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June26'Q2 (NWS-14)\"/>
    </mc:Choice>
  </mc:AlternateContent>
  <xr:revisionPtr revIDLastSave="0" documentId="13_ncr:1_{A155308F-E29D-46BF-98D2-7B1212C9B5EC}" xr6:coauthVersionLast="47" xr6:coauthVersionMax="47" xr10:uidLastSave="{00000000-0000-0000-0000-000000000000}"/>
  <bookViews>
    <workbookView xWindow="-120" yWindow="-120" windowWidth="29040" windowHeight="15720" tabRatio="500" activeTab="5" xr2:uid="{00000000-000D-0000-FFFF-FFFF00000000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3" sheetId="6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TRUE()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TRUE()</definedName>
    <definedName name="HTML_LineBefore" hidden="1">FALSE()</definedName>
    <definedName name="HTML_Name" hidden="1">"Charlene Anderson"</definedName>
    <definedName name="HTML_OBDlg2" hidden="1">TRUE()</definedName>
    <definedName name="HTML_OBDlg3" hidden="1">TRUE()</definedName>
    <definedName name="HTML_OBDlg4" hidden="1">TRUE()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3">'9'!$A$1:$Z$47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1" l="1"/>
  <c r="L41" i="1"/>
  <c r="X39" i="4"/>
  <c r="R35" i="5"/>
  <c r="P35" i="5"/>
  <c r="N35" i="5"/>
  <c r="L35" i="5"/>
  <c r="J35" i="5"/>
  <c r="H35" i="5"/>
  <c r="F35" i="5"/>
  <c r="T39" i="4"/>
  <c r="R39" i="4"/>
  <c r="P39" i="4"/>
  <c r="N39" i="4"/>
  <c r="L39" i="4"/>
  <c r="J39" i="4"/>
  <c r="H39" i="4"/>
  <c r="F39" i="4"/>
  <c r="A55" i="6"/>
  <c r="A169" i="6" s="1"/>
  <c r="N110" i="6"/>
  <c r="L110" i="6"/>
  <c r="J110" i="6"/>
  <c r="H110" i="6"/>
  <c r="N83" i="6"/>
  <c r="L83" i="6"/>
  <c r="J83" i="6"/>
  <c r="H83" i="6"/>
  <c r="A58" i="6"/>
  <c r="A117" i="6" s="1"/>
  <c r="N28" i="6"/>
  <c r="N42" i="6" s="1"/>
  <c r="N45" i="6" s="1"/>
  <c r="J28" i="6"/>
  <c r="J42" i="6" s="1"/>
  <c r="J45" i="6" s="1"/>
  <c r="N77" i="3"/>
  <c r="L77" i="3"/>
  <c r="J77" i="3"/>
  <c r="H77" i="3"/>
  <c r="N70" i="3"/>
  <c r="L70" i="3"/>
  <c r="J70" i="3"/>
  <c r="H70" i="3"/>
  <c r="N30" i="3"/>
  <c r="L30" i="3"/>
  <c r="J30" i="3"/>
  <c r="H30" i="3"/>
  <c r="N19" i="3"/>
  <c r="L19" i="3"/>
  <c r="J19" i="3"/>
  <c r="J32" i="3" s="1"/>
  <c r="J35" i="3" s="1"/>
  <c r="J46" i="3" s="1"/>
  <c r="H19" i="3"/>
  <c r="N77" i="2"/>
  <c r="L77" i="2"/>
  <c r="J77" i="2"/>
  <c r="H77" i="2"/>
  <c r="N70" i="2"/>
  <c r="L70" i="2"/>
  <c r="J70" i="2"/>
  <c r="H70" i="2"/>
  <c r="N30" i="2"/>
  <c r="L30" i="2"/>
  <c r="J30" i="2"/>
  <c r="H30" i="2"/>
  <c r="N19" i="2"/>
  <c r="L19" i="2"/>
  <c r="J19" i="2"/>
  <c r="H19" i="2"/>
  <c r="N143" i="1"/>
  <c r="N146" i="1" s="1"/>
  <c r="L143" i="1"/>
  <c r="L146" i="1" s="1"/>
  <c r="J143" i="1"/>
  <c r="J146" i="1" s="1"/>
  <c r="H143" i="1"/>
  <c r="H146" i="1" s="1"/>
  <c r="N95" i="1"/>
  <c r="L95" i="1"/>
  <c r="J95" i="1"/>
  <c r="H95" i="1"/>
  <c r="N83" i="1"/>
  <c r="L83" i="1"/>
  <c r="J83" i="1"/>
  <c r="H83" i="1"/>
  <c r="J41" i="1"/>
  <c r="H41" i="1"/>
  <c r="N24" i="1"/>
  <c r="L24" i="1"/>
  <c r="J24" i="1"/>
  <c r="H24" i="1"/>
  <c r="J32" i="2" l="1"/>
  <c r="J35" i="2" s="1"/>
  <c r="J46" i="2" s="1"/>
  <c r="N32" i="2"/>
  <c r="N35" i="2" s="1"/>
  <c r="N46" i="2" s="1"/>
  <c r="N32" i="3"/>
  <c r="N35" i="3" s="1"/>
  <c r="N46" i="3" s="1"/>
  <c r="N125" i="6"/>
  <c r="N129" i="6" s="1"/>
  <c r="N43" i="1"/>
  <c r="V39" i="4"/>
  <c r="Z39" i="4"/>
  <c r="H32" i="3"/>
  <c r="L32" i="2"/>
  <c r="L35" i="2" s="1"/>
  <c r="L46" i="2" s="1"/>
  <c r="H32" i="2"/>
  <c r="H35" i="2" s="1"/>
  <c r="H46" i="2" s="1"/>
  <c r="J125" i="6"/>
  <c r="J129" i="6" s="1"/>
  <c r="L32" i="3"/>
  <c r="N97" i="1"/>
  <c r="N148" i="1" s="1"/>
  <c r="J97" i="1"/>
  <c r="J148" i="1" s="1"/>
  <c r="J43" i="1"/>
  <c r="H97" i="1"/>
  <c r="H148" i="1" s="1"/>
  <c r="H43" i="1"/>
  <c r="L97" i="1"/>
  <c r="L148" i="1" s="1"/>
  <c r="L43" i="1"/>
  <c r="A114" i="6"/>
  <c r="L35" i="3" l="1"/>
  <c r="L28" i="6"/>
  <c r="L42" i="6" s="1"/>
  <c r="L45" i="6" s="1"/>
  <c r="L125" i="6" s="1"/>
  <c r="L129" i="6" s="1"/>
  <c r="H35" i="3"/>
  <c r="H46" i="3" s="1"/>
  <c r="H28" i="6"/>
  <c r="H42" i="6" s="1"/>
  <c r="H45" i="6" s="1"/>
  <c r="H125" i="6" s="1"/>
  <c r="H129" i="6" s="1"/>
  <c r="L46" i="3" l="1"/>
  <c r="T35" i="5" l="1"/>
  <c r="V35" i="5"/>
</calcChain>
</file>

<file path=xl/sharedStrings.xml><?xml version="1.0" encoding="utf-8"?>
<sst xmlns="http://schemas.openxmlformats.org/spreadsheetml/2006/main" count="533" uniqueCount="255">
  <si>
    <t>Interlink Telecom Public Company Limited</t>
  </si>
  <si>
    <t>Statement of Financial Position</t>
  </si>
  <si>
    <t>As at 30 June 2026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</si>
  <si>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</si>
  <si>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</si>
  <si>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</si>
  <si>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</si>
  <si>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</si>
  <si>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</si>
  <si>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</si>
  <si>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</si>
  <si>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</si>
  <si>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</si>
  <si>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</si>
  <si>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</si>
  <si>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</si>
  <si>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Work in process, net</t>
  </si>
  <si>
    <t>Short-term borrowings to a subsidiary</t>
  </si>
  <si>
    <t>Current accrued revenue, net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</si>
  <si>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</si>
  <si>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</si>
  <si>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</si>
  <si>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</si>
  <si>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</si>
  <si>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</si>
  <si>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</si>
  <si>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</si>
  <si>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subsidiaries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</si>
  <si>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</si>
  <si>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</si>
  <si>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</si>
  <si>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</si>
  <si>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</si>
  <si>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</si>
  <si>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</si>
  <si>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</si>
  <si>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</si>
  <si>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</si>
  <si>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</si>
  <si>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</si>
  <si>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</si>
  <si>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</si>
  <si>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</si>
  <si>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Short-term borrowings from a subsidiary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</si>
  <si>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</si>
  <si>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</si>
  <si>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</si>
  <si>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</si>
  <si>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advance received from services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</si>
  <si>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</si>
  <si>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</si>
  <si>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</si>
  <si>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</si>
  <si>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</si>
  <si>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</si>
  <si>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</si>
  <si>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</si>
  <si>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</si>
  <si>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advance received from services</t>
  </si>
  <si>
    <t>Non-current provisions for employee benefits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</si>
  <si>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</si>
  <si>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</si>
  <si>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</si>
  <si>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</si>
  <si>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</si>
  <si>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</si>
  <si>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2,640,040,152 ordinary shares</t>
  </si>
  <si>
    <t>at par value of Baht 0.50 each</t>
  </si>
  <si>
    <t>Issued and paid-up share capital</t>
  </si>
  <si>
    <t xml:space="preserve">2,016,929,798  ordinary shares 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</si>
  <si>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</si>
  <si>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</si>
  <si>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</si>
  <si>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</si>
  <si>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</si>
  <si>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</si>
  <si>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</si>
  <si>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</si>
  <si>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</si>
  <si>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</si>
  <si>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</si>
  <si>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2026</t>
  </si>
  <si>
    <t>2026</t>
  </si>
  <si>
    <t>2025</t>
  </si>
  <si>
    <t>Service income from network rendering</t>
  </si>
  <si>
    <t>Service income from network installation service</t>
  </si>
  <si>
    <t>Service income from data center space service</t>
  </si>
  <si>
    <t>Sales and service income from medical</t>
  </si>
  <si>
    <t>equipment service</t>
  </si>
  <si>
    <t>Other income</t>
  </si>
  <si>
    <t>Gain on exchange rate, net</t>
  </si>
  <si>
    <t>Total revenues</t>
  </si>
  <si>
    <t>Cost of network rendering</t>
  </si>
  <si>
    <t>Cost of network installation service</t>
  </si>
  <si>
    <t>Cost of data center space service</t>
  </si>
  <si>
    <t>Cost of sales and medical equipment service</t>
  </si>
  <si>
    <t>Service expenses</t>
  </si>
  <si>
    <t>Administrative expenses</t>
  </si>
  <si>
    <t>Finance costs</t>
  </si>
  <si>
    <t>Total expenses</t>
  </si>
  <si>
    <t>Profit before income tax</t>
  </si>
  <si>
    <t>Income tax expense</t>
  </si>
  <si>
    <t>Profit for the period</t>
  </si>
  <si>
    <t xml:space="preserve">Items will not be reclassified subsequently to </t>
  </si>
  <si>
    <t>- Changes in fair value of financial assets measured</t>
  </si>
  <si>
    <t>at fair value through other comprehensive income,</t>
  </si>
  <si>
    <t>net of tax</t>
  </si>
  <si>
    <t>Total comprehensive income for the period</t>
  </si>
  <si>
    <t>Profit attributable to:</t>
  </si>
  <si>
    <t>- Owners of the Company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</si>
  <si>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</si>
  <si>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</si>
  <si>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</si>
  <si>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</si>
  <si>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</si>
  <si>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</si>
  <si>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For the six-month period ended 30 June 2026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</si>
  <si>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</si>
  <si>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</si>
  <si>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</si>
  <si>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</si>
  <si>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</si>
  <si>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</si>
  <si>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at fair value</t>
  </si>
  <si>
    <t>Issued and</t>
  </si>
  <si>
    <t>Premium on</t>
  </si>
  <si>
    <t>through other</t>
  </si>
  <si>
    <t>paid-up</t>
  </si>
  <si>
    <t>comprehensive</t>
  </si>
  <si>
    <t>Appropriated</t>
  </si>
  <si>
    <t>Reserve for</t>
  </si>
  <si>
    <t>Total owners</t>
  </si>
  <si>
    <t>Non-controlling</t>
  </si>
  <si>
    <t xml:space="preserve"> share capital</t>
  </si>
  <si>
    <t>share capital</t>
  </si>
  <si>
    <t>Treasury shares</t>
  </si>
  <si>
    <t>income</t>
  </si>
  <si>
    <t>legal reserve</t>
  </si>
  <si>
    <t xml:space="preserve"> treasury shares</t>
  </si>
  <si>
    <t>of the parent</t>
  </si>
  <si>
    <t>interests</t>
  </si>
  <si>
    <t>Total</t>
  </si>
  <si>
    <t>Opening balance as at 1 January 2025</t>
  </si>
  <si>
    <t>Changes in equity for the period</t>
  </si>
  <si>
    <t>Increase of subsidiary's share capital</t>
  </si>
  <si>
    <t>Dividend paid by a subsidiary</t>
  </si>
  <si>
    <t>Transfer of accumulated gain from revaluation</t>
  </si>
  <si>
    <t>upon disposal of financial assets measured</t>
  </si>
  <si>
    <t>at fair value through other comprehensive</t>
  </si>
  <si>
    <t xml:space="preserve"> income, net of tax</t>
  </si>
  <si>
    <t>Closing balance as at 30 June 2025</t>
  </si>
  <si>
    <t>Opening balance as at 1 January 2026</t>
  </si>
  <si>
    <t>Closing balance as at 30 June 2026</t>
  </si>
  <si>
    <t>Separate financial information</t>
  </si>
  <si>
    <t>Statement of Cash Flows</t>
  </si>
  <si>
    <t>Cash flows from operating activities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</si>
  <si>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</si>
  <si>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</si>
  <si>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</si>
  <si>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</si>
  <si>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</si>
  <si>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Unrealised (gain) loss on exchange rate</t>
  </si>
  <si>
    <t xml:space="preserve">- Expected credit losses </t>
  </si>
  <si>
    <t>- Dividend income</t>
  </si>
  <si>
    <t>- Interest income</t>
  </si>
  <si>
    <t>- Finance costs</t>
  </si>
  <si>
    <t>- Provisions for employee benefits</t>
  </si>
  <si>
    <t>Cash flows before changes in working capital</t>
  </si>
  <si>
    <t>Changes in working capital:</t>
  </si>
  <si>
    <t>- Trade and other current receivables</t>
  </si>
  <si>
    <t>- Work in process</t>
  </si>
  <si>
    <t xml:space="preserve">- Accrued revenue </t>
  </si>
  <si>
    <t>- Retention receivables</t>
  </si>
  <si>
    <t>- Revenue department receivable</t>
  </si>
  <si>
    <t>- Other non-current assets</t>
  </si>
  <si>
    <t>- Trade and other current payables</t>
  </si>
  <si>
    <t>- Advance received from services</t>
  </si>
  <si>
    <t>- Employee benefits paid</t>
  </si>
  <si>
    <t>- Other current liabilities</t>
  </si>
  <si>
    <t>Cash generated from operations</t>
  </si>
  <si>
    <t>- Income tax paid</t>
  </si>
  <si>
    <t>Net cash generated from operating activities</t>
  </si>
  <si>
    <t>Cash flows from investing activities</t>
  </si>
  <si>
    <t>- Proceeds from financial assets measured at fair value</t>
  </si>
  <si>
    <t xml:space="preserve">- Dividend received from investment </t>
  </si>
  <si>
    <t>in real estate investment trust</t>
  </si>
  <si>
    <t>- Proceeds from short-term borrowings to a subsidiary</t>
  </si>
  <si>
    <t>- Payments for purchases of fixed assets and</t>
  </si>
  <si>
    <t>telecommunication networks</t>
  </si>
  <si>
    <t>- Payments for purchases of intangible assets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</si>
  <si>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</si>
  <si>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</si>
  <si>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</si>
  <si>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</si>
  <si>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financial institutions, net</t>
  </si>
  <si>
    <t xml:space="preserve">- Proceeds (payments) from short-term borrowings from </t>
  </si>
  <si>
    <t xml:space="preserve">- Payments for short-term borrowings from </t>
  </si>
  <si>
    <t>a subsidiary, net</t>
  </si>
  <si>
    <t>- Payments for deferred financing fees of</t>
  </si>
  <si>
    <t>short-term borrowings from financial institutions</t>
  </si>
  <si>
    <t>long-term borrowings from financial institutions</t>
  </si>
  <si>
    <t>- Payments for lease liabilities</t>
  </si>
  <si>
    <t>under the agreement with Trust</t>
  </si>
  <si>
    <t xml:space="preserve">- Proceeds from long-term borrowings </t>
  </si>
  <si>
    <t>from financial institutions</t>
  </si>
  <si>
    <t xml:space="preserve">- Payments for long-term borrowings </t>
  </si>
  <si>
    <t>- Payments for treasury shares</t>
  </si>
  <si>
    <t>- Proceeds from issue of ordinary shares</t>
  </si>
  <si>
    <t>- Dividends paid to the company's shareholders</t>
  </si>
  <si>
    <t>- Dividend paid to non-controlling interests</t>
  </si>
  <si>
    <t>- Interest paid</t>
  </si>
  <si>
    <t>Net cash generated from (used in) financing activities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</si>
  <si>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</si>
  <si>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</si>
  <si>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</si>
  <si>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</si>
  <si>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</si>
  <si>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</t>
  </si>
  <si>
    <t>- Payable for investment in a subsidiary</t>
  </si>
  <si>
    <t>- Share subscription receivable</t>
  </si>
  <si>
    <t>- Accrued dividend income from a subsidiary</t>
  </si>
  <si>
    <t>- Remeasurements of post-employment</t>
  </si>
  <si>
    <t>benefit obligations, net of tax</t>
  </si>
  <si>
    <t>Advance received from share subscription</t>
  </si>
  <si>
    <r>
      <t xml:space="preserve">Liabilities and equity </t>
    </r>
    <r>
      <rPr>
        <sz val="9"/>
        <rFont val="Arial"/>
        <family val="2"/>
      </rPr>
      <t>(Cont'd)</t>
    </r>
  </si>
  <si>
    <t>Other non-current liabilities</t>
  </si>
  <si>
    <t>Advance received</t>
  </si>
  <si>
    <t>from share</t>
  </si>
  <si>
    <t>subscription</t>
  </si>
  <si>
    <t>- Other non-current liabilities</t>
  </si>
  <si>
    <t>- Proceeds from disposal of equipment</t>
  </si>
  <si>
    <t>20.8</t>
  </si>
  <si>
    <t>- Advance received from share subscription</t>
  </si>
  <si>
    <t xml:space="preserve">- Non-cash settlement of the Company and </t>
  </si>
  <si>
    <t>a subsidiary's borrowings</t>
  </si>
  <si>
    <t>20.8, 20.9</t>
  </si>
  <si>
    <t>- Proceeds (payments) from bank overdraft from</t>
  </si>
  <si>
    <t>Net increase in cash and cash equivalents</t>
  </si>
  <si>
    <t>- Loss from written-off bad debt</t>
  </si>
  <si>
    <t>- Withholding tax write-off</t>
  </si>
  <si>
    <t xml:space="preserve">Adjustment for the impact of exchange rate changes  </t>
  </si>
  <si>
    <t>Expected credit losses</t>
  </si>
  <si>
    <t>Income tax benefit (expense)</t>
  </si>
  <si>
    <t>Profit (loss) for the period</t>
  </si>
  <si>
    <t>Profit (loss) attributable to:</t>
  </si>
  <si>
    <t>Total comprehensive income (expense)</t>
  </si>
  <si>
    <t>Other comprehensive income (expense)</t>
  </si>
  <si>
    <t>Total comprehensive income (expense) for the period</t>
  </si>
  <si>
    <t>Profit (loss) before income tax</t>
  </si>
  <si>
    <t>- (Gain) loss from disposal and written-off equipment</t>
  </si>
  <si>
    <t>profit or loss</t>
  </si>
  <si>
    <t>- Payments for short-term borrowings to a subsidiary</t>
  </si>
  <si>
    <t>- Decrease in restricted cash at financial institutions</t>
  </si>
  <si>
    <t>- Payments for investment in a subsidiary</t>
  </si>
  <si>
    <t>- Provision for obsolete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</si>
</sst>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\-??_);_(@_)"/>
    <numFmt numFmtId="166" formatCode="#,##0;\(#,##0\);\-;@"/>
    <numFmt numFmtId="167" formatCode="0.0"/>
    <numFmt numFmtId="168" formatCode="_-* #,##0_-;\-* #,##0_-;_-* \-??_-;_-@_-"/>
    <numFmt numFmtId="169" formatCode="#,##0.000000000;\(#,##0.000000000\);\-;@"/>
    <numFmt numFmtId="170" formatCode="#,##0.00;\(#,##0.00\)"/>
    <numFmt numFmtId="171" formatCode="#,##0;\(#,##0\)"/>
    <numFmt numFmtId="172" formatCode="#,##0;\(#,##0\);\-"/>
    <numFmt numFmtId="173" formatCode="#,##0.0;\(#,##0.0\)"/>
    <numFmt numFmtId="174" formatCode="#,##0;\(#,##0\);&quot;-&quot;;@"/>
    <numFmt numFmtId="175" formatCode="[$-409]dd\-mmm\-yy;@"/>
    <numFmt numFmtId="176" formatCode="#,##0.0_ "/>
    <numFmt numFmtId="177" formatCode="_ * #,##0_ ;_ * \-#,##0_ ;_ * &quot;-&quot;_ ;_ @_ "/>
    <numFmt numFmtId="178" formatCode="_-* #,##0.00\ _€_-;\-* #,##0.00\ _€_-;_-* &quot;-&quot;??\ _€_-;_-@_-"/>
    <numFmt numFmtId="179" formatCode="_(&quot;$&quot;* #,##0_);_(&quot;$&quot;* \(#,##0\);_(&quot;$&quot;* &quot;-&quot;_);_(@_)"/>
    <numFmt numFmtId="180" formatCode="_-* #,##0.00\ &quot;€&quot;_-;\-* #,##0.00\ &quot;€&quot;_-;_-* &quot;-&quot;??\ &quot;€&quot;_-;_-@_-"/>
    <numFmt numFmtId="181" formatCode="&quot;¥&quot;#,##0.00;[Red]&quot;¥&quot;\-#,##0.00"/>
    <numFmt numFmtId="182" formatCode="#,##0.00&quot; &quot;;&quot;-&quot;#,##0.00&quot; &quot;;&quot; -&quot;#&quot; &quot;;@&quot; &quot;"/>
    <numFmt numFmtId="183" formatCode="[$฿-41E]#,##0.00;[Red]&quot;-&quot;[$฿-41E]#,##0.00"/>
    <numFmt numFmtId="184" formatCode="&quot;$&quot;#,##0_);\(&quot;$&quot;#,##0\)"/>
    <numFmt numFmtId="185" formatCode="_(&quot;$&quot;* #,##0.00_);_(&quot;$&quot;* \(#,##0.00\);_(&quot;$&quot;* &quot;-&quot;??_);_(@_)"/>
    <numFmt numFmtId="186" formatCode="General_)"/>
    <numFmt numFmtId="187" formatCode="&quot;000-&quot;0000\-000"/>
    <numFmt numFmtId="188" formatCode="0\ \ "/>
    <numFmt numFmtId="189" formatCode="#,##0\ \ "/>
    <numFmt numFmtId="190" formatCode="&quot;259-5001-&quot;000"/>
    <numFmt numFmtId="191" formatCode="d\-m\-yy"/>
    <numFmt numFmtId="192" formatCode="&quot;600-&quot;0000\-000"/>
    <numFmt numFmtId="193" formatCode="&quot;700-&quot;0000\-000"/>
    <numFmt numFmtId="194" formatCode="_ * #,##0_)&quot;F&quot;_ ;_ * \(#,##0\)&quot;F&quot;_ ;_ * &quot;-&quot;_)&quot;F&quot;_ ;_ @_ "/>
    <numFmt numFmtId="195" formatCode="&quot;$&quot;#,##0\ ;\(&quot;$&quot;#,##0\)"/>
    <numFmt numFmtId="196" formatCode="_(&quot;RM&quot;* #,##0.00_);_(&quot;RM&quot;* \(#,##0.00\);_(&quot;RM&quot;* &quot;-&quot;??_);_(@_)"/>
    <numFmt numFmtId="197" formatCode="_-* #,##0\ _F_-;\-* #,##0\ _F_-;_-* &quot;-&quot;\ _F_-;_-@_-"/>
    <numFmt numFmtId="198" formatCode="_-* #,##0.00\ _F_-;\-* #,##0.00\ _F_-;_-* &quot;-&quot;??\ _F_-;_-@_-"/>
    <numFmt numFmtId="199" formatCode="_-* #,##0\ _£_-;\-* #,##0\ _£_-;_-* &quot;-&quot;\ _£_-;_-@_-"/>
    <numFmt numFmtId="200" formatCode="#,##0\ &quot;BF&quot;;[Red]\-#,##0\ &quot;BF&quot;"/>
    <numFmt numFmtId="201" formatCode="#,##0\ &quot;BF&quot;;\-#,##0\ &quot;BF&quot;"/>
    <numFmt numFmtId="202" formatCode="_([$€-2]* #,##0.00_);_([$€-2]* \(#,##0.00\);_([$€-2]* &quot;-&quot;??_)"/>
    <numFmt numFmtId="203" formatCode="&quot;SE = &quot;0"/>
    <numFmt numFmtId="204" formatCode="#,###"/>
    <numFmt numFmtId="205" formatCode="_ * #,##0_)_F_ ;_ * \(#,##0\)_F_ ;_ * &quot;-&quot;_)_F_ ;_ @_ "/>
    <numFmt numFmtId="206" formatCode="_ * #,##0.00_)_F_ ;_ * \(#,##0.00\)_F_ ;_ * &quot;-&quot;??_)_F_ ;_ @_ "/>
    <numFmt numFmtId="207" formatCode="#,##0\ &quot;F&quot;;[Red]\-#,##0\ &quot;F&quot;"/>
    <numFmt numFmtId="208" formatCode="#,##0.00\ &quot;F&quot;;[Red]\-#,##0.00\ &quot;F&quot;"/>
    <numFmt numFmtId="209" formatCode="_ * #,##0.00_)&quot;F&quot;_ ;_ * \(#,##0.00\)&quot;F&quot;_ ;_ * &quot;-&quot;??_)&quot;F&quot;_ ;_ @_ "/>
    <numFmt numFmtId="210" formatCode="0.00_)"/>
    <numFmt numFmtId="211" formatCode="_(&quot;?&quot;* #,##0_);_(&quot;?&quot;* \(#,##0\);_(&quot;?&quot;* &quot;-&quot;_);_(@_)"/>
    <numFmt numFmtId="212" formatCode="_-* #,##0\ &quot;Pta&quot;_-;\-* #,##0\ &quot;Pta&quot;_-;_-* &quot;-&quot;\ &quot;Pta&quot;_-;_-@_-"/>
    <numFmt numFmtId="213" formatCode="&quot;+&quot;0.0%;&quot;-&quot;0.0%;"/>
    <numFmt numFmtId="214" formatCode="_-* #,##0\ &quot;F&quot;_-;\-* #,##0\ &quot;F&quot;_-;_-* &quot;-&quot;\ &quot;F&quot;_-;_-@_-"/>
    <numFmt numFmtId="215" formatCode="_-* #,##0.00\ &quot;F&quot;_-;\-* #,##0.00\ &quot;F&quot;_-;_-* &quot;-&quot;??\ &quot;F&quot;_-;_-@_-"/>
    <numFmt numFmtId="216" formatCode="0.000"/>
  </numFmts>
  <fonts count="17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Cordia New"/>
      <family val="2"/>
      <charset val="1"/>
    </font>
    <font>
      <sz val="14"/>
      <name val="Cordia New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theme="1"/>
      <name val="Arial"/>
      <family val="2"/>
      <charset val="1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11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rgb="FF9C57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42"/>
      <name val="ＭＳ Ｐゴシック"/>
      <family val="3"/>
    </font>
    <font>
      <sz val="11"/>
      <color indexed="42"/>
      <name val="宋体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2"/>
      <name val="Arial"/>
      <family val="2"/>
    </font>
    <font>
      <u/>
      <sz val="10"/>
      <color rgb="FF7A1818"/>
      <name val="Georgia"/>
      <family val="1"/>
    </font>
    <font>
      <b/>
      <sz val="12"/>
      <name val="Arial"/>
      <family val="2"/>
    </font>
    <font>
      <sz val="11"/>
      <color theme="0"/>
      <name val="Calibri"/>
      <family val="3"/>
      <charset val="128"/>
      <scheme val="minor"/>
    </font>
    <font>
      <sz val="11"/>
      <color theme="0"/>
      <name val="ＭＳ Ｐゴシック"/>
      <family val="3"/>
      <charset val="128"/>
    </font>
    <font>
      <sz val="11"/>
      <color indexed="9"/>
      <name val="宋体"/>
    </font>
    <font>
      <sz val="9.5"/>
      <name val="ＭＳ ゴシック"/>
      <family val="3"/>
    </font>
    <font>
      <sz val="9.5"/>
      <name val="ＭＳ 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</font>
    <font>
      <sz val="11"/>
      <color indexed="17"/>
      <name val="ＭＳ Ｐゴシック"/>
      <family val="3"/>
      <charset val="128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2"/>
      <name val="宋体"/>
    </font>
    <font>
      <b/>
      <sz val="15"/>
      <color indexed="62"/>
      <name val="宋体"/>
    </font>
    <font>
      <b/>
      <sz val="15"/>
      <color indexed="56"/>
      <name val="ＭＳ Ｐゴシック"/>
      <family val="3"/>
      <charset val="128"/>
    </font>
    <font>
      <b/>
      <sz val="13"/>
      <color indexed="62"/>
      <name val="宋体"/>
    </font>
    <font>
      <b/>
      <sz val="13"/>
      <color indexed="56"/>
      <name val="ＭＳ Ｐゴシック"/>
      <family val="3"/>
    </font>
    <font>
      <b/>
      <sz val="11"/>
      <color indexed="62"/>
      <name val="宋体"/>
    </font>
    <font>
      <b/>
      <sz val="11"/>
      <color indexed="56"/>
      <name val="ＭＳ Ｐゴシック"/>
      <family val="3"/>
    </font>
    <font>
      <b/>
      <sz val="18"/>
      <color indexed="62"/>
      <name val="宋体"/>
    </font>
    <font>
      <sz val="12"/>
      <name val="Times New Roman"/>
      <family val="1"/>
    </font>
    <font>
      <b/>
      <sz val="11"/>
      <color indexed="42"/>
      <name val="宋体"/>
    </font>
    <font>
      <sz val="11"/>
      <color theme="1"/>
      <name val="宋体"/>
    </font>
    <font>
      <sz val="11"/>
      <name val="明朝"/>
      <family val="1"/>
      <charset val="128"/>
    </font>
    <font>
      <b/>
      <sz val="11"/>
      <color indexed="8"/>
      <name val="宋体"/>
    </font>
    <font>
      <b/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宋体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b/>
      <sz val="18"/>
      <color indexed="56"/>
      <name val="ＭＳ Ｐゴシック"/>
      <family val="3"/>
      <charset val="128"/>
    </font>
    <font>
      <sz val="11"/>
      <name val="ＭＳ Ｐゴシック"/>
      <family val="3"/>
    </font>
    <font>
      <sz val="11"/>
      <color rgb="FF000000"/>
      <name val="Arial1"/>
      <charset val="222"/>
    </font>
    <font>
      <b/>
      <i/>
      <sz val="16"/>
      <color rgb="FF000000"/>
      <name val="Arial1"/>
      <charset val="222"/>
    </font>
    <font>
      <b/>
      <i/>
      <u/>
      <sz val="11"/>
      <color rgb="FF000000"/>
      <name val="Arial1"/>
      <charset val="222"/>
    </font>
    <font>
      <sz val="11"/>
      <name val="ＭＳ Ｐゴシック"/>
      <charset val="128"/>
    </font>
    <font>
      <sz val="11"/>
      <color rgb="FF000000"/>
      <name val="Tahoma"/>
      <family val="2"/>
    </font>
    <font>
      <sz val="10"/>
      <name val="MS Sans Serif"/>
      <family val="2"/>
    </font>
    <font>
      <sz val="10"/>
      <name val="Courier"/>
      <family val="3"/>
    </font>
    <font>
      <sz val="10"/>
      <name val="Helv"/>
    </font>
    <font>
      <sz val="10"/>
      <name val="FuturaA Bk BT"/>
    </font>
    <font>
      <u/>
      <sz val="10"/>
      <color indexed="36"/>
      <name val="Arial"/>
      <family val="2"/>
    </font>
    <font>
      <sz val="10"/>
      <name val="Helvetica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</font>
    <font>
      <sz val="12"/>
      <name val="Courier"/>
      <family val="3"/>
    </font>
    <font>
      <sz val="10"/>
      <color indexed="24"/>
      <name val="Arial"/>
      <family val="2"/>
    </font>
    <font>
      <b/>
      <sz val="12"/>
      <name val="Helv"/>
    </font>
    <font>
      <b/>
      <sz val="10"/>
      <name val="Helv"/>
    </font>
    <font>
      <sz val="8"/>
      <name val="Helv"/>
    </font>
    <font>
      <b/>
      <sz val="8"/>
      <color indexed="8"/>
      <name val="Helv"/>
    </font>
    <font>
      <u/>
      <sz val="10"/>
      <color indexed="12"/>
      <name val="Arial"/>
      <family val="2"/>
    </font>
    <font>
      <sz val="10"/>
      <color indexed="11"/>
      <name val="Helv"/>
    </font>
    <font>
      <sz val="10"/>
      <name val="Futura Bk BT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i/>
      <sz val="10"/>
      <color indexed="10"/>
      <name val="Futura Bk BT"/>
      <family val="2"/>
    </font>
    <font>
      <b/>
      <sz val="12"/>
      <color indexed="8"/>
      <name val="Arial"/>
      <family val="2"/>
    </font>
    <font>
      <sz val="11"/>
      <name val="FuturaA Bk BT"/>
    </font>
    <font>
      <b/>
      <i/>
      <sz val="8"/>
      <name val="Helv"/>
    </font>
    <font>
      <b/>
      <sz val="10"/>
      <color indexed="10"/>
      <name val="Helv"/>
    </font>
    <font>
      <sz val="10"/>
      <name val="Courier New"/>
      <family val="3"/>
    </font>
    <font>
      <i/>
      <sz val="10"/>
      <name val="Helvetica"/>
      <family val="2"/>
    </font>
    <font>
      <b/>
      <i/>
      <sz val="14"/>
      <name val="Helvetica"/>
      <family val="2"/>
    </font>
    <font>
      <sz val="14"/>
      <name val="?l?r –?’?"/>
      <family val="3"/>
      <charset val="128"/>
    </font>
    <font>
      <sz val="12"/>
      <name val="Helv"/>
    </font>
    <font>
      <sz val="12"/>
      <name val="新細明體"/>
      <charset val="136"/>
    </font>
    <font>
      <sz val="12"/>
      <name val="宋体"/>
      <charset val="134"/>
    </font>
    <font>
      <sz val="11"/>
      <color indexed="8"/>
      <name val="Calibri"/>
      <family val="2"/>
      <scheme val="minor"/>
    </font>
    <font>
      <u/>
      <sz val="10"/>
      <color theme="10"/>
      <name val="Georgia"/>
      <family val="1"/>
    </font>
    <font>
      <sz val="12"/>
      <color theme="1"/>
      <name val="Calibri"/>
      <family val="2"/>
      <scheme val="minor"/>
    </font>
    <font>
      <sz val="9"/>
      <color rgb="FFFF0000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8"/>
      </patternFill>
    </fill>
    <fill>
      <patternFill patternType="solid">
        <fgColor indexed="21"/>
        <bgColor indexed="2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6477">
    <xf numFmtId="0" fontId="0" fillId="0" borderId="0"/>
    <xf numFmtId="165" fontId="4" fillId="0" borderId="0"/>
    <xf numFmtId="165" fontId="5" fillId="0" borderId="0"/>
    <xf numFmtId="165" fontId="6" fillId="0" borderId="0"/>
    <xf numFmtId="165" fontId="5" fillId="0" borderId="0"/>
    <xf numFmtId="165" fontId="6" fillId="0" borderId="0"/>
    <xf numFmtId="165" fontId="5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4" fillId="0" borderId="0"/>
    <xf numFmtId="165" fontId="6" fillId="0" borderId="0"/>
    <xf numFmtId="165" fontId="6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43" fontId="14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43" fontId="14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43" fontId="15" fillId="0" borderId="0" applyFont="0" applyFill="0" applyBorder="0" applyAlignment="0" applyProtection="0"/>
    <xf numFmtId="0" fontId="13" fillId="0" borderId="0"/>
    <xf numFmtId="0" fontId="16" fillId="0" borderId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  <xf numFmtId="0" fontId="17" fillId="0" borderId="0"/>
    <xf numFmtId="43" fontId="14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1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0" fontId="7" fillId="0" borderId="0"/>
    <xf numFmtId="17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" fillId="0" borderId="0"/>
    <xf numFmtId="175" fontId="1" fillId="0" borderId="0"/>
    <xf numFmtId="175" fontId="13" fillId="0" borderId="0"/>
    <xf numFmtId="43" fontId="1" fillId="0" borderId="0" applyFont="0" applyFill="0" applyBorder="0" applyAlignment="0" applyProtection="0"/>
    <xf numFmtId="175" fontId="16" fillId="0" borderId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5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5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4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3" fillId="0" borderId="0"/>
    <xf numFmtId="175" fontId="16" fillId="0" borderId="0"/>
    <xf numFmtId="175" fontId="16" fillId="0" borderId="0"/>
    <xf numFmtId="175" fontId="16" fillId="0" borderId="0"/>
    <xf numFmtId="175" fontId="14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" fillId="0" borderId="0"/>
    <xf numFmtId="175" fontId="1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6" fillId="0" borderId="0"/>
    <xf numFmtId="175" fontId="16" fillId="0" borderId="0"/>
    <xf numFmtId="175" fontId="16" fillId="0" borderId="0"/>
    <xf numFmtId="175" fontId="1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" fillId="8" borderId="11" applyNumberFormat="0" applyFont="0" applyAlignment="0" applyProtection="0"/>
    <xf numFmtId="175" fontId="1" fillId="8" borderId="11" applyNumberFormat="0" applyFont="0" applyAlignment="0" applyProtection="0"/>
    <xf numFmtId="175" fontId="1" fillId="8" borderId="11" applyNumberFormat="0" applyFont="0" applyAlignment="0" applyProtection="0"/>
    <xf numFmtId="175" fontId="1" fillId="8" borderId="11" applyNumberFormat="0" applyFont="0" applyAlignment="0" applyProtection="0"/>
    <xf numFmtId="175" fontId="1" fillId="8" borderId="11" applyNumberFormat="0" applyFont="0" applyAlignment="0" applyProtection="0"/>
    <xf numFmtId="175" fontId="1" fillId="8" borderId="11" applyNumberFormat="0" applyFont="0" applyAlignment="0" applyProtection="0"/>
    <xf numFmtId="175" fontId="1" fillId="8" borderId="11" applyNumberFormat="0" applyFont="0" applyAlignment="0" applyProtection="0"/>
    <xf numFmtId="9" fontId="35" fillId="0" borderId="0" applyFont="0" applyFill="0" applyBorder="0" applyAlignment="0" applyProtection="0"/>
    <xf numFmtId="175" fontId="16" fillId="0" borderId="0"/>
    <xf numFmtId="175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8" fillId="0" borderId="0" applyFont="0" applyFill="0" applyBorder="0" applyAlignment="0" applyProtection="0"/>
    <xf numFmtId="0" fontId="13" fillId="0" borderId="0"/>
    <xf numFmtId="0" fontId="16" fillId="0" borderId="0"/>
    <xf numFmtId="43" fontId="16" fillId="0" borderId="0" applyFont="0" applyFill="0" applyBorder="0" applyAlignment="0" applyProtection="0"/>
    <xf numFmtId="175" fontId="1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175" fontId="13" fillId="0" borderId="0"/>
    <xf numFmtId="0" fontId="1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8" borderId="11" applyNumberFormat="0" applyFont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38" fillId="4" borderId="0" applyNumberFormat="0" applyBorder="0" applyAlignment="0" applyProtection="0"/>
    <xf numFmtId="0" fontId="25" fillId="5" borderId="7" applyNumberFormat="0" applyAlignment="0" applyProtection="0"/>
    <xf numFmtId="0" fontId="26" fillId="6" borderId="8" applyNumberFormat="0" applyAlignment="0" applyProtection="0"/>
    <xf numFmtId="0" fontId="27" fillId="6" borderId="7" applyNumberFormat="0" applyAlignment="0" applyProtection="0"/>
    <xf numFmtId="0" fontId="28" fillId="0" borderId="9" applyNumberFormat="0" applyFill="0" applyAlignment="0" applyProtection="0"/>
    <xf numFmtId="0" fontId="29" fillId="7" borderId="10" applyNumberFormat="0" applyAlignment="0" applyProtection="0"/>
    <xf numFmtId="0" fontId="30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7" applyNumberFormat="0" applyAlignment="0" applyProtection="0"/>
    <xf numFmtId="0" fontId="49" fillId="6" borderId="8" applyNumberFormat="0" applyAlignment="0" applyProtection="0"/>
    <xf numFmtId="0" fontId="50" fillId="6" borderId="7" applyNumberFormat="0" applyAlignment="0" applyProtection="0"/>
    <xf numFmtId="0" fontId="51" fillId="0" borderId="9" applyNumberFormat="0" applyFill="0" applyAlignment="0" applyProtection="0"/>
    <xf numFmtId="0" fontId="52" fillId="7" borderId="10" applyNumberFormat="0" applyAlignment="0" applyProtection="0"/>
    <xf numFmtId="0" fontId="40" fillId="0" borderId="0" applyNumberFormat="0" applyFill="0" applyBorder="0" applyAlignment="0" applyProtection="0"/>
    <xf numFmtId="0" fontId="13" fillId="8" borderId="11" applyNumberFormat="0" applyFont="0" applyAlignment="0" applyProtection="0"/>
    <xf numFmtId="0" fontId="53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5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54" fillId="32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3" fillId="0" borderId="0"/>
    <xf numFmtId="175" fontId="16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5" fontId="13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5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175" fontId="13" fillId="0" borderId="0"/>
    <xf numFmtId="43" fontId="13" fillId="0" borderId="0" applyFont="0" applyFill="0" applyBorder="0" applyAlignment="0" applyProtection="0"/>
    <xf numFmtId="175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1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5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43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6" fillId="0" borderId="0"/>
    <xf numFmtId="175" fontId="16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6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6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7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6" fillId="0" borderId="0"/>
    <xf numFmtId="43" fontId="13" fillId="0" borderId="0" applyFont="0" applyFill="0" applyBorder="0" applyAlignment="0" applyProtection="0"/>
    <xf numFmtId="175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175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75" fontId="1" fillId="0" borderId="0"/>
    <xf numFmtId="0" fontId="1" fillId="0" borderId="0"/>
    <xf numFmtId="37" fontId="57" fillId="0" borderId="0"/>
    <xf numFmtId="43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8" fillId="0" borderId="0"/>
    <xf numFmtId="0" fontId="14" fillId="0" borderId="0"/>
    <xf numFmtId="9" fontId="57" fillId="0" borderId="0" applyFont="0" applyFill="0" applyBorder="0" applyAlignment="0" applyProtection="0"/>
    <xf numFmtId="0" fontId="37" fillId="0" borderId="0"/>
    <xf numFmtId="41" fontId="1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57" fillId="0" borderId="0"/>
    <xf numFmtId="0" fontId="13" fillId="0" borderId="0"/>
    <xf numFmtId="43" fontId="1" fillId="0" borderId="0" applyFont="0" applyFill="0" applyBorder="0" applyAlignment="0" applyProtection="0"/>
    <xf numFmtId="0" fontId="16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0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16" borderId="0" applyNumberFormat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2" borderId="0" applyNumberFormat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9" fillId="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8" fillId="0" borderId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0" fontId="64" fillId="0" borderId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1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6" fillId="36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7" fillId="40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8" fillId="50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50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6" fillId="50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6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70" fillId="57" borderId="0" applyNumberFormat="0" applyBorder="0" applyAlignment="0" applyProtection="0">
      <alignment vertical="center"/>
    </xf>
    <xf numFmtId="0" fontId="70" fillId="57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70" fillId="58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60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1" fillId="49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50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60" borderId="0" applyNumberFormat="0" applyBorder="0" applyAlignment="0" applyProtection="0">
      <alignment vertical="center"/>
    </xf>
    <xf numFmtId="0" fontId="71" fillId="58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3" fillId="0" borderId="0"/>
    <xf numFmtId="0" fontId="74" fillId="0" borderId="0"/>
    <xf numFmtId="0" fontId="74" fillId="0" borderId="0"/>
    <xf numFmtId="176" fontId="64" fillId="0" borderId="0" applyFill="0" applyBorder="0" applyAlignment="0"/>
    <xf numFmtId="176" fontId="64" fillId="0" borderId="0" applyFill="0" applyBorder="0" applyAlignment="0"/>
    <xf numFmtId="176" fontId="64" fillId="0" borderId="0" applyFill="0" applyBorder="0" applyAlignment="0"/>
    <xf numFmtId="177" fontId="75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75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75" fillId="0" borderId="0" applyFont="0" applyFill="0" applyBorder="0" applyAlignment="0" applyProtection="0"/>
    <xf numFmtId="179" fontId="64" fillId="0" borderId="0" applyFont="0" applyFill="0" applyBorder="0" applyAlignment="0" applyProtection="0"/>
    <xf numFmtId="180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8" applyNumberFormat="0" applyAlignment="0" applyProtection="0">
      <alignment horizontal="left" vertical="center"/>
    </xf>
    <xf numFmtId="0" fontId="77" fillId="0" borderId="18" applyNumberFormat="0" applyAlignment="0" applyProtection="0">
      <alignment horizontal="left" vertical="center"/>
    </xf>
    <xf numFmtId="0" fontId="77" fillId="0" borderId="13">
      <alignment horizontal="left" vertical="center"/>
    </xf>
    <xf numFmtId="0" fontId="77" fillId="0" borderId="13">
      <alignment horizontal="left"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0" applyBorder="0"/>
    <xf numFmtId="0" fontId="74" fillId="0" borderId="0" applyBorder="0"/>
    <xf numFmtId="0" fontId="74" fillId="0" borderId="0"/>
    <xf numFmtId="0" fontId="7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175" fontId="1" fillId="0" borderId="0"/>
    <xf numFmtId="0" fontId="13" fillId="0" borderId="0"/>
    <xf numFmtId="0" fontId="13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" fillId="8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0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80" fillId="62" borderId="0" applyNumberFormat="0" applyBorder="0" applyAlignment="0" applyProtection="0">
      <alignment vertical="center"/>
    </xf>
    <xf numFmtId="0" fontId="80" fillId="63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1" fillId="62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70" fillId="63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70" fillId="64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5" borderId="0" applyNumberFormat="0" applyBorder="0" applyAlignment="0" applyProtection="0">
      <alignment vertical="center"/>
    </xf>
    <xf numFmtId="0" fontId="70" fillId="65" borderId="0" applyNumberFormat="0" applyBorder="0" applyAlignment="0" applyProtection="0">
      <alignment vertical="center"/>
    </xf>
    <xf numFmtId="0" fontId="81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1" fillId="0" borderId="0" applyProtection="0"/>
    <xf numFmtId="0" fontId="82" fillId="0" borderId="0" applyProtection="0"/>
    <xf numFmtId="0" fontId="82" fillId="0" borderId="0" applyProtection="0"/>
    <xf numFmtId="0" fontId="81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179" fontId="75" fillId="0" borderId="0" applyFont="0" applyFill="0" applyBorder="0" applyAlignment="0" applyProtection="0"/>
    <xf numFmtId="0" fontId="83" fillId="0" borderId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75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center"/>
    </xf>
    <xf numFmtId="0" fontId="85" fillId="66" borderId="19" applyNumberFormat="0" applyAlignment="0" applyProtection="0">
      <alignment vertical="center"/>
    </xf>
    <xf numFmtId="0" fontId="85" fillId="66" borderId="19" applyNumberFormat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1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64" fillId="44" borderId="20" applyNumberFormat="0" applyFont="0" applyAlignment="0" applyProtection="0">
      <alignment vertical="center"/>
    </xf>
    <xf numFmtId="0" fontId="64" fillId="44" borderId="20" applyNumberFormat="0" applyFont="0" applyAlignment="0" applyProtection="0">
      <alignment vertical="center"/>
    </xf>
    <xf numFmtId="0" fontId="89" fillId="0" borderId="21" applyNumberFormat="0" applyFill="0" applyAlignment="0" applyProtection="0">
      <alignment vertical="center"/>
    </xf>
    <xf numFmtId="0" fontId="89" fillId="0" borderId="21" applyNumberFormat="0" applyFill="0" applyAlignment="0" applyProtection="0">
      <alignment vertical="center"/>
    </xf>
    <xf numFmtId="0" fontId="90" fillId="41" borderId="22" applyNumberFormat="0" applyAlignment="0" applyProtection="0">
      <alignment vertical="center"/>
    </xf>
    <xf numFmtId="0" fontId="90" fillId="41" borderId="22" applyNumberFormat="0" applyAlignment="0" applyProtection="0">
      <alignment vertical="center"/>
    </xf>
    <xf numFmtId="0" fontId="91" fillId="34" borderId="23" applyNumberFormat="0" applyAlignment="0" applyProtection="0">
      <alignment vertical="center"/>
    </xf>
    <xf numFmtId="0" fontId="91" fillId="34" borderId="23" applyNumberFormat="0" applyAlignment="0" applyProtection="0">
      <alignment vertical="center"/>
    </xf>
    <xf numFmtId="0" fontId="92" fillId="67" borderId="0" applyNumberFormat="0" applyBorder="0" applyAlignment="0" applyProtection="0">
      <alignment vertical="center"/>
    </xf>
    <xf numFmtId="0" fontId="92" fillId="38" borderId="0" applyNumberFormat="0" applyBorder="0" applyAlignment="0" applyProtection="0">
      <alignment vertical="center"/>
    </xf>
    <xf numFmtId="0" fontId="92" fillId="67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67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4" fillId="68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68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68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96" fillId="0" borderId="0"/>
    <xf numFmtId="0" fontId="64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7" fillId="0" borderId="0">
      <alignment vertical="center"/>
    </xf>
    <xf numFmtId="0" fontId="64" fillId="0" borderId="0">
      <alignment vertical="center"/>
    </xf>
    <xf numFmtId="0" fontId="64" fillId="0" borderId="0"/>
    <xf numFmtId="0" fontId="68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71" fillId="69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60" borderId="0" applyNumberFormat="0" applyBorder="0" applyAlignment="0" applyProtection="0">
      <alignment vertical="center"/>
    </xf>
    <xf numFmtId="0" fontId="71" fillId="61" borderId="0" applyNumberFormat="0" applyBorder="0" applyAlignment="0" applyProtection="0">
      <alignment vertical="center"/>
    </xf>
    <xf numFmtId="0" fontId="72" fillId="61" borderId="0" applyNumberFormat="0" applyBorder="0" applyAlignment="0" applyProtection="0">
      <alignment vertical="center"/>
    </xf>
    <xf numFmtId="0" fontId="72" fillId="70" borderId="0" applyNumberFormat="0" applyBorder="0" applyAlignment="0" applyProtection="0">
      <alignment vertical="center"/>
    </xf>
    <xf numFmtId="0" fontId="71" fillId="62" borderId="0" applyNumberFormat="0" applyBorder="0" applyAlignment="0" applyProtection="0">
      <alignment vertical="center"/>
    </xf>
    <xf numFmtId="0" fontId="72" fillId="62" borderId="0" applyNumberFormat="0" applyBorder="0" applyAlignment="0" applyProtection="0">
      <alignment vertical="center"/>
    </xf>
    <xf numFmtId="0" fontId="72" fillId="63" borderId="0" applyNumberFormat="0" applyBorder="0" applyAlignment="0" applyProtection="0">
      <alignment vertical="center"/>
    </xf>
    <xf numFmtId="0" fontId="71" fillId="57" borderId="0" applyNumberFormat="0" applyBorder="0" applyAlignment="0" applyProtection="0">
      <alignment vertical="center"/>
    </xf>
    <xf numFmtId="0" fontId="72" fillId="64" borderId="0" applyNumberFormat="0" applyBorder="0" applyAlignment="0" applyProtection="0">
      <alignment vertical="center"/>
    </xf>
    <xf numFmtId="0" fontId="72" fillId="71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60" borderId="0" applyNumberFormat="0" applyBorder="0" applyAlignment="0" applyProtection="0">
      <alignment vertical="center"/>
    </xf>
    <xf numFmtId="0" fontId="71" fillId="65" borderId="0" applyNumberFormat="0" applyBorder="0" applyAlignment="0" applyProtection="0">
      <alignment vertical="center"/>
    </xf>
    <xf numFmtId="0" fontId="72" fillId="65" borderId="0" applyNumberFormat="0" applyBorder="0" applyAlignment="0" applyProtection="0">
      <alignment vertical="center"/>
    </xf>
    <xf numFmtId="0" fontId="72" fillId="72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5" fillId="37" borderId="0" applyNumberFormat="0" applyBorder="0" applyAlignment="0" applyProtection="0">
      <alignment vertical="center"/>
    </xf>
    <xf numFmtId="0" fontId="97" fillId="0" borderId="24" applyNumberFormat="0" applyFill="0" applyAlignment="0" applyProtection="0">
      <alignment vertical="center"/>
    </xf>
    <xf numFmtId="0" fontId="97" fillId="0" borderId="24" applyNumberFormat="0" applyFill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99" fillId="0" borderId="26" applyNumberFormat="0" applyFill="0" applyAlignment="0" applyProtection="0">
      <alignment vertical="center"/>
    </xf>
    <xf numFmtId="0" fontId="99" fillId="0" borderId="26" applyNumberFormat="0" applyFill="0" applyAlignment="0" applyProtection="0">
      <alignment vertical="center"/>
    </xf>
    <xf numFmtId="0" fontId="100" fillId="0" borderId="26" applyNumberFormat="0" applyFill="0" applyAlignment="0" applyProtection="0">
      <alignment vertical="center"/>
    </xf>
    <xf numFmtId="0" fontId="101" fillId="0" borderId="27" applyNumberFormat="0" applyFill="0" applyAlignment="0" applyProtection="0">
      <alignment vertical="center"/>
    </xf>
    <xf numFmtId="0" fontId="101" fillId="0" borderId="27" applyNumberFormat="0" applyFill="0" applyAlignment="0" applyProtection="0">
      <alignment vertical="center"/>
    </xf>
    <xf numFmtId="0" fontId="102" fillId="0" borderId="28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0" borderId="0"/>
    <xf numFmtId="0" fontId="104" fillId="0" borderId="0"/>
    <xf numFmtId="38" fontId="64" fillId="0" borderId="0" applyFont="0" applyFill="0" applyBorder="0" applyAlignment="0" applyProtection="0">
      <alignment vertical="center"/>
    </xf>
    <xf numFmtId="38" fontId="64" fillId="0" borderId="0" applyFont="0" applyFill="0" applyBorder="0" applyAlignment="0" applyProtection="0">
      <alignment vertical="center"/>
    </xf>
    <xf numFmtId="0" fontId="105" fillId="66" borderId="19" applyNumberFormat="0" applyAlignment="0" applyProtection="0">
      <alignment vertical="center"/>
    </xf>
    <xf numFmtId="0" fontId="105" fillId="73" borderId="19" applyNumberFormat="0" applyAlignment="0" applyProtection="0">
      <alignment vertical="center"/>
    </xf>
    <xf numFmtId="0" fontId="64" fillId="0" borderId="0"/>
    <xf numFmtId="0" fontId="69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66" fillId="0" borderId="0">
      <alignment vertical="center"/>
    </xf>
    <xf numFmtId="0" fontId="67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66" fillId="0" borderId="0">
      <alignment vertical="center"/>
    </xf>
    <xf numFmtId="0" fontId="69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66" fillId="0" borderId="0">
      <alignment vertical="center"/>
    </xf>
    <xf numFmtId="0" fontId="68" fillId="0" borderId="0">
      <alignment vertical="center"/>
    </xf>
    <xf numFmtId="0" fontId="69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9" fillId="0" borderId="0">
      <alignment vertical="center"/>
    </xf>
    <xf numFmtId="0" fontId="66" fillId="0" borderId="0">
      <alignment vertical="center"/>
    </xf>
    <xf numFmtId="0" fontId="69" fillId="0" borderId="0">
      <alignment vertical="center"/>
    </xf>
    <xf numFmtId="0" fontId="66" fillId="0" borderId="0">
      <alignment vertical="center"/>
    </xf>
    <xf numFmtId="0" fontId="96" fillId="0" borderId="0"/>
    <xf numFmtId="0" fontId="64" fillId="0" borderId="0"/>
    <xf numFmtId="0" fontId="107" fillId="0" borderId="0"/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6" fillId="0" borderId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8" fillId="0" borderId="0"/>
    <xf numFmtId="0" fontId="64" fillId="0" borderId="0"/>
    <xf numFmtId="0" fontId="108" fillId="0" borderId="29" applyNumberFormat="0" applyFill="0" applyAlignment="0" applyProtection="0">
      <alignment vertical="center"/>
    </xf>
    <xf numFmtId="0" fontId="108" fillId="0" borderId="29" applyNumberFormat="0" applyFill="0" applyAlignment="0" applyProtection="0">
      <alignment vertical="center"/>
    </xf>
    <xf numFmtId="0" fontId="109" fillId="0" borderId="30" applyNumberFormat="0" applyFill="0" applyAlignment="0" applyProtection="0">
      <alignment vertical="center"/>
    </xf>
    <xf numFmtId="0" fontId="64" fillId="44" borderId="20" applyNumberFormat="0" applyFont="0" applyAlignment="0" applyProtection="0">
      <alignment vertical="center"/>
    </xf>
    <xf numFmtId="0" fontId="110" fillId="45" borderId="20" applyNumberFormat="0" applyFont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111" fillId="0" borderId="24" applyNumberFormat="0" applyFill="0" applyAlignment="0" applyProtection="0">
      <alignment vertical="center"/>
    </xf>
    <xf numFmtId="0" fontId="111" fillId="0" borderId="24" applyNumberFormat="0" applyFill="0" applyAlignment="0" applyProtection="0">
      <alignment vertical="center"/>
    </xf>
    <xf numFmtId="0" fontId="112" fillId="0" borderId="26" applyNumberFormat="0" applyFill="0" applyAlignment="0" applyProtection="0">
      <alignment vertical="center"/>
    </xf>
    <xf numFmtId="0" fontId="112" fillId="0" borderId="26" applyNumberFormat="0" applyFill="0" applyAlignment="0" applyProtection="0">
      <alignment vertical="center"/>
    </xf>
    <xf numFmtId="0" fontId="113" fillId="0" borderId="27" applyNumberFormat="0" applyFill="0" applyAlignment="0" applyProtection="0">
      <alignment vertical="center"/>
    </xf>
    <xf numFmtId="0" fontId="113" fillId="0" borderId="27" applyNumberFormat="0" applyFill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34" borderId="22" applyNumberFormat="0" applyAlignment="0" applyProtection="0">
      <alignment vertical="center"/>
    </xf>
    <xf numFmtId="0" fontId="116" fillId="34" borderId="22" applyNumberFormat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42" borderId="22" applyNumberFormat="0" applyAlignment="0" applyProtection="0">
      <alignment vertical="center"/>
    </xf>
    <xf numFmtId="0" fontId="119" fillId="34" borderId="22" applyNumberFormat="0" applyAlignment="0" applyProtection="0">
      <alignment vertical="center"/>
    </xf>
    <xf numFmtId="0" fontId="119" fillId="42" borderId="22" applyNumberFormat="0" applyAlignment="0" applyProtection="0">
      <alignment vertical="center"/>
    </xf>
    <xf numFmtId="0" fontId="116" fillId="33" borderId="22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120" fillId="41" borderId="22" applyNumberFormat="0" applyAlignment="0" applyProtection="0">
      <alignment vertical="center"/>
    </xf>
    <xf numFmtId="0" fontId="120" fillId="43" borderId="22" applyNumberFormat="0" applyAlignment="0" applyProtection="0">
      <alignment vertical="center"/>
    </xf>
    <xf numFmtId="0" fontId="121" fillId="34" borderId="23" applyNumberFormat="0" applyAlignment="0" applyProtection="0">
      <alignment vertical="center"/>
    </xf>
    <xf numFmtId="0" fontId="121" fillId="42" borderId="23" applyNumberFormat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50" borderId="0" applyNumberFormat="0" applyBorder="0" applyAlignment="0" applyProtection="0">
      <alignment vertical="center"/>
    </xf>
    <xf numFmtId="181" fontId="73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4" fillId="0" borderId="0" applyFont="0" applyFill="0" applyBorder="0" applyAlignment="0" applyProtection="0"/>
    <xf numFmtId="0" fontId="123" fillId="0" borderId="21" applyNumberFormat="0" applyFill="0" applyAlignment="0" applyProtection="0">
      <alignment vertical="center"/>
    </xf>
    <xf numFmtId="0" fontId="109" fillId="0" borderId="29" applyNumberFormat="0" applyFill="0" applyAlignment="0" applyProtection="0">
      <alignment vertical="center"/>
    </xf>
    <xf numFmtId="0" fontId="109" fillId="0" borderId="29" applyNumberFormat="0" applyFill="0" applyAlignment="0" applyProtection="0">
      <alignment vertical="center"/>
    </xf>
    <xf numFmtId="0" fontId="91" fillId="52" borderId="23" applyNumberFormat="0" applyAlignment="0" applyProtection="0">
      <alignment vertical="center"/>
    </xf>
    <xf numFmtId="0" fontId="91" fillId="33" borderId="23" applyNumberFormat="0" applyAlignment="0" applyProtection="0">
      <alignment vertical="center"/>
    </xf>
    <xf numFmtId="0" fontId="91" fillId="52" borderId="23" applyNumberFormat="0" applyAlignment="0" applyProtection="0">
      <alignment vertical="center"/>
    </xf>
    <xf numFmtId="0" fontId="91" fillId="33" borderId="23" applyNumberFormat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91" fillId="33" borderId="23" applyNumberFormat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179" fontId="75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75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70" fillId="60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70" fillId="63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0" fillId="63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68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25" fillId="0" borderId="0">
      <alignment vertical="center"/>
    </xf>
    <xf numFmtId="0" fontId="66" fillId="48" borderId="0" applyNumberFormat="0" applyBorder="0" applyAlignment="0" applyProtection="0">
      <alignment vertical="center"/>
    </xf>
    <xf numFmtId="0" fontId="64" fillId="0" borderId="0">
      <alignment vertical="center"/>
    </xf>
    <xf numFmtId="0" fontId="66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6" fillId="49" borderId="0" applyNumberFormat="0" applyBorder="0" applyAlignment="0" applyProtection="0">
      <alignment vertical="center"/>
    </xf>
    <xf numFmtId="0" fontId="66" fillId="48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3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26" fillId="0" borderId="0" applyFont="0" applyBorder="0" applyProtection="0"/>
    <xf numFmtId="0" fontId="127" fillId="0" borderId="0" applyNumberFormat="0" applyBorder="0" applyProtection="0">
      <alignment horizontal="center"/>
    </xf>
    <xf numFmtId="0" fontId="127" fillId="0" borderId="0" applyNumberFormat="0" applyBorder="0" applyProtection="0">
      <alignment horizontal="center" textRotation="90"/>
    </xf>
    <xf numFmtId="0" fontId="128" fillId="0" borderId="0" applyNumberFormat="0" applyBorder="0" applyProtection="0"/>
    <xf numFmtId="183" fontId="128" fillId="0" borderId="0" applyBorder="0" applyProtection="0"/>
    <xf numFmtId="0" fontId="1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26" fillId="0" borderId="0" applyNumberFormat="0" applyFont="0" applyBorder="0" applyProtection="0"/>
    <xf numFmtId="0" fontId="130" fillId="0" borderId="0" applyNumberFormat="0" applyBorder="0" applyProtection="0"/>
    <xf numFmtId="0" fontId="126" fillId="0" borderId="0"/>
    <xf numFmtId="0" fontId="16" fillId="0" borderId="0"/>
    <xf numFmtId="0" fontId="104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86" fontId="132" fillId="0" borderId="0"/>
    <xf numFmtId="0" fontId="104" fillId="0" borderId="0"/>
    <xf numFmtId="187" fontId="133" fillId="0" borderId="0">
      <alignment horizontal="center"/>
    </xf>
    <xf numFmtId="188" fontId="16" fillId="0" borderId="0" applyFont="0" applyFill="0" applyBorder="0" applyAlignment="0" applyProtection="0"/>
    <xf numFmtId="189" fontId="16" fillId="0" borderId="17" applyFont="0" applyFill="0" applyBorder="0" applyAlignment="0" applyProtection="0">
      <alignment horizontal="center"/>
    </xf>
    <xf numFmtId="190" fontId="75" fillId="0" borderId="0">
      <alignment horizontal="center"/>
    </xf>
    <xf numFmtId="0" fontId="134" fillId="0" borderId="0"/>
    <xf numFmtId="0" fontId="134" fillId="0" borderId="0"/>
    <xf numFmtId="0" fontId="134" fillId="0" borderId="0"/>
    <xf numFmtId="191" fontId="16" fillId="0" borderId="0"/>
    <xf numFmtId="0" fontId="134" fillId="0" borderId="0"/>
    <xf numFmtId="192" fontId="133" fillId="0" borderId="0">
      <alignment horizontal="center"/>
    </xf>
    <xf numFmtId="193" fontId="133" fillId="0" borderId="0">
      <alignment horizontal="center"/>
    </xf>
    <xf numFmtId="0" fontId="134" fillId="74" borderId="0"/>
    <xf numFmtId="0" fontId="135" fillId="0" borderId="0" applyNumberFormat="0" applyFill="0" applyBorder="0" applyAlignment="0" applyProtection="0">
      <alignment vertical="top"/>
      <protection locked="0"/>
    </xf>
    <xf numFmtId="192" fontId="136" fillId="0" borderId="0">
      <alignment horizontal="center"/>
    </xf>
    <xf numFmtId="194" fontId="16" fillId="0" borderId="14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3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34" fillId="0" borderId="0"/>
    <xf numFmtId="0" fontId="134" fillId="0" borderId="0"/>
    <xf numFmtId="0" fontId="134" fillId="0" borderId="0"/>
    <xf numFmtId="196" fontId="16" fillId="0" borderId="0"/>
    <xf numFmtId="0" fontId="133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39" fillId="0" borderId="14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0" fontId="16" fillId="0" borderId="0"/>
    <xf numFmtId="201" fontId="16" fillId="0" borderId="0"/>
    <xf numFmtId="201" fontId="16" fillId="75" borderId="16"/>
    <xf numFmtId="201" fontId="16" fillId="0" borderId="0"/>
    <xf numFmtId="202" fontId="75" fillId="0" borderId="0" applyFont="0" applyFill="0" applyBorder="0" applyAlignment="0" applyProtection="0"/>
    <xf numFmtId="0" fontId="142" fillId="0" borderId="0">
      <alignment horizontal="left"/>
    </xf>
    <xf numFmtId="0" fontId="143" fillId="76" borderId="0" applyNumberFormat="0" applyFont="0" applyBorder="0" applyAlignment="0" applyProtection="0">
      <alignment horizontal="center"/>
      <protection locked="0" hidden="1"/>
    </xf>
    <xf numFmtId="3" fontId="144" fillId="0" borderId="0" applyFont="0" applyFill="0" applyBorder="0" applyAlignment="0" applyProtection="0"/>
    <xf numFmtId="2" fontId="75" fillId="0" borderId="0" applyFont="0" applyFill="0" applyBorder="0" applyAlignment="0" applyProtection="0"/>
    <xf numFmtId="38" fontId="139" fillId="33" borderId="0" applyNumberFormat="0" applyBorder="0" applyAlignment="0" applyProtection="0"/>
    <xf numFmtId="0" fontId="145" fillId="77" borderId="31"/>
    <xf numFmtId="0" fontId="146" fillId="0" borderId="0"/>
    <xf numFmtId="0" fontId="147" fillId="0" borderId="0" applyNumberFormat="0" applyFill="0" applyBorder="0" applyAlignment="0" applyProtection="0"/>
    <xf numFmtId="0" fontId="136" fillId="0" borderId="0">
      <alignment vertical="top" wrapText="1"/>
    </xf>
    <xf numFmtId="0" fontId="148" fillId="0" borderId="0" applyNumberFormat="0" applyAlignment="0">
      <alignment horizontal="left"/>
    </xf>
    <xf numFmtId="10" fontId="139" fillId="44" borderId="14" applyNumberFormat="0" applyBorder="0" applyAlignment="0" applyProtection="0"/>
    <xf numFmtId="203" fontId="16" fillId="0" borderId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204" fontId="150" fillId="0" borderId="16" applyNumberFormat="0" applyFill="0" applyBorder="0" applyAlignment="0" applyProtection="0">
      <alignment horizontal="center"/>
    </xf>
    <xf numFmtId="3" fontId="151" fillId="40" borderId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205" fontId="139" fillId="0" borderId="0" applyFont="0" applyFill="0" applyBorder="0" applyAlignment="0" applyProtection="0"/>
    <xf numFmtId="206" fontId="139" fillId="0" borderId="0" applyFont="0" applyFill="0" applyBorder="0" applyAlignment="0" applyProtection="0"/>
    <xf numFmtId="179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207" fontId="152" fillId="0" borderId="0" applyFont="0" applyFill="0" applyBorder="0" applyAlignment="0" applyProtection="0"/>
    <xf numFmtId="208" fontId="15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3" fontId="16" fillId="0" borderId="0">
      <protection locked="0"/>
    </xf>
    <xf numFmtId="203" fontId="16" fillId="0" borderId="0">
      <protection locked="0"/>
    </xf>
    <xf numFmtId="194" fontId="139" fillId="0" borderId="0" applyFont="0" applyFill="0" applyBorder="0" applyAlignment="0" applyProtection="0"/>
    <xf numFmtId="203" fontId="16" fillId="0" borderId="0">
      <protection locked="0"/>
    </xf>
    <xf numFmtId="209" fontId="139" fillId="0" borderId="0" applyFont="0" applyFill="0" applyBorder="0" applyAlignment="0" applyProtection="0"/>
    <xf numFmtId="203" fontId="16" fillId="0" borderId="0">
      <protection locked="0"/>
    </xf>
    <xf numFmtId="0" fontId="144" fillId="0" borderId="0" applyFont="0" applyFill="0" applyBorder="0" applyAlignment="0" applyProtection="0"/>
    <xf numFmtId="207" fontId="152" fillId="0" borderId="0" applyFont="0" applyFill="0" applyBorder="0" applyAlignment="0" applyProtection="0"/>
    <xf numFmtId="208" fontId="152" fillId="0" borderId="0" applyFont="0" applyFill="0" applyBorder="0" applyAlignment="0" applyProtection="0"/>
    <xf numFmtId="0" fontId="57" fillId="0" borderId="0" applyFont="0" applyFill="0" applyBorder="0" applyAlignment="0" applyProtection="0"/>
    <xf numFmtId="37" fontId="153" fillId="0" borderId="0"/>
    <xf numFmtId="210" fontId="154" fillId="0" borderId="0"/>
    <xf numFmtId="0" fontId="35" fillId="0" borderId="0"/>
    <xf numFmtId="0" fontId="131" fillId="0" borderId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44" fillId="0" borderId="0" applyFont="0" applyFill="0" applyBorder="0" applyAlignment="0" applyProtection="0"/>
    <xf numFmtId="184" fontId="133" fillId="0" borderId="0">
      <alignment horizontal="right"/>
    </xf>
    <xf numFmtId="37" fontId="16" fillId="0" borderId="0" applyFont="0" applyFill="0" applyBorder="0" applyAlignment="0" applyProtection="0"/>
    <xf numFmtId="0" fontId="155" fillId="0" borderId="0"/>
    <xf numFmtId="211" fontId="16" fillId="0" borderId="14">
      <alignment horizontal="center" vertical="center"/>
    </xf>
    <xf numFmtId="0" fontId="151" fillId="0" borderId="32" applyBorder="0">
      <alignment vertical="top"/>
      <protection locked="0"/>
    </xf>
    <xf numFmtId="211" fontId="16" fillId="0" borderId="14">
      <alignment horizontal="center" vertical="center"/>
    </xf>
    <xf numFmtId="0" fontId="151" fillId="0" borderId="32" applyBorder="0">
      <alignment vertical="top"/>
      <protection locked="0"/>
    </xf>
    <xf numFmtId="0" fontId="156" fillId="0" borderId="14">
      <alignment horizontal="center" vertical="center"/>
    </xf>
    <xf numFmtId="0" fontId="151" fillId="0" borderId="32" applyBorder="0">
      <alignment vertical="top"/>
      <protection locked="0"/>
    </xf>
    <xf numFmtId="212" fontId="16" fillId="33" borderId="14">
      <alignment horizontal="center"/>
    </xf>
    <xf numFmtId="213" fontId="134" fillId="78" borderId="0" applyAlignment="0">
      <alignment horizontal="right"/>
    </xf>
    <xf numFmtId="4" fontId="157" fillId="51" borderId="33" applyNumberFormat="0" applyProtection="0">
      <alignment horizontal="left" vertical="center" indent="1"/>
    </xf>
    <xf numFmtId="0" fontId="155" fillId="0" borderId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0" fontId="158" fillId="0" borderId="0"/>
    <xf numFmtId="0" fontId="104" fillId="0" borderId="0"/>
    <xf numFmtId="0" fontId="159" fillId="0" borderId="0"/>
    <xf numFmtId="204" fontId="160" fillId="0" borderId="16" applyNumberFormat="0" applyFill="0" applyBorder="0" applyAlignment="0" applyProtection="0">
      <alignment horizontal="center"/>
    </xf>
    <xf numFmtId="3" fontId="16" fillId="0" borderId="14" applyNumberFormat="0" applyFont="0" applyFill="0" applyAlignment="0" applyProtection="0">
      <alignment vertical="center"/>
    </xf>
    <xf numFmtId="0" fontId="161" fillId="0" borderId="0"/>
    <xf numFmtId="0" fontId="162" fillId="0" borderId="0"/>
    <xf numFmtId="0" fontId="163" fillId="0" borderId="1"/>
    <xf numFmtId="40" fontId="152" fillId="0" borderId="0" applyFont="0" applyFill="0" applyBorder="0" applyAlignment="0" applyProtection="0"/>
    <xf numFmtId="0" fontId="164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" fontId="144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165" fillId="0" borderId="34"/>
    <xf numFmtId="216" fontId="11" fillId="0" borderId="0" applyFont="0" applyFill="0" applyBorder="0" applyAlignment="0" applyProtection="0"/>
    <xf numFmtId="0" fontId="166" fillId="0" borderId="0"/>
    <xf numFmtId="41" fontId="16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0" fontId="167" fillId="0" borderId="0"/>
    <xf numFmtId="0" fontId="15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68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5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1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1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0" fontId="82" fillId="0" borderId="15" applyNumberFormat="0" applyBorder="0" applyAlignment="0">
      <alignment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0" fillId="0" borderId="0"/>
    <xf numFmtId="0" fontId="13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9" fillId="0" borderId="17" applyNumberFormat="0" applyFill="0" applyAlignment="0">
      <protection locked="0"/>
    </xf>
    <xf numFmtId="0" fontId="18" fillId="0" borderId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0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48" fillId="5" borderId="7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5" borderId="7" applyNumberFormat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5" borderId="7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5" borderId="7" applyNumberFormat="0" applyAlignment="0" applyProtection="0"/>
    <xf numFmtId="0" fontId="14" fillId="0" borderId="0"/>
    <xf numFmtId="0" fontId="48" fillId="5" borderId="7" applyNumberFormat="0" applyAlignment="0" applyProtection="0"/>
    <xf numFmtId="0" fontId="48" fillId="5" borderId="7" applyNumberFormat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5" borderId="7" applyNumberFormat="0" applyAlignment="0" applyProtection="0"/>
    <xf numFmtId="0" fontId="48" fillId="5" borderId="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165" fontId="4" fillId="0" borderId="0"/>
    <xf numFmtId="165" fontId="6" fillId="0" borderId="0"/>
    <xf numFmtId="165" fontId="6" fillId="0" borderId="0"/>
    <xf numFmtId="165" fontId="6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4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86">
    <xf numFmtId="0" fontId="0" fillId="0" borderId="0" xfId="0"/>
    <xf numFmtId="0" fontId="11" fillId="0" borderId="0" xfId="50" applyFont="1" applyAlignment="1">
      <alignment vertical="center"/>
    </xf>
    <xf numFmtId="0" fontId="11" fillId="0" borderId="0" xfId="50" applyFont="1" applyAlignment="1">
      <alignment horizontal="center" vertical="center"/>
    </xf>
    <xf numFmtId="174" fontId="11" fillId="0" borderId="0" xfId="50" applyNumberFormat="1" applyFont="1" applyAlignment="1">
      <alignment vertical="center"/>
    </xf>
    <xf numFmtId="0" fontId="12" fillId="0" borderId="0" xfId="50" applyFont="1" applyAlignment="1">
      <alignment vertical="center"/>
    </xf>
    <xf numFmtId="0" fontId="12" fillId="0" borderId="0" xfId="0" applyFont="1" applyAlignment="1">
      <alignment vertical="center"/>
    </xf>
    <xf numFmtId="171" fontId="12" fillId="0" borderId="0" xfId="0" applyNumberFormat="1" applyFont="1" applyAlignment="1">
      <alignment horizontal="left" vertical="center"/>
    </xf>
    <xf numFmtId="171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71" fontId="12" fillId="0" borderId="1" xfId="0" applyNumberFormat="1" applyFont="1" applyBorder="1" applyAlignment="1">
      <alignment horizontal="left" vertical="center"/>
    </xf>
    <xf numFmtId="171" fontId="11" fillId="0" borderId="1" xfId="0" applyNumberFormat="1" applyFont="1" applyBorder="1" applyAlignment="1">
      <alignment horizontal="center" vertical="center"/>
    </xf>
    <xf numFmtId="172" fontId="11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72" fontId="12" fillId="0" borderId="1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left" vertical="center"/>
    </xf>
    <xf numFmtId="171" fontId="11" fillId="0" borderId="0" xfId="0" quotePrefix="1" applyNumberFormat="1" applyFont="1" applyAlignment="1">
      <alignment horizontal="left" vertical="center"/>
    </xf>
    <xf numFmtId="173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11" fillId="0" borderId="1" xfId="0" applyNumberFormat="1" applyFont="1" applyBorder="1" applyAlignment="1">
      <alignment horizontal="left" vertical="center" shrinkToFit="1"/>
    </xf>
    <xf numFmtId="171" fontId="1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71" fontId="55" fillId="0" borderId="0" xfId="0" quotePrefix="1" applyNumberFormat="1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171" fontId="17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11" fillId="0" borderId="1" xfId="0" applyNumberFormat="1" applyFont="1" applyBorder="1" applyAlignment="1">
      <alignment horizontal="left" vertical="center"/>
    </xf>
    <xf numFmtId="171" fontId="11" fillId="0" borderId="1" xfId="0" applyNumberFormat="1" applyFont="1" applyBorder="1" applyAlignment="1">
      <alignment horizontal="right" vertical="center"/>
    </xf>
    <xf numFmtId="172" fontId="11" fillId="0" borderId="2" xfId="0" applyNumberFormat="1" applyFont="1" applyBorder="1" applyAlignment="1">
      <alignment horizontal="right" vertical="center"/>
    </xf>
    <xf numFmtId="0" fontId="11" fillId="0" borderId="0" xfId="0" applyFont="1"/>
    <xf numFmtId="166" fontId="12" fillId="0" borderId="0" xfId="0" applyNumberFormat="1" applyFont="1" applyAlignment="1">
      <alignment horizontal="left" vertical="center"/>
    </xf>
    <xf numFmtId="166" fontId="12" fillId="0" borderId="1" xfId="0" applyNumberFormat="1" applyFont="1" applyBorder="1" applyAlignment="1">
      <alignment horizontal="left" vertical="center"/>
    </xf>
    <xf numFmtId="172" fontId="11" fillId="0" borderId="0" xfId="0" applyNumberFormat="1" applyFont="1" applyAlignment="1">
      <alignment horizontal="center" vertical="center"/>
    </xf>
    <xf numFmtId="172" fontId="12" fillId="0" borderId="1" xfId="0" applyNumberFormat="1" applyFont="1" applyBorder="1" applyAlignment="1">
      <alignment horizontal="right" vertical="center"/>
    </xf>
    <xf numFmtId="172" fontId="12" fillId="0" borderId="3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 wrapText="1"/>
    </xf>
    <xf numFmtId="172" fontId="12" fillId="0" borderId="1" xfId="0" applyNumberFormat="1" applyFont="1" applyBorder="1" applyAlignment="1">
      <alignment horizontal="right" vertical="center" wrapText="1"/>
    </xf>
    <xf numFmtId="172" fontId="12" fillId="0" borderId="0" xfId="0" applyNumberFormat="1" applyFont="1" applyAlignment="1">
      <alignment horizontal="right" vertical="center" wrapText="1"/>
    </xf>
    <xf numFmtId="166" fontId="11" fillId="0" borderId="0" xfId="0" applyNumberFormat="1" applyFont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vertical="center"/>
    </xf>
    <xf numFmtId="171" fontId="11" fillId="0" borderId="1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166" fontId="11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 wrapText="1"/>
    </xf>
    <xf numFmtId="166" fontId="12" fillId="0" borderId="0" xfId="0" applyNumberFormat="1" applyFont="1" applyAlignment="1">
      <alignment horizontal="right" vertical="center" wrapText="1"/>
    </xf>
    <xf numFmtId="166" fontId="11" fillId="0" borderId="0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166" fontId="11" fillId="0" borderId="0" xfId="32" applyNumberFormat="1" applyFont="1" applyAlignment="1">
      <alignment horizontal="right" vertical="center"/>
    </xf>
    <xf numFmtId="166" fontId="11" fillId="0" borderId="1" xfId="32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71" fontId="12" fillId="0" borderId="0" xfId="51" applyNumberFormat="1" applyFont="1" applyAlignment="1">
      <alignment horizontal="left" vertical="center"/>
    </xf>
    <xf numFmtId="171" fontId="11" fillId="0" borderId="0" xfId="51" applyNumberFormat="1" applyFont="1" applyAlignment="1">
      <alignment horizontal="left" vertical="center"/>
    </xf>
    <xf numFmtId="170" fontId="11" fillId="0" borderId="0" xfId="1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0" fontId="11" fillId="0" borderId="35" xfId="0" applyFont="1" applyBorder="1" applyAlignment="1">
      <alignment horizontal="left" vertical="center"/>
    </xf>
    <xf numFmtId="166" fontId="11" fillId="0" borderId="35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/>
    </xf>
    <xf numFmtId="168" fontId="11" fillId="0" borderId="0" xfId="10" applyNumberFormat="1" applyFont="1" applyAlignment="1">
      <alignment vertical="center"/>
    </xf>
    <xf numFmtId="169" fontId="11" fillId="0" borderId="0" xfId="0" applyNumberFormat="1" applyFont="1" applyAlignment="1">
      <alignment horizontal="right" vertical="center"/>
    </xf>
  </cellXfs>
  <cellStyles count="46477">
    <cellStyle name="_x000a_shell=progma" xfId="19999" xr:uid="{23E5A165-85D5-4813-B458-574CE20E945A}"/>
    <cellStyle name="_x000d__x000a_JournalTemplate=C:\COMFO\CTALK\JOURSTD.TPL_x000d__x000a_LbStateAddress=3 3 0 251 1 89 2 311_x000d__x000a_LbStateJou" xfId="20000" xr:uid="{1BCE8289-AFD3-4164-8A21-64AEC3908C26}"/>
    <cellStyle name="ÊÝ [0.00]_P_BOQ" xfId="20001" xr:uid="{01DE3037-434D-4B48-A372-4F437B57671C}"/>
    <cellStyle name="ÊÝ_P_BOQ" xfId="20002" xr:uid="{77E938F4-CD92-498C-B64E-ECD0BC354D2F}"/>
    <cellStyle name="W_P_BOQ" xfId="20003" xr:uid="{8D40FD5C-F40C-4565-B25E-350BA97F54C2}"/>
    <cellStyle name="0,0_x000d__x000a_NA_x000d__x000a_" xfId="20004" xr:uid="{91833916-C287-4DFA-BA99-3F8F7BF149E7}"/>
    <cellStyle name="000 PN" xfId="20005" xr:uid="{AC39A394-CA50-4194-A768-DAD00325A1A5}"/>
    <cellStyle name="1.1" xfId="20006" xr:uid="{1197C490-07AA-4BF2-A19A-75A8C42A1259}"/>
    <cellStyle name="1.10" xfId="20007" xr:uid="{321EFA81-E547-44D6-BBDF-B952AB873C8F}"/>
    <cellStyle name="20% - Accent1 10" xfId="1248" xr:uid="{817DB4F6-BFD6-4AC3-A221-52585996AD98}"/>
    <cellStyle name="20% - Accent1 10 2" xfId="2416" xr:uid="{091DFC07-5902-4862-80F9-F2CC54DB8E47}"/>
    <cellStyle name="20% - Accent1 10 2 2" xfId="2501" xr:uid="{5523B06E-9096-445C-A3EF-D458C3F5BFF9}"/>
    <cellStyle name="20% - Accent1 10 2 2 2" xfId="2682" xr:uid="{7EEF3184-637A-42CA-B283-33AAB2E2F7D8}"/>
    <cellStyle name="20% - Accent1 10 2 3" xfId="2604" xr:uid="{F0637174-BE9D-4579-97EA-78FDCD08B3FD}"/>
    <cellStyle name="20% - Accent1 10 3" xfId="2463" xr:uid="{CF025AA3-AAF8-4F09-9A89-70559F38AFD0}"/>
    <cellStyle name="20% - Accent1 10 3 2" xfId="2644" xr:uid="{2D01B82B-0701-409E-BF53-1F473F12B603}"/>
    <cellStyle name="20% - Accent1 10 4" xfId="2566" xr:uid="{EA43EE20-7F9D-4FBF-A66F-C226028BD296}"/>
    <cellStyle name="20% - Accent1 2" xfId="129" xr:uid="{B6639CD6-260C-4717-9B13-B3EBAA8C54A1}"/>
    <cellStyle name="20% - Accent1 2 2" xfId="1126" xr:uid="{75A2A883-2E78-4397-8836-26E15842C7B2}"/>
    <cellStyle name="20% - Accent1 3" xfId="130" xr:uid="{1CDD31AD-3D8F-4B0D-A30F-88ED8FD8F4F8}"/>
    <cellStyle name="20% - Accent1 3 2" xfId="1200" xr:uid="{CC12D732-ECFD-4DD9-A30E-380EC44B9ECE}"/>
    <cellStyle name="20% - Accent1 4" xfId="131" xr:uid="{2DE82178-220F-4414-B8ED-A8AEF8A153EB}"/>
    <cellStyle name="20% - Accent1 4 2" xfId="1216" xr:uid="{AFEB949D-8403-4D82-9E00-99ED975FB948}"/>
    <cellStyle name="20% - Accent1 5" xfId="132" xr:uid="{1B8A6741-CAC8-491B-B93D-7E2E3D3657A7}"/>
    <cellStyle name="20% - Accent1 5 2" xfId="19672" xr:uid="{0C1E4F78-1C4A-4E39-A39A-AC3115FC4548}"/>
    <cellStyle name="20% - Accent1 6" xfId="133" xr:uid="{11354F82-CFFC-4186-AD39-872EFB9665EC}"/>
    <cellStyle name="20% - Accent1 6 2" xfId="19673" xr:uid="{1BF5B69B-F52E-4F7B-879D-737A366BD30C}"/>
    <cellStyle name="20% - Accent1 7" xfId="134" xr:uid="{2D167856-2777-4733-8B44-684A7F136468}"/>
    <cellStyle name="20% - Accent1 7 2" xfId="19674" xr:uid="{11378C61-01D9-436F-88BA-16A92CFCE114}"/>
    <cellStyle name="20% - Accent1 8" xfId="1027" xr:uid="{F4723C28-9EDF-43F5-AAB9-E0BDA742513D}"/>
    <cellStyle name="20% - Accent1 9" xfId="1028" xr:uid="{8EBCFEAB-08CD-451A-9172-2EF397CDD1B9}"/>
    <cellStyle name="20% - Accent2 10" xfId="1252" xr:uid="{FE4BDAE3-EF54-4CE9-8096-7A8C90703CE1}"/>
    <cellStyle name="20% - Accent2 10 2" xfId="2418" xr:uid="{31894F84-180B-491C-A235-52F3E7F7E258}"/>
    <cellStyle name="20% - Accent2 10 2 2" xfId="2503" xr:uid="{79486349-C1BB-4E13-BDD8-AA8B15E56A6D}"/>
    <cellStyle name="20% - Accent2 10 2 2 2" xfId="2684" xr:uid="{3B59EA81-A486-40E3-9B44-3A5E32A42BC7}"/>
    <cellStyle name="20% - Accent2 10 2 3" xfId="2606" xr:uid="{FE9E28C0-F927-4175-A16E-93017A2ABD5A}"/>
    <cellStyle name="20% - Accent2 10 3" xfId="2465" xr:uid="{007E849B-1BEB-4E73-93C6-DF39B324121C}"/>
    <cellStyle name="20% - Accent2 10 3 2" xfId="2646" xr:uid="{22DA965D-E005-4CBB-9C80-72613B0F8C9F}"/>
    <cellStyle name="20% - Accent2 10 4" xfId="2568" xr:uid="{699081E5-2DA6-4E55-A8F0-0D78BC3452C5}"/>
    <cellStyle name="20% - Accent2 2" xfId="135" xr:uid="{7AA69DB2-148A-462A-B9A3-A5B3A3E983F4}"/>
    <cellStyle name="20% - Accent2 2 2" xfId="1130" xr:uid="{7D860BFA-9B1D-42E3-989B-B89FC1095DA0}"/>
    <cellStyle name="20% - Accent2 3" xfId="136" xr:uid="{08A60709-92DA-4B41-9665-4204092DBDD7}"/>
    <cellStyle name="20% - Accent2 3 2" xfId="1202" xr:uid="{A6CC5530-C2C6-4BC5-AE2B-00087C3CD8C7}"/>
    <cellStyle name="20% - Accent2 4" xfId="137" xr:uid="{3EC30A14-F65A-41F6-BA3C-EDE4A4495983}"/>
    <cellStyle name="20% - Accent2 4 2" xfId="1218" xr:uid="{EED428E9-5061-41EB-91BC-D35B8D7C9057}"/>
    <cellStyle name="20% - Accent2 5" xfId="138" xr:uid="{9C89064D-C802-400E-A3C6-C986B1DC04A0}"/>
    <cellStyle name="20% - Accent2 5 2" xfId="19675" xr:uid="{A1F09029-33A6-4776-9347-D80730FE75C5}"/>
    <cellStyle name="20% - Accent2 6" xfId="139" xr:uid="{657376F8-C741-41F9-951F-D7C0A5A9315D}"/>
    <cellStyle name="20% - Accent2 6 2" xfId="19676" xr:uid="{025DAC8B-2F3D-4252-BC32-C51802642530}"/>
    <cellStyle name="20% - Accent2 7" xfId="140" xr:uid="{3933E210-1EB2-46B9-B762-B6D838F77212}"/>
    <cellStyle name="20% - Accent2 7 2" xfId="19677" xr:uid="{30330852-E1EC-46F9-8410-6B4BF39F9F6E}"/>
    <cellStyle name="20% - Accent2 8" xfId="1029" xr:uid="{29104DDB-44A8-47F1-A6A2-9E1042866BEE}"/>
    <cellStyle name="20% - Accent2 9" xfId="1030" xr:uid="{1E3245C6-61C5-4DF6-B353-26B92306A7CE}"/>
    <cellStyle name="20% - Accent3 10" xfId="1256" xr:uid="{6EF40096-3E35-4452-80F7-6F3408FC2EAD}"/>
    <cellStyle name="20% - Accent3 10 2" xfId="2420" xr:uid="{530C988D-4D9C-42B9-ADA5-3503FC39E67A}"/>
    <cellStyle name="20% - Accent3 10 2 2" xfId="2505" xr:uid="{C5D74814-AD66-4658-AFDF-F6DDFA262CB2}"/>
    <cellStyle name="20% - Accent3 10 2 2 2" xfId="2686" xr:uid="{2CDE0FA3-16C5-4A9B-B60E-9FF2227E52D7}"/>
    <cellStyle name="20% - Accent3 10 2 3" xfId="2608" xr:uid="{DDA95A49-C6A0-4FA1-83D5-4F341A125EDC}"/>
    <cellStyle name="20% - Accent3 10 3" xfId="2467" xr:uid="{D0556CB8-18A2-4DA6-8FA8-2D6A4DD03755}"/>
    <cellStyle name="20% - Accent3 10 3 2" xfId="2648" xr:uid="{561E2967-1C11-4305-B7DA-B300ABE3AAAF}"/>
    <cellStyle name="20% - Accent3 10 4" xfId="2570" xr:uid="{EB540256-FE50-4226-AD7B-FD8D9F2985A3}"/>
    <cellStyle name="20% - Accent3 2" xfId="141" xr:uid="{12A4EC6E-2C3B-4047-9484-3C09AE9F666E}"/>
    <cellStyle name="20% - Accent3 2 2" xfId="1134" xr:uid="{8ED5E10B-3AD4-42BE-848A-27C04C378602}"/>
    <cellStyle name="20% - Accent3 3" xfId="142" xr:uid="{3EF301F1-9CE3-4B43-9DDE-C91CB040119E}"/>
    <cellStyle name="20% - Accent3 3 2" xfId="1204" xr:uid="{9111390F-CBF4-47C8-B6EB-7C2103551BA1}"/>
    <cellStyle name="20% - Accent3 4" xfId="143" xr:uid="{9DD1F005-8A98-4A68-B6D7-86D193E22E07}"/>
    <cellStyle name="20% - Accent3 4 2" xfId="1220" xr:uid="{4294BAC8-98A2-4107-BA4B-9D6E265E1BDE}"/>
    <cellStyle name="20% - Accent3 5" xfId="144" xr:uid="{8AE7B5CD-6F15-4317-9EF4-ECE84EA88CC6}"/>
    <cellStyle name="20% - Accent3 5 2" xfId="19678" xr:uid="{A412573B-026B-416F-BF4C-3EB875E9F1E5}"/>
    <cellStyle name="20% - Accent3 6" xfId="145" xr:uid="{D2DD4172-7540-43F8-9FD8-8EE45952D4A2}"/>
    <cellStyle name="20% - Accent3 6 2" xfId="19679" xr:uid="{CEE39B99-B386-478C-8892-060955B06BD2}"/>
    <cellStyle name="20% - Accent3 7" xfId="146" xr:uid="{6DA4CC1C-A567-4C49-B90B-1CCD48A4CE3D}"/>
    <cellStyle name="20% - Accent3 7 2" xfId="19680" xr:uid="{0A193CD2-0180-4402-BC7B-228C757F78D6}"/>
    <cellStyle name="20% - Accent3 8" xfId="1031" xr:uid="{95D89D78-26F6-4A11-B5F0-CF55E1927B0E}"/>
    <cellStyle name="20% - Accent3 9" xfId="1032" xr:uid="{B4DA7BA2-5ABF-4B3A-92EC-AD33932E57D2}"/>
    <cellStyle name="20% - Accent4 10" xfId="1260" xr:uid="{6B834950-A1D1-4CC6-A9A7-D672E478C2DA}"/>
    <cellStyle name="20% - Accent4 10 2" xfId="2422" xr:uid="{A70C05BB-7746-4C07-AE1D-6E2D4DF1A863}"/>
    <cellStyle name="20% - Accent4 10 2 2" xfId="2507" xr:uid="{1DA6DA69-ACBF-456D-9CFA-3B410CEF12D5}"/>
    <cellStyle name="20% - Accent4 10 2 2 2" xfId="2688" xr:uid="{47A46D02-EE8C-4176-82FA-3A0BD781EEE8}"/>
    <cellStyle name="20% - Accent4 10 2 3" xfId="2610" xr:uid="{A6B4FD66-B997-4FDD-A191-0A5CE18A6794}"/>
    <cellStyle name="20% - Accent4 10 3" xfId="2469" xr:uid="{5595F062-4047-48DF-9EE4-9E5F9C061C9F}"/>
    <cellStyle name="20% - Accent4 10 3 2" xfId="2650" xr:uid="{22DC3BE0-E5FE-43E1-816A-FBB826E3A615}"/>
    <cellStyle name="20% - Accent4 10 4" xfId="2572" xr:uid="{3F6FA923-2E50-4C0E-8344-8A5B46E367C6}"/>
    <cellStyle name="20% - Accent4 2" xfId="147" xr:uid="{FA0016B3-D8FA-43F5-8B4C-207BEE9CEB29}"/>
    <cellStyle name="20% - Accent4 2 2" xfId="1138" xr:uid="{8A908779-6226-4566-A77B-A018DC0D212F}"/>
    <cellStyle name="20% - Accent4 3" xfId="148" xr:uid="{6292F448-34D9-4EB6-B32C-50F21959C62C}"/>
    <cellStyle name="20% - Accent4 3 2" xfId="1206" xr:uid="{DC7CD352-3D8B-46D4-B55D-A7ED3CC129B3}"/>
    <cellStyle name="20% - Accent4 4" xfId="149" xr:uid="{BB4C45B9-AD24-4A46-AE95-7B496E3DE381}"/>
    <cellStyle name="20% - Accent4 4 2" xfId="1222" xr:uid="{DCC98CD4-ECDA-4F1D-80FA-B29499027DC0}"/>
    <cellStyle name="20% - Accent4 5" xfId="150" xr:uid="{E1F3CD75-7870-4963-8C44-A8036C030D46}"/>
    <cellStyle name="20% - Accent4 5 2" xfId="19681" xr:uid="{8910ADDB-C3B9-42FF-8100-9C50151537EB}"/>
    <cellStyle name="20% - Accent4 6" xfId="151" xr:uid="{EFF13C66-5E47-43F0-93C5-D2CF8E6B9F65}"/>
    <cellStyle name="20% - Accent4 6 2" xfId="19682" xr:uid="{395B36D8-7F51-4988-8098-3C91D4FFAE93}"/>
    <cellStyle name="20% - Accent4 7" xfId="152" xr:uid="{483F1CDF-9F78-4FE7-9E77-38FA5C852FC0}"/>
    <cellStyle name="20% - Accent4 7 2" xfId="19683" xr:uid="{ADF763BF-7445-4F7F-83E2-CAD89F4AB101}"/>
    <cellStyle name="20% - Accent4 8" xfId="1033" xr:uid="{12242DF1-DB51-479D-88E2-4745DA52C779}"/>
    <cellStyle name="20% - Accent4 9" xfId="1034" xr:uid="{E68D5CFE-D7D0-40FF-9D2D-493CA0F5FC76}"/>
    <cellStyle name="20% - Accent5 10" xfId="1264" xr:uid="{636D87F3-4D6F-4E9A-8650-75913747FFC0}"/>
    <cellStyle name="20% - Accent5 10 2" xfId="2424" xr:uid="{F3A42CEB-4AC9-42CE-B200-6CFB279AF777}"/>
    <cellStyle name="20% - Accent5 10 2 2" xfId="2509" xr:uid="{2152ACF9-8E88-49E1-8EB3-78FFCD56FBB5}"/>
    <cellStyle name="20% - Accent5 10 2 2 2" xfId="2690" xr:uid="{4C8C5F9E-CBB4-4082-B55D-C9215A8B6AFC}"/>
    <cellStyle name="20% - Accent5 10 2 3" xfId="2612" xr:uid="{DF4838F6-02D7-4B77-A336-01241A92DE8D}"/>
    <cellStyle name="20% - Accent5 10 3" xfId="2471" xr:uid="{8505DBB0-E431-4F0B-8854-42349AF5227E}"/>
    <cellStyle name="20% - Accent5 10 3 2" xfId="2652" xr:uid="{77EE155D-E6E0-4187-8BC7-E3E1AA970FCD}"/>
    <cellStyle name="20% - Accent5 10 4" xfId="2574" xr:uid="{3B938410-41DF-4D90-9B10-F30E040D237F}"/>
    <cellStyle name="20% - Accent5 2" xfId="153" xr:uid="{F56165E9-24DF-4D18-AFFE-ED6901339384}"/>
    <cellStyle name="20% - Accent5 2 2" xfId="1142" xr:uid="{DD56955A-8482-458C-ACE8-A47730981D6F}"/>
    <cellStyle name="20% - Accent5 3" xfId="154" xr:uid="{F38F1DAB-65E9-40B1-9601-A7DD79ABD3FE}"/>
    <cellStyle name="20% - Accent5 3 2" xfId="1208" xr:uid="{866D92BB-52CB-4764-9057-9FF66DF6490F}"/>
    <cellStyle name="20% - Accent5 4" xfId="155" xr:uid="{CBC7554F-A57B-4463-A1E0-44C1045303E8}"/>
    <cellStyle name="20% - Accent5 4 2" xfId="1224" xr:uid="{4BA06424-13D6-4C8C-A4FD-BB86D3FF42F6}"/>
    <cellStyle name="20% - Accent5 5" xfId="156" xr:uid="{40EDF932-7730-4605-8A72-2E733907D8A8}"/>
    <cellStyle name="20% - Accent5 5 2" xfId="19684" xr:uid="{2BC169BD-A768-4A47-B30C-31FB4CC571B8}"/>
    <cellStyle name="20% - Accent5 6" xfId="157" xr:uid="{42A21CC1-827F-403B-A14A-DA67C87A47A6}"/>
    <cellStyle name="20% - Accent5 6 2" xfId="19685" xr:uid="{8D74C1E5-370E-4EB6-AC21-2831201887CB}"/>
    <cellStyle name="20% - Accent5 7" xfId="158" xr:uid="{FB699809-C565-48E7-A253-285EBE0B5F93}"/>
    <cellStyle name="20% - Accent5 7 2" xfId="19686" xr:uid="{5F8A8EE5-E96B-46AF-857F-533A9F051CD0}"/>
    <cellStyle name="20% - Accent5 8" xfId="1035" xr:uid="{E50A93CA-523B-427B-AD4C-C72C475AD81E}"/>
    <cellStyle name="20% - Accent5 9" xfId="1036" xr:uid="{FDFE6CF2-7760-43BB-AD3C-9579C1832FCA}"/>
    <cellStyle name="20% - Accent6 10" xfId="1268" xr:uid="{87B34EAE-EDA1-49D4-A8A6-F79B067617D6}"/>
    <cellStyle name="20% - Accent6 10 2" xfId="2426" xr:uid="{0EB9A138-FA9A-4ADD-907D-B3EBA7F43DB9}"/>
    <cellStyle name="20% - Accent6 10 2 2" xfId="2511" xr:uid="{B20AE150-8E95-4F8B-9848-C47B6CF4D196}"/>
    <cellStyle name="20% - Accent6 10 2 2 2" xfId="2692" xr:uid="{E7DB8C63-6289-4D6C-A812-523654F739B9}"/>
    <cellStyle name="20% - Accent6 10 2 3" xfId="2614" xr:uid="{1FC71057-1096-4D0C-AD52-496B41C9960A}"/>
    <cellStyle name="20% - Accent6 10 3" xfId="2473" xr:uid="{17D8B486-FFF2-4A3F-86ED-D909A88993CA}"/>
    <cellStyle name="20% - Accent6 10 3 2" xfId="2654" xr:uid="{FCA67FED-0050-4517-92A1-97868EF0B4AD}"/>
    <cellStyle name="20% - Accent6 10 4" xfId="2576" xr:uid="{6B3B7BB8-B661-4BC3-84A0-C37C7D6F1BD1}"/>
    <cellStyle name="20% - Accent6 2" xfId="159" xr:uid="{6A3E30A3-4B51-4CE8-94EF-93FAFD88B196}"/>
    <cellStyle name="20% - Accent6 2 2" xfId="1146" xr:uid="{09AC093D-3CF0-4BA5-B5E1-584C0576FF05}"/>
    <cellStyle name="20% - Accent6 3" xfId="160" xr:uid="{53C48869-866E-427B-903F-9EF3FEBAF542}"/>
    <cellStyle name="20% - Accent6 3 2" xfId="1210" xr:uid="{E5420377-B0DE-454C-BE64-B43497556D09}"/>
    <cellStyle name="20% - Accent6 4" xfId="161" xr:uid="{5C258FA2-AB0B-492E-BE9C-CA98003CE68E}"/>
    <cellStyle name="20% - Accent6 4 2" xfId="1226" xr:uid="{84293FBB-2822-40BA-9EE1-6C549EC141D4}"/>
    <cellStyle name="20% - Accent6 5" xfId="162" xr:uid="{4F6B4B84-6A87-4C69-8277-998F0D8082B9}"/>
    <cellStyle name="20% - Accent6 5 2" xfId="19687" xr:uid="{17FAE3AF-0B08-47C2-83B4-86DEDE0BE32E}"/>
    <cellStyle name="20% - Accent6 6" xfId="163" xr:uid="{56794157-E404-40C6-B95F-A27F4B7F4278}"/>
    <cellStyle name="20% - Accent6 6 2" xfId="19688" xr:uid="{8859B3D6-B841-46A4-9B6A-0CA9DB12151E}"/>
    <cellStyle name="20% - Accent6 7" xfId="164" xr:uid="{BFA451A3-E033-4A22-8203-FDEBDF6D46C4}"/>
    <cellStyle name="20% - Accent6 7 2" xfId="19689" xr:uid="{A9ED8A33-0F7C-4BA3-9764-398467FBB161}"/>
    <cellStyle name="20% - Accent6 8" xfId="1037" xr:uid="{3ABA50BA-E7FC-47B3-A6BC-142822908DA4}"/>
    <cellStyle name="20% - Accent6 9" xfId="1038" xr:uid="{D7AD59C0-6D73-4995-A132-DF778483D4B8}"/>
    <cellStyle name="20% - アクセント 1 2" xfId="11882" xr:uid="{57154E15-A4F8-42B6-B168-40B516820760}"/>
    <cellStyle name="20% - アクセント 1 3" xfId="11883" xr:uid="{8756CF95-9C5C-40E8-BBF3-F16BBB173CAE}"/>
    <cellStyle name="20% - アクセント 2 2" xfId="11884" xr:uid="{C33BDD53-E919-413A-B033-F826F02E7DA3}"/>
    <cellStyle name="20% - アクセント 2 3" xfId="11885" xr:uid="{3EC09FF5-D766-4D08-A7B5-E3294D38655D}"/>
    <cellStyle name="20% - アクセント 3 2" xfId="11886" xr:uid="{B1298804-3E00-4128-A17E-5132299F1D46}"/>
    <cellStyle name="20% - アクセント 3 3" xfId="11887" xr:uid="{8DC22503-A3FC-4395-B1DA-899AEAFA603F}"/>
    <cellStyle name="20% - アクセント 4 2" xfId="11888" xr:uid="{786B2B44-9742-4D27-ACDF-564CCC041B58}"/>
    <cellStyle name="20% - アクセント 4 3" xfId="11889" xr:uid="{DF6C402C-6ED4-46CE-935D-CB19FF89C107}"/>
    <cellStyle name="20% - アクセント 5 2" xfId="11890" xr:uid="{9E9ECC19-EB63-4F42-9ABA-BE3EC7C6E049}"/>
    <cellStyle name="20% - アクセント 5 3" xfId="11891" xr:uid="{7D3E55F5-685A-4458-9B44-61E2826FE246}"/>
    <cellStyle name="20% - アクセント 6 2" xfId="11892" xr:uid="{0B53B536-C631-45F9-954B-E53DACDA0ACA}"/>
    <cellStyle name="20% - アクセント 6 3" xfId="11893" xr:uid="{EDF692AA-E951-43B3-A131-C770A8253718}"/>
    <cellStyle name="20% - 强调文字颜色 1" xfId="11894" xr:uid="{038906C0-6318-41FE-B302-49D032C6A4BA}"/>
    <cellStyle name="20% - 强调文字颜色 1 2" xfId="11895" xr:uid="{31C38733-6A59-4A1F-822A-E7FFE06DB8FF}"/>
    <cellStyle name="20% - 强调文字颜色 1 3" xfId="11896" xr:uid="{318C3430-5B5B-4280-B566-4EE8CB94E564}"/>
    <cellStyle name="20% - 强调文字颜色 2" xfId="11897" xr:uid="{013EE27E-2DC1-4F42-AE7A-975FEF46A98D}"/>
    <cellStyle name="20% - 强调文字颜色 2 2" xfId="11898" xr:uid="{CEDAB793-37FF-4469-B10B-402D2776AEAC}"/>
    <cellStyle name="20% - 强调文字颜色 2 3" xfId="11899" xr:uid="{99318DFA-4358-408D-9F42-8449404C0C9B}"/>
    <cellStyle name="20% - 强调文字颜色 3" xfId="11900" xr:uid="{609BF4A5-55A6-4374-BD4A-3DF1A341BA1A}"/>
    <cellStyle name="20% - 强调文字颜色 3 2" xfId="11901" xr:uid="{6BF04486-E07A-4AC2-8506-BC00EDDE88B3}"/>
    <cellStyle name="20% - 强调文字颜色 3 3" xfId="11902" xr:uid="{42D028FB-DB79-449D-A87A-9B65533B6153}"/>
    <cellStyle name="20% - 强调文字颜色 4" xfId="11903" xr:uid="{A6493F5A-2375-410F-A342-A1164DB6C6B6}"/>
    <cellStyle name="20% - 强调文字颜色 4 2" xfId="11904" xr:uid="{36E83515-3AF9-4FA1-B29A-39721BEC7C35}"/>
    <cellStyle name="20% - 强调文字颜色 4 3" xfId="11905" xr:uid="{65030B49-5E91-46FB-86E7-37E3960198D7}"/>
    <cellStyle name="20% - 强调文字颜色 5" xfId="11906" xr:uid="{29E81896-6835-432B-A2BB-399185FC43E8}"/>
    <cellStyle name="20% - 强调文字颜色 5 2" xfId="11907" xr:uid="{60193CD0-EE88-4C4D-9D86-112D50A5C8E1}"/>
    <cellStyle name="20% - 强调文字颜色 5 3" xfId="11908" xr:uid="{EBA9997D-CA14-4D76-B9A1-054683FFA12E}"/>
    <cellStyle name="20% - 强调文字颜色 6" xfId="11909" xr:uid="{DA77BF6A-FD45-4F08-BB3A-B18E628A1936}"/>
    <cellStyle name="20% - 强调文字颜色 6 2" xfId="11910" xr:uid="{936E715C-AD7E-48BF-911F-DDFC0DF1B07C}"/>
    <cellStyle name="20% - 强调文字颜色 6 3" xfId="11911" xr:uid="{36BE24FC-D073-4187-97D6-22ABB3B04D63}"/>
    <cellStyle name="259 PN" xfId="20008" xr:uid="{94B7AD7B-7326-449F-9925-7061D942314A}"/>
    <cellStyle name="3AL" xfId="20009" xr:uid="{9B740896-04BE-4332-94EB-10EC2476AEE3}"/>
    <cellStyle name="3AL..AA**" xfId="20010" xr:uid="{C8E6C71C-3BD3-4C01-A253-B63B23FF21A2}"/>
    <cellStyle name="3AL..AB**" xfId="20011" xr:uid="{D83DB670-A4BD-4E08-A10F-031E1E0D2B8F}"/>
    <cellStyle name="3AL_Devis" xfId="20012" xr:uid="{D1BADB50-11D7-4D53-9B69-67E9239D543C}"/>
    <cellStyle name="3CY" xfId="20013" xr:uid="{C8EB285A-BE09-4F50-9901-19EF7EE3AC9A}"/>
    <cellStyle name="40% - Accent1 10" xfId="1249" xr:uid="{D6D32B20-C36D-4F78-818E-5D2B0CF5EBB0}"/>
    <cellStyle name="40% - Accent1 10 2" xfId="2417" xr:uid="{6D38E999-4C8C-4D4A-AC7C-2B19D36D35C4}"/>
    <cellStyle name="40% - Accent1 10 2 2" xfId="2502" xr:uid="{AF9967F4-9B3F-485B-984F-07FE533E0F11}"/>
    <cellStyle name="40% - Accent1 10 2 2 2" xfId="2683" xr:uid="{AFDD1373-3F3C-4ADE-81E2-2477731AA441}"/>
    <cellStyle name="40% - Accent1 10 2 3" xfId="2605" xr:uid="{D103E836-E33A-4683-BBEF-2FD1E96A1DE1}"/>
    <cellStyle name="40% - Accent1 10 3" xfId="2464" xr:uid="{D08D120F-EEA2-4C8B-8965-A38877C0D9D3}"/>
    <cellStyle name="40% - Accent1 10 3 2" xfId="2645" xr:uid="{065E1985-442D-4D10-A973-4B16FA6CEA29}"/>
    <cellStyle name="40% - Accent1 10 4" xfId="2567" xr:uid="{CDDCD041-0045-4F57-A27C-B9BC6D47BD3C}"/>
    <cellStyle name="40% - Accent1 2" xfId="165" xr:uid="{4B031779-073A-4E05-9A71-2F5EF88FC25B}"/>
    <cellStyle name="40% - Accent1 2 2" xfId="1127" xr:uid="{5EBF4A95-C690-4287-B072-EEEE0312EC2D}"/>
    <cellStyle name="40% - Accent1 3" xfId="166" xr:uid="{8D1B4AF9-050C-4713-96B5-82C10B9DB65C}"/>
    <cellStyle name="40% - Accent1 3 2" xfId="1201" xr:uid="{5CD845C6-D68C-4ED7-90BA-1E4E901BB7A8}"/>
    <cellStyle name="40% - Accent1 4" xfId="167" xr:uid="{374F69EC-F631-4FD2-B1A8-CB5DD802D714}"/>
    <cellStyle name="40% - Accent1 4 2" xfId="1217" xr:uid="{E495E890-C450-4BE8-982A-0417DE467881}"/>
    <cellStyle name="40% - Accent1 5" xfId="168" xr:uid="{4DEC9A6C-6E21-4FB0-8981-307B93242ECB}"/>
    <cellStyle name="40% - Accent1 5 2" xfId="19690" xr:uid="{639BC6B1-C0D5-4857-AAC0-4FB5CD9EC888}"/>
    <cellStyle name="40% - Accent1 6" xfId="169" xr:uid="{DEAAB972-0D32-4812-9BF8-725E13642CB2}"/>
    <cellStyle name="40% - Accent1 6 2" xfId="19691" xr:uid="{FA0F39FE-D298-4897-A0C9-65B2E9262CFB}"/>
    <cellStyle name="40% - Accent1 7" xfId="170" xr:uid="{76ACB684-692B-4B42-BC57-5CECFD0CC281}"/>
    <cellStyle name="40% - Accent1 7 2" xfId="19692" xr:uid="{7157FB0C-4780-4710-BE08-A000853EBEB3}"/>
    <cellStyle name="40% - Accent1 8" xfId="1039" xr:uid="{14DA547A-9487-4E0E-B413-ABDD2ED30754}"/>
    <cellStyle name="40% - Accent1 9" xfId="1040" xr:uid="{017BBC16-1EE5-41AF-B7D4-389AC783A122}"/>
    <cellStyle name="40% - Accent2 10" xfId="1253" xr:uid="{27F42A64-0710-4382-91ED-529DB8618E9D}"/>
    <cellStyle name="40% - Accent2 10 2" xfId="2419" xr:uid="{5A2F82DD-BCC6-4069-AECF-9E783F1E8CCB}"/>
    <cellStyle name="40% - Accent2 10 2 2" xfId="2504" xr:uid="{1CA3F987-89A9-4FB9-B88F-95DA5477BD70}"/>
    <cellStyle name="40% - Accent2 10 2 2 2" xfId="2685" xr:uid="{2A00E72D-8359-4827-94DB-1415977713F5}"/>
    <cellStyle name="40% - Accent2 10 2 3" xfId="2607" xr:uid="{91BB4E24-E9B2-4CEA-8258-9B23AF3BA97C}"/>
    <cellStyle name="40% - Accent2 10 3" xfId="2466" xr:uid="{41771FAD-827A-4B75-AE99-5341A602A174}"/>
    <cellStyle name="40% - Accent2 10 3 2" xfId="2647" xr:uid="{7F5BA444-103F-4812-BFC2-07B600CE827B}"/>
    <cellStyle name="40% - Accent2 10 4" xfId="2569" xr:uid="{C4357640-C0A7-47AD-9069-EC8C89C5BDDD}"/>
    <cellStyle name="40% - Accent2 2" xfId="171" xr:uid="{37823F4F-5823-4146-8B8B-234494B6F46F}"/>
    <cellStyle name="40% - Accent2 2 2" xfId="1131" xr:uid="{0E7FD371-558B-464E-8EF3-8E85F70B9312}"/>
    <cellStyle name="40% - Accent2 3" xfId="172" xr:uid="{84B9CEE4-65B5-435D-887F-AE3FF42F29CF}"/>
    <cellStyle name="40% - Accent2 3 2" xfId="1203" xr:uid="{D8A40765-E73E-4321-9F21-4DCCF3A6C54C}"/>
    <cellStyle name="40% - Accent2 4" xfId="173" xr:uid="{1F69DAF8-B922-4AA5-AA5F-D20715996C26}"/>
    <cellStyle name="40% - Accent2 4 2" xfId="1219" xr:uid="{ED9884B6-C681-4C1A-A4E6-F4E8BAAA6DE3}"/>
    <cellStyle name="40% - Accent2 5" xfId="174" xr:uid="{941E0403-8ABE-4416-B62B-18FF012D596E}"/>
    <cellStyle name="40% - Accent2 5 2" xfId="19693" xr:uid="{2B38A75A-49F3-49BF-8EB6-4764677A8994}"/>
    <cellStyle name="40% - Accent2 6" xfId="175" xr:uid="{403D8EE4-A90B-487E-BA52-70A712CCE8E1}"/>
    <cellStyle name="40% - Accent2 6 2" xfId="19694" xr:uid="{3075220E-E21C-4126-8A36-694186A1CBC7}"/>
    <cellStyle name="40% - Accent2 7" xfId="176" xr:uid="{8F30F0A6-E849-4642-A4DB-865D548D5F42}"/>
    <cellStyle name="40% - Accent2 7 2" xfId="19695" xr:uid="{BE7B6F39-52DB-4FF3-8B86-C925DEBBE771}"/>
    <cellStyle name="40% - Accent2 8" xfId="1041" xr:uid="{75E337BD-EF03-4EE1-965B-DCB6CFDD7436}"/>
    <cellStyle name="40% - Accent2 9" xfId="1042" xr:uid="{74C5410F-1846-4F8D-A9C0-D22AC7967742}"/>
    <cellStyle name="40% - Accent3 10" xfId="1257" xr:uid="{24544D4A-BC8A-4AC7-9A40-BA158C9751E6}"/>
    <cellStyle name="40% - Accent3 10 2" xfId="2421" xr:uid="{6234DAA8-1FAF-4CE3-9F95-D8DC6254E83A}"/>
    <cellStyle name="40% - Accent3 10 2 2" xfId="2506" xr:uid="{6495A620-9D96-46E8-8438-26A69F1CE946}"/>
    <cellStyle name="40% - Accent3 10 2 2 2" xfId="2687" xr:uid="{9B0B4D1C-62ED-482B-A446-D3EAA1B4F659}"/>
    <cellStyle name="40% - Accent3 10 2 3" xfId="2609" xr:uid="{2DA8D1BB-250F-472C-886E-788BA88FDFA2}"/>
    <cellStyle name="40% - Accent3 10 3" xfId="2468" xr:uid="{1122B239-3E3D-41BE-A0FA-D5620029A0A2}"/>
    <cellStyle name="40% - Accent3 10 3 2" xfId="2649" xr:uid="{E5B5E336-CBAD-4857-8ED2-45D9B4F8049C}"/>
    <cellStyle name="40% - Accent3 10 4" xfId="2571" xr:uid="{CEF40428-CC1F-4B93-B989-4D64A64E4470}"/>
    <cellStyle name="40% - Accent3 2" xfId="177" xr:uid="{18B5EAFC-9327-4C06-AE5B-909DECBB0DED}"/>
    <cellStyle name="40% - Accent3 2 2" xfId="1135" xr:uid="{1E24E79C-9579-4C0B-AF69-F4687A676CC5}"/>
    <cellStyle name="40% - Accent3 3" xfId="178" xr:uid="{F823BBFD-95A6-4B58-B0BF-30CFD54BB0E5}"/>
    <cellStyle name="40% - Accent3 3 2" xfId="1205" xr:uid="{186E6510-276B-4869-A695-4B7695610032}"/>
    <cellStyle name="40% - Accent3 4" xfId="179" xr:uid="{1CA22E5D-2E67-44E2-B063-3FC32BAC6758}"/>
    <cellStyle name="40% - Accent3 4 2" xfId="1221" xr:uid="{3DCE9944-F020-41A3-B98A-77B4FDB34B34}"/>
    <cellStyle name="40% - Accent3 5" xfId="180" xr:uid="{4AEF9A95-D09C-43C5-A48A-217BE0E4A020}"/>
    <cellStyle name="40% - Accent3 5 2" xfId="19696" xr:uid="{290060E6-253B-4F73-9559-525286E12E87}"/>
    <cellStyle name="40% - Accent3 6" xfId="181" xr:uid="{5C1922B7-9455-4992-8E14-C80206804C3D}"/>
    <cellStyle name="40% - Accent3 6 2" xfId="19697" xr:uid="{95460A6C-5EE3-466F-8098-DA09FF3BC0CB}"/>
    <cellStyle name="40% - Accent3 7" xfId="182" xr:uid="{CE2EF9B4-40DD-428E-8EE8-D7FDC4362715}"/>
    <cellStyle name="40% - Accent3 7 2" xfId="19698" xr:uid="{FAC94203-9D66-4B75-8C5F-6158B117AC6A}"/>
    <cellStyle name="40% - Accent3 8" xfId="1043" xr:uid="{50B136C6-6BAD-47FB-9723-B459653410A5}"/>
    <cellStyle name="40% - Accent3 9" xfId="1044" xr:uid="{14308F06-0EE7-436A-9690-B166A105025E}"/>
    <cellStyle name="40% - Accent4 10" xfId="1261" xr:uid="{F21AE6E5-7B74-44C3-A0AB-8E01BD4026FB}"/>
    <cellStyle name="40% - Accent4 10 2" xfId="2423" xr:uid="{A10ADF89-C627-452C-8D68-C1BA360CC27A}"/>
    <cellStyle name="40% - Accent4 10 2 2" xfId="2508" xr:uid="{FB8F3B02-22C3-46D2-B2C7-6A58CBF7D3BD}"/>
    <cellStyle name="40% - Accent4 10 2 2 2" xfId="2689" xr:uid="{6E2CB089-EF5B-475C-A3CA-D4AE0D730297}"/>
    <cellStyle name="40% - Accent4 10 2 3" xfId="2611" xr:uid="{CD1EE190-D9EE-4123-9013-601D0B217898}"/>
    <cellStyle name="40% - Accent4 10 3" xfId="2470" xr:uid="{0D6C7E4F-951B-4F2C-9F77-2B6E86DECC97}"/>
    <cellStyle name="40% - Accent4 10 3 2" xfId="2651" xr:uid="{5F920161-10BE-4DE7-B71F-AA201CE8C09A}"/>
    <cellStyle name="40% - Accent4 10 4" xfId="2573" xr:uid="{229CA76C-8B67-4D8A-8044-9F7001BF6E9A}"/>
    <cellStyle name="40% - Accent4 2" xfId="183" xr:uid="{ED610317-CC40-45DA-8E3D-D83DFAA1E452}"/>
    <cellStyle name="40% - Accent4 2 2" xfId="1139" xr:uid="{16872AFA-DAB5-41CD-A5CC-6316A434DBAC}"/>
    <cellStyle name="40% - Accent4 3" xfId="184" xr:uid="{16338E71-ABE6-411E-AD07-0C00F61CFA34}"/>
    <cellStyle name="40% - Accent4 3 2" xfId="1207" xr:uid="{0E76FAF0-5B34-4AEE-B4EC-C6FB13B612EB}"/>
    <cellStyle name="40% - Accent4 4" xfId="185" xr:uid="{BA283156-F643-494C-90D0-97301884D0B4}"/>
    <cellStyle name="40% - Accent4 4 2" xfId="1223" xr:uid="{728C19E1-4602-45F1-99E1-64B881820A5C}"/>
    <cellStyle name="40% - Accent4 5" xfId="186" xr:uid="{D1CCBFF9-6CE9-45A5-9F52-C7AD67353685}"/>
    <cellStyle name="40% - Accent4 5 2" xfId="19699" xr:uid="{6F3D79B8-636D-4829-8D9F-72673C34D13C}"/>
    <cellStyle name="40% - Accent4 6" xfId="187" xr:uid="{867C0ED3-737B-4FA2-AB32-21B19CFBDA80}"/>
    <cellStyle name="40% - Accent4 6 2" xfId="19700" xr:uid="{C03C586B-A588-4BB3-B8D9-B9801D4DD760}"/>
    <cellStyle name="40% - Accent4 7" xfId="188" xr:uid="{8965C12A-960D-47DC-8CDD-3C134C2DB222}"/>
    <cellStyle name="40% - Accent4 7 2" xfId="19701" xr:uid="{7C1B3195-A358-45B0-82FE-1810057A69D4}"/>
    <cellStyle name="40% - Accent4 8" xfId="1045" xr:uid="{36189223-4E80-4E9B-9E5E-817A78824E78}"/>
    <cellStyle name="40% - Accent4 9" xfId="1046" xr:uid="{F291CC78-D4DE-49E3-AF40-173230AACEA6}"/>
    <cellStyle name="40% - Accent5 10" xfId="1265" xr:uid="{EE9B3ECE-28A3-4465-9F95-171E6988671A}"/>
    <cellStyle name="40% - Accent5 10 2" xfId="2425" xr:uid="{9548C358-78E1-4B61-82E6-677C00B69DA5}"/>
    <cellStyle name="40% - Accent5 10 2 2" xfId="2510" xr:uid="{ABCD034B-AE6D-48BB-B46D-6801C3886B82}"/>
    <cellStyle name="40% - Accent5 10 2 2 2" xfId="2691" xr:uid="{EBD60921-D6F7-42F0-B31C-21ECC69DCCD3}"/>
    <cellStyle name="40% - Accent5 10 2 3" xfId="2613" xr:uid="{E43D6FF0-E7AC-42AA-9D11-9A964979CD76}"/>
    <cellStyle name="40% - Accent5 10 3" xfId="2472" xr:uid="{5728A1FF-3B42-410B-86AA-1925ABA5AC86}"/>
    <cellStyle name="40% - Accent5 10 3 2" xfId="2653" xr:uid="{F8C7D113-1F12-4A7F-9B2A-A60A83B5F5FB}"/>
    <cellStyle name="40% - Accent5 10 4" xfId="2575" xr:uid="{C29A83FC-AAB2-4B75-8F6D-A39DCC09044D}"/>
    <cellStyle name="40% - Accent5 2" xfId="189" xr:uid="{28805653-E54D-4D2A-A350-32F56BAA5254}"/>
    <cellStyle name="40% - Accent5 2 2" xfId="1143" xr:uid="{13C16ABB-3677-4E43-BF6A-EF464D7DF07F}"/>
    <cellStyle name="40% - Accent5 3" xfId="190" xr:uid="{362C9DEF-FD39-47F8-B8A3-C1423FD83031}"/>
    <cellStyle name="40% - Accent5 3 2" xfId="1209" xr:uid="{4975A0AB-E353-49ED-8618-C6C8CD68AF0C}"/>
    <cellStyle name="40% - Accent5 4" xfId="191" xr:uid="{BF0F743B-6B0F-4D31-95CF-AB016FDBBE5F}"/>
    <cellStyle name="40% - Accent5 4 2" xfId="1225" xr:uid="{980B6B9A-4449-494D-BAC5-FDE15BE4CF2A}"/>
    <cellStyle name="40% - Accent5 5" xfId="192" xr:uid="{B5BF04E8-EFF0-470F-9CEB-D9B0E689156C}"/>
    <cellStyle name="40% - Accent5 5 2" xfId="19702" xr:uid="{7CD559E7-379C-428C-B1F9-3A04345A2D08}"/>
    <cellStyle name="40% - Accent5 6" xfId="193" xr:uid="{A6F22B67-DA97-4CFA-927E-BF0BD2A0BB74}"/>
    <cellStyle name="40% - Accent5 6 2" xfId="19703" xr:uid="{93D0617B-FA9F-4291-B26D-628A8224E79C}"/>
    <cellStyle name="40% - Accent5 7" xfId="194" xr:uid="{16285576-DD10-4732-9157-48E31BEBF0B0}"/>
    <cellStyle name="40% - Accent5 7 2" xfId="19704" xr:uid="{D99DB90B-0151-4C4E-9E17-05E582E64198}"/>
    <cellStyle name="40% - Accent5 8" xfId="1047" xr:uid="{BE2DAEA2-2465-400A-ADF7-13713FEF6904}"/>
    <cellStyle name="40% - Accent5 9" xfId="1048" xr:uid="{21A4D7A3-8F07-49EE-A8A8-62466BEF7F1A}"/>
    <cellStyle name="40% - Accent6 10" xfId="1269" xr:uid="{9DEDEB2E-F0EF-4777-A7F3-B204ED518DA5}"/>
    <cellStyle name="40% - Accent6 10 2" xfId="2427" xr:uid="{4DB3BB93-7394-4C22-BA2B-9F9F56A83186}"/>
    <cellStyle name="40% - Accent6 10 2 2" xfId="2512" xr:uid="{91CF797A-F7A9-456E-B759-6E86E516087F}"/>
    <cellStyle name="40% - Accent6 10 2 2 2" xfId="2693" xr:uid="{A98DC2BA-0E93-42F5-855A-0C5163A36EF5}"/>
    <cellStyle name="40% - Accent6 10 2 3" xfId="2615" xr:uid="{BC1030FE-A7CF-4912-A7AE-263A91FD59ED}"/>
    <cellStyle name="40% - Accent6 10 3" xfId="2474" xr:uid="{38154F40-17A3-473D-9FCA-2376BD8AEA7A}"/>
    <cellStyle name="40% - Accent6 10 3 2" xfId="2655" xr:uid="{7DE152BD-405F-48BD-8A65-0395E20BA554}"/>
    <cellStyle name="40% - Accent6 10 4" xfId="2577" xr:uid="{14CA507F-2C2A-475B-9D45-3F0E5384FEAF}"/>
    <cellStyle name="40% - Accent6 2" xfId="195" xr:uid="{1FC0A539-EC40-42A7-BA00-9FCBB1E99D3D}"/>
    <cellStyle name="40% - Accent6 2 2" xfId="1147" xr:uid="{D1365DB0-ED81-4DD9-A232-53EBD584E722}"/>
    <cellStyle name="40% - Accent6 3" xfId="196" xr:uid="{C503B93E-B278-4593-B0F2-6190FBE4B320}"/>
    <cellStyle name="40% - Accent6 3 2" xfId="1211" xr:uid="{264377FD-6BDD-4338-AB80-B53A3D2F5644}"/>
    <cellStyle name="40% - Accent6 4" xfId="197" xr:uid="{F6F31FA9-3C2B-4390-B5EE-7F353EA93B33}"/>
    <cellStyle name="40% - Accent6 4 2" xfId="1227" xr:uid="{2437881E-E048-4059-BBB2-79A9678DB110}"/>
    <cellStyle name="40% - Accent6 5" xfId="198" xr:uid="{76CDB89D-0DE3-4BDE-8BA5-40804C3F7B78}"/>
    <cellStyle name="40% - Accent6 5 2" xfId="19705" xr:uid="{EBF93AFD-8B67-411E-B5FE-EC5DBE0F2699}"/>
    <cellStyle name="40% - Accent6 6" xfId="199" xr:uid="{17304DFE-3A6F-44D0-8D6D-D1464D8A9A78}"/>
    <cellStyle name="40% - Accent6 6 2" xfId="19706" xr:uid="{F45F3F76-3AFE-45CF-99D0-278CE3A77B1E}"/>
    <cellStyle name="40% - Accent6 7" xfId="200" xr:uid="{A29C6A21-E973-49D8-B67E-5289D810AC10}"/>
    <cellStyle name="40% - Accent6 7 2" xfId="19707" xr:uid="{D3A45F9A-B58B-4047-9088-7C9C6D7DEB4F}"/>
    <cellStyle name="40% - Accent6 8" xfId="1049" xr:uid="{9B4E18E5-FA3E-49CD-9B96-86CA8C65D429}"/>
    <cellStyle name="40% - Accent6 9" xfId="1050" xr:uid="{76F63FB4-0D01-4579-ACC0-1D427E3A1029}"/>
    <cellStyle name="40% - アクセント 1 2" xfId="11912" xr:uid="{56B55DBF-0D38-4E01-A5AE-B5039809C841}"/>
    <cellStyle name="40% - アクセント 1 3" xfId="11913" xr:uid="{C0E7264C-8599-4A28-AE8E-9691E84D83E9}"/>
    <cellStyle name="40% - アクセント 2 2" xfId="11914" xr:uid="{F9C4A866-8357-4A6F-A635-9DF73C104890}"/>
    <cellStyle name="40% - アクセント 2 3" xfId="11915" xr:uid="{605C6CE9-3A54-483C-9BD4-846222F7C793}"/>
    <cellStyle name="40% - アクセント 3 2" xfId="11916" xr:uid="{6CD7BFF0-0850-48B1-8344-0F8240BFE4DD}"/>
    <cellStyle name="40% - アクセント 3 2 10" xfId="11917" xr:uid="{D7D4BD14-D18B-4BC0-9D24-88D35E377653}"/>
    <cellStyle name="40% - アクセント 3 2 11" xfId="11918" xr:uid="{78EA9B09-1145-4EF2-A2D5-C82F0F0804BE}"/>
    <cellStyle name="40% - アクセント 3 2 12" xfId="11919" xr:uid="{132CF032-C29B-43F1-B887-7B4389877D52}"/>
    <cellStyle name="40% - アクセント 3 2 2" xfId="11920" xr:uid="{4EAFB713-DB5D-4111-8DF8-1C12247CB66B}"/>
    <cellStyle name="40% - アクセント 3 2 2 2" xfId="11921" xr:uid="{242763B7-4695-4C83-827A-D3399D56F0BA}"/>
    <cellStyle name="40% - アクセント 3 2 2 2 2" xfId="11922" xr:uid="{17B683BC-F9B1-4BDD-93C4-BF9D50EC4112}"/>
    <cellStyle name="40% - アクセント 3 2 2 2 2 2" xfId="11923" xr:uid="{620635F5-7C96-4624-AD2E-47CB24A1BDF3}"/>
    <cellStyle name="40% - アクセント 3 2 2 2 3" xfId="11924" xr:uid="{DD9F0F04-D319-433D-98B7-DF32CEA097FA}"/>
    <cellStyle name="40% - アクセント 3 2 2 2 4" xfId="11925" xr:uid="{2CD1B87C-4CAA-42EC-A2FD-C2EFDB737756}"/>
    <cellStyle name="40% - アクセント 3 2 2 2 5" xfId="11926" xr:uid="{7178D038-3FD9-4374-9A42-377EF5BF4182}"/>
    <cellStyle name="40% - アクセント 3 2 2 3" xfId="11927" xr:uid="{01332E7E-C114-4189-86A4-878309F4C781}"/>
    <cellStyle name="40% - アクセント 3 2 2 3 2" xfId="11928" xr:uid="{9EB3ABB7-613B-45FF-90BE-9E05F3C16BC1}"/>
    <cellStyle name="40% - アクセント 3 2 2 3 3" xfId="11929" xr:uid="{C6FD94FE-EDD0-4FE3-A0FF-36AAE7FB7DEE}"/>
    <cellStyle name="40% - アクセント 3 2 2 4" xfId="11930" xr:uid="{82AE87DB-3A83-40E1-8C93-A5A440850C35}"/>
    <cellStyle name="40% - アクセント 3 2 2 4 2" xfId="11931" xr:uid="{959F8113-D3A9-42E7-88AA-1DCAFCF613E9}"/>
    <cellStyle name="40% - アクセント 3 2 2 5" xfId="11932" xr:uid="{1242C3DE-4AC2-444B-A6F2-F5094E6981EF}"/>
    <cellStyle name="40% - アクセント 3 2 2 6" xfId="11933" xr:uid="{BC13ACF7-2DBA-4943-BF90-C44ACEDB0FE4}"/>
    <cellStyle name="40% - アクセント 3 2 2_sst6D" xfId="11934" xr:uid="{1EDCE797-AA95-4EB3-95FD-EF4EB1F6ED70}"/>
    <cellStyle name="40% - アクセント 3 2 3" xfId="11935" xr:uid="{7040616A-CAA4-496E-8E71-90D7A16AE813}"/>
    <cellStyle name="40% - アクセント 3 2 3 2" xfId="11936" xr:uid="{1B4EB2D7-C0E4-47C4-A8E6-76412B6AB5FB}"/>
    <cellStyle name="40% - アクセント 3 2 3 2 2" xfId="11937" xr:uid="{B3BE3A9C-01E1-419B-90E7-DFF68A801CFB}"/>
    <cellStyle name="40% - アクセント 3 2 3 2 2 2" xfId="11938" xr:uid="{EDDA5206-8C3C-4340-9079-3B6DE846D300}"/>
    <cellStyle name="40% - アクセント 3 2 3 2 3" xfId="11939" xr:uid="{3867D684-A242-48E4-BEE0-B45113B25B91}"/>
    <cellStyle name="40% - アクセント 3 2 3 2 4" xfId="11940" xr:uid="{D19F7EEA-9487-4121-8045-E1EE14AD28E4}"/>
    <cellStyle name="40% - アクセント 3 2 3 2 5" xfId="11941" xr:uid="{F5B87BE7-A045-4DB7-A6E6-F9385BFDE467}"/>
    <cellStyle name="40% - アクセント 3 2 3 3" xfId="11942" xr:uid="{BFB7AC80-4CF1-46DE-B55A-E439B4F2D10A}"/>
    <cellStyle name="40% - アクセント 3 2 3 4" xfId="11943" xr:uid="{B08B0A3C-620E-4877-B93C-77A59C026906}"/>
    <cellStyle name="40% - アクセント 3 2 3 5" xfId="11944" xr:uid="{C17ABB4D-1378-440F-936B-47BFE6FFEDA8}"/>
    <cellStyle name="40% - アクセント 3 2 3 6" xfId="11945" xr:uid="{55910781-A228-4722-A205-C19A1C4D1122}"/>
    <cellStyle name="40% - アクセント 3 2 4" xfId="11946" xr:uid="{A60E6A57-2CAC-4FFE-B0CF-335EECDA09A5}"/>
    <cellStyle name="40% - アクセント 3 2 4 2" xfId="11947" xr:uid="{4AB9F0A0-5DD5-417F-9BCF-AE208BDF5349}"/>
    <cellStyle name="40% - アクセント 3 2 4 2 2" xfId="11948" xr:uid="{FA8EB4BA-E212-4FCB-9A1B-DAB3471FC8B7}"/>
    <cellStyle name="40% - アクセント 3 2 4 3" xfId="11949" xr:uid="{0C637FCF-863B-4EF8-AB89-FDD8B9371B72}"/>
    <cellStyle name="40% - アクセント 3 2 4 4" xfId="11950" xr:uid="{5903C2E1-663F-462A-B6C9-1456F559C43E}"/>
    <cellStyle name="40% - アクセント 3 2 4 5" xfId="11951" xr:uid="{25DFA28B-BD6B-4E7B-A140-45849B17AD9E}"/>
    <cellStyle name="40% - アクセント 3 2 5" xfId="11952" xr:uid="{466E92AC-ED6F-4D39-8CDA-6DE86B73A0A2}"/>
    <cellStyle name="40% - アクセント 3 2 5 2" xfId="11953" xr:uid="{73417175-B68E-4A1A-A6BC-D2AD0C2CB2E0}"/>
    <cellStyle name="40% - アクセント 3 2 6" xfId="11954" xr:uid="{E18DE4D8-CFD0-49FB-84E9-1F20D8ED7E67}"/>
    <cellStyle name="40% - アクセント 3 2 6 2" xfId="11955" xr:uid="{DE66776B-FD09-4B04-BACB-FEB2A444C6A7}"/>
    <cellStyle name="40% - アクセント 3 2 7" xfId="11956" xr:uid="{B6BD5571-3043-499C-A129-2CD95BAF84C8}"/>
    <cellStyle name="40% - アクセント 3 2 7 2" xfId="11957" xr:uid="{0DD2E9CE-272F-458F-AAAD-15E6BCC282A0}"/>
    <cellStyle name="40% - アクセント 3 2 8" xfId="11958" xr:uid="{65867CFC-E454-4874-B755-56CC8E4AFE1F}"/>
    <cellStyle name="40% - アクセント 3 2 9" xfId="11959" xr:uid="{0AEFF527-C968-4E6C-B4DF-4A6EFC0F0042}"/>
    <cellStyle name="40% - アクセント 3 2_Book2" xfId="11960" xr:uid="{45B3FB1A-4678-48BC-B0AA-4DE157934808}"/>
    <cellStyle name="40% - アクセント 3 3" xfId="11961" xr:uid="{18CDC33A-FD12-4D5E-9407-88E77C8D1CC8}"/>
    <cellStyle name="40% - アクセント 4 2" xfId="11962" xr:uid="{E75EA5F1-7D4F-482D-B5E2-2D002CBFB963}"/>
    <cellStyle name="40% - アクセント 4 3" xfId="11963" xr:uid="{D8F8936C-3099-4B9C-A0A8-887C793DF660}"/>
    <cellStyle name="40% - アクセント 5 2" xfId="11964" xr:uid="{117E2899-D3A3-4CE2-AC76-9448B0CEBEBF}"/>
    <cellStyle name="40% - アクセント 5 3" xfId="11965" xr:uid="{849E3350-7F5E-4AB3-B118-4C9E7C62FB05}"/>
    <cellStyle name="40% - アクセント 6 2" xfId="11966" xr:uid="{20ECF219-751C-45B7-BFB1-9BBD429DF53F}"/>
    <cellStyle name="40% - アクセント 6 3" xfId="11967" xr:uid="{104942EC-19E5-456F-A03C-782CBCCE63B8}"/>
    <cellStyle name="40% - 强调文字颜色 1" xfId="11968" xr:uid="{F4F6AE97-A540-4EBC-98FD-03363798571F}"/>
    <cellStyle name="40% - 强调文字颜色 1 2" xfId="11969" xr:uid="{8AC501B8-D488-411F-9C49-F478E95BF407}"/>
    <cellStyle name="40% - 强调文字颜色 1 3" xfId="11970" xr:uid="{25401027-8394-4F42-B8A5-9CC3846A638B}"/>
    <cellStyle name="40% - 强调文字颜色 2" xfId="11971" xr:uid="{11A6B217-FFE5-4BDD-9CD0-44D665C14CDE}"/>
    <cellStyle name="40% - 强调文字颜色 2 2" xfId="11972" xr:uid="{BF94E13D-2B1A-425F-904D-266D7DC9BC98}"/>
    <cellStyle name="40% - 强调文字颜色 2 3" xfId="11973" xr:uid="{4A5ADEE5-E37A-498D-839F-A612293921FA}"/>
    <cellStyle name="40% - 强调文字颜色 3" xfId="11974" xr:uid="{9E149B5A-D16F-4451-973F-E5BE92AC025A}"/>
    <cellStyle name="40% - 强调文字颜色 3 2" xfId="11975" xr:uid="{CCD91EEA-888A-46A2-BB13-F8DB2ED8FA43}"/>
    <cellStyle name="40% - 强调文字颜色 3 3" xfId="11976" xr:uid="{E1DE632A-85A5-4E48-95B7-CC93BA5F4E02}"/>
    <cellStyle name="40% - 强调文字颜色 4" xfId="11977" xr:uid="{72FCCFC3-A4DA-46A1-B7E9-9A1A5DAF9404}"/>
    <cellStyle name="40% - 强调文字颜色 4 2" xfId="11978" xr:uid="{26E8E9F2-7629-4C87-9CE7-D632C03319B5}"/>
    <cellStyle name="40% - 强调文字颜色 4 3" xfId="11979" xr:uid="{9F669ABC-350E-4022-A1A3-46A4BCB10B31}"/>
    <cellStyle name="40% - 强调文字颜色 5" xfId="11980" xr:uid="{EBC35D58-FD77-4E69-AF8D-24E11663B1D0}"/>
    <cellStyle name="40% - 强调文字颜色 5 2" xfId="11981" xr:uid="{3C80D983-3BB1-414A-A734-6CC0741EDD8E}"/>
    <cellStyle name="40% - 强调文字颜色 5 3" xfId="11982" xr:uid="{A664B3FA-9723-4F26-9D4C-31BC8924C1E4}"/>
    <cellStyle name="40% - 强调文字颜色 6" xfId="11983" xr:uid="{F334B67C-04C3-4DD8-93A3-9F993612B5FA}"/>
    <cellStyle name="40% - 强调文字颜色 6 2" xfId="11984" xr:uid="{FC267764-47C9-45AF-BF5B-9E6843D42361}"/>
    <cellStyle name="40% - 强调文字颜色 6 3" xfId="11985" xr:uid="{950A8978-FE41-4366-A750-CEEF3F395888}"/>
    <cellStyle name="60% - Accent1 2" xfId="1128" xr:uid="{7C075575-CE6D-4D5F-AE38-49DA9D8AC641}"/>
    <cellStyle name="60% - Accent1 3" xfId="1250" xr:uid="{DD507B42-2F64-4A90-8D77-FEA504997C24}"/>
    <cellStyle name="60% - Accent1 4" xfId="8796" xr:uid="{594FE704-982B-40C2-A111-DF0D5A017BC6}"/>
    <cellStyle name="60% - Accent2 2" xfId="1132" xr:uid="{CBE4FC7A-0AA5-4CE8-86CA-2A30B3F0DB9D}"/>
    <cellStyle name="60% - Accent2 3" xfId="1254" xr:uid="{364700A7-AFCF-496C-A589-66E2F4B834F3}"/>
    <cellStyle name="60% - Accent2 4" xfId="8799" xr:uid="{C8F9D858-EC4A-4434-A5A4-387DB18E4D22}"/>
    <cellStyle name="60% - Accent3 2" xfId="1136" xr:uid="{A852DDE9-15B9-47D4-A5CB-6C31B629FCCC}"/>
    <cellStyle name="60% - Accent3 3" xfId="1258" xr:uid="{16D03414-9D71-47BE-B761-4A3D5493D0BD}"/>
    <cellStyle name="60% - Accent3 4" xfId="8791" xr:uid="{471DE55B-7B63-4382-AD71-1055252245E8}"/>
    <cellStyle name="60% - Accent4 2" xfId="1140" xr:uid="{2F04EC4D-AB3E-4239-9773-341ABB61598E}"/>
    <cellStyle name="60% - Accent4 3" xfId="1262" xr:uid="{23B4BFB8-DE43-4B14-B102-0055FF6F55DD}"/>
    <cellStyle name="60% - Accent4 4" xfId="8810" xr:uid="{E0B16FC2-5578-4389-BA89-1FC8139507E7}"/>
    <cellStyle name="60% - Accent5 2" xfId="1144" xr:uid="{7688FC70-6853-48CB-BED2-C983A1D0E21E}"/>
    <cellStyle name="60% - Accent5 3" xfId="1266" xr:uid="{82F6E70D-BF34-47BE-BFB6-BE6DF56EDD9D}"/>
    <cellStyle name="60% - Accent5 4" xfId="8303" xr:uid="{A6FEC007-880D-416E-B0D2-DA5BA72C0311}"/>
    <cellStyle name="60% - Accent6 2" xfId="1148" xr:uid="{657FDAD3-67D0-4BED-AC82-EB4FE64E4178}"/>
    <cellStyle name="60% - Accent6 3" xfId="1270" xr:uid="{F80658A1-F3D9-400F-B46D-5EA145F85769}"/>
    <cellStyle name="60% - Accent6 4" xfId="8832" xr:uid="{E8887FDC-C1BB-47DE-8F7F-8421AA01025A}"/>
    <cellStyle name="60% - アクセント 1 2" xfId="11986" xr:uid="{2ADBB150-AEBE-4942-8097-E73472FD1E35}"/>
    <cellStyle name="60% - アクセント 1 3" xfId="11987" xr:uid="{DDC4B3DD-67E0-40AF-811E-70BCAEA4A4E8}"/>
    <cellStyle name="60% - アクセント 2 2" xfId="11988" xr:uid="{346F34A2-070B-4E83-ABB5-C370DE6BC525}"/>
    <cellStyle name="60% - アクセント 2 3" xfId="11989" xr:uid="{C2975836-E9A6-4C73-A3C8-525780CA5DEA}"/>
    <cellStyle name="60% - アクセント 3 2" xfId="11990" xr:uid="{FAA17A98-4837-45EE-9EF8-810A193C02E7}"/>
    <cellStyle name="60% - アクセント 3 3" xfId="11991" xr:uid="{2DDE6056-0D62-4E91-878F-796C58277A5D}"/>
    <cellStyle name="60% - アクセント 4 2" xfId="11992" xr:uid="{828ECB6D-E087-4BFF-A0AA-1F63AC5EE4BF}"/>
    <cellStyle name="60% - アクセント 4 3" xfId="11993" xr:uid="{0F25A862-3ACD-40B6-A0C0-EAC18D8314B5}"/>
    <cellStyle name="60% - アクセント 5 2" xfId="11994" xr:uid="{9BF2C2CA-45D5-45F4-BA1C-F66761B3A2BA}"/>
    <cellStyle name="60% - アクセント 5 3" xfId="11995" xr:uid="{BBAAD7F0-01DA-41D6-A5CE-943794B196F8}"/>
    <cellStyle name="60% - アクセント 6 2" xfId="11996" xr:uid="{EEA4D733-947D-484B-962B-AB22AA049894}"/>
    <cellStyle name="60% - アクセント 6 3" xfId="11997" xr:uid="{254CC9CF-4319-4B73-9A8E-9E1B998F4B58}"/>
    <cellStyle name="60% - 强调文字颜色 1" xfId="11998" xr:uid="{740829CD-8FA7-4080-883D-51640633F23D}"/>
    <cellStyle name="60% - 强调文字颜色 1 2" xfId="11999" xr:uid="{C77B0A9A-A788-48E9-BE4A-E109F8993C9B}"/>
    <cellStyle name="60% - 强调文字颜色 1 3" xfId="12000" xr:uid="{84F483AE-3CD5-4C0A-97B2-C1148CD40B32}"/>
    <cellStyle name="60% - 强调文字颜色 2" xfId="12001" xr:uid="{22C3E02B-DCAD-4FC7-A915-0F52EDBA99C5}"/>
    <cellStyle name="60% - 强调文字颜色 2 2" xfId="12002" xr:uid="{DDFF1528-6D4C-4344-828E-5C3E2B1E0964}"/>
    <cellStyle name="60% - 强调文字颜色 2 3" xfId="12003" xr:uid="{64E4666F-73E9-41AA-97CA-F2E7E9189CCD}"/>
    <cellStyle name="60% - 强调文字颜色 3" xfId="12004" xr:uid="{D4F5CF91-285C-42D6-BD87-6D60C6892C21}"/>
    <cellStyle name="60% - 强调文字颜色 3 2" xfId="12005" xr:uid="{C2AE9F46-42DA-4FF1-8D0F-7D9DA6C34160}"/>
    <cellStyle name="60% - 强调文字颜色 3 3" xfId="12006" xr:uid="{889E93B1-10F9-4EB1-A670-79C048959C8E}"/>
    <cellStyle name="60% - 强调文字颜色 4" xfId="12007" xr:uid="{EDCAEE82-03D8-4A6A-9502-5156C0357F94}"/>
    <cellStyle name="60% - 强调文字颜色 4 2" xfId="12008" xr:uid="{E06EA534-A43A-4717-8549-805EC55DC1A6}"/>
    <cellStyle name="60% - 强调文字颜色 4 3" xfId="12009" xr:uid="{BB202C62-23A8-45E0-8922-6942D7AED4A9}"/>
    <cellStyle name="60% - 强调文字颜色 5" xfId="12010" xr:uid="{9F07D43D-FF49-4138-AB36-8DEF14385820}"/>
    <cellStyle name="60% - 强调文字颜色 5 2" xfId="12011" xr:uid="{B63A8B6E-6537-4762-A524-67CFD47ED6B1}"/>
    <cellStyle name="60% - 强调文字颜色 5 3" xfId="12012" xr:uid="{9210451E-A1DA-4E75-8B1F-D3D43DDC5C2E}"/>
    <cellStyle name="60% - 强调文字颜色 6" xfId="12013" xr:uid="{8C2484CB-B2F5-421D-8002-346368BFA327}"/>
    <cellStyle name="60% - 强调文字颜色 6 2" xfId="12014" xr:uid="{270EADBE-C161-45FA-9217-F71B93C5E605}"/>
    <cellStyle name="60% - 强调文字颜色 6 3" xfId="12015" xr:uid="{5EDCB0E6-3DE0-486D-9925-29A57CE8A3A4}"/>
    <cellStyle name="600 PN" xfId="20014" xr:uid="{0BE481E7-BAE8-4A16-9BD1-5C268F9FB01E}"/>
    <cellStyle name="700 PN" xfId="20015" xr:uid="{425245C8-5FA3-4DF7-BD71-37761C4A966C}"/>
    <cellStyle name="Accent1 2" xfId="1125" xr:uid="{B7A6BDB9-4A83-4F72-8B0F-D819E1D649CC}"/>
    <cellStyle name="Accent1 3" xfId="1247" xr:uid="{6EDBD698-2316-4E12-8DCF-4EE482891B9B}"/>
    <cellStyle name="Accent2 2" xfId="1129" xr:uid="{73D0E6A2-2C3E-420B-A9D7-35BE6F676A6A}"/>
    <cellStyle name="Accent2 3" xfId="1251" xr:uid="{DFA64929-C41C-40CA-A3F1-DE1DA985183A}"/>
    <cellStyle name="Accent3 2" xfId="1133" xr:uid="{016D5D54-9686-4A82-AA8C-F565C5EE6A85}"/>
    <cellStyle name="Accent3 3" xfId="1255" xr:uid="{C03F7D0C-0854-4E07-BC68-E7EA0A0D4D85}"/>
    <cellStyle name="Accent4 2" xfId="1137" xr:uid="{44C8B553-8F8A-40E6-9FA9-27C20FF72ABF}"/>
    <cellStyle name="Accent4 3" xfId="1259" xr:uid="{C51145DD-2D58-4E54-B1A9-FFC6A096AA1C}"/>
    <cellStyle name="Accent5 2" xfId="1141" xr:uid="{34910AF2-9B23-484B-960B-17977FE6309A}"/>
    <cellStyle name="Accent5 3" xfId="1263" xr:uid="{125B272A-BAD1-40A0-8A74-A26025A991F9}"/>
    <cellStyle name="Accent6 2" xfId="1145" xr:uid="{3EC0018E-FCE3-4173-90FB-FBE997ED4073}"/>
    <cellStyle name="Accent6 3" xfId="1267" xr:uid="{64A495DB-C766-4E4F-BA51-DB5F206CE461}"/>
    <cellStyle name="ando" xfId="12016" xr:uid="{28F11471-3099-4656-AAEA-F5DDD0018725}"/>
    <cellStyle name="ando 2" xfId="12017" xr:uid="{420EFB1C-7EC7-4C53-9C6F-CE67ACB030FE}"/>
    <cellStyle name="ando 3" xfId="12018" xr:uid="{B4C48032-9963-4122-8E62-3E748AB885A6}"/>
    <cellStyle name="axlcolour" xfId="20016" xr:uid="{779A76EF-1C19-42A9-AF47-161EE8BC5632}"/>
    <cellStyle name="Bad 2" xfId="1114" xr:uid="{54EAE930-2A12-4C8E-93AC-E6697176A57C}"/>
    <cellStyle name="Bad 3" xfId="1236" xr:uid="{A2888B0B-FAD5-425B-8754-A19C6C5279B0}"/>
    <cellStyle name="Besuchter Hyperlink" xfId="20017" xr:uid="{20503975-2868-4237-82CD-63BE417B39D5}"/>
    <cellStyle name="C600 PN" xfId="20018" xr:uid="{4E93DB4F-A037-4448-AF94-54290FE7EADF}"/>
    <cellStyle name="Cadre" xfId="20019" xr:uid="{8072A97D-DDF5-413B-ACA7-F27C9AB4D318}"/>
    <cellStyle name="Calc Currency (0)" xfId="12019" xr:uid="{13426EE0-16B5-4578-B87A-A678B086AC20}"/>
    <cellStyle name="Calc Currency (0) 2" xfId="12020" xr:uid="{56F390BF-CF41-4B99-AD49-320B94B1CE60}"/>
    <cellStyle name="Calc Currency (0)_修正履歴" xfId="12021" xr:uid="{A3535475-927C-4317-A628-B8AE4EF084E0}"/>
    <cellStyle name="Calculation 2" xfId="1118" xr:uid="{A54DB298-C94D-4255-A970-326C67C59876}"/>
    <cellStyle name="Calculation 3" xfId="1240" xr:uid="{E7326DE0-B118-4FEA-BE66-896E8472E0CB}"/>
    <cellStyle name="Check Cell 2" xfId="1120" xr:uid="{892E2C56-B02B-4628-98AC-B8FF7C49BB25}"/>
    <cellStyle name="Check Cell 3" xfId="1242" xr:uid="{476EC83C-B843-44C8-9551-02D95EBAD8C0}"/>
    <cellStyle name="Collegamento ipertestuale" xfId="20020" xr:uid="{13B3FAF3-D00F-473C-AB83-6D9347B6A084}"/>
    <cellStyle name="Collegamento ipertestuale visitato" xfId="20021" xr:uid="{EA8E02FB-FF26-4F03-A46D-8CEFB6C4528E}"/>
    <cellStyle name="Collegamento ipertestuale_EGAT Fiber tariff and lambda planning 2010" xfId="20022" xr:uid="{97E91742-078C-43A9-B53E-4E379C798A40}"/>
    <cellStyle name="Comma [0] 2" xfId="8193" xr:uid="{8483919F-CD83-4D9B-88AC-2621703B2F13}"/>
    <cellStyle name="Comma [0] 2 2" xfId="12023" xr:uid="{68C08FBB-C44A-447D-9E42-491F8A3B1A94}"/>
    <cellStyle name="Comma [0] 2 3" xfId="12024" xr:uid="{4C7031DF-1AF5-468D-BBF1-69CD7AF82E7C}"/>
    <cellStyle name="Comma [0] 2 4" xfId="12022" xr:uid="{C5C110AD-A431-4337-960A-687A20D2AF09}"/>
    <cellStyle name="Comma [0] 2 5" xfId="40246" xr:uid="{991AED22-E539-4579-AE57-9B1934858A89}"/>
    <cellStyle name="Comma [0] 2 6" xfId="42044" xr:uid="{C637B6DE-4033-4E73-8D21-EE756942A9D9}"/>
    <cellStyle name="Comma [0] 2 7" xfId="27439" xr:uid="{B1140DD4-E7FC-4EBE-9B32-5C846F24468B}"/>
    <cellStyle name="Comma [0] 3" xfId="12025" xr:uid="{165B9398-1EC3-490E-BAB6-3D6F06E3DD38}"/>
    <cellStyle name="Comma [0] 4" xfId="12026" xr:uid="{5AB3DBD1-47EA-4B89-BCE6-9F0CDFEB1CBF}"/>
    <cellStyle name="Comma [0] 5" xfId="12027" xr:uid="{4617A752-F278-4EEC-B97E-4FEB367FBE90}"/>
    <cellStyle name="Comma [0] 6" xfId="12028" xr:uid="{8CD83CE3-F771-48A9-9937-AF88C280F327}"/>
    <cellStyle name="Comma 10" xfId="1" xr:uid="{00000000-0005-0000-0000-000006000000}"/>
    <cellStyle name="Comma 10 10" xfId="38467" xr:uid="{EF01290D-304F-436E-9B3F-DC9FFDBD4C14}"/>
    <cellStyle name="Comma 10 11" xfId="40263" xr:uid="{11DB40EA-4568-46BC-A344-62DFA4462B30}"/>
    <cellStyle name="Comma 10 12" xfId="20146" xr:uid="{DA16A1A7-2A82-4E42-B77E-79BB0C27599F}"/>
    <cellStyle name="Comma 10 13" xfId="42057" xr:uid="{1DB6E404-B29D-4C1F-89B5-96D3973A13CE}"/>
    <cellStyle name="Comma 10 14" xfId="42111" xr:uid="{7D5DFC42-A7D7-4761-B621-DECB4000618E}"/>
    <cellStyle name="Comma 10 15" xfId="42544" xr:uid="{A5585816-8817-4654-9609-5794ACB869FB}"/>
    <cellStyle name="Comma 10 16" xfId="42587" xr:uid="{B2A272D4-8D12-41AC-9437-A9D3FEEA661A}"/>
    <cellStyle name="Comma 10 17" xfId="42618" xr:uid="{57F0B4F1-2D4F-45D8-995D-CF2B933A7F2A}"/>
    <cellStyle name="Comma 10 18" xfId="42629" xr:uid="{6E32D24D-4E7D-4D7C-8FCF-A8B40784C4D8}"/>
    <cellStyle name="Comma 10 19" xfId="46309" xr:uid="{10B72AE8-68F4-4727-9F30-704E29CA40FD}"/>
    <cellStyle name="Comma 10 2" xfId="97" xr:uid="{A5234496-D080-45A6-9664-0F7598509B12}"/>
    <cellStyle name="Comma 10 2 2" xfId="6316" xr:uid="{30CF5F65-B70E-46A1-BBD7-7B10546CB7D9}"/>
    <cellStyle name="Comma 10 2 2 2" xfId="25587" xr:uid="{468A032A-8EFE-454E-8153-DE6B7A7E563A}"/>
    <cellStyle name="Comma 10 2 3" xfId="11880" xr:uid="{99D93F8D-2B37-4543-9D79-E676F1B0C053}"/>
    <cellStyle name="Comma 10 2 3 2" xfId="31093" xr:uid="{CB7F26BB-86F6-4BC3-B362-DCA65A5EE9DE}"/>
    <cellStyle name="Comma 10 2 4" xfId="40238" xr:uid="{95E2922F-1B4B-4115-87D7-A06DD48F6A4E}"/>
    <cellStyle name="Comma 10 2 5" xfId="42036" xr:uid="{D197F100-2D05-4251-A8C9-C3ECF3D22CC4}"/>
    <cellStyle name="Comma 10 2 6" xfId="532" xr:uid="{00CDC008-C8E1-43C4-8F0F-3BED05C8B07A}"/>
    <cellStyle name="Comma 10 2 6 10" xfId="11876" xr:uid="{C34CCCE6-0685-41AC-A8B9-1529F0709C6A}"/>
    <cellStyle name="Comma 10 2 6 10 2" xfId="31089" xr:uid="{ED9C392A-6388-4871-A4D0-AA4C68D17868}"/>
    <cellStyle name="Comma 10 2 6 11" xfId="16125" xr:uid="{541451C5-83C7-478B-8C16-21AAC1F55F74}"/>
    <cellStyle name="Comma 10 2 6 11 2" xfId="34825" xr:uid="{7D9CCEA5-D4BE-45D2-A259-C052C96950B1}"/>
    <cellStyle name="Comma 10 2 6 12" xfId="38559" xr:uid="{85679BEA-BA94-41F5-A586-B5FDC98D43CE}"/>
    <cellStyle name="Comma 10 2 6 13" xfId="40356" xr:uid="{2EEABC86-F277-4546-88E5-E9EBBA7BB1D2}"/>
    <cellStyle name="Comma 10 2 6 14" xfId="20238" xr:uid="{B791A203-8966-4FE2-B8F0-2866E2F7CAD2}"/>
    <cellStyle name="Comma 10 2 6 15" xfId="42066" xr:uid="{296E17F8-A0E9-41B3-961A-8019A853F1DD}"/>
    <cellStyle name="Comma 10 2 6 16" xfId="42113" xr:uid="{EA0F545F-D7A2-46D0-85A1-C1D3E0B9DCF3}"/>
    <cellStyle name="Comma 10 2 6 17" xfId="42552" xr:uid="{C2F0F217-EF23-43DC-B466-E7794317CADF}"/>
    <cellStyle name="Comma 10 2 6 18" xfId="42594" xr:uid="{A712121F-BED1-4A37-A462-C8BE5567123D}"/>
    <cellStyle name="Comma 10 2 6 19" xfId="42721" xr:uid="{A08635FF-DEDE-45AD-A3D6-81BC6DF8D0D2}"/>
    <cellStyle name="Comma 10 2 6 2" xfId="540" xr:uid="{D16CF865-D620-4AFE-B61D-90C87D4A5B64}"/>
    <cellStyle name="Comma 10 2 6 2 10" xfId="16128" xr:uid="{8C74C8E4-6348-4C77-B5EE-4B55836527F4}"/>
    <cellStyle name="Comma 10 2 6 2 10 2" xfId="34828" xr:uid="{9E3BCBB1-64D1-4812-9BDD-6997425C4DA5}"/>
    <cellStyle name="Comma 10 2 6 2 11" xfId="38562" xr:uid="{79FB6BB2-AF63-463A-B878-E3AFE041CD2F}"/>
    <cellStyle name="Comma 10 2 6 2 12" xfId="40359" xr:uid="{24D77939-BDFF-481B-BF10-8EBA709854D6}"/>
    <cellStyle name="Comma 10 2 6 2 13" xfId="20241" xr:uid="{1B78EFA0-3E38-4114-82A6-7A18AB49B10A}"/>
    <cellStyle name="Comma 10 2 6 2 14" xfId="42079" xr:uid="{EBEEF797-2DE6-46A4-AEAA-92714BC19410}"/>
    <cellStyle name="Comma 10 2 6 2 15" xfId="42120" xr:uid="{6C188E37-E711-4DA1-88FC-393F0AE31D50}"/>
    <cellStyle name="Comma 10 2 6 2 16" xfId="42563" xr:uid="{9D8782EA-CA21-4C5E-887C-A9D7FA0C0F46}"/>
    <cellStyle name="Comma 10 2 6 2 17" xfId="42603" xr:uid="{90CE2E54-A67D-4861-AD76-92DAA4F7560E}"/>
    <cellStyle name="Comma 10 2 6 2 18" xfId="42724" xr:uid="{0A1C3645-B85E-4571-AF92-E8DA515BC348}"/>
    <cellStyle name="Comma 10 2 6 2 2" xfId="735" xr:uid="{E12D8D4C-1A40-4094-8521-A386F0622453}"/>
    <cellStyle name="Comma 10 2 6 2 2 10" xfId="40548" xr:uid="{13A2B7D2-F5A5-477F-ADE1-AE5BA68C40C6}"/>
    <cellStyle name="Comma 10 2 6 2 2 11" xfId="20430" xr:uid="{F523EE04-B4C7-406B-9290-7A706A94A5B4}"/>
    <cellStyle name="Comma 10 2 6 2 2 12" xfId="42343" xr:uid="{B1946D4E-BAE1-4C1F-94EB-4AB7B5C4ECF4}"/>
    <cellStyle name="Comma 10 2 6 2 2 13" xfId="42913" xr:uid="{CD648ECF-91B4-4A18-8335-AFCCB92DBDC7}"/>
    <cellStyle name="Comma 10 2 6 2 2 2" xfId="2108" xr:uid="{8D7EA1E9-4FE7-4D09-9BDB-7266E461CF95}"/>
    <cellStyle name="Comma 10 2 6 2 2 2 10" xfId="44085" xr:uid="{4BB2DA51-246C-4F18-A62A-743C02FBA043}"/>
    <cellStyle name="Comma 10 2 6 2 2 2 2" xfId="4166" xr:uid="{E44AFE41-DEC7-4973-A954-ACEA77448D93}"/>
    <cellStyle name="Comma 10 2 6 2 2 2 2 2" xfId="7847" xr:uid="{B4DDB603-1F7D-498A-A91D-A05919BAA817}"/>
    <cellStyle name="Comma 10 2 6 2 2 2 2 2 2" xfId="27116" xr:uid="{834025AA-845D-4638-B8AF-736ADD4DE633}"/>
    <cellStyle name="Comma 10 2 6 2 2 2 2 3" xfId="11542" xr:uid="{96135C52-FC87-4B8B-809F-AFE379088551}"/>
    <cellStyle name="Comma 10 2 6 2 2 2 2 3 2" xfId="30769" xr:uid="{0F092FF9-C164-4ED8-B5C5-DAD3D77F5696}"/>
    <cellStyle name="Comma 10 2 6 2 2 2 2 4" xfId="15719" xr:uid="{38709F29-17EF-4F2A-B376-98FFE3DAF84A}"/>
    <cellStyle name="Comma 10 2 6 2 2 2 2 4 2" xfId="34419" xr:uid="{056F525F-15EE-43CC-9CC4-323FE580A7B7}"/>
    <cellStyle name="Comma 10 2 6 2 2 2 2 5" xfId="19354" xr:uid="{E8DA2A8E-8E1A-4FA8-B7C2-C4EB4A6B4DB1}"/>
    <cellStyle name="Comma 10 2 6 2 2 2 2 5 2" xfId="38054" xr:uid="{64F265A8-EE63-49A4-9BD2-940EA3A015E2}"/>
    <cellStyle name="Comma 10 2 6 2 2 2 2 6" xfId="23467" xr:uid="{68327F13-3BE7-4E56-B3A9-054B5F97667C}"/>
    <cellStyle name="Comma 10 2 6 2 2 2 2 7" xfId="45956" xr:uid="{85CD4F09-0508-494F-850B-C66586036737}"/>
    <cellStyle name="Comma 10 2 6 2 2 2 3" xfId="5966" xr:uid="{9CE56866-325A-406E-8CDE-EBCF065546F3}"/>
    <cellStyle name="Comma 10 2 6 2 2 2 3 2" xfId="25242" xr:uid="{13E16F40-DB62-455D-A768-4AD0C992DF60}"/>
    <cellStyle name="Comma 10 2 6 2 2 2 4" xfId="9674" xr:uid="{AFA3AD76-9716-4810-AED2-E6A87FF67AE8}"/>
    <cellStyle name="Comma 10 2 6 2 2 2 4 2" xfId="28903" xr:uid="{3C4CB669-947E-4A50-B2C4-E43E60BB4DD8}"/>
    <cellStyle name="Comma 10 2 6 2 2 2 5" xfId="13856" xr:uid="{6969D5C3-AD97-4B6F-A640-05DD5DADDDB4}"/>
    <cellStyle name="Comma 10 2 6 2 2 2 5 2" xfId="32556" xr:uid="{B87FD9D9-4538-4BC0-8149-A681A7837936}"/>
    <cellStyle name="Comma 10 2 6 2 2 2 6" xfId="17489" xr:uid="{4BBAC3B6-F7F0-42B1-AED1-BD1B5F953821}"/>
    <cellStyle name="Comma 10 2 6 2 2 2 6 2" xfId="36189" xr:uid="{73D8737C-B26D-4916-87D1-A9959B1011B7}"/>
    <cellStyle name="Comma 10 2 6 2 2 2 7" xfId="39923" xr:uid="{A213CD8D-E87E-4912-B606-603E5BD2DB6D}"/>
    <cellStyle name="Comma 10 2 6 2 2 2 8" xfId="41721" xr:uid="{245ACF3A-5D8E-4FD5-A9EB-BF259154A193}"/>
    <cellStyle name="Comma 10 2 6 2 2 2 9" xfId="21602" xr:uid="{6BB4DAF8-D579-481C-9C39-191431631DBB}"/>
    <cellStyle name="Comma 10 2 6 2 2 3" xfId="1542" xr:uid="{D279284E-4478-41B2-8896-251D11D139DA}"/>
    <cellStyle name="Comma 10 2 6 2 2 3 10" xfId="43519" xr:uid="{963753E1-17E7-4BAE-8948-2C4D28BF8A58}"/>
    <cellStyle name="Comma 10 2 6 2 2 3 2" xfId="3600" xr:uid="{8B038EF8-AA93-4040-9710-4E596BD29952}"/>
    <cellStyle name="Comma 10 2 6 2 2 3 2 2" xfId="7281" xr:uid="{451BCC5D-96E1-48CA-BEE5-1FA6659157E8}"/>
    <cellStyle name="Comma 10 2 6 2 2 3 2 2 2" xfId="26550" xr:uid="{B6FE22F0-774E-4769-87E4-9F59055C73CA}"/>
    <cellStyle name="Comma 10 2 6 2 2 3 2 3" xfId="10976" xr:uid="{8AF5391E-A79A-4FCA-A1AE-6AB3F597C3DF}"/>
    <cellStyle name="Comma 10 2 6 2 2 3 2 3 2" xfId="30203" xr:uid="{B3CB322C-F13B-4050-BDBA-2811361BE40E}"/>
    <cellStyle name="Comma 10 2 6 2 2 3 2 4" xfId="15153" xr:uid="{CD23CEC4-50CD-4141-85C0-1118322C62F8}"/>
    <cellStyle name="Comma 10 2 6 2 2 3 2 4 2" xfId="33853" xr:uid="{BA04F7B2-E3CF-4F48-A8C4-E8B5795E331A}"/>
    <cellStyle name="Comma 10 2 6 2 2 3 2 5" xfId="18788" xr:uid="{6FD0F6AD-96A4-4E39-9A09-ECB53E80CE3B}"/>
    <cellStyle name="Comma 10 2 6 2 2 3 2 5 2" xfId="37488" xr:uid="{54E696C8-3AA0-4D69-84C3-25A4854D529F}"/>
    <cellStyle name="Comma 10 2 6 2 2 3 2 6" xfId="22901" xr:uid="{1D3D14AA-FBCD-44ED-A8CC-CECF313EE262}"/>
    <cellStyle name="Comma 10 2 6 2 2 3 2 7" xfId="45390" xr:uid="{FD813977-F8FE-4ECD-AE85-54D7852FF59F}"/>
    <cellStyle name="Comma 10 2 6 2 2 3 3" xfId="5400" xr:uid="{6FDE1D14-7E6E-4CAE-87EE-B7868264E885}"/>
    <cellStyle name="Comma 10 2 6 2 2 3 3 2" xfId="24676" xr:uid="{2DA35A99-1DEA-4869-8AA8-5D6F3DE20BC2}"/>
    <cellStyle name="Comma 10 2 6 2 2 3 4" xfId="9108" xr:uid="{6ECB7CEC-54D3-471C-BA7E-4D8938FEA8CE}"/>
    <cellStyle name="Comma 10 2 6 2 2 3 4 2" xfId="28337" xr:uid="{A2D04E6C-B94B-446C-802D-55A833E1C20D}"/>
    <cellStyle name="Comma 10 2 6 2 2 3 5" xfId="13291" xr:uid="{93E75D96-6984-4536-B01C-B82710478207}"/>
    <cellStyle name="Comma 10 2 6 2 2 3 5 2" xfId="31991" xr:uid="{2AEB3698-1852-4E26-A514-8E7E30367C22}"/>
    <cellStyle name="Comma 10 2 6 2 2 3 6" xfId="16923" xr:uid="{18B7341C-4925-4273-BE7D-4ED92E2DC3C2}"/>
    <cellStyle name="Comma 10 2 6 2 2 3 6 2" xfId="35623" xr:uid="{13DBB4EA-B936-4B2C-AC02-01A0ADA7D729}"/>
    <cellStyle name="Comma 10 2 6 2 2 3 7" xfId="39357" xr:uid="{DABBBE2C-11D0-4BAE-BF77-A57C3289476D}"/>
    <cellStyle name="Comma 10 2 6 2 2 3 8" xfId="41155" xr:uid="{74149316-E3DB-43AE-9C96-75683CD53934}"/>
    <cellStyle name="Comma 10 2 6 2 2 3 9" xfId="21036" xr:uid="{5E0D2CF3-D771-4036-B3E9-8020D81A3285}"/>
    <cellStyle name="Comma 10 2 6 2 2 4" xfId="2994" xr:uid="{A1D22C5C-1204-4CBE-86CB-D60CA5CA0672}"/>
    <cellStyle name="Comma 10 2 6 2 2 4 2" xfId="6675" xr:uid="{D2E7CC9B-8339-468E-A1B8-F4C499A1141E}"/>
    <cellStyle name="Comma 10 2 6 2 2 4 2 2" xfId="25944" xr:uid="{3FB5D478-EE4A-415F-B759-83DAF7ADFE09}"/>
    <cellStyle name="Comma 10 2 6 2 2 4 3" xfId="10370" xr:uid="{044EF59C-5334-43A4-ABCD-DCD84A5F2A2B}"/>
    <cellStyle name="Comma 10 2 6 2 2 4 3 2" xfId="29597" xr:uid="{5851A9E0-34BC-466C-B5F2-59FDDE5B7DD1}"/>
    <cellStyle name="Comma 10 2 6 2 2 4 4" xfId="14547" xr:uid="{3B50B67F-1E46-4BE9-A66A-C9F4025476A1}"/>
    <cellStyle name="Comma 10 2 6 2 2 4 4 2" xfId="33247" xr:uid="{B316EC5D-D226-42A4-BE2B-485D403C239D}"/>
    <cellStyle name="Comma 10 2 6 2 2 4 5" xfId="18182" xr:uid="{CBBC8000-ECC3-4A13-B69F-CD5E5857460E}"/>
    <cellStyle name="Comma 10 2 6 2 2 4 5 2" xfId="36882" xr:uid="{7465A8B2-ECE0-4375-A43F-BF7E8EFA3BE9}"/>
    <cellStyle name="Comma 10 2 6 2 2 4 6" xfId="22295" xr:uid="{46A19208-45C1-49AA-BEC9-F4BFC13DDB47}"/>
    <cellStyle name="Comma 10 2 6 2 2 4 7" xfId="44784" xr:uid="{35544614-A54D-4132-A054-C265009751EE}"/>
    <cellStyle name="Comma 10 2 6 2 2 5" xfId="4781" xr:uid="{DEAAAC15-4DDD-47CE-9C4F-082F55D40B8F}"/>
    <cellStyle name="Comma 10 2 6 2 2 5 2" xfId="24067" xr:uid="{92F3D3BE-33EE-4BD9-8340-61B81652B3FC}"/>
    <cellStyle name="Comma 10 2 6 2 2 6" xfId="8496" xr:uid="{6FC707C7-9109-403D-A4D7-70FD909C3BA9}"/>
    <cellStyle name="Comma 10 2 6 2 2 6 2" xfId="27731" xr:uid="{C67FC3E3-C050-4DFF-832B-10B282F86907}"/>
    <cellStyle name="Comma 10 2 6 2 2 7" xfId="12689" xr:uid="{69E0C237-B854-4996-95C4-2CDCD26A6A27}"/>
    <cellStyle name="Comma 10 2 6 2 2 7 2" xfId="31389" xr:uid="{C74954F9-84AD-4541-8CB0-0CC2468B0CC9}"/>
    <cellStyle name="Comma 10 2 6 2 2 8" xfId="16317" xr:uid="{D4D3D084-FEBE-4B88-8EAF-D5F330730F16}"/>
    <cellStyle name="Comma 10 2 6 2 2 8 2" xfId="35017" xr:uid="{5B47BA9F-4D36-411C-915D-CF0A27FBAC91}"/>
    <cellStyle name="Comma 10 2 6 2 2 9" xfId="38751" xr:uid="{DCFF5AD4-23ED-4AE0-82DE-33FAD63CC12C}"/>
    <cellStyle name="Comma 10 2 6 2 3" xfId="837" xr:uid="{FDA7A508-4C68-4D74-AFBC-99F82A739294}"/>
    <cellStyle name="Comma 10 2 6 2 3 10" xfId="40649" xr:uid="{6D846C3E-5571-453D-AB1B-16CAB1E6D388}"/>
    <cellStyle name="Comma 10 2 6 2 3 11" xfId="20531" xr:uid="{CC354662-274C-47A7-9182-2E7640D7820E}"/>
    <cellStyle name="Comma 10 2 6 2 3 12" xfId="43014" xr:uid="{0383C8D6-DC65-45CD-AFF1-8F26734EBF44}"/>
    <cellStyle name="Comma 10 2 6 2 3 2" xfId="2209" xr:uid="{823DF57C-8BA2-4AA9-82F1-8B8766E51CEF}"/>
    <cellStyle name="Comma 10 2 6 2 3 2 10" xfId="44186" xr:uid="{49F7988E-0563-42C6-8537-E417B7BABCA4}"/>
    <cellStyle name="Comma 10 2 6 2 3 2 2" xfId="4267" xr:uid="{ADE4D67F-53F0-48DA-97F6-C1579DACD0EF}"/>
    <cellStyle name="Comma 10 2 6 2 3 2 2 2" xfId="7948" xr:uid="{7D6B8669-60B0-4CF2-8A14-D1AC31892F22}"/>
    <cellStyle name="Comma 10 2 6 2 3 2 2 2 2" xfId="27217" xr:uid="{962C89B4-8A48-42FC-8C42-4E82252ABE30}"/>
    <cellStyle name="Comma 10 2 6 2 3 2 2 3" xfId="11643" xr:uid="{5043D85F-3D02-4738-9F43-E5DEAB9A24C0}"/>
    <cellStyle name="Comma 10 2 6 2 3 2 2 3 2" xfId="30870" xr:uid="{5023B4DC-D190-4FE2-8F87-4591E767B7C2}"/>
    <cellStyle name="Comma 10 2 6 2 3 2 2 4" xfId="15820" xr:uid="{E49A50CA-8F66-4874-8232-516C4BC206B8}"/>
    <cellStyle name="Comma 10 2 6 2 3 2 2 4 2" xfId="34520" xr:uid="{21059A9B-4F3D-4117-8AB6-840D319F24FB}"/>
    <cellStyle name="Comma 10 2 6 2 3 2 2 5" xfId="19455" xr:uid="{6CCAF703-AB23-4A5E-B0B1-E17FA1DE3504}"/>
    <cellStyle name="Comma 10 2 6 2 3 2 2 5 2" xfId="38155" xr:uid="{B15DA9A7-5C0D-41FE-94CE-7267EEF7DA3A}"/>
    <cellStyle name="Comma 10 2 6 2 3 2 2 6" xfId="23568" xr:uid="{E3836CEA-5F85-4440-B855-0B5630C7546F}"/>
    <cellStyle name="Comma 10 2 6 2 3 2 2 7" xfId="46057" xr:uid="{72D7BDEA-76E1-4C8F-99C3-AC0373CBA80E}"/>
    <cellStyle name="Comma 10 2 6 2 3 2 3" xfId="6067" xr:uid="{EDBA9F45-C481-4245-9A50-2DBD404712E7}"/>
    <cellStyle name="Comma 10 2 6 2 3 2 3 2" xfId="25343" xr:uid="{DE57DF15-7B3A-4EF4-9183-4378F75824AF}"/>
    <cellStyle name="Comma 10 2 6 2 3 2 4" xfId="9775" xr:uid="{1B47568F-0463-4C9F-ABDF-D92D53D0AA93}"/>
    <cellStyle name="Comma 10 2 6 2 3 2 4 2" xfId="29004" xr:uid="{A2C1C8AB-68E6-4F07-BE67-AE39B1112511}"/>
    <cellStyle name="Comma 10 2 6 2 3 2 5" xfId="13957" xr:uid="{AB516FBE-B735-431E-9754-5467F9A99E24}"/>
    <cellStyle name="Comma 10 2 6 2 3 2 5 2" xfId="32657" xr:uid="{887BF64B-DC55-40D8-8A78-9AF7CA30940E}"/>
    <cellStyle name="Comma 10 2 6 2 3 2 6" xfId="17590" xr:uid="{7F270FD3-938B-4108-AB2A-C158C6D92094}"/>
    <cellStyle name="Comma 10 2 6 2 3 2 6 2" xfId="36290" xr:uid="{8460F6F7-8B86-4F06-A639-EB4BF2D65249}"/>
    <cellStyle name="Comma 10 2 6 2 3 2 7" xfId="40024" xr:uid="{781BDC87-103D-4345-B7B5-7853220AA417}"/>
    <cellStyle name="Comma 10 2 6 2 3 2 8" xfId="41822" xr:uid="{97EED5EC-A0FB-41A0-84A9-2ADFB21106A9}"/>
    <cellStyle name="Comma 10 2 6 2 3 2 9" xfId="21703" xr:uid="{41459987-20D3-43D1-94C8-E090FD00F0E7}"/>
    <cellStyle name="Comma 10 2 6 2 3 3" xfId="1643" xr:uid="{2C04CB2C-D020-4FD5-8EBF-27EF3F4F750F}"/>
    <cellStyle name="Comma 10 2 6 2 3 3 10" xfId="43620" xr:uid="{BE8DBC84-E68A-40DA-BA9D-D5CD0E335E18}"/>
    <cellStyle name="Comma 10 2 6 2 3 3 2" xfId="3701" xr:uid="{3914C766-FA5D-4D9E-8A44-1FA3E5275D6B}"/>
    <cellStyle name="Comma 10 2 6 2 3 3 2 2" xfId="7382" xr:uid="{6EDB6E4D-B0BB-4406-98CB-BC6EE34BD61A}"/>
    <cellStyle name="Comma 10 2 6 2 3 3 2 2 2" xfId="26651" xr:uid="{EF6D84BD-C92C-4623-8197-7755354C420A}"/>
    <cellStyle name="Comma 10 2 6 2 3 3 2 3" xfId="11077" xr:uid="{34863892-F79F-4E2B-80DA-1D497AB3C872}"/>
    <cellStyle name="Comma 10 2 6 2 3 3 2 3 2" xfId="30304" xr:uid="{77C79911-A4EB-4B15-9661-89FA1FE9F62F}"/>
    <cellStyle name="Comma 10 2 6 2 3 3 2 4" xfId="15254" xr:uid="{37479E01-9D96-4319-A33D-223AAEC696EF}"/>
    <cellStyle name="Comma 10 2 6 2 3 3 2 4 2" xfId="33954" xr:uid="{5C93A0DD-E968-4AF3-9766-9C5E09C1ACBC}"/>
    <cellStyle name="Comma 10 2 6 2 3 3 2 5" xfId="18889" xr:uid="{722F98F3-1116-4F8B-B493-6148C6B7A6E8}"/>
    <cellStyle name="Comma 10 2 6 2 3 3 2 5 2" xfId="37589" xr:uid="{CC7BBC86-06F4-43C0-AB97-7701F643ACB5}"/>
    <cellStyle name="Comma 10 2 6 2 3 3 2 6" xfId="23002" xr:uid="{21030C33-BA74-453C-BFC9-930CA5B69009}"/>
    <cellStyle name="Comma 10 2 6 2 3 3 2 7" xfId="45491" xr:uid="{03333C7B-2317-4384-9204-5B09EDA98530}"/>
    <cellStyle name="Comma 10 2 6 2 3 3 3" xfId="5501" xr:uid="{E27B15B2-932C-41AE-8247-B1F374A236C5}"/>
    <cellStyle name="Comma 10 2 6 2 3 3 3 2" xfId="24777" xr:uid="{95A2CC57-23F7-47A7-B968-DEEFAA57E976}"/>
    <cellStyle name="Comma 10 2 6 2 3 3 4" xfId="9209" xr:uid="{2B754317-1518-4256-AB54-9521B43A13AB}"/>
    <cellStyle name="Comma 10 2 6 2 3 3 4 2" xfId="28438" xr:uid="{D74BEF3C-F1FE-4B0E-BB4D-C0EBE567A742}"/>
    <cellStyle name="Comma 10 2 6 2 3 3 5" xfId="13392" xr:uid="{5E208367-A370-4B3E-B1DA-2AFA4F183BA1}"/>
    <cellStyle name="Comma 10 2 6 2 3 3 5 2" xfId="32092" xr:uid="{5318C6D9-EC13-4895-B33E-721980DA3DFC}"/>
    <cellStyle name="Comma 10 2 6 2 3 3 6" xfId="17024" xr:uid="{6258312C-7FC0-4DA9-902C-307D919EAA40}"/>
    <cellStyle name="Comma 10 2 6 2 3 3 6 2" xfId="35724" xr:uid="{24EF3AF2-F798-4DAD-9D63-24EA30681324}"/>
    <cellStyle name="Comma 10 2 6 2 3 3 7" xfId="39458" xr:uid="{447F920C-5016-4C39-96EE-D6949EB3E3E1}"/>
    <cellStyle name="Comma 10 2 6 2 3 3 8" xfId="41256" xr:uid="{0B497986-78C0-41F3-A5D1-31D199D6D65B}"/>
    <cellStyle name="Comma 10 2 6 2 3 3 9" xfId="21137" xr:uid="{39661A79-9B6E-411C-B7BB-972589F308A0}"/>
    <cellStyle name="Comma 10 2 6 2 3 4" xfId="3095" xr:uid="{D7F6C5D2-9107-4126-9044-A7CAB4A3D779}"/>
    <cellStyle name="Comma 10 2 6 2 3 4 2" xfId="6776" xr:uid="{C2837A3F-11FE-4738-BF5E-5F87F194E46E}"/>
    <cellStyle name="Comma 10 2 6 2 3 4 2 2" xfId="26045" xr:uid="{3BE5F290-822F-44BF-8934-D9433499C22C}"/>
    <cellStyle name="Comma 10 2 6 2 3 4 3" xfId="10471" xr:uid="{2CF2DC29-0D1C-40D6-9958-98CA1A710666}"/>
    <cellStyle name="Comma 10 2 6 2 3 4 3 2" xfId="29698" xr:uid="{47819844-AC91-42A5-90CC-C42A86249B11}"/>
    <cellStyle name="Comma 10 2 6 2 3 4 4" xfId="14648" xr:uid="{3710218F-EF4C-4C90-9A65-3E8E99319EC7}"/>
    <cellStyle name="Comma 10 2 6 2 3 4 4 2" xfId="33348" xr:uid="{CF4E1FA0-0131-4988-9F3B-D91EFF9749A8}"/>
    <cellStyle name="Comma 10 2 6 2 3 4 5" xfId="18283" xr:uid="{1C4DA0C2-DA29-476B-AA7B-F34681DF58C2}"/>
    <cellStyle name="Comma 10 2 6 2 3 4 5 2" xfId="36983" xr:uid="{45A35D9E-D82E-4C41-9CEE-F86A135C1860}"/>
    <cellStyle name="Comma 10 2 6 2 3 4 6" xfId="22396" xr:uid="{0DE78F80-BD2B-417E-B43F-06B6020DE5FA}"/>
    <cellStyle name="Comma 10 2 6 2 3 4 7" xfId="44885" xr:uid="{99AE7BD5-A2EA-4F6B-8FE9-222898072F43}"/>
    <cellStyle name="Comma 10 2 6 2 3 5" xfId="4882" xr:uid="{0EF451BC-7C29-4602-8871-30C7F36D3AAC}"/>
    <cellStyle name="Comma 10 2 6 2 3 5 2" xfId="24168" xr:uid="{AD3A1D5D-D26D-49EA-8768-7C0AE5C477C1}"/>
    <cellStyle name="Comma 10 2 6 2 3 6" xfId="8597" xr:uid="{8FFA2588-B80C-40F1-A311-BDD2912F2454}"/>
    <cellStyle name="Comma 10 2 6 2 3 6 2" xfId="27832" xr:uid="{BD28D99E-9329-47ED-AC0D-2DE2616AF7F6}"/>
    <cellStyle name="Comma 10 2 6 2 3 7" xfId="12787" xr:uid="{897924A9-17A0-47AA-B231-61DF29090EE3}"/>
    <cellStyle name="Comma 10 2 6 2 3 7 2" xfId="31487" xr:uid="{775D6893-E95F-4D56-B75C-CAC34BF74E04}"/>
    <cellStyle name="Comma 10 2 6 2 3 8" xfId="16418" xr:uid="{37D5DC4C-0973-4A46-8DC3-01FF50F9369E}"/>
    <cellStyle name="Comma 10 2 6 2 3 8 2" xfId="35118" xr:uid="{60165CA5-F490-4A8F-8E17-CC144CCBE9C5}"/>
    <cellStyle name="Comma 10 2 6 2 3 9" xfId="38852" xr:uid="{76BA9DF9-A5E9-4D12-8903-29463F35691E}"/>
    <cellStyle name="Comma 10 2 6 2 4" xfId="1919" xr:uid="{1594CF06-B23A-4AB2-82B7-CDA38E38E365}"/>
    <cellStyle name="Comma 10 2 6 2 4 10" xfId="43896" xr:uid="{461966E4-5727-4BE4-A858-EDB7E412CB1C}"/>
    <cellStyle name="Comma 10 2 6 2 4 2" xfId="3977" xr:uid="{C85361C5-C3BE-496D-A83C-E84349E4459C}"/>
    <cellStyle name="Comma 10 2 6 2 4 2 2" xfId="7658" xr:uid="{B181550E-6228-4CD0-BA57-F26EE988EE36}"/>
    <cellStyle name="Comma 10 2 6 2 4 2 2 2" xfId="26927" xr:uid="{31D159F9-9A4E-453C-970F-994A95403E94}"/>
    <cellStyle name="Comma 10 2 6 2 4 2 3" xfId="11353" xr:uid="{A56961FA-69A9-4961-8900-3BB5ED6207D5}"/>
    <cellStyle name="Comma 10 2 6 2 4 2 3 2" xfId="30580" xr:uid="{B11FA1A8-AE5B-4DD9-AC2F-9BC2BB5E378D}"/>
    <cellStyle name="Comma 10 2 6 2 4 2 4" xfId="15530" xr:uid="{CA60F0F4-D003-476D-98F7-BA6B102CA188}"/>
    <cellStyle name="Comma 10 2 6 2 4 2 4 2" xfId="34230" xr:uid="{BED8DAE4-8DA6-48EA-9721-9F8A62D23215}"/>
    <cellStyle name="Comma 10 2 6 2 4 2 5" xfId="19165" xr:uid="{D090CFE4-C3B0-45C0-96C5-99C7D36AB0AB}"/>
    <cellStyle name="Comma 10 2 6 2 4 2 5 2" xfId="37865" xr:uid="{337C3527-2D09-4935-B8D3-3212A3AF41AF}"/>
    <cellStyle name="Comma 10 2 6 2 4 2 6" xfId="23278" xr:uid="{66CB696B-FEBC-4302-9416-5A0BD1268339}"/>
    <cellStyle name="Comma 10 2 6 2 4 2 7" xfId="45767" xr:uid="{DA38C60E-1EAE-4D2A-8806-88F0E2FA521E}"/>
    <cellStyle name="Comma 10 2 6 2 4 3" xfId="5777" xr:uid="{5B5926AF-38BF-4E83-B36F-04FAB226F894}"/>
    <cellStyle name="Comma 10 2 6 2 4 3 2" xfId="25053" xr:uid="{66D1644A-AB37-4B63-B613-034ABBB9BCDF}"/>
    <cellStyle name="Comma 10 2 6 2 4 4" xfId="9485" xr:uid="{F3E719A1-F6AD-4D7E-B73B-29403A6864DC}"/>
    <cellStyle name="Comma 10 2 6 2 4 4 2" xfId="28714" xr:uid="{6CE52DEB-3B3C-4290-B4C8-7F6F9F546B22}"/>
    <cellStyle name="Comma 10 2 6 2 4 5" xfId="13667" xr:uid="{23E7A849-AF80-47FC-B944-A6D356A13D23}"/>
    <cellStyle name="Comma 10 2 6 2 4 5 2" xfId="32367" xr:uid="{FE9E7EB8-A8D1-43A6-8A5C-A45EBA3FB1EA}"/>
    <cellStyle name="Comma 10 2 6 2 4 6" xfId="17300" xr:uid="{66AD7F19-8920-4DBF-95C7-18640C4E2B76}"/>
    <cellStyle name="Comma 10 2 6 2 4 6 2" xfId="36000" xr:uid="{835B0A04-A4B7-40E0-8502-6F9E2CD82BA1}"/>
    <cellStyle name="Comma 10 2 6 2 4 7" xfId="39734" xr:uid="{8515276F-97B0-4202-AFCB-3EA091A94D8D}"/>
    <cellStyle name="Comma 10 2 6 2 4 8" xfId="41532" xr:uid="{E2DEFCEF-4D12-4B97-84CC-EA3A3F5E5E98}"/>
    <cellStyle name="Comma 10 2 6 2 4 9" xfId="21413" xr:uid="{7330857E-CF3E-450D-994C-20BE605E48BD}"/>
    <cellStyle name="Comma 10 2 6 2 5" xfId="1355" xr:uid="{5ECF4A97-E20C-46EA-AC52-2BEF17CD2A27}"/>
    <cellStyle name="Comma 10 2 6 2 5 10" xfId="43332" xr:uid="{03FBC354-4CB3-4622-A866-1C553037BEBA}"/>
    <cellStyle name="Comma 10 2 6 2 5 2" xfId="3413" xr:uid="{CC6D8685-6B92-4CB0-996A-7178B28F5356}"/>
    <cellStyle name="Comma 10 2 6 2 5 2 2" xfId="7094" xr:uid="{5AF243F4-E330-4A61-A2A8-30EA24F3AD18}"/>
    <cellStyle name="Comma 10 2 6 2 5 2 2 2" xfId="26363" xr:uid="{7ACCDB82-F7C1-4DD0-B3DF-87BA4E13DC7B}"/>
    <cellStyle name="Comma 10 2 6 2 5 2 3" xfId="10789" xr:uid="{6702446F-78F9-46D4-B7E6-84D13CDF791F}"/>
    <cellStyle name="Comma 10 2 6 2 5 2 3 2" xfId="30016" xr:uid="{A04386F1-9D76-4827-8FD7-0CDEA84281CE}"/>
    <cellStyle name="Comma 10 2 6 2 5 2 4" xfId="14966" xr:uid="{49C62FCA-2D56-49E5-BD84-33AA34130FD4}"/>
    <cellStyle name="Comma 10 2 6 2 5 2 4 2" xfId="33666" xr:uid="{4F1F7B65-C121-4883-B6AA-04DB439ABD76}"/>
    <cellStyle name="Comma 10 2 6 2 5 2 5" xfId="18601" xr:uid="{CE4E7342-9FD0-440E-BB48-5756FFD2477F}"/>
    <cellStyle name="Comma 10 2 6 2 5 2 5 2" xfId="37301" xr:uid="{D361144C-9C66-42A2-BE9F-EFE9EA5CD706}"/>
    <cellStyle name="Comma 10 2 6 2 5 2 6" xfId="22714" xr:uid="{C5D8045E-3445-46BC-960F-7F1C5AF163AD}"/>
    <cellStyle name="Comma 10 2 6 2 5 2 7" xfId="45203" xr:uid="{5B65621F-9718-4605-8ABB-5013F5A1F43C}"/>
    <cellStyle name="Comma 10 2 6 2 5 3" xfId="5213" xr:uid="{313B4FBF-D2F4-4AB1-8AA4-ADF226482F61}"/>
    <cellStyle name="Comma 10 2 6 2 5 3 2" xfId="24489" xr:uid="{FE671DFF-7500-4EB6-94AF-99CCF019FC51}"/>
    <cellStyle name="Comma 10 2 6 2 5 4" xfId="8921" xr:uid="{89F5C855-EDCA-4E50-A7E0-BDE62F1965BB}"/>
    <cellStyle name="Comma 10 2 6 2 5 4 2" xfId="28150" xr:uid="{F60A2C70-470C-4932-8697-E8A2C6F928BD}"/>
    <cellStyle name="Comma 10 2 6 2 5 5" xfId="13104" xr:uid="{B6D9EFE8-988C-4768-870A-5B04CAF5FFC3}"/>
    <cellStyle name="Comma 10 2 6 2 5 5 2" xfId="31804" xr:uid="{31907A26-DF54-48C5-88D8-E5F8C264FC6F}"/>
    <cellStyle name="Comma 10 2 6 2 5 6" xfId="16736" xr:uid="{26842279-6618-441A-A2E3-DB9FA6211DEB}"/>
    <cellStyle name="Comma 10 2 6 2 5 6 2" xfId="35436" xr:uid="{97863A39-9458-4CDE-B503-C96914748040}"/>
    <cellStyle name="Comma 10 2 6 2 5 7" xfId="39170" xr:uid="{75AB0761-F691-4059-8651-5EC4F77004F2}"/>
    <cellStyle name="Comma 10 2 6 2 5 8" xfId="40968" xr:uid="{EC38C531-CC5C-4834-83F0-4D468FAECD78}"/>
    <cellStyle name="Comma 10 2 6 2 5 9" xfId="20849" xr:uid="{4F7FD2DF-66AC-4A25-94D2-2F9C132D0992}"/>
    <cellStyle name="Comma 10 2 6 2 6" xfId="2805" xr:uid="{3E96AB92-ED10-4205-9BCF-B47CB1475683}"/>
    <cellStyle name="Comma 10 2 6 2 6 2" xfId="6486" xr:uid="{9358F14B-5005-4CA7-B1C0-0A298160A63A}"/>
    <cellStyle name="Comma 10 2 6 2 6 2 2" xfId="25755" xr:uid="{85F9A81D-3CC5-4DED-9DC2-B7731F53850A}"/>
    <cellStyle name="Comma 10 2 6 2 6 3" xfId="10181" xr:uid="{9C600915-CE88-4864-A77F-FBE946782A56}"/>
    <cellStyle name="Comma 10 2 6 2 6 3 2" xfId="29408" xr:uid="{1CD3FE6D-9F1B-4DD4-9F93-9B159F8A7074}"/>
    <cellStyle name="Comma 10 2 6 2 6 4" xfId="14358" xr:uid="{92C55391-9DAA-4E69-863E-96C68CCCF9CB}"/>
    <cellStyle name="Comma 10 2 6 2 6 4 2" xfId="33058" xr:uid="{A81951B5-C68C-4BB6-9E16-6113D021C1E9}"/>
    <cellStyle name="Comma 10 2 6 2 6 5" xfId="17993" xr:uid="{F17BD360-F0CF-4387-9972-74B7EA697472}"/>
    <cellStyle name="Comma 10 2 6 2 6 5 2" xfId="36693" xr:uid="{B451FD66-ED13-4379-B843-C28859E611F5}"/>
    <cellStyle name="Comma 10 2 6 2 6 6" xfId="22106" xr:uid="{B6D293F6-8733-41C0-8859-28C25C534A1F}"/>
    <cellStyle name="Comma 10 2 6 2 6 7" xfId="44595" xr:uid="{2CAA1408-0C82-4E09-8970-90311B32FD1B}"/>
    <cellStyle name="Comma 10 2 6 2 7" xfId="4592" xr:uid="{441053D1-0390-47B6-BD87-A84270111F77}"/>
    <cellStyle name="Comma 10 2 6 2 7 2" xfId="23878" xr:uid="{BF78E928-1E6C-4956-BEF5-4604A815F5F7}"/>
    <cellStyle name="Comma 10 2 6 2 8" xfId="8307" xr:uid="{AECF19FA-BD5C-4C1A-9BEC-CC84AC684036}"/>
    <cellStyle name="Comma 10 2 6 2 8 2" xfId="27542" xr:uid="{B0E0DE9E-7FF0-4C76-9DE4-AC1DAAAAD19D}"/>
    <cellStyle name="Comma 10 2 6 2 9" xfId="12030" xr:uid="{20FA8F8C-6984-4673-BE66-16982F0D9383}"/>
    <cellStyle name="Comma 10 2 6 2 9 2" xfId="31096" xr:uid="{9C7E41E0-75E4-4D36-872E-A9FFE3C41787}"/>
    <cellStyle name="Comma 10 2 6 3" xfId="733" xr:uid="{39D151F6-85AA-4DFD-AFE8-9BCFAD322A13}"/>
    <cellStyle name="Comma 10 2 6 3 10" xfId="40546" xr:uid="{B015867F-2C02-4080-B547-84C0912403ED}"/>
    <cellStyle name="Comma 10 2 6 3 11" xfId="20428" xr:uid="{7A2E9D6D-4421-4910-B0F1-CAC24BD01FFC}"/>
    <cellStyle name="Comma 10 2 6 3 12" xfId="42085" xr:uid="{4CDB81A3-39D7-47D1-9F5B-41D430810A2A}"/>
    <cellStyle name="Comma 10 2 6 3 13" xfId="42119" xr:uid="{F7062DF5-1E86-4F6E-8872-39F41E3070EF}"/>
    <cellStyle name="Comma 10 2 6 3 14" xfId="42566" xr:uid="{36991975-E790-45B4-8415-A73182EC7823}"/>
    <cellStyle name="Comma 10 2 6 3 15" xfId="42606" xr:uid="{28AA3E6E-91B2-4533-B03D-47277AB2BDF8}"/>
    <cellStyle name="Comma 10 2 6 3 16" xfId="42911" xr:uid="{1540F7B8-BBCA-4EA2-8AFA-76B5BDE26DEE}"/>
    <cellStyle name="Comma 10 2 6 3 2" xfId="2106" xr:uid="{1545CC08-D2ED-4E3E-B53F-3CDC42CDFBAC}"/>
    <cellStyle name="Comma 10 2 6 3 2 10" xfId="44083" xr:uid="{A43A8551-3C9D-40E4-9E0F-3637FDF37B88}"/>
    <cellStyle name="Comma 10 2 6 3 2 2" xfId="4164" xr:uid="{56F1EE91-5BC1-4399-BB09-842314871A3D}"/>
    <cellStyle name="Comma 10 2 6 3 2 2 2" xfId="7845" xr:uid="{B6777EDF-1F26-4CA2-982E-0795E26F3F9D}"/>
    <cellStyle name="Comma 10 2 6 3 2 2 2 2" xfId="27114" xr:uid="{52D88E78-5BEE-4C8D-A8E3-EE90669AD910}"/>
    <cellStyle name="Comma 10 2 6 3 2 2 3" xfId="11540" xr:uid="{3B8D6BB7-ABBC-4DF0-81DB-354D156E3A72}"/>
    <cellStyle name="Comma 10 2 6 3 2 2 3 2" xfId="30767" xr:uid="{D8A48655-8685-4EAC-B5BC-8B574B7DF537}"/>
    <cellStyle name="Comma 10 2 6 3 2 2 4" xfId="15717" xr:uid="{2B8D70FA-5271-4627-AE09-BCFA180C1091}"/>
    <cellStyle name="Comma 10 2 6 3 2 2 4 2" xfId="34417" xr:uid="{ADE360E7-22F8-480B-8F42-32A4DD55A0D2}"/>
    <cellStyle name="Comma 10 2 6 3 2 2 5" xfId="19352" xr:uid="{B14AB961-8902-4393-998A-2BAFCF0305EE}"/>
    <cellStyle name="Comma 10 2 6 3 2 2 5 2" xfId="38052" xr:uid="{C300CE56-9B03-424F-ADD4-B940923BAAD1}"/>
    <cellStyle name="Comma 10 2 6 3 2 2 6" xfId="23465" xr:uid="{CDBFF4C5-517E-43E3-8B86-FB6FD707C83B}"/>
    <cellStyle name="Comma 10 2 6 3 2 2 7" xfId="45954" xr:uid="{2776D500-0509-44CF-A1DC-DE90D8B77DED}"/>
    <cellStyle name="Comma 10 2 6 3 2 3" xfId="5964" xr:uid="{CC10D79E-0578-4187-A8DA-76DEBB15533B}"/>
    <cellStyle name="Comma 10 2 6 3 2 3 2" xfId="25240" xr:uid="{365A57B3-D939-422F-BD05-CADF5519463F}"/>
    <cellStyle name="Comma 10 2 6 3 2 4" xfId="9672" xr:uid="{2B10B241-E310-4833-90CA-108A950B75EE}"/>
    <cellStyle name="Comma 10 2 6 3 2 4 2" xfId="28901" xr:uid="{71D3B579-9572-44D4-BD5B-1491CF837F8F}"/>
    <cellStyle name="Comma 10 2 6 3 2 5" xfId="13854" xr:uid="{35D5403F-92D5-4DA4-B0CE-2CF12B8FE536}"/>
    <cellStyle name="Comma 10 2 6 3 2 5 2" xfId="32554" xr:uid="{E20C8F89-8526-4F64-9337-C41661DEE67C}"/>
    <cellStyle name="Comma 10 2 6 3 2 6" xfId="17487" xr:uid="{D7246FB2-97D3-490F-B8B9-8A711A3E4B26}"/>
    <cellStyle name="Comma 10 2 6 3 2 6 2" xfId="36187" xr:uid="{A60573AD-4B74-4DB7-8DD2-A38AE17291BA}"/>
    <cellStyle name="Comma 10 2 6 3 2 7" xfId="39921" xr:uid="{FEA7A3C8-C285-4D8A-90F3-A41539C0CCF3}"/>
    <cellStyle name="Comma 10 2 6 3 2 8" xfId="41719" xr:uid="{6BF12823-2103-4465-B269-0BE206C09086}"/>
    <cellStyle name="Comma 10 2 6 3 2 9" xfId="21600" xr:uid="{ED37BEE9-D133-43D3-9BE0-15E7A1C813E9}"/>
    <cellStyle name="Comma 10 2 6 3 3" xfId="1540" xr:uid="{9A8C61C9-075A-408E-B137-338250CB612F}"/>
    <cellStyle name="Comma 10 2 6 3 3 10" xfId="43517" xr:uid="{0B1F2BC0-F15A-4984-804A-642F716D6954}"/>
    <cellStyle name="Comma 10 2 6 3 3 2" xfId="3598" xr:uid="{70269C5E-402C-476B-906A-7798321AE60E}"/>
    <cellStyle name="Comma 10 2 6 3 3 2 2" xfId="7279" xr:uid="{2A4624A5-25A8-401F-AEAA-B7FA34ECD944}"/>
    <cellStyle name="Comma 10 2 6 3 3 2 2 2" xfId="26548" xr:uid="{39A49112-6F5A-44B6-A1BC-3ACC60399F8B}"/>
    <cellStyle name="Comma 10 2 6 3 3 2 3" xfId="10974" xr:uid="{B4BD54B8-E8FC-4171-86B4-45F1709B2DE9}"/>
    <cellStyle name="Comma 10 2 6 3 3 2 3 2" xfId="30201" xr:uid="{ADBC369F-C97E-4B2B-A0AD-4B604ADEA787}"/>
    <cellStyle name="Comma 10 2 6 3 3 2 4" xfId="15151" xr:uid="{4BA91776-C899-48FA-91E7-41D228F15E62}"/>
    <cellStyle name="Comma 10 2 6 3 3 2 4 2" xfId="33851" xr:uid="{0266D407-DEA4-4354-B632-87EB84B674FD}"/>
    <cellStyle name="Comma 10 2 6 3 3 2 5" xfId="18786" xr:uid="{30B81557-6AC6-4527-B619-A518E94CE81F}"/>
    <cellStyle name="Comma 10 2 6 3 3 2 5 2" xfId="37486" xr:uid="{F4CACF30-8E38-4E9C-B2D0-790BB08005D6}"/>
    <cellStyle name="Comma 10 2 6 3 3 2 6" xfId="22899" xr:uid="{DF1FAED0-EB27-4CFC-8E10-14975EA5B4F1}"/>
    <cellStyle name="Comma 10 2 6 3 3 2 7" xfId="45388" xr:uid="{09D6B5A9-DC9C-4681-A497-66F96C7D916D}"/>
    <cellStyle name="Comma 10 2 6 3 3 3" xfId="5398" xr:uid="{6A076EA2-9FDD-4626-A9ED-9754D36996E8}"/>
    <cellStyle name="Comma 10 2 6 3 3 3 2" xfId="24674" xr:uid="{2E3FD8A6-FE12-48EA-9D3B-451CEC46BBC3}"/>
    <cellStyle name="Comma 10 2 6 3 3 4" xfId="9106" xr:uid="{8A2FF6F6-40B0-4AF8-BDD8-AB29ECD638B5}"/>
    <cellStyle name="Comma 10 2 6 3 3 4 2" xfId="28335" xr:uid="{CC7FBDDB-ADE0-4779-BE7C-BC5F598C2F07}"/>
    <cellStyle name="Comma 10 2 6 3 3 5" xfId="13289" xr:uid="{32D545F9-E177-4C06-97E4-8CAC46F6B983}"/>
    <cellStyle name="Comma 10 2 6 3 3 5 2" xfId="31989" xr:uid="{73A32080-EE47-4978-A10A-D072251A640A}"/>
    <cellStyle name="Comma 10 2 6 3 3 6" xfId="16921" xr:uid="{8A8E63D2-EBF7-45EB-B281-ABA96F489862}"/>
    <cellStyle name="Comma 10 2 6 3 3 6 2" xfId="35621" xr:uid="{E3963BFA-C0B6-4FC9-8494-E738004DB211}"/>
    <cellStyle name="Comma 10 2 6 3 3 7" xfId="39355" xr:uid="{8654F406-4F5B-4DC7-BF23-A40A91E28C13}"/>
    <cellStyle name="Comma 10 2 6 3 3 8" xfId="41153" xr:uid="{115B25F5-4F2E-4084-B100-63FF5BACE005}"/>
    <cellStyle name="Comma 10 2 6 3 3 9" xfId="21034" xr:uid="{45EFF036-31BB-4A98-B37F-56D5A3B654D3}"/>
    <cellStyle name="Comma 10 2 6 3 4" xfId="2992" xr:uid="{62E28DB2-5C36-4E54-8306-C25C0453FBFC}"/>
    <cellStyle name="Comma 10 2 6 3 4 2" xfId="6673" xr:uid="{7BDA00E8-30FD-4FA5-8263-263A73D28F67}"/>
    <cellStyle name="Comma 10 2 6 3 4 2 2" xfId="25942" xr:uid="{23C9E949-5C5A-4EB7-98CE-ACE03BCCFBCD}"/>
    <cellStyle name="Comma 10 2 6 3 4 3" xfId="10368" xr:uid="{DD447A5B-BA81-40DD-ADD1-2726EA5803D5}"/>
    <cellStyle name="Comma 10 2 6 3 4 3 2" xfId="29595" xr:uid="{BD461CF2-FAF6-467B-81E0-3832496F2486}"/>
    <cellStyle name="Comma 10 2 6 3 4 4" xfId="14545" xr:uid="{D5DDE562-F176-44A4-9C78-06EFE6CE75ED}"/>
    <cellStyle name="Comma 10 2 6 3 4 4 2" xfId="33245" xr:uid="{403C4625-80B3-4F3B-B0BE-F0183B723951}"/>
    <cellStyle name="Comma 10 2 6 3 4 5" xfId="18180" xr:uid="{B0E864C3-9458-4072-9B40-2D527FC2FE45}"/>
    <cellStyle name="Comma 10 2 6 3 4 5 2" xfId="36880" xr:uid="{2BFFFBD0-6129-495A-9D4E-DBB626C7454C}"/>
    <cellStyle name="Comma 10 2 6 3 4 6" xfId="22293" xr:uid="{05A95E3A-078A-442F-80F2-2A35EA161D4E}"/>
    <cellStyle name="Comma 10 2 6 3 4 7" xfId="44782" xr:uid="{F85A819C-0A36-47EB-8F86-98CF031FDFA4}"/>
    <cellStyle name="Comma 10 2 6 3 5" xfId="4779" xr:uid="{486E0769-034B-4D5E-BE5B-4D1A708FC600}"/>
    <cellStyle name="Comma 10 2 6 3 5 2" xfId="24065" xr:uid="{B0D04F0F-C730-462B-982E-BE70873552CF}"/>
    <cellStyle name="Comma 10 2 6 3 6" xfId="8494" xr:uid="{52C94EB0-30A4-4B4A-96EB-B6011478FAF8}"/>
    <cellStyle name="Comma 10 2 6 3 6 2" xfId="27729" xr:uid="{02BA5545-6E76-4C10-98DB-EBB3FA81C3FF}"/>
    <cellStyle name="Comma 10 2 6 3 7" xfId="12029" xr:uid="{33854FC0-FEF2-430F-AAAB-6BED3763955F}"/>
    <cellStyle name="Comma 10 2 6 3 7 2" xfId="31095" xr:uid="{018C35B1-B7D1-487A-95DA-753E2EB7306C}"/>
    <cellStyle name="Comma 10 2 6 3 8" xfId="16315" xr:uid="{4DC289E2-9C0A-49EF-8759-2A8D4F20DEE9}"/>
    <cellStyle name="Comma 10 2 6 3 8 2" xfId="35015" xr:uid="{AF4CBB4F-4AF9-401F-AF54-F93E9AFF5E8A}"/>
    <cellStyle name="Comma 10 2 6 3 9" xfId="38749" xr:uid="{DA334BE3-8B36-4D2E-A573-CD4E4E4D3FD2}"/>
    <cellStyle name="Comma 10 2 6 4" xfId="836" xr:uid="{7C4601DE-5FF2-49EE-90DC-957E65B8B5F1}"/>
    <cellStyle name="Comma 10 2 6 4 10" xfId="40648" xr:uid="{80CDD534-72BE-40E8-9384-895C29032218}"/>
    <cellStyle name="Comma 10 2 6 4 11" xfId="20530" xr:uid="{B697E756-D3AE-4703-A1C0-007C5A97340C}"/>
    <cellStyle name="Comma 10 2 6 4 12" xfId="42091" xr:uid="{E667EF98-5550-4A75-AB44-C1272690AB31}"/>
    <cellStyle name="Comma 10 2 6 4 13" xfId="42342" xr:uid="{F8BA5979-909D-40DB-8143-D2FA707FE956}"/>
    <cellStyle name="Comma 10 2 6 4 14" xfId="42570" xr:uid="{6CDA1487-E1D1-4E73-BCAE-65003BA349A1}"/>
    <cellStyle name="Comma 10 2 6 4 15" xfId="42610" xr:uid="{600E8B8A-C153-43A2-A5AA-ADC18B920E71}"/>
    <cellStyle name="Comma 10 2 6 4 16" xfId="43013" xr:uid="{359A011F-DC9C-4762-BEA7-248F016B4AC9}"/>
    <cellStyle name="Comma 10 2 6 4 2" xfId="2208" xr:uid="{25DA5884-CD45-4883-A088-7BD60B68B48B}"/>
    <cellStyle name="Comma 10 2 6 4 2 10" xfId="44185" xr:uid="{AC7373AD-A293-4B78-94F6-E4A4C755D103}"/>
    <cellStyle name="Comma 10 2 6 4 2 2" xfId="4266" xr:uid="{802B1BEC-B38F-4ED2-B898-82F7CDC36D78}"/>
    <cellStyle name="Comma 10 2 6 4 2 2 2" xfId="7947" xr:uid="{1E5AF7CD-9DB9-4F30-8115-6133651AF6C4}"/>
    <cellStyle name="Comma 10 2 6 4 2 2 2 2" xfId="27216" xr:uid="{293578D1-6F3F-4367-A5D3-6F6F461786BC}"/>
    <cellStyle name="Comma 10 2 6 4 2 2 3" xfId="11642" xr:uid="{6363CC27-C272-4DE3-9A77-08D856BC1A12}"/>
    <cellStyle name="Comma 10 2 6 4 2 2 3 2" xfId="30869" xr:uid="{B58ECC48-D2BD-45DA-8D22-814055F5F647}"/>
    <cellStyle name="Comma 10 2 6 4 2 2 4" xfId="15819" xr:uid="{FE66B6CD-D30B-49C7-B35F-3883A9D2A5BA}"/>
    <cellStyle name="Comma 10 2 6 4 2 2 4 2" xfId="34519" xr:uid="{168AE2C8-E907-44D4-A0B0-DD9BD73372DD}"/>
    <cellStyle name="Comma 10 2 6 4 2 2 5" xfId="19454" xr:uid="{21E32B35-56C5-48EE-8B96-84D2B07C4A0B}"/>
    <cellStyle name="Comma 10 2 6 4 2 2 5 2" xfId="38154" xr:uid="{5EAB6CE1-4DDB-4876-9B76-B956E0709D22}"/>
    <cellStyle name="Comma 10 2 6 4 2 2 6" xfId="23567" xr:uid="{187E2AF5-0D34-4A64-A989-058BB64E367F}"/>
    <cellStyle name="Comma 10 2 6 4 2 2 7" xfId="46056" xr:uid="{7D091EE1-B955-4445-94A8-5B50DE5EB767}"/>
    <cellStyle name="Comma 10 2 6 4 2 3" xfId="6066" xr:uid="{9613CFCF-AADA-463D-AF51-515C3B0DE669}"/>
    <cellStyle name="Comma 10 2 6 4 2 3 2" xfId="25342" xr:uid="{B03B6353-1C93-414B-A671-8166086FF2A2}"/>
    <cellStyle name="Comma 10 2 6 4 2 4" xfId="9774" xr:uid="{59D5A3C6-0AF1-4F9A-BF25-3055573305F2}"/>
    <cellStyle name="Comma 10 2 6 4 2 4 2" xfId="29003" xr:uid="{46CDBCDE-E9C6-438F-9EC2-5F6A1FA630DC}"/>
    <cellStyle name="Comma 10 2 6 4 2 5" xfId="13956" xr:uid="{4599A761-0E16-4A1A-8161-CEE1E62E693A}"/>
    <cellStyle name="Comma 10 2 6 4 2 5 2" xfId="32656" xr:uid="{B0A1A7ED-B00F-4C96-934C-13B37B1E4291}"/>
    <cellStyle name="Comma 10 2 6 4 2 6" xfId="17589" xr:uid="{8B9E7E87-28DA-4EEF-96FF-09994B97E70E}"/>
    <cellStyle name="Comma 10 2 6 4 2 6 2" xfId="36289" xr:uid="{F348370B-5B41-454E-871C-F69863344E29}"/>
    <cellStyle name="Comma 10 2 6 4 2 7" xfId="40023" xr:uid="{1F6E2222-23D4-462B-80AA-96008BB5B3FB}"/>
    <cellStyle name="Comma 10 2 6 4 2 8" xfId="41821" xr:uid="{D70B1F83-46F6-4D98-BFBF-0800C759FB72}"/>
    <cellStyle name="Comma 10 2 6 4 2 9" xfId="21702" xr:uid="{93D2F4A5-B157-46EF-8A2D-CDA4955CD8AA}"/>
    <cellStyle name="Comma 10 2 6 4 3" xfId="1642" xr:uid="{FB17947F-4F60-4295-A504-4ED5F45A4729}"/>
    <cellStyle name="Comma 10 2 6 4 3 10" xfId="43619" xr:uid="{B975D632-66EB-4D5B-95F4-52D26E7A12D7}"/>
    <cellStyle name="Comma 10 2 6 4 3 2" xfId="3700" xr:uid="{1E3459EC-B7A0-4F47-AA10-4EE7F7DF2995}"/>
    <cellStyle name="Comma 10 2 6 4 3 2 2" xfId="7381" xr:uid="{4D53CF59-49C0-434A-8BCB-4472382B1CE2}"/>
    <cellStyle name="Comma 10 2 6 4 3 2 2 2" xfId="26650" xr:uid="{508948FD-5AD9-4B65-9A36-87CD2CCFACB5}"/>
    <cellStyle name="Comma 10 2 6 4 3 2 3" xfId="11076" xr:uid="{E3231192-81B4-4D36-8E5E-69FDEBDFEC12}"/>
    <cellStyle name="Comma 10 2 6 4 3 2 3 2" xfId="30303" xr:uid="{D041C355-FB5A-419C-B758-4228F5D05A37}"/>
    <cellStyle name="Comma 10 2 6 4 3 2 4" xfId="15253" xr:uid="{B9580D9B-FEF1-4D01-BC06-D4E315F0E108}"/>
    <cellStyle name="Comma 10 2 6 4 3 2 4 2" xfId="33953" xr:uid="{21476928-FF11-4675-A19E-B56533CCA6D5}"/>
    <cellStyle name="Comma 10 2 6 4 3 2 5" xfId="18888" xr:uid="{02972388-3519-4066-8608-FCA0F4468AF3}"/>
    <cellStyle name="Comma 10 2 6 4 3 2 5 2" xfId="37588" xr:uid="{C1FF81C0-921B-4CFB-A969-513A3618FCAD}"/>
    <cellStyle name="Comma 10 2 6 4 3 2 6" xfId="23001" xr:uid="{44AD99B4-6297-41B8-893B-0D0C0A39DFE9}"/>
    <cellStyle name="Comma 10 2 6 4 3 2 7" xfId="45490" xr:uid="{BCE72E93-017C-4260-9665-F2A318A9919E}"/>
    <cellStyle name="Comma 10 2 6 4 3 3" xfId="5500" xr:uid="{AC4C74ED-2603-47EB-A61A-3142C3514E78}"/>
    <cellStyle name="Comma 10 2 6 4 3 3 2" xfId="24776" xr:uid="{7802125E-FD89-4720-9A01-2A74276611DD}"/>
    <cellStyle name="Comma 10 2 6 4 3 4" xfId="9208" xr:uid="{D6C48535-2D8B-4C9D-BDC7-0C568C423171}"/>
    <cellStyle name="Comma 10 2 6 4 3 4 2" xfId="28437" xr:uid="{54790ECB-54C9-4D3A-998B-8C06EA066603}"/>
    <cellStyle name="Comma 10 2 6 4 3 5" xfId="13391" xr:uid="{6980D953-AB8E-4606-A416-8D4344A4150C}"/>
    <cellStyle name="Comma 10 2 6 4 3 5 2" xfId="32091" xr:uid="{FA73CA02-6823-44AF-80E4-DDEE3D2C2978}"/>
    <cellStyle name="Comma 10 2 6 4 3 6" xfId="17023" xr:uid="{9AB979F0-DF7E-493F-8FD7-261E6FEC8016}"/>
    <cellStyle name="Comma 10 2 6 4 3 6 2" xfId="35723" xr:uid="{ABEB1647-846D-4748-AD7C-85BC4E25166F}"/>
    <cellStyle name="Comma 10 2 6 4 3 7" xfId="39457" xr:uid="{AF186DE3-D2D4-46F9-85EB-9078BA52E530}"/>
    <cellStyle name="Comma 10 2 6 4 3 8" xfId="41255" xr:uid="{6DAF8F50-67F8-445A-96B3-88908F995384}"/>
    <cellStyle name="Comma 10 2 6 4 3 9" xfId="21136" xr:uid="{8EEF1A4F-E2D0-4618-8281-5FFC1125F846}"/>
    <cellStyle name="Comma 10 2 6 4 4" xfId="3094" xr:uid="{315BA6DE-F7B5-4118-B485-A2356D3FC263}"/>
    <cellStyle name="Comma 10 2 6 4 4 2" xfId="6775" xr:uid="{157B144C-B63E-489E-B04A-72A411147BAC}"/>
    <cellStyle name="Comma 10 2 6 4 4 2 2" xfId="26044" xr:uid="{3654CA5F-1A88-4F12-A957-6C85EE6AE8A6}"/>
    <cellStyle name="Comma 10 2 6 4 4 3" xfId="10470" xr:uid="{07E5237E-548D-4A37-B569-488251D65747}"/>
    <cellStyle name="Comma 10 2 6 4 4 3 2" xfId="29697" xr:uid="{4EA51FE4-AC78-4A15-ABD6-FAF9C3E28A11}"/>
    <cellStyle name="Comma 10 2 6 4 4 4" xfId="14647" xr:uid="{5ACF089E-9258-4062-89E6-9B4562F7ADFF}"/>
    <cellStyle name="Comma 10 2 6 4 4 4 2" xfId="33347" xr:uid="{E2433F58-84BB-4049-8D14-5259000E2448}"/>
    <cellStyle name="Comma 10 2 6 4 4 5" xfId="18282" xr:uid="{4145FDF6-C427-4F10-BBB3-89ACC167AF62}"/>
    <cellStyle name="Comma 10 2 6 4 4 5 2" xfId="36982" xr:uid="{78E83013-5413-4C8C-AB62-01631DEB948D}"/>
    <cellStyle name="Comma 10 2 6 4 4 6" xfId="22395" xr:uid="{62C9174F-6E1F-4E2D-9A92-E8148AEF046D}"/>
    <cellStyle name="Comma 10 2 6 4 4 7" xfId="44884" xr:uid="{30D376C3-75D3-4480-91A8-F6B533A18BC0}"/>
    <cellStyle name="Comma 10 2 6 4 5" xfId="4881" xr:uid="{8E3D296F-D38A-4C28-9647-43E6AF75253A}"/>
    <cellStyle name="Comma 10 2 6 4 5 2" xfId="24167" xr:uid="{8201242B-DB23-4AE4-AAA1-93B0AD2B16A9}"/>
    <cellStyle name="Comma 10 2 6 4 6" xfId="8596" xr:uid="{7A23748D-5E96-463E-AE79-16B7EBFBC23C}"/>
    <cellStyle name="Comma 10 2 6 4 6 2" xfId="27831" xr:uid="{2202C6DD-2269-40BB-8F11-8495CECEA8EE}"/>
    <cellStyle name="Comma 10 2 6 4 7" xfId="12786" xr:uid="{91CD619D-E789-4AA2-B448-DFDC951626A8}"/>
    <cellStyle name="Comma 10 2 6 4 7 2" xfId="31486" xr:uid="{AFCC4A04-66CD-47A5-84F8-0316D1DAADC5}"/>
    <cellStyle name="Comma 10 2 6 4 8" xfId="16417" xr:uid="{E726D568-048A-4BE0-8C0F-EAE494C7A49E}"/>
    <cellStyle name="Comma 10 2 6 4 8 2" xfId="35117" xr:uid="{FEB88E5F-B0B2-4E20-BE00-649A4CB79A54}"/>
    <cellStyle name="Comma 10 2 6 4 9" xfId="38851" xr:uid="{D1B7AA3E-E9D8-4AE4-9EF6-140E64439816}"/>
    <cellStyle name="Comma 10 2 6 5" xfId="1917" xr:uid="{72C7E4C4-1DB7-4DD0-B25F-9FF99C70695F}"/>
    <cellStyle name="Comma 10 2 6 5 10" xfId="42096" xr:uid="{6C18513E-CB18-4B14-AF8E-722503D74031}"/>
    <cellStyle name="Comma 10 2 6 5 11" xfId="42576" xr:uid="{94B17C54-7FCE-48B4-B5D5-8F8C9B0AF9B8}"/>
    <cellStyle name="Comma 10 2 6 5 12" xfId="42613" xr:uid="{F13658A0-8B7E-43D8-B65A-F87BB21C569F}"/>
    <cellStyle name="Comma 10 2 6 5 13" xfId="43894" xr:uid="{4048C657-1E2C-447D-829E-42362A537D2A}"/>
    <cellStyle name="Comma 10 2 6 5 2" xfId="3975" xr:uid="{F4DA911E-6735-405D-B186-54EA181119EF}"/>
    <cellStyle name="Comma 10 2 6 5 2 2" xfId="7656" xr:uid="{11C9D93A-0EE2-44B4-A124-D955F9B835FA}"/>
    <cellStyle name="Comma 10 2 6 5 2 2 2" xfId="26925" xr:uid="{A0DE423F-51A5-4578-8E5D-3595F2EA74F3}"/>
    <cellStyle name="Comma 10 2 6 5 2 3" xfId="11351" xr:uid="{B7868DAF-53A0-4612-BB7F-28775AC5D5CD}"/>
    <cellStyle name="Comma 10 2 6 5 2 3 2" xfId="30578" xr:uid="{A80411FF-7D2E-4A62-A0FA-2FC260A8585B}"/>
    <cellStyle name="Comma 10 2 6 5 2 4" xfId="15528" xr:uid="{8F0A693C-255B-4D12-A7B1-CD633320B144}"/>
    <cellStyle name="Comma 10 2 6 5 2 4 2" xfId="34228" xr:uid="{714B8D94-49BE-402D-BC97-98E6BF8EDDC2}"/>
    <cellStyle name="Comma 10 2 6 5 2 5" xfId="19163" xr:uid="{936A7DD6-FC74-4E14-A4A3-A7B62C2DEB7A}"/>
    <cellStyle name="Comma 10 2 6 5 2 5 2" xfId="37863" xr:uid="{FBB01B84-8C6B-47DE-B30B-39EE20EA90CF}"/>
    <cellStyle name="Comma 10 2 6 5 2 6" xfId="40251" xr:uid="{D87AFE7B-359D-4B8A-B51D-E8CAF30F343B}"/>
    <cellStyle name="Comma 10 2 6 5 2 7" xfId="42049" xr:uid="{0F8B464F-BFA4-42C7-9677-4C7478B34C49}"/>
    <cellStyle name="Comma 10 2 6 5 2 8" xfId="23276" xr:uid="{F2EF8A15-D9CF-4195-B7DE-0C2A269ECFAE}"/>
    <cellStyle name="Comma 10 2 6 5 2 9" xfId="45765" xr:uid="{030AEC53-50F9-4F58-A6C7-DE392CE7DAA1}"/>
    <cellStyle name="Comma 10 2 6 5 3" xfId="5775" xr:uid="{D5ED014A-3651-45E4-BBF0-550825ACDCF1}"/>
    <cellStyle name="Comma 10 2 6 5 3 2" xfId="25051" xr:uid="{080EDA4F-C5E3-4127-A266-438CB4333858}"/>
    <cellStyle name="Comma 10 2 6 5 4" xfId="9483" xr:uid="{7F26AAF7-0DB8-4873-918E-49358C8AFFB9}"/>
    <cellStyle name="Comma 10 2 6 5 4 2" xfId="28712" xr:uid="{0031A320-D2B7-4815-BD07-904E75B7D987}"/>
    <cellStyle name="Comma 10 2 6 5 5" xfId="13665" xr:uid="{B26B858D-77F9-40DA-9583-0D0BA51AAEA1}"/>
    <cellStyle name="Comma 10 2 6 5 5 2" xfId="32365" xr:uid="{CD82C1C4-5A8E-49E1-AC78-328FE48BDD15}"/>
    <cellStyle name="Comma 10 2 6 5 6" xfId="17298" xr:uid="{381A85DB-731E-46B2-8E54-40F5248B9F5C}"/>
    <cellStyle name="Comma 10 2 6 5 6 2" xfId="35998" xr:uid="{D9C8CE41-86F5-46DA-9140-C83BCA0383C7}"/>
    <cellStyle name="Comma 10 2 6 5 7" xfId="39732" xr:uid="{C770F81C-686A-408C-A269-235809094DEA}"/>
    <cellStyle name="Comma 10 2 6 5 8" xfId="41530" xr:uid="{12F8F2F1-2677-4E46-A82D-DEA067B44DE4}"/>
    <cellStyle name="Comma 10 2 6 5 9" xfId="21411" xr:uid="{A882EF93-C032-475F-AC41-363921272257}"/>
    <cellStyle name="Comma 10 2 6 6" xfId="1353" xr:uid="{73B9EC9B-FE22-4212-B43B-75F6AC099366}"/>
    <cellStyle name="Comma 10 2 6 6 10" xfId="42624" xr:uid="{EBF1464C-7D5B-48AA-B87A-09182DC3E682}"/>
    <cellStyle name="Comma 10 2 6 6 11" xfId="43330" xr:uid="{A32950B3-DD3C-4ADB-AD1B-6B3DCB6E1A6B}"/>
    <cellStyle name="Comma 10 2 6 6 2" xfId="3411" xr:uid="{DDE7BCFA-8E16-4C19-A72D-4FAA3025E8C3}"/>
    <cellStyle name="Comma 10 2 6 6 2 2" xfId="7092" xr:uid="{47A1F74D-DD20-4D15-BF87-8712AAAB9BCF}"/>
    <cellStyle name="Comma 10 2 6 6 2 2 2" xfId="26361" xr:uid="{88B9B299-B9A4-4AC1-A1AE-A4E5F66F7B37}"/>
    <cellStyle name="Comma 10 2 6 6 2 3" xfId="10787" xr:uid="{9408BFA0-D5F7-4961-8380-FCF0C5CCCE18}"/>
    <cellStyle name="Comma 10 2 6 6 2 3 2" xfId="30014" xr:uid="{8F3B3B3F-1C9F-4A51-9C96-4DCA85C30AE0}"/>
    <cellStyle name="Comma 10 2 6 6 2 4" xfId="14964" xr:uid="{699BBFDC-DA7C-476E-8F4D-385A2B4C78A5}"/>
    <cellStyle name="Comma 10 2 6 6 2 4 2" xfId="33664" xr:uid="{D49C56D2-58F1-402F-9860-E4BDD72E5918}"/>
    <cellStyle name="Comma 10 2 6 6 2 5" xfId="18599" xr:uid="{A7FBF062-106C-405B-8F2D-37FEC441BCB8}"/>
    <cellStyle name="Comma 10 2 6 6 2 5 2" xfId="37299" xr:uid="{8A9B6921-8BE5-4B3B-8E27-703525E69C40}"/>
    <cellStyle name="Comma 10 2 6 6 2 6" xfId="22712" xr:uid="{457B6897-01D3-496C-AED0-5218EBFCF25E}"/>
    <cellStyle name="Comma 10 2 6 6 2 7" xfId="45201" xr:uid="{ED27E175-DF34-47E2-BE66-EC2DBA035998}"/>
    <cellStyle name="Comma 10 2 6 6 3" xfId="5211" xr:uid="{687EFAB7-D069-4CE1-8CB5-4C1327366FBA}"/>
    <cellStyle name="Comma 10 2 6 6 3 2" xfId="24487" xr:uid="{CAD01B3E-294C-4655-B203-2575615BCE4B}"/>
    <cellStyle name="Comma 10 2 6 6 4" xfId="8919" xr:uid="{652D9E5D-9487-4B74-8647-ADF2704CB6BF}"/>
    <cellStyle name="Comma 10 2 6 6 4 2" xfId="28148" xr:uid="{152CFC0E-7DDE-4FCB-B744-107E760922D8}"/>
    <cellStyle name="Comma 10 2 6 6 5" xfId="13102" xr:uid="{4A072345-F7BC-409B-A817-EBA9D7A67561}"/>
    <cellStyle name="Comma 10 2 6 6 5 2" xfId="31802" xr:uid="{7F36E148-49F2-49CA-9006-294216D15D5F}"/>
    <cellStyle name="Comma 10 2 6 6 6" xfId="16734" xr:uid="{B4B367ED-6FC1-498A-89CE-B5902B36974C}"/>
    <cellStyle name="Comma 10 2 6 6 6 2" xfId="35434" xr:uid="{B7611538-3DAA-4D41-B699-DFED6AB5BE9F}"/>
    <cellStyle name="Comma 10 2 6 6 7" xfId="39168" xr:uid="{31BACF03-A38B-49A3-9182-3B91CE019FBA}"/>
    <cellStyle name="Comma 10 2 6 6 8" xfId="40966" xr:uid="{4F744AFD-C5A3-4DFF-AC57-E797473D573E}"/>
    <cellStyle name="Comma 10 2 6 6 9" xfId="20847" xr:uid="{A4C9EDAE-47D6-4A2E-8A59-0132BC5B7B74}"/>
    <cellStyle name="Comma 10 2 6 7" xfId="2802" xr:uid="{3C67FFF0-4171-4650-BE69-4632384AA639}"/>
    <cellStyle name="Comma 10 2 6 7 2" xfId="6483" xr:uid="{52AE26BD-17CE-413D-9F2B-60180439E8F4}"/>
    <cellStyle name="Comma 10 2 6 7 2 2" xfId="25752" xr:uid="{4E3A03CB-27AE-401D-89AF-E92F7D595C7F}"/>
    <cellStyle name="Comma 10 2 6 7 3" xfId="10178" xr:uid="{0BB008E7-FAE3-4A9F-A478-B8CE20B06866}"/>
    <cellStyle name="Comma 10 2 6 7 3 2" xfId="29405" xr:uid="{9CF05F81-9D43-44CF-9A79-C39ADC9736A6}"/>
    <cellStyle name="Comma 10 2 6 7 4" xfId="14355" xr:uid="{97A7F140-72F7-4ED7-90B2-4B43C271052C}"/>
    <cellStyle name="Comma 10 2 6 7 4 2" xfId="33055" xr:uid="{A9F79F69-414C-4B3A-A854-54BE62590523}"/>
    <cellStyle name="Comma 10 2 6 7 5" xfId="17990" xr:uid="{62FCECB1-407F-436D-9869-08AEF13237FB}"/>
    <cellStyle name="Comma 10 2 6 7 5 2" xfId="36690" xr:uid="{8977C4EF-C5C3-48E0-8454-E453F2FB4BA9}"/>
    <cellStyle name="Comma 10 2 6 7 6" xfId="22103" xr:uid="{04C3EB45-D7BA-4B26-B565-6A1193DFBA0C}"/>
    <cellStyle name="Comma 10 2 6 7 7" xfId="44592" xr:uid="{A10B15FC-3D60-4095-8B86-A20C2BF87DED}"/>
    <cellStyle name="Comma 10 2 6 8" xfId="4589" xr:uid="{8C6CB740-08EE-4FE7-A3C2-874198E95F73}"/>
    <cellStyle name="Comma 10 2 6 8 2" xfId="23875" xr:uid="{C6DA1931-1033-4998-A885-3C6890CDD45B}"/>
    <cellStyle name="Comma 10 2 6 9" xfId="8304" xr:uid="{DA8ED4D8-85E1-40A9-AE90-ACA12FEB298C}"/>
    <cellStyle name="Comma 10 2 6 9 2" xfId="27539" xr:uid="{ADA4CD79-CF0C-45E9-82B4-5CB7E0E852E6}"/>
    <cellStyle name="Comma 10 2 7" xfId="42117" xr:uid="{4B2560D3-9A03-4E70-8412-677F7742FEDC}"/>
    <cellStyle name="Comma 10 2 8" xfId="44429" xr:uid="{AF37BFA2-7317-4F28-8D58-7562814BE0B8}"/>
    <cellStyle name="Comma 10 2 9" xfId="2535" xr:uid="{9F60D1D2-FAA9-4C26-8634-930D820589DE}"/>
    <cellStyle name="Comma 10 20" xfId="46414" xr:uid="{936E423F-1518-444C-BD33-477A44660124}"/>
    <cellStyle name="Comma 10 21" xfId="46418" xr:uid="{33257031-8F1D-4CDD-BD09-0464FD881F96}"/>
    <cellStyle name="Comma 10 22" xfId="46451" xr:uid="{C8B8F925-FB36-478F-9F57-5482773DBB45}"/>
    <cellStyle name="Comma 10 23" xfId="201" xr:uid="{6456D358-A49E-4FF6-9D59-BF8803C047E4}"/>
    <cellStyle name="Comma 10 24" xfId="46474" xr:uid="{1941950A-4263-432A-A1E9-B59C5DACA9EE}"/>
    <cellStyle name="Comma 10 3" xfId="118" xr:uid="{A1F71AA0-B1D2-4378-9DDA-7A30B9E8B28D}"/>
    <cellStyle name="Comma 10 3 10" xfId="42341" xr:uid="{FAFB3B4B-FC74-4854-8953-1F3270F87600}"/>
    <cellStyle name="Comma 10 3 11" xfId="43215" xr:uid="{43882738-F183-45B3-958C-8488C9C859A0}"/>
    <cellStyle name="Comma 10 3 12" xfId="1094" xr:uid="{9D4C8F4F-FF3F-47C9-BC64-58E614F5AF4A}"/>
    <cellStyle name="Comma 10 3 2" xfId="3296" xr:uid="{195C39D9-97F0-4DB2-A08E-E2D4EEC84231}"/>
    <cellStyle name="Comma 10 3 2 2" xfId="6977" xr:uid="{E253C70C-D9D5-4EED-8D6B-E9328F352BA4}"/>
    <cellStyle name="Comma 10 3 2 2 2" xfId="26246" xr:uid="{18330CBD-2F23-4F1E-B9C4-280C58763F3B}"/>
    <cellStyle name="Comma 10 3 2 3" xfId="10672" xr:uid="{433E42BE-6562-49D5-B0E9-C2392227320B}"/>
    <cellStyle name="Comma 10 3 2 3 2" xfId="29899" xr:uid="{EAF8539F-EDB8-4C1A-A6D4-FA1270B1B3BB}"/>
    <cellStyle name="Comma 10 3 2 4" xfId="14849" xr:uid="{AC78464F-A2E5-42C6-A9D8-41F4157398BD}"/>
    <cellStyle name="Comma 10 3 2 4 2" xfId="33549" xr:uid="{C04503A1-E1BC-4B09-96FB-68E7774BE3E3}"/>
    <cellStyle name="Comma 10 3 2 5" xfId="18484" xr:uid="{18A0DED5-3702-4B2E-9B6E-B35F1AE3AFEA}"/>
    <cellStyle name="Comma 10 3 2 5 2" xfId="37184" xr:uid="{84354E10-4120-4E11-8E2B-45A5288E24C8}"/>
    <cellStyle name="Comma 10 3 2 6" xfId="22597" xr:uid="{72837C9D-309F-4E3C-BA2E-E147E1DACE7A}"/>
    <cellStyle name="Comma 10 3 2 7" xfId="45086" xr:uid="{90C794D3-7FFF-4057-A790-E5D674BA762F}"/>
    <cellStyle name="Comma 10 3 3" xfId="5090" xr:uid="{B3569180-0E32-4066-9A2C-F2446D6B8C3D}"/>
    <cellStyle name="Comma 10 3 3 2" xfId="24371" xr:uid="{1FF8ED54-4C56-4B7B-ADB9-AFDD67AD9243}"/>
    <cellStyle name="Comma 10 3 4" xfId="8801" xr:uid="{8E046128-0071-4B05-B760-D868C9A914EF}"/>
    <cellStyle name="Comma 10 3 4 2" xfId="28033" xr:uid="{0E77A493-3086-4440-9FA0-1604495E170B}"/>
    <cellStyle name="Comma 10 3 5" xfId="12988" xr:uid="{EDEB312C-F867-4A96-9CC7-EE3340A5958D}"/>
    <cellStyle name="Comma 10 3 5 2" xfId="31688" xr:uid="{F564B359-01B7-4E14-880E-2901EB175BBE}"/>
    <cellStyle name="Comma 10 3 6" xfId="16619" xr:uid="{B61CD4D3-0938-4895-81BF-CAB34EF768BD}"/>
    <cellStyle name="Comma 10 3 6 2" xfId="35319" xr:uid="{54F2B5D8-907A-4A1E-8363-EBFB909003A7}"/>
    <cellStyle name="Comma 10 3 7" xfId="39053" xr:uid="{BA72CF92-2430-4273-B101-E5A65C65C98E}"/>
    <cellStyle name="Comma 10 3 8" xfId="40850" xr:uid="{6F985A92-24A3-44AB-8CB9-C031E6705F67}"/>
    <cellStyle name="Comma 10 3 9" xfId="20732" xr:uid="{9CA6F193-9279-4CC8-86DD-41927EDB96DC}"/>
    <cellStyle name="Comma 10 4" xfId="2710" xr:uid="{E9138F34-066E-4834-B3CC-787FE7678FA0}"/>
    <cellStyle name="Comma 10 4 2" xfId="6391" xr:uid="{C325C25A-55A5-4D09-AF41-6DDC4B46CA79}"/>
    <cellStyle name="Comma 10 4 2 2" xfId="25660" xr:uid="{7AAED2B4-F2DE-41E8-AE92-F44A50BCB867}"/>
    <cellStyle name="Comma 10 4 3" xfId="10086" xr:uid="{EB1CCA7B-6D37-4DD7-A2C4-24E8CF35405E}"/>
    <cellStyle name="Comma 10 4 3 2" xfId="29313" xr:uid="{C6B4B245-0C14-4266-9806-5013E1D9F140}"/>
    <cellStyle name="Comma 10 4 4" xfId="14263" xr:uid="{960BA5A8-3F26-40F8-BB84-D56BDCEC2AC7}"/>
    <cellStyle name="Comma 10 4 4 2" xfId="32963" xr:uid="{DF6DF222-2BE6-4108-B99F-855DB7C11874}"/>
    <cellStyle name="Comma 10 4 5" xfId="17898" xr:uid="{A0EC350F-B9FF-4F5C-A285-FBB016B41F5F}"/>
    <cellStyle name="Comma 10 4 5 2" xfId="36598" xr:uid="{B84E71D2-0367-4380-B007-B63335AABA9E}"/>
    <cellStyle name="Comma 10 4 6" xfId="22011" xr:uid="{6E0E036F-F788-4BE1-A2A4-EF00D6AC8960}"/>
    <cellStyle name="Comma 10 4 7" xfId="44500" xr:uid="{AF12928B-97C7-4588-834D-5ADC75A0D861}"/>
    <cellStyle name="Comma 10 5" xfId="4489" xr:uid="{E4F45E20-D550-4CD7-9E21-F816C29BBCD8}"/>
    <cellStyle name="Comma 10 5 2" xfId="8161" xr:uid="{FFF31943-FAEC-40D2-8463-FB2FEC6C07A5}"/>
    <cellStyle name="Comma 10 5 2 2" xfId="27429" xr:uid="{3FA6D545-0490-44AC-B8C4-823AE5ACAA23}"/>
    <cellStyle name="Comma 10 5 3" xfId="46269" xr:uid="{C3687E88-5062-4AB1-9695-371AA9FE4E25}"/>
    <cellStyle name="Comma 10 6" xfId="4492" xr:uid="{E4142FAC-5507-4CB3-A5C0-D3349DBE33C9}"/>
    <cellStyle name="Comma 10 6 2" xfId="23781" xr:uid="{A17F1C84-E7C5-4E2C-9EA8-4EC17230B87B}"/>
    <cellStyle name="Comma 10 7" xfId="8207" xr:uid="{10452C7D-30FB-4376-B74E-448BB7957BC8}"/>
    <cellStyle name="Comma 10 7 2" xfId="27446" xr:uid="{038DB16A-CF19-4786-BBAE-FFB3F3F5CBAE}"/>
    <cellStyle name="Comma 10 8" xfId="11870" xr:uid="{A404B3B2-D65F-4572-A11F-B3F9EE5CD266}"/>
    <cellStyle name="Comma 10 8 2" xfId="31087" xr:uid="{43E0A78E-8FF8-4A58-8C23-0D2BC10BE66F}"/>
    <cellStyle name="Comma 10 9" xfId="16033" xr:uid="{D1B16337-C6AB-4401-BBEC-C1AEDA89139F}"/>
    <cellStyle name="Comma 10 9 2" xfId="34733" xr:uid="{F0298B29-E8F1-4ED2-8CE9-2C2DADA108AD}"/>
    <cellStyle name="Comma 11" xfId="202" xr:uid="{41BF2030-AFF3-4AC3-96FD-CC32E144B2D3}"/>
    <cellStyle name="Comma 11 10" xfId="11869" xr:uid="{18EB781F-D0D6-4FAF-8E9B-2B953AD78201}"/>
    <cellStyle name="Comma 11 10 2" xfId="31086" xr:uid="{5A36E398-9172-4DCE-8585-A4FFCD75609D}"/>
    <cellStyle name="Comma 11 11" xfId="16034" xr:uid="{A29CC1FA-06B9-4F2D-8062-0E0D061B0687}"/>
    <cellStyle name="Comma 11 11 2" xfId="34734" xr:uid="{3D22B605-00D0-465A-B971-6F1E4526685B}"/>
    <cellStyle name="Comma 11 12" xfId="19708" xr:uid="{51C99126-6916-49CB-A113-3C2343ACB01E}"/>
    <cellStyle name="Comma 11 12 2" xfId="38369" xr:uid="{FF37437E-0597-4F21-B336-977016A50E45}"/>
    <cellStyle name="Comma 11 13" xfId="38468" xr:uid="{7C5123B9-2F11-4152-B624-E67CC034F743}"/>
    <cellStyle name="Comma 11 14" xfId="40264" xr:uid="{D1F9540E-AD0D-4641-A7CF-02E5B42C1519}"/>
    <cellStyle name="Comma 11 15" xfId="20147" xr:uid="{13ADC419-1452-4AD0-BB26-ECE98567954B}"/>
    <cellStyle name="Comma 11 16" xfId="42622" xr:uid="{AF687F73-E2CE-42EC-8FEB-FA72609C0474}"/>
    <cellStyle name="Comma 11 17" xfId="42630" xr:uid="{D9914A17-5E42-4EC4-88F3-CA7EA1B3F708}"/>
    <cellStyle name="Comma 11 18" xfId="46308" xr:uid="{E1A0C6F0-BA51-4C90-B2E7-71F9A95ECF92}"/>
    <cellStyle name="Comma 11 2" xfId="542" xr:uid="{67FF654A-F897-4872-88D8-02F4A8BD21BC}"/>
    <cellStyle name="Comma 11 2 10" xfId="16130" xr:uid="{313F2E18-6401-4816-90A0-AECDEE13BD2C}"/>
    <cellStyle name="Comma 11 2 10 2" xfId="34830" xr:uid="{34B69117-2861-404A-BEA9-B1AE9AAB899F}"/>
    <cellStyle name="Comma 11 2 11" xfId="38564" xr:uid="{093D3DF9-A073-494E-84AE-69310428C826}"/>
    <cellStyle name="Comma 11 2 12" xfId="40361" xr:uid="{005A4A04-7318-401D-B17C-CCD371BF57BB}"/>
    <cellStyle name="Comma 11 2 13" xfId="20243" xr:uid="{CED5091E-B393-4F82-BA13-B2D7BD6F1122}"/>
    <cellStyle name="Comma 11 2 14" xfId="42121" xr:uid="{9B9429EA-4D7D-4B42-B032-59749FC46F93}"/>
    <cellStyle name="Comma 11 2 15" xfId="42726" xr:uid="{FEB2905B-8464-4A43-8359-BF18C670C4B0}"/>
    <cellStyle name="Comma 11 2 2" xfId="737" xr:uid="{EF4A70DD-E4C5-4179-ADC2-00884FCCD1FF}"/>
    <cellStyle name="Comma 11 2 2 10" xfId="40550" xr:uid="{EF546EA5-9502-47A8-A273-B8435E3D1D0D}"/>
    <cellStyle name="Comma 11 2 2 11" xfId="20432" xr:uid="{0C4D97BE-A7B6-4F2D-B013-B913FC0D6167}"/>
    <cellStyle name="Comma 11 2 2 12" xfId="42344" xr:uid="{3B6D48D7-E98B-44AA-9EE2-D8F10AFFFBD0}"/>
    <cellStyle name="Comma 11 2 2 13" xfId="42915" xr:uid="{469556C8-EE9F-4E18-BE96-91224EF93363}"/>
    <cellStyle name="Comma 11 2 2 2" xfId="2110" xr:uid="{F2633CB8-1AD1-455D-BDF3-D18982E7E7EE}"/>
    <cellStyle name="Comma 11 2 2 2 10" xfId="44087" xr:uid="{C2490ACD-2555-4564-AB0D-06D941085A36}"/>
    <cellStyle name="Comma 11 2 2 2 2" xfId="4168" xr:uid="{18AEAF4C-0741-402C-B930-04E1882E7536}"/>
    <cellStyle name="Comma 11 2 2 2 2 2" xfId="7849" xr:uid="{197FD7F4-F8DC-4A84-9B8B-29DF11635610}"/>
    <cellStyle name="Comma 11 2 2 2 2 2 2" xfId="27118" xr:uid="{99CDE4F8-B568-4E28-92A2-2F8E316E52DE}"/>
    <cellStyle name="Comma 11 2 2 2 2 3" xfId="11544" xr:uid="{B056D20E-1D6E-4127-B8A1-F91368283490}"/>
    <cellStyle name="Comma 11 2 2 2 2 3 2" xfId="30771" xr:uid="{D04F6404-EE5F-4622-B728-BD87FC3D7CD5}"/>
    <cellStyle name="Comma 11 2 2 2 2 4" xfId="15721" xr:uid="{9EC347C0-902B-4495-834B-FD8E9E8FB8BF}"/>
    <cellStyle name="Comma 11 2 2 2 2 4 2" xfId="34421" xr:uid="{77C4DD9B-55EB-41F9-BF35-01710398ACC2}"/>
    <cellStyle name="Comma 11 2 2 2 2 5" xfId="19356" xr:uid="{32D3CFE9-1962-4215-BA7E-482162CBA2F3}"/>
    <cellStyle name="Comma 11 2 2 2 2 5 2" xfId="38056" xr:uid="{378CAD06-3688-4CAB-8F5B-EC58AB259BCB}"/>
    <cellStyle name="Comma 11 2 2 2 2 6" xfId="23469" xr:uid="{80F133D4-C988-4B8F-9F16-B15E8A335E37}"/>
    <cellStyle name="Comma 11 2 2 2 2 7" xfId="45958" xr:uid="{9D08D6AD-513A-4BD2-ACC6-EACF0FC5CA5E}"/>
    <cellStyle name="Comma 11 2 2 2 3" xfId="5968" xr:uid="{74184E24-21BB-450D-9ADD-670D971F37D6}"/>
    <cellStyle name="Comma 11 2 2 2 3 2" xfId="25244" xr:uid="{9683A0D0-0BD9-4BB9-ADEA-5D1B62EA3CF4}"/>
    <cellStyle name="Comma 11 2 2 2 4" xfId="9676" xr:uid="{EA6AAF6A-1631-4040-9CA6-7CF461F4FE24}"/>
    <cellStyle name="Comma 11 2 2 2 4 2" xfId="28905" xr:uid="{247348B5-9E53-4315-8986-30F56E1C4E8D}"/>
    <cellStyle name="Comma 11 2 2 2 5" xfId="13858" xr:uid="{65EB8235-B436-46A1-ABAD-B80387BBE1FC}"/>
    <cellStyle name="Comma 11 2 2 2 5 2" xfId="32558" xr:uid="{0909491B-FDD1-45D2-91DD-12013528B9E0}"/>
    <cellStyle name="Comma 11 2 2 2 6" xfId="17491" xr:uid="{463A3882-735C-4C0D-8227-52C1FDF3BAF0}"/>
    <cellStyle name="Comma 11 2 2 2 6 2" xfId="36191" xr:uid="{29394BDF-7417-4B57-9ECB-73FF251CBBC7}"/>
    <cellStyle name="Comma 11 2 2 2 7" xfId="39925" xr:uid="{9A8BB118-E780-43D3-B321-6E96F4B5067B}"/>
    <cellStyle name="Comma 11 2 2 2 8" xfId="41723" xr:uid="{E03FE014-F8F1-45C7-BE59-1B1DBDAD952E}"/>
    <cellStyle name="Comma 11 2 2 2 9" xfId="21604" xr:uid="{F0CE3D17-E380-49AB-BF22-7D2378855BC2}"/>
    <cellStyle name="Comma 11 2 2 3" xfId="1544" xr:uid="{1790D390-D96D-44C1-BBD6-274D7B438B97}"/>
    <cellStyle name="Comma 11 2 2 3 10" xfId="43521" xr:uid="{3AEAF17B-EA5D-484D-9A42-E739C4A1837F}"/>
    <cellStyle name="Comma 11 2 2 3 2" xfId="3602" xr:uid="{C8B6596C-FB77-42AF-9DAA-663044A3BDD1}"/>
    <cellStyle name="Comma 11 2 2 3 2 2" xfId="7283" xr:uid="{D4CE14A7-DA1B-4BE2-BF19-05FA53466C8B}"/>
    <cellStyle name="Comma 11 2 2 3 2 2 2" xfId="26552" xr:uid="{F5FCED2D-28EF-4B26-83D9-0DB34D7F716A}"/>
    <cellStyle name="Comma 11 2 2 3 2 3" xfId="10978" xr:uid="{4253546E-ED77-4CF3-8E82-05594881CE0F}"/>
    <cellStyle name="Comma 11 2 2 3 2 3 2" xfId="30205" xr:uid="{F7907871-4D11-498A-A5DF-D15A42D8CAF5}"/>
    <cellStyle name="Comma 11 2 2 3 2 4" xfId="15155" xr:uid="{07298559-F025-4C9A-9109-5FD00C103BF0}"/>
    <cellStyle name="Comma 11 2 2 3 2 4 2" xfId="33855" xr:uid="{F30385DB-C19D-413F-8817-8675E1989A08}"/>
    <cellStyle name="Comma 11 2 2 3 2 5" xfId="18790" xr:uid="{617FDCCE-5328-4BB1-B7F4-00C99F26325B}"/>
    <cellStyle name="Comma 11 2 2 3 2 5 2" xfId="37490" xr:uid="{4AB4585B-31DC-45EA-837F-AAD47EB78E39}"/>
    <cellStyle name="Comma 11 2 2 3 2 6" xfId="22903" xr:uid="{F96B3B0F-BE65-41E6-9C24-6022DA753EB2}"/>
    <cellStyle name="Comma 11 2 2 3 2 7" xfId="45392" xr:uid="{BA92B8D9-03B2-4BC3-A562-8B27791A7CA5}"/>
    <cellStyle name="Comma 11 2 2 3 3" xfId="5402" xr:uid="{FC3932AD-6924-4DA5-A1ED-DB8D990963B0}"/>
    <cellStyle name="Comma 11 2 2 3 3 2" xfId="24678" xr:uid="{D31E7B5D-49CB-431B-80EB-19F201F5E626}"/>
    <cellStyle name="Comma 11 2 2 3 4" xfId="9110" xr:uid="{6D63BBF3-B70A-4328-9D35-43B2149875A9}"/>
    <cellStyle name="Comma 11 2 2 3 4 2" xfId="28339" xr:uid="{1A14E2C8-6D1D-4C20-A5D6-F9962EF5008D}"/>
    <cellStyle name="Comma 11 2 2 3 5" xfId="13293" xr:uid="{489C7F29-2B3A-4EDF-AD37-84A90B2725B9}"/>
    <cellStyle name="Comma 11 2 2 3 5 2" xfId="31993" xr:uid="{1083D624-848C-4E45-A7AD-B3948DEA625B}"/>
    <cellStyle name="Comma 11 2 2 3 6" xfId="16925" xr:uid="{2CF177D9-8D2F-4431-9F7D-D9E035382616}"/>
    <cellStyle name="Comma 11 2 2 3 6 2" xfId="35625" xr:uid="{114EE5C2-3921-4112-B12B-31BAE9BC7C70}"/>
    <cellStyle name="Comma 11 2 2 3 7" xfId="39359" xr:uid="{7886CB5A-05BD-4ED1-A57E-F86B4B4895A2}"/>
    <cellStyle name="Comma 11 2 2 3 8" xfId="41157" xr:uid="{3E012903-A5E3-427E-B7B0-8CA9A818F051}"/>
    <cellStyle name="Comma 11 2 2 3 9" xfId="21038" xr:uid="{1637D74D-FE91-4758-9750-62D2B3BFDA8F}"/>
    <cellStyle name="Comma 11 2 2 4" xfId="2996" xr:uid="{7AC4CC9A-1C81-430E-BAEB-64CF8D183FCF}"/>
    <cellStyle name="Comma 11 2 2 4 2" xfId="6677" xr:uid="{83A928A8-9140-47D3-B9C5-919EB3BBEAE6}"/>
    <cellStyle name="Comma 11 2 2 4 2 2" xfId="25946" xr:uid="{391B08AF-90CB-49D3-BFA0-547ED64B5BA2}"/>
    <cellStyle name="Comma 11 2 2 4 3" xfId="10372" xr:uid="{2840B089-93C6-40EB-A067-116CA8803FA4}"/>
    <cellStyle name="Comma 11 2 2 4 3 2" xfId="29599" xr:uid="{9AC1113B-F43F-405D-BD47-FDC67D17A36A}"/>
    <cellStyle name="Comma 11 2 2 4 4" xfId="14549" xr:uid="{EF133AC1-5083-4D6D-98EC-F33BDED19A85}"/>
    <cellStyle name="Comma 11 2 2 4 4 2" xfId="33249" xr:uid="{8E611A0A-7EBB-421E-8DD1-F6029075E221}"/>
    <cellStyle name="Comma 11 2 2 4 5" xfId="18184" xr:uid="{6A6D41FD-72AA-4EE5-B8D6-022E94DF2043}"/>
    <cellStyle name="Comma 11 2 2 4 5 2" xfId="36884" xr:uid="{86A928F3-4A91-44CF-89CA-40800C906417}"/>
    <cellStyle name="Comma 11 2 2 4 6" xfId="22297" xr:uid="{34AC904D-4C56-4393-B09E-779FAC2AE743}"/>
    <cellStyle name="Comma 11 2 2 4 7" xfId="44786" xr:uid="{9673D4DB-E773-4953-B2AC-EB4FE0C6D60F}"/>
    <cellStyle name="Comma 11 2 2 5" xfId="4783" xr:uid="{7BC7DE69-701B-415D-ADE1-F35EAF18347E}"/>
    <cellStyle name="Comma 11 2 2 5 2" xfId="24069" xr:uid="{F353CFAA-ECE5-4525-9A51-94B0BEEC1743}"/>
    <cellStyle name="Comma 11 2 2 6" xfId="8498" xr:uid="{4BE375D1-0AB5-4A9E-82C8-213B80328FE1}"/>
    <cellStyle name="Comma 11 2 2 6 2" xfId="27733" xr:uid="{D6D2CC40-B184-4F9F-9606-4D70A6E93317}"/>
    <cellStyle name="Comma 11 2 2 7" xfId="12691" xr:uid="{4CE6CFA1-A04A-4052-A0AE-490A4AC3D367}"/>
    <cellStyle name="Comma 11 2 2 7 2" xfId="31391" xr:uid="{3BD8C38F-76A3-4A38-B703-E80F17F0D9C5}"/>
    <cellStyle name="Comma 11 2 2 8" xfId="16319" xr:uid="{E807CB46-8F2D-49F3-98A3-A83EF3227BCA}"/>
    <cellStyle name="Comma 11 2 2 8 2" xfId="35019" xr:uid="{1DF7E0C8-68AF-4606-BBE2-51329E47D09B}"/>
    <cellStyle name="Comma 11 2 2 9" xfId="38753" xr:uid="{A28678D7-CD41-41BE-B6A5-C6B6DA8DF9AB}"/>
    <cellStyle name="Comma 11 2 3" xfId="839" xr:uid="{234EF4AE-F180-4350-8950-6F5E32A3A6FD}"/>
    <cellStyle name="Comma 11 2 3 10" xfId="40651" xr:uid="{35B26C32-E1CD-4C14-9B6B-384B7EC2B504}"/>
    <cellStyle name="Comma 11 2 3 11" xfId="20533" xr:uid="{A2EDCB0C-E15B-4025-B5C2-79CA0B63C866}"/>
    <cellStyle name="Comma 11 2 3 12" xfId="43016" xr:uid="{D068ACC5-F798-4D9B-8B73-7C015AFCF593}"/>
    <cellStyle name="Comma 11 2 3 2" xfId="2211" xr:uid="{B2438235-BE24-47DA-934E-937330870594}"/>
    <cellStyle name="Comma 11 2 3 2 10" xfId="44188" xr:uid="{73DBBD8A-7766-415F-A741-66BAEA85D735}"/>
    <cellStyle name="Comma 11 2 3 2 2" xfId="4269" xr:uid="{7EA58F8C-9F2A-40F9-A649-CD21EEAED3B8}"/>
    <cellStyle name="Comma 11 2 3 2 2 2" xfId="7950" xr:uid="{58542E4F-5844-4F7C-B592-D365C9D7D35F}"/>
    <cellStyle name="Comma 11 2 3 2 2 2 2" xfId="27219" xr:uid="{F4FC06A8-5DB7-4A20-84E8-9352C3209786}"/>
    <cellStyle name="Comma 11 2 3 2 2 3" xfId="11645" xr:uid="{97C1C3A8-9B1B-4631-924C-2987A0F3DDD7}"/>
    <cellStyle name="Comma 11 2 3 2 2 3 2" xfId="30872" xr:uid="{063D4891-F6A3-40B7-A910-8CF7162CA75B}"/>
    <cellStyle name="Comma 11 2 3 2 2 4" xfId="15822" xr:uid="{FA1F55DD-0268-4A55-9B88-DAAF28783B45}"/>
    <cellStyle name="Comma 11 2 3 2 2 4 2" xfId="34522" xr:uid="{5887A65E-BD70-4E7C-ABDF-7317B2BB432D}"/>
    <cellStyle name="Comma 11 2 3 2 2 5" xfId="19457" xr:uid="{8CB54A2F-9D06-41A3-9DB2-319E53125B7D}"/>
    <cellStyle name="Comma 11 2 3 2 2 5 2" xfId="38157" xr:uid="{2C638C3D-6B08-42B6-93E0-6F160AF40220}"/>
    <cellStyle name="Comma 11 2 3 2 2 6" xfId="23570" xr:uid="{B202EBAF-E032-429B-B6E7-A6A11482F36B}"/>
    <cellStyle name="Comma 11 2 3 2 2 7" xfId="46059" xr:uid="{40E1C4B0-5E83-4481-8BFA-9F48F960A3A4}"/>
    <cellStyle name="Comma 11 2 3 2 3" xfId="6069" xr:uid="{55CF8001-090F-44D7-9854-02B32663F889}"/>
    <cellStyle name="Comma 11 2 3 2 3 2" xfId="25345" xr:uid="{ED2021CD-DCD8-421D-8B06-DB99F9644710}"/>
    <cellStyle name="Comma 11 2 3 2 4" xfId="9777" xr:uid="{EBDE5213-0C40-47AA-8F38-EC8551AECE4D}"/>
    <cellStyle name="Comma 11 2 3 2 4 2" xfId="29006" xr:uid="{65F3FE8C-1586-4F44-A6D0-42AA9A7BC631}"/>
    <cellStyle name="Comma 11 2 3 2 5" xfId="13959" xr:uid="{E0CC9C97-B3B4-4629-B79D-0F64B3CCFFBF}"/>
    <cellStyle name="Comma 11 2 3 2 5 2" xfId="32659" xr:uid="{4D0C4EE8-E192-4087-A4F8-7F74502053F3}"/>
    <cellStyle name="Comma 11 2 3 2 6" xfId="17592" xr:uid="{383A66E7-4C55-4FC9-8A03-8A53CCD526A3}"/>
    <cellStyle name="Comma 11 2 3 2 6 2" xfId="36292" xr:uid="{0EF3290A-D45F-4B49-A603-59865627A2E7}"/>
    <cellStyle name="Comma 11 2 3 2 7" xfId="40026" xr:uid="{65AFC94C-F694-4955-A49C-0AB1C943A7F8}"/>
    <cellStyle name="Comma 11 2 3 2 8" xfId="41824" xr:uid="{AD7F03CB-6EBB-4467-A67B-F47B275E7CB7}"/>
    <cellStyle name="Comma 11 2 3 2 9" xfId="21705" xr:uid="{CC4792A9-2C2E-4F7E-B3F4-7BB75E1856FC}"/>
    <cellStyle name="Comma 11 2 3 3" xfId="1645" xr:uid="{1CE0F85E-7697-46FD-BA54-7848367BBBD7}"/>
    <cellStyle name="Comma 11 2 3 3 10" xfId="43622" xr:uid="{D6F23FB3-9760-4F1F-81E5-D51591258FF6}"/>
    <cellStyle name="Comma 11 2 3 3 2" xfId="3703" xr:uid="{8944EA23-35BE-422E-B025-515B91C979F7}"/>
    <cellStyle name="Comma 11 2 3 3 2 2" xfId="7384" xr:uid="{12A97512-37BD-47E0-B38A-278FB0022D5F}"/>
    <cellStyle name="Comma 11 2 3 3 2 2 2" xfId="26653" xr:uid="{FAC43016-A15A-4FFA-A46B-36FCB6E5251A}"/>
    <cellStyle name="Comma 11 2 3 3 2 3" xfId="11079" xr:uid="{98839D9D-D948-458A-8A68-E9DD2C82D191}"/>
    <cellStyle name="Comma 11 2 3 3 2 3 2" xfId="30306" xr:uid="{408A5FEF-2015-41C8-B211-A9387B1214E6}"/>
    <cellStyle name="Comma 11 2 3 3 2 4" xfId="15256" xr:uid="{43B35185-B3E8-4E41-B307-ABCCFFE6212B}"/>
    <cellStyle name="Comma 11 2 3 3 2 4 2" xfId="33956" xr:uid="{8F75EAD4-A4B7-4897-AD1B-0C9222E16FE7}"/>
    <cellStyle name="Comma 11 2 3 3 2 5" xfId="18891" xr:uid="{AD835F9C-44AC-40C0-81D6-5ACCB56EB38F}"/>
    <cellStyle name="Comma 11 2 3 3 2 5 2" xfId="37591" xr:uid="{94C3F2A6-F349-4B77-A860-5F11F77811C2}"/>
    <cellStyle name="Comma 11 2 3 3 2 6" xfId="23004" xr:uid="{3B09425D-02C1-4C03-867F-CA0297D53D31}"/>
    <cellStyle name="Comma 11 2 3 3 2 7" xfId="45493" xr:uid="{0DA75B80-5AEC-43A7-8157-FF742B1BDC61}"/>
    <cellStyle name="Comma 11 2 3 3 3" xfId="5503" xr:uid="{D14670E0-EC87-4337-8EE5-889633DE75C0}"/>
    <cellStyle name="Comma 11 2 3 3 3 2" xfId="24779" xr:uid="{673AD8BC-5B53-4F2B-8318-E5EB4647324E}"/>
    <cellStyle name="Comma 11 2 3 3 4" xfId="9211" xr:uid="{DD732DA7-A6DC-46BE-BE68-E2A287257CD8}"/>
    <cellStyle name="Comma 11 2 3 3 4 2" xfId="28440" xr:uid="{C9E5D800-2DCF-4C43-8432-444ACF147477}"/>
    <cellStyle name="Comma 11 2 3 3 5" xfId="13394" xr:uid="{3ACAAA38-9216-4E5F-A1FC-F9598E66735C}"/>
    <cellStyle name="Comma 11 2 3 3 5 2" xfId="32094" xr:uid="{CBADA670-74EE-4D93-B8BE-B05F793BA793}"/>
    <cellStyle name="Comma 11 2 3 3 6" xfId="17026" xr:uid="{A08EE8E5-AD36-49AF-BD06-F074BB487A3D}"/>
    <cellStyle name="Comma 11 2 3 3 6 2" xfId="35726" xr:uid="{2345FC51-B153-442A-B3F0-AEBE364F611D}"/>
    <cellStyle name="Comma 11 2 3 3 7" xfId="39460" xr:uid="{7E6A6F9E-873A-4C12-85EA-361FDD27C1B5}"/>
    <cellStyle name="Comma 11 2 3 3 8" xfId="41258" xr:uid="{A1A6CC76-B3A8-4B87-A4CB-1615374E08AE}"/>
    <cellStyle name="Comma 11 2 3 3 9" xfId="21139" xr:uid="{9AD3C8A3-ABB0-4EFE-AD95-8D0BDDB3181E}"/>
    <cellStyle name="Comma 11 2 3 4" xfId="3097" xr:uid="{D3FF8950-982E-4D96-8C15-D6DC38BF85FE}"/>
    <cellStyle name="Comma 11 2 3 4 2" xfId="6778" xr:uid="{E1E66E8A-E381-404F-BFC5-28F263DB05B0}"/>
    <cellStyle name="Comma 11 2 3 4 2 2" xfId="26047" xr:uid="{B968A71D-BC9E-4774-8EE2-0A97A1F34881}"/>
    <cellStyle name="Comma 11 2 3 4 3" xfId="10473" xr:uid="{B022A289-A555-484B-B42F-404FDB4A20A9}"/>
    <cellStyle name="Comma 11 2 3 4 3 2" xfId="29700" xr:uid="{031F1680-E6F2-4D3B-B80C-F6E0B1D0AFCA}"/>
    <cellStyle name="Comma 11 2 3 4 4" xfId="14650" xr:uid="{F470D6A8-F7FB-486B-B488-5B82A7F64886}"/>
    <cellStyle name="Comma 11 2 3 4 4 2" xfId="33350" xr:uid="{6C53F5FB-A25F-4F8E-8C1C-748DE9538B3B}"/>
    <cellStyle name="Comma 11 2 3 4 5" xfId="18285" xr:uid="{9921FC75-D531-4041-A571-DC65FA403636}"/>
    <cellStyle name="Comma 11 2 3 4 5 2" xfId="36985" xr:uid="{E2239C35-7749-44DD-99FC-5678B5B86A1A}"/>
    <cellStyle name="Comma 11 2 3 4 6" xfId="22398" xr:uid="{A658CB25-BEC9-4C51-AB69-3E7F0E1A9392}"/>
    <cellStyle name="Comma 11 2 3 4 7" xfId="44887" xr:uid="{85E098C9-6B52-402B-9ABA-D2E6E3E4B298}"/>
    <cellStyle name="Comma 11 2 3 5" xfId="4884" xr:uid="{105493DC-2243-4DDD-BD93-3F21C98B08A9}"/>
    <cellStyle name="Comma 11 2 3 5 2" xfId="24170" xr:uid="{7068741A-E3EA-4CA5-9635-21577D96CBED}"/>
    <cellStyle name="Comma 11 2 3 6" xfId="8599" xr:uid="{C03F9901-6C3C-4C38-9D71-3BE6FCCEBE9F}"/>
    <cellStyle name="Comma 11 2 3 6 2" xfId="27834" xr:uid="{71C8F3A5-5A8F-488B-8D4E-8C63042CC190}"/>
    <cellStyle name="Comma 11 2 3 7" xfId="12789" xr:uid="{BBE252EE-A099-422F-8614-47203B1C0B2F}"/>
    <cellStyle name="Comma 11 2 3 7 2" xfId="31489" xr:uid="{A6CA3F7B-6BE5-4547-9257-8B8F886A3FD7}"/>
    <cellStyle name="Comma 11 2 3 8" xfId="16420" xr:uid="{9061889A-2D21-41F3-8D16-756C269FE91E}"/>
    <cellStyle name="Comma 11 2 3 8 2" xfId="35120" xr:uid="{7436A1DC-1DF4-4AEC-90E7-991C6DE76927}"/>
    <cellStyle name="Comma 11 2 3 9" xfId="38854" xr:uid="{FA54368B-766D-4D2F-B79C-99CAB40E7626}"/>
    <cellStyle name="Comma 11 2 4" xfId="1921" xr:uid="{D4B6E590-F148-4177-B784-2B7C0ACDD4AC}"/>
    <cellStyle name="Comma 11 2 4 10" xfId="43898" xr:uid="{B1541B37-281B-4A6B-9F78-8B370BC4163A}"/>
    <cellStyle name="Comma 11 2 4 2" xfId="3979" xr:uid="{6DAD5A0A-8CF3-43D7-9A15-DEBBF303570A}"/>
    <cellStyle name="Comma 11 2 4 2 2" xfId="7660" xr:uid="{6A80173F-8106-4FD8-B311-E4BAF584F56A}"/>
    <cellStyle name="Comma 11 2 4 2 2 2" xfId="26929" xr:uid="{E4FE3C71-7EA0-4EB4-82F2-13EBFF74747F}"/>
    <cellStyle name="Comma 11 2 4 2 3" xfId="11355" xr:uid="{652DFBC9-6AB8-4593-9A37-8C4AC498F4F0}"/>
    <cellStyle name="Comma 11 2 4 2 3 2" xfId="30582" xr:uid="{B6DB1E43-69D7-4F12-AC3D-BF532315802F}"/>
    <cellStyle name="Comma 11 2 4 2 4" xfId="15532" xr:uid="{184DC597-806A-4F24-9130-2242521EA1E1}"/>
    <cellStyle name="Comma 11 2 4 2 4 2" xfId="34232" xr:uid="{6825E508-4797-4BD9-B1F2-D0A105F0FA5E}"/>
    <cellStyle name="Comma 11 2 4 2 5" xfId="19167" xr:uid="{732277EF-7695-4A12-9BCD-5D70EFB51055}"/>
    <cellStyle name="Comma 11 2 4 2 5 2" xfId="37867" xr:uid="{BB3A5545-601B-4663-B8D7-FA4FBDA39040}"/>
    <cellStyle name="Comma 11 2 4 2 6" xfId="23280" xr:uid="{1C1F8949-9812-4A9F-9948-811B70A2AC6F}"/>
    <cellStyle name="Comma 11 2 4 2 7" xfId="45769" xr:uid="{CCE106CA-6E9A-4B79-8753-F154D0976761}"/>
    <cellStyle name="Comma 11 2 4 3" xfId="5779" xr:uid="{163322C9-7681-473E-8779-0A33CCA0D832}"/>
    <cellStyle name="Comma 11 2 4 3 2" xfId="25055" xr:uid="{31149BE1-6325-4854-8874-86ABC7413368}"/>
    <cellStyle name="Comma 11 2 4 4" xfId="9487" xr:uid="{FFF8C87B-F078-4990-BC75-09A076A8FE59}"/>
    <cellStyle name="Comma 11 2 4 4 2" xfId="28716" xr:uid="{CECFAAA5-A190-4102-88A2-22BA00E73038}"/>
    <cellStyle name="Comma 11 2 4 5" xfId="13669" xr:uid="{E04B68AF-29FA-4519-8D29-FC3DE698653C}"/>
    <cellStyle name="Comma 11 2 4 5 2" xfId="32369" xr:uid="{B66C44DC-0356-43EA-BFB0-D1A6A5B681F5}"/>
    <cellStyle name="Comma 11 2 4 6" xfId="17302" xr:uid="{5889BC05-EB8A-4197-8AFF-109F82D8038E}"/>
    <cellStyle name="Comma 11 2 4 6 2" xfId="36002" xr:uid="{139CB008-F788-44AF-9CA0-99AB695F6635}"/>
    <cellStyle name="Comma 11 2 4 7" xfId="39736" xr:uid="{BE95D230-7804-4F9D-B8DB-A649FFAC23D6}"/>
    <cellStyle name="Comma 11 2 4 8" xfId="41534" xr:uid="{C9287965-FC4F-4514-8532-AF03226BBE11}"/>
    <cellStyle name="Comma 11 2 4 9" xfId="21415" xr:uid="{783EEB94-B0D6-4D6D-ABA0-BA522D3E1529}"/>
    <cellStyle name="Comma 11 2 5" xfId="1357" xr:uid="{BA8B2235-269D-4276-9F96-DEDEBED67615}"/>
    <cellStyle name="Comma 11 2 5 10" xfId="43334" xr:uid="{6D9C4B42-7317-4A86-9AFB-351AD8E81403}"/>
    <cellStyle name="Comma 11 2 5 2" xfId="3415" xr:uid="{CF9FF62C-C66B-4EBD-B751-D9760226536D}"/>
    <cellStyle name="Comma 11 2 5 2 2" xfId="7096" xr:uid="{C718F13C-BF3F-4F83-869A-E8D7E089C9ED}"/>
    <cellStyle name="Comma 11 2 5 2 2 2" xfId="26365" xr:uid="{2BCCE327-3612-4E5E-A107-921049870111}"/>
    <cellStyle name="Comma 11 2 5 2 3" xfId="10791" xr:uid="{76BC3229-BBC4-4208-89D6-E18442657252}"/>
    <cellStyle name="Comma 11 2 5 2 3 2" xfId="30018" xr:uid="{BC3B3249-9764-4BA3-86F7-37D9B3EBCC0D}"/>
    <cellStyle name="Comma 11 2 5 2 4" xfId="14968" xr:uid="{5E906C1B-D21D-419F-B579-D31C7B867B53}"/>
    <cellStyle name="Comma 11 2 5 2 4 2" xfId="33668" xr:uid="{FAB25DE8-5F2C-4383-98C8-7A797F254EB1}"/>
    <cellStyle name="Comma 11 2 5 2 5" xfId="18603" xr:uid="{4A0FDCC5-7A61-412E-8005-05BD3DB4332D}"/>
    <cellStyle name="Comma 11 2 5 2 5 2" xfId="37303" xr:uid="{BAC5AB12-8745-4122-A839-6254B709F48B}"/>
    <cellStyle name="Comma 11 2 5 2 6" xfId="22716" xr:uid="{297C7773-DE22-43D0-AC3B-962D37F46CCC}"/>
    <cellStyle name="Comma 11 2 5 2 7" xfId="45205" xr:uid="{90BDB5D3-E304-4970-BC41-3F004C15D4DD}"/>
    <cellStyle name="Comma 11 2 5 3" xfId="5215" xr:uid="{DA3B1A44-924F-448A-89C4-B2F5F021F470}"/>
    <cellStyle name="Comma 11 2 5 3 2" xfId="24491" xr:uid="{AF49C872-B475-48A7-9850-9BFF11F24669}"/>
    <cellStyle name="Comma 11 2 5 4" xfId="8923" xr:uid="{9F08DAC3-338F-4FB1-960E-793639E6EEF0}"/>
    <cellStyle name="Comma 11 2 5 4 2" xfId="28152" xr:uid="{A8621195-8688-4871-8205-260A1CA8FD62}"/>
    <cellStyle name="Comma 11 2 5 5" xfId="13106" xr:uid="{CB892DB2-E9B7-45D1-9F7D-3523DA2A0890}"/>
    <cellStyle name="Comma 11 2 5 5 2" xfId="31806" xr:uid="{E4D7D945-AE75-4C9D-82DC-408A3385C1B8}"/>
    <cellStyle name="Comma 11 2 5 6" xfId="16738" xr:uid="{E132DB33-3F96-46F8-A972-E32B633E5ED3}"/>
    <cellStyle name="Comma 11 2 5 6 2" xfId="35438" xr:uid="{48121FEA-FCFC-4678-811A-C68EB85B1596}"/>
    <cellStyle name="Comma 11 2 5 7" xfId="39172" xr:uid="{2490814C-63F7-4824-8E90-AC3EEDF2D134}"/>
    <cellStyle name="Comma 11 2 5 8" xfId="40970" xr:uid="{6F0F75F7-C000-42C0-A1D8-A016B079FE09}"/>
    <cellStyle name="Comma 11 2 5 9" xfId="20851" xr:uid="{37E60838-B0AB-4A7E-8219-64152C634A38}"/>
    <cellStyle name="Comma 11 2 6" xfId="2807" xr:uid="{A4C1790F-AD9B-4BA6-BBB9-0900ACD098C8}"/>
    <cellStyle name="Comma 11 2 6 2" xfId="6488" xr:uid="{833F92D2-CE2D-4205-AAFD-84F18820ADEB}"/>
    <cellStyle name="Comma 11 2 6 2 2" xfId="25757" xr:uid="{096E3444-16FE-4B96-93FA-FF41893BC340}"/>
    <cellStyle name="Comma 11 2 6 3" xfId="10183" xr:uid="{D2584F0C-6D97-4F79-BD67-2F343DC30C73}"/>
    <cellStyle name="Comma 11 2 6 3 2" xfId="29410" xr:uid="{7E28D7E4-A6AE-481B-AD89-1600F491EB55}"/>
    <cellStyle name="Comma 11 2 6 4" xfId="14360" xr:uid="{6BDA9EBE-BDA0-4F4F-8251-5F4220024310}"/>
    <cellStyle name="Comma 11 2 6 4 2" xfId="33060" xr:uid="{38D2A720-4C96-4ED9-9CB5-B90C550A6BE2}"/>
    <cellStyle name="Comma 11 2 6 5" xfId="17995" xr:uid="{24139B57-0354-4269-B278-76041CAD6CA3}"/>
    <cellStyle name="Comma 11 2 6 5 2" xfId="36695" xr:uid="{34716D34-9421-4843-8F47-C73DBA3FEA04}"/>
    <cellStyle name="Comma 11 2 6 6" xfId="22108" xr:uid="{6FE46E02-17A6-4D6E-931F-3D695BA3B0A3}"/>
    <cellStyle name="Comma 11 2 6 7" xfId="44597" xr:uid="{63CADBBF-E89B-4C87-83F5-9DC586B5E0A5}"/>
    <cellStyle name="Comma 11 2 7" xfId="4594" xr:uid="{E3A05DE0-2F60-47D9-B387-BE9BC981D815}"/>
    <cellStyle name="Comma 11 2 7 2" xfId="23880" xr:uid="{95E1DC56-8A77-41A0-AF86-FC4A64FFA26D}"/>
    <cellStyle name="Comma 11 2 8" xfId="8309" xr:uid="{5D002707-F46B-424A-9593-AF6126B2A72B}"/>
    <cellStyle name="Comma 11 2 8 2" xfId="27544" xr:uid="{35634B73-9E83-4AD3-B48C-65F9B715D696}"/>
    <cellStyle name="Comma 11 2 9" xfId="12031" xr:uid="{26586A5B-98CD-47A7-AA27-497C91F29927}"/>
    <cellStyle name="Comma 11 2 9 2" xfId="31097" xr:uid="{35019EE9-2D39-411C-B25E-ABA8849C1BCC}"/>
    <cellStyle name="Comma 11 3" xfId="646" xr:uid="{190B724D-7D47-47D1-8306-1AC1FAA8632A}"/>
    <cellStyle name="Comma 11 3 10" xfId="38662" xr:uid="{C9655EF9-2D70-4043-ABDD-6A783020473E}"/>
    <cellStyle name="Comma 11 3 11" xfId="40459" xr:uid="{F7216085-568C-4BEC-B92C-8E0724413548}"/>
    <cellStyle name="Comma 11 3 12" xfId="20341" xr:uid="{7FBA3AAD-4FEC-4FCC-9DDE-4B451A5D2A1D}"/>
    <cellStyle name="Comma 11 3 13" xfId="42118" xr:uid="{3F2F8B3E-F8A3-4A1A-BFED-61C7521A585D}"/>
    <cellStyle name="Comma 11 3 14" xfId="42824" xr:uid="{4534F36A-9AA8-458E-B8BA-0F31C69E5AA0}"/>
    <cellStyle name="Comma 11 3 2" xfId="2019" xr:uid="{AC5AAAA3-5F78-40D6-AE02-5CDEAE66427F}"/>
    <cellStyle name="Comma 11 3 2 10" xfId="43996" xr:uid="{83348CE6-F063-440C-9B4D-A5B8BAC60A83}"/>
    <cellStyle name="Comma 11 3 2 2" xfId="4077" xr:uid="{68A5915F-A2F2-47D1-A5E7-C5C8F3E2B754}"/>
    <cellStyle name="Comma 11 3 2 2 2" xfId="7758" xr:uid="{1E14F4FF-B856-4FAD-83D1-40577868271F}"/>
    <cellStyle name="Comma 11 3 2 2 2 2" xfId="27027" xr:uid="{1309DE21-E90E-4C84-88B9-6D35D6044585}"/>
    <cellStyle name="Comma 11 3 2 2 3" xfId="11453" xr:uid="{17F7AA0B-C829-4818-9C5B-EBC2F7771B76}"/>
    <cellStyle name="Comma 11 3 2 2 3 2" xfId="30680" xr:uid="{83EB0840-43FE-4DFF-A20A-A6E1E99E6B11}"/>
    <cellStyle name="Comma 11 3 2 2 4" xfId="15630" xr:uid="{5E1F5D37-8CF5-4A7E-915D-CD7FC95D3203}"/>
    <cellStyle name="Comma 11 3 2 2 4 2" xfId="34330" xr:uid="{5272C993-93E7-454F-A00B-28896C73EBB4}"/>
    <cellStyle name="Comma 11 3 2 2 5" xfId="19265" xr:uid="{508A4109-E92B-4C51-B635-65F45A48D2DD}"/>
    <cellStyle name="Comma 11 3 2 2 5 2" xfId="37965" xr:uid="{06908B34-2546-416B-8463-AFD1EC5F2D38}"/>
    <cellStyle name="Comma 11 3 2 2 6" xfId="23378" xr:uid="{510EF0EF-98B5-45F1-B9D0-095369469ADF}"/>
    <cellStyle name="Comma 11 3 2 2 7" xfId="45867" xr:uid="{9F77C357-9A92-4329-AC16-467BE1B26D46}"/>
    <cellStyle name="Comma 11 3 2 3" xfId="5877" xr:uid="{63067577-F460-488F-809D-A77F77C5E242}"/>
    <cellStyle name="Comma 11 3 2 3 2" xfId="25153" xr:uid="{5FC80C39-404C-4A8E-BBBA-B279A1DE35F9}"/>
    <cellStyle name="Comma 11 3 2 4" xfId="9585" xr:uid="{FAABFB50-7B43-4CFF-8AC0-2ACD4E260822}"/>
    <cellStyle name="Comma 11 3 2 4 2" xfId="28814" xr:uid="{ACA083A1-05C0-41C1-B4DA-0E36C89444F3}"/>
    <cellStyle name="Comma 11 3 2 5" xfId="13767" xr:uid="{8B50743B-FC8E-4C01-8CEB-8FBC4F7CEF0D}"/>
    <cellStyle name="Comma 11 3 2 5 2" xfId="32467" xr:uid="{EF4EF0B0-7EF5-4815-9A33-8CCE59CBDEE8}"/>
    <cellStyle name="Comma 11 3 2 6" xfId="17400" xr:uid="{F1100B56-43E3-4563-85FF-1FC03CD8C9CF}"/>
    <cellStyle name="Comma 11 3 2 6 2" xfId="36100" xr:uid="{08F69CB2-D062-4B64-96FA-C86E38DE17A9}"/>
    <cellStyle name="Comma 11 3 2 7" xfId="39834" xr:uid="{ED21F1BC-7E88-4491-A742-B87FA83F68C5}"/>
    <cellStyle name="Comma 11 3 2 8" xfId="41632" xr:uid="{21EB613C-B5E4-41F8-A4AF-429875506782}"/>
    <cellStyle name="Comma 11 3 2 9" xfId="21513" xr:uid="{AC071184-902F-40F7-A7F3-3D368EC93436}"/>
    <cellStyle name="Comma 11 3 3" xfId="1453" xr:uid="{8B551CA5-F584-4F0E-933C-75E6C708D67C}"/>
    <cellStyle name="Comma 11 3 3 10" xfId="43430" xr:uid="{34EFBB32-5FBC-410A-AA91-E1D160C28198}"/>
    <cellStyle name="Comma 11 3 3 2" xfId="3511" xr:uid="{D05967D6-07A5-47C7-B6AA-7D048D52A3CB}"/>
    <cellStyle name="Comma 11 3 3 2 2" xfId="7192" xr:uid="{37126B0E-85E3-4996-A25D-B542A26114A3}"/>
    <cellStyle name="Comma 11 3 3 2 2 2" xfId="26461" xr:uid="{3024A054-9782-4654-A689-3EEC0D21D73A}"/>
    <cellStyle name="Comma 11 3 3 2 3" xfId="10887" xr:uid="{9EE91EB6-AD9C-47E3-A99C-F3B4AA95CF4B}"/>
    <cellStyle name="Comma 11 3 3 2 3 2" xfId="30114" xr:uid="{7B202E89-0185-4F92-A9C8-67F1B35A995F}"/>
    <cellStyle name="Comma 11 3 3 2 4" xfId="15064" xr:uid="{248EC142-6E66-4948-A8EE-F64BB440348B}"/>
    <cellStyle name="Comma 11 3 3 2 4 2" xfId="33764" xr:uid="{F2EF9FF2-0C43-4668-9F81-A0503CD9631D}"/>
    <cellStyle name="Comma 11 3 3 2 5" xfId="18699" xr:uid="{E29104F2-8B6D-4898-9990-5E3190584761}"/>
    <cellStyle name="Comma 11 3 3 2 5 2" xfId="37399" xr:uid="{3C521BDA-3AA6-45E3-9E83-CB28DB1480EF}"/>
    <cellStyle name="Comma 11 3 3 2 6" xfId="22812" xr:uid="{E18407B2-63DD-4999-A6C5-B171EEBB3A2B}"/>
    <cellStyle name="Comma 11 3 3 2 7" xfId="45301" xr:uid="{40F19114-AC2A-420C-A5DA-281418B89144}"/>
    <cellStyle name="Comma 11 3 3 3" xfId="5311" xr:uid="{7307A6ED-932E-4B0C-8F0D-BDD117E8DE0A}"/>
    <cellStyle name="Comma 11 3 3 3 2" xfId="24587" xr:uid="{6500A2FB-2800-4631-AAA3-EAF1608573F2}"/>
    <cellStyle name="Comma 11 3 3 4" xfId="9019" xr:uid="{62924C54-9FF2-43C8-92F9-4884F324B876}"/>
    <cellStyle name="Comma 11 3 3 4 2" xfId="28248" xr:uid="{1E3F2553-D870-42DC-B34C-29F9095E06FD}"/>
    <cellStyle name="Comma 11 3 3 5" xfId="13202" xr:uid="{715228EF-567A-46F9-B215-FD6245E47282}"/>
    <cellStyle name="Comma 11 3 3 5 2" xfId="31902" xr:uid="{3FB32F15-18C3-4468-B7C0-0200368EA729}"/>
    <cellStyle name="Comma 11 3 3 6" xfId="16834" xr:uid="{6FF8CC6E-EEB3-4F74-BAF4-E751B91D18AC}"/>
    <cellStyle name="Comma 11 3 3 6 2" xfId="35534" xr:uid="{D582F098-62CA-49B7-A152-33EF8F1D1BCF}"/>
    <cellStyle name="Comma 11 3 3 7" xfId="39268" xr:uid="{8CAB9969-FC50-41E7-A999-A3AD371DE847}"/>
    <cellStyle name="Comma 11 3 3 8" xfId="41066" xr:uid="{67C3E118-7457-4CB3-A924-51DA63885FCD}"/>
    <cellStyle name="Comma 11 3 3 9" xfId="20947" xr:uid="{26AE87D6-8158-457A-9525-FBA54EF37D50}"/>
    <cellStyle name="Comma 11 3 4" xfId="2905" xr:uid="{32FE262A-F309-4D7D-8497-C9C2AAD0055D}"/>
    <cellStyle name="Comma 11 3 4 2" xfId="6586" xr:uid="{214653B1-E7DC-4CB8-8928-7C06A9A071DB}"/>
    <cellStyle name="Comma 11 3 4 2 2" xfId="25855" xr:uid="{F64AF204-993B-4DCC-BF48-7D31EB00286C}"/>
    <cellStyle name="Comma 11 3 4 3" xfId="10281" xr:uid="{B17BB57F-3536-4C88-9788-4DE92241860D}"/>
    <cellStyle name="Comma 11 3 4 3 2" xfId="29508" xr:uid="{DC8B0DB6-27ED-4192-BE0A-9D43D7693139}"/>
    <cellStyle name="Comma 11 3 4 4" xfId="14458" xr:uid="{4061D7A5-366E-43AE-AE46-ECD809BDE26B}"/>
    <cellStyle name="Comma 11 3 4 4 2" xfId="33158" xr:uid="{4421E645-FAE5-47F2-827F-F0669F5CF495}"/>
    <cellStyle name="Comma 11 3 4 5" xfId="18093" xr:uid="{481EBD84-4F42-4756-9D59-59EC6A32FDB4}"/>
    <cellStyle name="Comma 11 3 4 5 2" xfId="36793" xr:uid="{D403142C-A748-45CB-9F3E-8E14C7417A09}"/>
    <cellStyle name="Comma 11 3 4 6" xfId="22206" xr:uid="{573D1F73-FEC8-424C-8996-7024E345CF40}"/>
    <cellStyle name="Comma 11 3 4 7" xfId="44695" xr:uid="{C7BF9900-866E-47B1-9AFF-55C90BEEED1E}"/>
    <cellStyle name="Comma 11 3 5" xfId="4692" xr:uid="{092851CE-B93C-46D3-98F9-A65A81ACB94B}"/>
    <cellStyle name="Comma 11 3 5 2" xfId="23978" xr:uid="{ADEA7ED7-8E37-486B-9EBC-782B3DDA58DB}"/>
    <cellStyle name="Comma 11 3 6" xfId="8407" xr:uid="{CA60D3D1-B196-4663-8EBE-0019544AC9EB}"/>
    <cellStyle name="Comma 11 3 6 2" xfId="27642" xr:uid="{D257DF24-A54B-4891-A394-EB0A104E0866}"/>
    <cellStyle name="Comma 11 3 7" xfId="11881" xr:uid="{F9638967-F916-4B4B-84BF-59E28C1D6A1B}"/>
    <cellStyle name="Comma 11 3 7 2" xfId="31094" xr:uid="{76E46FBD-A01B-457B-94BC-458236314972}"/>
    <cellStyle name="Comma 11 3 8" xfId="12601" xr:uid="{ECEDF464-0F83-40CE-98EE-B09CEF9B559C}"/>
    <cellStyle name="Comma 11 3 8 2" xfId="31301" xr:uid="{C807CA69-5526-433F-860C-94C4F69F2B1C}"/>
    <cellStyle name="Comma 11 3 9" xfId="16228" xr:uid="{1FCC42B3-B13B-48E6-B703-922D5D9AEE1A}"/>
    <cellStyle name="Comma 11 3 9 2" xfId="34928" xr:uid="{8D018AD6-4892-4271-9037-B57678647964}"/>
    <cellStyle name="Comma 11 4" xfId="838" xr:uid="{FDD9F886-2ACF-4569-89C2-385BC357CDD9}"/>
    <cellStyle name="Comma 11 4 10" xfId="40650" xr:uid="{E843304C-15F0-4DBA-8A6D-7B5255584AA7}"/>
    <cellStyle name="Comma 11 4 11" xfId="20532" xr:uid="{33C19C83-C879-4496-9229-A7CCC1EB436A}"/>
    <cellStyle name="Comma 11 4 12" xfId="43015" xr:uid="{D97453B0-2874-4C34-ADCD-371D79CDFCDA}"/>
    <cellStyle name="Comma 11 4 2" xfId="2210" xr:uid="{98720F25-95F5-4CD8-852F-2C535AF85879}"/>
    <cellStyle name="Comma 11 4 2 10" xfId="44187" xr:uid="{DCBCE270-8E43-4920-B5B5-6083411EB0D7}"/>
    <cellStyle name="Comma 11 4 2 2" xfId="4268" xr:uid="{85BB30CC-9FC1-4C05-9823-27E5AB81515C}"/>
    <cellStyle name="Comma 11 4 2 2 2" xfId="7949" xr:uid="{E437F887-C669-4416-AEE0-440A6A7D68C8}"/>
    <cellStyle name="Comma 11 4 2 2 2 2" xfId="27218" xr:uid="{510C09E9-B379-4E42-BE08-D53192FF6C8B}"/>
    <cellStyle name="Comma 11 4 2 2 3" xfId="11644" xr:uid="{520FC0F5-8EA9-4A47-A8B4-F2B423817F93}"/>
    <cellStyle name="Comma 11 4 2 2 3 2" xfId="30871" xr:uid="{30729F56-E463-4F6E-B77C-CBA038E4AB49}"/>
    <cellStyle name="Comma 11 4 2 2 4" xfId="15821" xr:uid="{6B22D129-6E8E-4DD9-8DE4-C44349CB8DB3}"/>
    <cellStyle name="Comma 11 4 2 2 4 2" xfId="34521" xr:uid="{E84DDD34-2175-485D-81A7-06536A3FC8B1}"/>
    <cellStyle name="Comma 11 4 2 2 5" xfId="19456" xr:uid="{8A31D663-3082-44EF-992F-D08801DACE6D}"/>
    <cellStyle name="Comma 11 4 2 2 5 2" xfId="38156" xr:uid="{A57B779B-0849-4CA9-A960-A324A830B358}"/>
    <cellStyle name="Comma 11 4 2 2 6" xfId="23569" xr:uid="{757FB2D0-0FAC-4DAB-ABB5-DCF8615ABB66}"/>
    <cellStyle name="Comma 11 4 2 2 7" xfId="46058" xr:uid="{C00E7274-7895-4D7E-92B4-7C52583ED5A0}"/>
    <cellStyle name="Comma 11 4 2 3" xfId="6068" xr:uid="{9378057D-36A7-4396-ADAF-152985D52E3A}"/>
    <cellStyle name="Comma 11 4 2 3 2" xfId="25344" xr:uid="{7A2301D1-09F7-466A-8EF1-6603D251CF0E}"/>
    <cellStyle name="Comma 11 4 2 4" xfId="9776" xr:uid="{483647BC-D066-466F-B2D1-3DE46FAA58EA}"/>
    <cellStyle name="Comma 11 4 2 4 2" xfId="29005" xr:uid="{82226ADF-5EB4-4323-8504-99927AE56D79}"/>
    <cellStyle name="Comma 11 4 2 5" xfId="13958" xr:uid="{94B9EBC5-5E57-4F4C-8DCD-087BE614E435}"/>
    <cellStyle name="Comma 11 4 2 5 2" xfId="32658" xr:uid="{0CB3A159-4CDE-48E5-A506-EACA098D768D}"/>
    <cellStyle name="Comma 11 4 2 6" xfId="17591" xr:uid="{AD271CE8-E226-47BB-B187-ADA79FDDDC4D}"/>
    <cellStyle name="Comma 11 4 2 6 2" xfId="36291" xr:uid="{159AFDF6-91A8-4011-8958-323F2A83F584}"/>
    <cellStyle name="Comma 11 4 2 7" xfId="40025" xr:uid="{1A0CBE75-F7F7-4524-A08B-DBAEBBDAC574}"/>
    <cellStyle name="Comma 11 4 2 8" xfId="41823" xr:uid="{735ECFE1-F3E3-45A9-938A-9C13B94B283B}"/>
    <cellStyle name="Comma 11 4 2 9" xfId="21704" xr:uid="{9C5E4A17-FE7A-46D2-9F22-48701EE345FA}"/>
    <cellStyle name="Comma 11 4 3" xfId="1644" xr:uid="{D725B476-C514-4E37-A4B5-2C8484B6F983}"/>
    <cellStyle name="Comma 11 4 3 10" xfId="43621" xr:uid="{FC6490B8-4EF1-4BE6-8025-4F97A24CF592}"/>
    <cellStyle name="Comma 11 4 3 2" xfId="3702" xr:uid="{A3C5E71A-A003-4124-B2C6-772A4028A0E4}"/>
    <cellStyle name="Comma 11 4 3 2 2" xfId="7383" xr:uid="{35A7A515-DA1D-4C69-B182-5EBEA718EF69}"/>
    <cellStyle name="Comma 11 4 3 2 2 2" xfId="26652" xr:uid="{2F5CDD9A-4EA2-4BFF-81C2-A49A51F19B39}"/>
    <cellStyle name="Comma 11 4 3 2 3" xfId="11078" xr:uid="{07F893E8-3008-4C72-955A-1A6907861D41}"/>
    <cellStyle name="Comma 11 4 3 2 3 2" xfId="30305" xr:uid="{116200F7-149E-4C15-959B-2BBFA06A9533}"/>
    <cellStyle name="Comma 11 4 3 2 4" xfId="15255" xr:uid="{A737BFE9-EAD8-4B03-ADFF-ADD53B84BFDF}"/>
    <cellStyle name="Comma 11 4 3 2 4 2" xfId="33955" xr:uid="{425B0F04-A98D-4F77-A466-4655BF301E2A}"/>
    <cellStyle name="Comma 11 4 3 2 5" xfId="18890" xr:uid="{A9E9BBCD-9D8B-4DE9-A36F-3FAF60187DA8}"/>
    <cellStyle name="Comma 11 4 3 2 5 2" xfId="37590" xr:uid="{20E946CC-231B-4019-BF71-9924C2BB25D0}"/>
    <cellStyle name="Comma 11 4 3 2 6" xfId="23003" xr:uid="{4730E25C-D892-4DF7-8EA0-EB7C97A66ECC}"/>
    <cellStyle name="Comma 11 4 3 2 7" xfId="45492" xr:uid="{2B24D50B-470A-4173-94C5-E5B89E28918A}"/>
    <cellStyle name="Comma 11 4 3 3" xfId="5502" xr:uid="{8442EB1C-2BA9-4F4C-B4B7-578DBCA2DF06}"/>
    <cellStyle name="Comma 11 4 3 3 2" xfId="24778" xr:uid="{5457D6A7-E9B2-430F-BDED-9A05CB67EE01}"/>
    <cellStyle name="Comma 11 4 3 4" xfId="9210" xr:uid="{701FF4C5-04E1-4128-9F2C-815033C6BB3D}"/>
    <cellStyle name="Comma 11 4 3 4 2" xfId="28439" xr:uid="{C8C0E587-0228-4642-8F78-D9539623102C}"/>
    <cellStyle name="Comma 11 4 3 5" xfId="13393" xr:uid="{0D882B38-8691-45D3-B587-615551031E12}"/>
    <cellStyle name="Comma 11 4 3 5 2" xfId="32093" xr:uid="{2FF79526-C83D-4D86-AFD0-F27D46678A8A}"/>
    <cellStyle name="Comma 11 4 3 6" xfId="17025" xr:uid="{0FDF9857-7516-44A3-8526-A1427A063FC3}"/>
    <cellStyle name="Comma 11 4 3 6 2" xfId="35725" xr:uid="{CC2B71BD-4309-4757-93E4-AA8404FB7E61}"/>
    <cellStyle name="Comma 11 4 3 7" xfId="39459" xr:uid="{76F1FD0C-CCA4-4749-86CD-6D2772DEA9D2}"/>
    <cellStyle name="Comma 11 4 3 8" xfId="41257" xr:uid="{8A48F2F5-6D06-4C57-8F6E-9899BF2C46FB}"/>
    <cellStyle name="Comma 11 4 3 9" xfId="21138" xr:uid="{1259E7A0-BC86-4DD2-A056-D70978799CB2}"/>
    <cellStyle name="Comma 11 4 4" xfId="3096" xr:uid="{691F93FD-5271-45A1-9DF0-306AA165D66B}"/>
    <cellStyle name="Comma 11 4 4 2" xfId="6777" xr:uid="{CC093990-3383-4696-BE9F-DA19513ED62C}"/>
    <cellStyle name="Comma 11 4 4 2 2" xfId="26046" xr:uid="{C7C17B0D-197F-46B9-8356-85C09058D1D1}"/>
    <cellStyle name="Comma 11 4 4 3" xfId="10472" xr:uid="{5BFFE84E-1196-4BA8-AC35-4DF9A5A7F146}"/>
    <cellStyle name="Comma 11 4 4 3 2" xfId="29699" xr:uid="{218EA892-1D78-42AA-B55C-D98D7106032C}"/>
    <cellStyle name="Comma 11 4 4 4" xfId="14649" xr:uid="{4D83F059-FFD3-4E20-B9C4-C1B4BF9E9AB7}"/>
    <cellStyle name="Comma 11 4 4 4 2" xfId="33349" xr:uid="{82CC9775-4C95-4E94-A064-8AF1B9B9FC03}"/>
    <cellStyle name="Comma 11 4 4 5" xfId="18284" xr:uid="{8297FCF9-C48D-4388-BA65-5E97A486EF9C}"/>
    <cellStyle name="Comma 11 4 4 5 2" xfId="36984" xr:uid="{FE122B0B-4479-4512-A684-BDD7E6069CE1}"/>
    <cellStyle name="Comma 11 4 4 6" xfId="22397" xr:uid="{A4C3A3AF-A5B5-438A-AD17-D50CF07AE6CD}"/>
    <cellStyle name="Comma 11 4 4 7" xfId="44886" xr:uid="{1D1BA4F6-A5EF-4A0F-BC19-7C63BB8C9267}"/>
    <cellStyle name="Comma 11 4 5" xfId="4883" xr:uid="{9351902D-3C6B-4948-B264-8619312827E1}"/>
    <cellStyle name="Comma 11 4 5 2" xfId="24169" xr:uid="{B274A244-7B92-4F7A-863D-0BC5BC5F06F5}"/>
    <cellStyle name="Comma 11 4 6" xfId="8598" xr:uid="{ABB64D91-500F-426D-8924-07A7EBFA06B3}"/>
    <cellStyle name="Comma 11 4 6 2" xfId="27833" xr:uid="{F8C54B8C-F4F2-402B-9A6A-09117AC4D4CE}"/>
    <cellStyle name="Comma 11 4 7" xfId="12788" xr:uid="{7A2FA07F-A8C5-4B64-8620-B3991FA892A5}"/>
    <cellStyle name="Comma 11 4 7 2" xfId="31488" xr:uid="{BE7499B6-BA94-4930-A076-09395AB7DA47}"/>
    <cellStyle name="Comma 11 4 8" xfId="16419" xr:uid="{F98D9838-4B01-491F-B597-CA79EEF9E0E7}"/>
    <cellStyle name="Comma 11 4 8 2" xfId="35119" xr:uid="{8ADFA6B2-6826-4608-961F-2B4B09E8ECB8}"/>
    <cellStyle name="Comma 11 4 9" xfId="38853" xr:uid="{BD1CBD2A-7BDB-4746-97FF-EC2172B81F5C}"/>
    <cellStyle name="Comma 11 5" xfId="1830" xr:uid="{1A7D7AE4-9458-4FFE-8940-DB119E4E8D93}"/>
    <cellStyle name="Comma 11 5 10" xfId="43807" xr:uid="{09CCF7A4-8C1A-465E-8A84-A3DF3638359A}"/>
    <cellStyle name="Comma 11 5 2" xfId="3888" xr:uid="{EF13D720-0E2F-4441-BAD6-724A44C10F73}"/>
    <cellStyle name="Comma 11 5 2 2" xfId="7569" xr:uid="{B8B1D75F-39DB-459B-AEB5-4568125D3C97}"/>
    <cellStyle name="Comma 11 5 2 2 2" xfId="26838" xr:uid="{82FB65A2-5346-4669-B3D9-016CE02F584E}"/>
    <cellStyle name="Comma 11 5 2 3" xfId="11264" xr:uid="{3C209F17-E83D-41EF-AC63-C6C034701E53}"/>
    <cellStyle name="Comma 11 5 2 3 2" xfId="30491" xr:uid="{8FEF07CA-F3E9-4E88-A628-BA807D9AD0A3}"/>
    <cellStyle name="Comma 11 5 2 4" xfId="15441" xr:uid="{10EF23A3-57D6-411B-9472-27BBC1DD663C}"/>
    <cellStyle name="Comma 11 5 2 4 2" xfId="34141" xr:uid="{B05AD7CC-32D8-4A52-B4FC-B9EB31C52F4E}"/>
    <cellStyle name="Comma 11 5 2 5" xfId="19076" xr:uid="{4E9D6DEF-937B-4265-BF76-7BD21AC2FC38}"/>
    <cellStyle name="Comma 11 5 2 5 2" xfId="37776" xr:uid="{F12E2E23-763B-4878-BE41-E44AC49212A9}"/>
    <cellStyle name="Comma 11 5 2 6" xfId="23189" xr:uid="{921DD968-96B3-4E84-BEBF-68DDDA049AAC}"/>
    <cellStyle name="Comma 11 5 2 7" xfId="45678" xr:uid="{747DF2AC-B2F9-41D8-A165-0A31637D1788}"/>
    <cellStyle name="Comma 11 5 3" xfId="5688" xr:uid="{3EBEAB2B-181A-4E50-9AC3-80D6FD707D63}"/>
    <cellStyle name="Comma 11 5 3 2" xfId="24964" xr:uid="{CD822C0C-CFBE-4953-A4C0-24DCF614C4F5}"/>
    <cellStyle name="Comma 11 5 4" xfId="9396" xr:uid="{60581AF6-288A-4387-BF47-321CC9569445}"/>
    <cellStyle name="Comma 11 5 4 2" xfId="28625" xr:uid="{B5B4B60A-87E1-4014-8A39-8CFCD062D284}"/>
    <cellStyle name="Comma 11 5 5" xfId="13578" xr:uid="{7E04DD26-C6BD-4611-9264-024D86E161B6}"/>
    <cellStyle name="Comma 11 5 5 2" xfId="32278" xr:uid="{98207575-2E5C-441A-8934-DA30C182CE45}"/>
    <cellStyle name="Comma 11 5 6" xfId="17211" xr:uid="{8FBFEB8C-EBA1-4BAF-AA8A-A17DD85B4EA2}"/>
    <cellStyle name="Comma 11 5 6 2" xfId="35911" xr:uid="{CD3C709A-131C-4BFF-B261-75C12C8765A8}"/>
    <cellStyle name="Comma 11 5 7" xfId="39645" xr:uid="{FC89B652-C2A1-4DAA-9F22-841FB998B250}"/>
    <cellStyle name="Comma 11 5 8" xfId="41443" xr:uid="{E3FE3E90-2017-4EA9-804C-BAD78E4610BA}"/>
    <cellStyle name="Comma 11 5 9" xfId="21324" xr:uid="{38137009-6ECE-4525-A7D3-9B9A987331F0}"/>
    <cellStyle name="Comma 11 6" xfId="1284" xr:uid="{EF9814F9-6798-485B-9D11-FA2C202D6AD6}"/>
    <cellStyle name="Comma 11 6 10" xfId="43261" xr:uid="{54108CC6-50B9-4B8D-807B-259D581591C3}"/>
    <cellStyle name="Comma 11 6 2" xfId="3342" xr:uid="{E2BC03DA-4890-4DEA-ACC4-D7784D4DEC36}"/>
    <cellStyle name="Comma 11 6 2 2" xfId="7023" xr:uid="{77D5B4BB-7F80-44C4-A9FC-DE3F67297A9C}"/>
    <cellStyle name="Comma 11 6 2 2 2" xfId="26292" xr:uid="{0A395E35-84C3-4F96-93F5-BD50260BB537}"/>
    <cellStyle name="Comma 11 6 2 3" xfId="10718" xr:uid="{FA1704E7-028A-4AC4-A344-9539FF5E8E1B}"/>
    <cellStyle name="Comma 11 6 2 3 2" xfId="29945" xr:uid="{D8AE375A-D6A9-4413-8126-F01A901BA081}"/>
    <cellStyle name="Comma 11 6 2 4" xfId="14895" xr:uid="{01054CD7-C757-405E-AC4E-EF773DECCD33}"/>
    <cellStyle name="Comma 11 6 2 4 2" xfId="33595" xr:uid="{E85896AC-0470-4A81-A390-5BD075F64F23}"/>
    <cellStyle name="Comma 11 6 2 5" xfId="18530" xr:uid="{A7B3FA08-95ED-466F-82D4-F8B69CE65A75}"/>
    <cellStyle name="Comma 11 6 2 5 2" xfId="37230" xr:uid="{76934008-7E20-4609-93F4-51AB1B95A544}"/>
    <cellStyle name="Comma 11 6 2 6" xfId="22643" xr:uid="{857D7728-E728-4A62-82C2-D665C6E29A17}"/>
    <cellStyle name="Comma 11 6 2 7" xfId="45132" xr:uid="{919433AD-729E-4DE9-B57C-85254DFBA597}"/>
    <cellStyle name="Comma 11 6 3" xfId="5142" xr:uid="{A0544DC2-5667-4592-8330-E5449D492B47}"/>
    <cellStyle name="Comma 11 6 3 2" xfId="24418" xr:uid="{9BB7D0CF-7301-4B9B-AA37-C64D96EA2253}"/>
    <cellStyle name="Comma 11 6 4" xfId="8850" xr:uid="{69FDCFDA-E37A-4384-A9B8-3876EE4F97EB}"/>
    <cellStyle name="Comma 11 6 4 2" xfId="28079" xr:uid="{DEEED91D-A288-4435-BE6C-0023D7AD6B5A}"/>
    <cellStyle name="Comma 11 6 5" xfId="13033" xr:uid="{0EEF8B45-6500-479F-8BD1-2A3BB292DEF7}"/>
    <cellStyle name="Comma 11 6 5 2" xfId="31733" xr:uid="{64F9615D-5AC5-4265-B5B6-65C8B5D09A22}"/>
    <cellStyle name="Comma 11 6 6" xfId="16665" xr:uid="{B9CDF984-14E3-4D50-858D-A7921AC992D2}"/>
    <cellStyle name="Comma 11 6 6 2" xfId="35365" xr:uid="{B251BF88-8606-4DE4-BECB-717B67E2A11D}"/>
    <cellStyle name="Comma 11 6 7" xfId="39099" xr:uid="{7A9649BB-BABB-4027-A1AC-41A3726399C7}"/>
    <cellStyle name="Comma 11 6 8" xfId="40897" xr:uid="{D1330C47-4C3B-410A-839F-364B5D234B89}"/>
    <cellStyle name="Comma 11 6 9" xfId="20778" xr:uid="{CDD1D469-4275-4F05-99DC-6FB5403F33E0}"/>
    <cellStyle name="Comma 11 7" xfId="2711" xr:uid="{AC10E626-9EBD-40DA-83F7-78D4985FC205}"/>
    <cellStyle name="Comma 11 7 2" xfId="6392" xr:uid="{C6422DA2-DB02-442D-AC78-CC3E3A1B8256}"/>
    <cellStyle name="Comma 11 7 2 2" xfId="25661" xr:uid="{70A6FCD3-07BB-4B39-A0D4-65DBF3784217}"/>
    <cellStyle name="Comma 11 7 3" xfId="10087" xr:uid="{6BAE342B-292F-4BAB-A2C0-FA75BB0F5EBE}"/>
    <cellStyle name="Comma 11 7 3 2" xfId="29314" xr:uid="{4D0920AE-0FB6-45F2-95AF-07142E752F72}"/>
    <cellStyle name="Comma 11 7 4" xfId="14264" xr:uid="{4E28EC20-DEA2-4C1A-9CB2-83C7654B4980}"/>
    <cellStyle name="Comma 11 7 4 2" xfId="32964" xr:uid="{B46DE61E-D40D-4952-B498-255D020E974C}"/>
    <cellStyle name="Comma 11 7 5" xfId="17899" xr:uid="{D4FFD66D-850D-446D-ABBE-CE3A090A0BAD}"/>
    <cellStyle name="Comma 11 7 5 2" xfId="36599" xr:uid="{687EB37F-4EC1-4A2B-8A4B-9DBAE183ED18}"/>
    <cellStyle name="Comma 11 7 6" xfId="22012" xr:uid="{F0BD4D49-6B39-475A-A96B-B1AF41C6C9F1}"/>
    <cellStyle name="Comma 11 7 7" xfId="44501" xr:uid="{694F2D7B-382F-48D6-A951-3C27ADAC85A7}"/>
    <cellStyle name="Comma 11 8" xfId="4493" xr:uid="{218CACA2-BC29-4167-B1EC-DEFDC6232092}"/>
    <cellStyle name="Comma 11 8 2" xfId="23782" xr:uid="{CF4EB41A-93D4-4DFC-A868-271976AE9231}"/>
    <cellStyle name="Comma 11 9" xfId="8208" xr:uid="{00F8C17A-6D51-43B0-B2E3-8D7BC90A7965}"/>
    <cellStyle name="Comma 11 9 2" xfId="27447" xr:uid="{4DF3F7C8-012A-423D-8953-89F5E59C5133}"/>
    <cellStyle name="Comma 110" xfId="2442" xr:uid="{F8A23738-4B24-43D3-9864-1F769C7800A0}"/>
    <cellStyle name="Comma 110 10" xfId="42076" xr:uid="{05C4953E-58CC-4803-A93E-30F7F24346CA}"/>
    <cellStyle name="Comma 110 11" xfId="42323" xr:uid="{5F4C42F8-4F19-4130-9CDA-F86E1CCEE330}"/>
    <cellStyle name="Comma 110 12" xfId="42561" xr:uid="{BD90EFC6-E7C6-4A16-BE8C-FA64209E2CCB}"/>
    <cellStyle name="Comma 110 13" xfId="42601" xr:uid="{3B2FECB3-8734-4D4B-9FDE-9D7449922EF6}"/>
    <cellStyle name="Comma 110 14" xfId="44395" xr:uid="{9191C67E-32CD-4B23-A387-DFC7A01935A5}"/>
    <cellStyle name="Comma 110 2" xfId="4476" xr:uid="{AABBED2F-BEFD-46CF-9641-01190D6F3058}"/>
    <cellStyle name="Comma 110 2 10" xfId="42614" xr:uid="{F629C513-38A2-46F7-8151-317174B3D5D2}"/>
    <cellStyle name="Comma 110 2 11" xfId="46266" xr:uid="{079FFF87-C1B9-4B00-A672-618A15F8D2E3}"/>
    <cellStyle name="Comma 110 2 2" xfId="8157" xr:uid="{278E2E97-E9B0-4A93-AF5F-E8A18EC5F78C}"/>
    <cellStyle name="Comma 110 2 2 2" xfId="27426" xr:uid="{F7CB05E0-7DB3-48F1-B139-336A2B1EE2EB}"/>
    <cellStyle name="Comma 110 2 3" xfId="11852" xr:uid="{16AF2CDE-B9D9-4959-A659-5591F36BA278}"/>
    <cellStyle name="Comma 110 2 3 2" xfId="31079" xr:uid="{4E1DBC04-D76E-477E-A501-462D33277C6E}"/>
    <cellStyle name="Comma 110 2 4" xfId="16029" xr:uid="{AF1A6BAB-47B2-474C-A5CB-6360D90049E1}"/>
    <cellStyle name="Comma 110 2 4 2" xfId="34729" xr:uid="{2CF3E990-E0BA-4E12-B00A-C5A7ED9DB785}"/>
    <cellStyle name="Comma 110 2 5" xfId="19664" xr:uid="{CA85D147-FBB4-4FF1-A5BE-5CC4B8F99F11}"/>
    <cellStyle name="Comma 110 2 5 2" xfId="38364" xr:uid="{9E1E1C77-CEE7-4A33-8193-1708E4E80D14}"/>
    <cellStyle name="Comma 110 2 6" xfId="40233" xr:uid="{0ECB3AE7-DC1D-45C1-BB1F-6399C6B60177}"/>
    <cellStyle name="Comma 110 2 7" xfId="42031" xr:uid="{5425F172-DCE6-4CAC-825B-63FF7B8069AF}"/>
    <cellStyle name="Comma 110 2 8" xfId="23777" xr:uid="{DD9DB92F-53E6-4A1E-8051-B7BCC10207B0}"/>
    <cellStyle name="Comma 110 2 9" xfId="42577" xr:uid="{A76404F6-E452-4547-9452-810287DF5C24}"/>
    <cellStyle name="Comma 110 3" xfId="6277" xr:uid="{2F0EB099-BF8E-40CB-B930-2ADBA833B6DF}"/>
    <cellStyle name="Comma 110 3 2" xfId="25552" xr:uid="{8ACA5459-503B-4482-A094-4AEDEF54E32C}"/>
    <cellStyle name="Comma 110 4" xfId="9984" xr:uid="{2BDDD377-F4B3-4B7F-A01A-E6653E62064B}"/>
    <cellStyle name="Comma 110 4 2" xfId="29213" xr:uid="{05DA9782-BB3E-45FA-9D29-9B74FC1C6723}"/>
    <cellStyle name="Comma 110 5" xfId="14165" xr:uid="{D5EB4E51-53FD-4451-956B-99FD016F8409}"/>
    <cellStyle name="Comma 110 5 2" xfId="32865" xr:uid="{A7D39DE1-B5D4-42DC-9A24-AE645E0D6721}"/>
    <cellStyle name="Comma 110 6" xfId="17799" xr:uid="{6F7BA7DB-B65C-4749-9EC3-D77B2122CCEC}"/>
    <cellStyle name="Comma 110 6 2" xfId="36499" xr:uid="{88945855-1555-42D3-AEF1-98790432F80B}"/>
    <cellStyle name="Comma 110 7" xfId="38463" xr:uid="{5F2A1F2E-D171-4E19-8B25-8DA9AF65F1B7}"/>
    <cellStyle name="Comma 110 8" xfId="40259" xr:uid="{5098C9C4-88F4-4C57-8080-15F1DD40392E}"/>
    <cellStyle name="Comma 110 9" xfId="21912" xr:uid="{839411D6-9F17-4974-B19D-E6BC8185D64C}"/>
    <cellStyle name="Comma 119" xfId="46284" xr:uid="{68962EA3-F15A-45BE-A3AA-39DD4F5DDEB8}"/>
    <cellStyle name="Comma 12" xfId="203" xr:uid="{748E6208-A4DC-4482-975C-B0BEF4E72CFD}"/>
    <cellStyle name="Comma 12 10" xfId="12032" xr:uid="{7C30C0AB-1D88-4A46-96CE-9275BFE2F0E4}"/>
    <cellStyle name="Comma 12 10 2" xfId="31098" xr:uid="{C7FBCB17-D300-4D81-8E56-4E4F39140550}"/>
    <cellStyle name="Comma 12 11" xfId="16035" xr:uid="{72B46D94-165E-4BFF-8C4B-D6A4CACD67FF}"/>
    <cellStyle name="Comma 12 11 2" xfId="34735" xr:uid="{E6BD838E-3C66-4514-B38D-3E1B6F3F0A98}"/>
    <cellStyle name="Comma 12 12" xfId="19709" xr:uid="{4C4B530A-1778-427A-98D7-7B2C05BA0AAF}"/>
    <cellStyle name="Comma 12 12 2" xfId="38370" xr:uid="{A2F86521-97B2-4584-A4EC-7C26C22B535E}"/>
    <cellStyle name="Comma 12 13" xfId="20142" xr:uid="{F9077DE2-BE6C-452D-8656-8F90868FF1E2}"/>
    <cellStyle name="Comma 12 13 2" xfId="38469" xr:uid="{AB82624E-013D-4327-B3C3-77A51A090D9B}"/>
    <cellStyle name="Comma 12 14" xfId="40265" xr:uid="{22B5E8E6-F868-45EA-83E6-8A47E431F479}"/>
    <cellStyle name="Comma 12 15" xfId="20148" xr:uid="{81E2352E-7432-4633-AAD5-044203A122E9}"/>
    <cellStyle name="Comma 12 16" xfId="42122" xr:uid="{10E2D08E-A993-4710-AE13-026B269C2DB8}"/>
    <cellStyle name="Comma 12 17" xfId="42631" xr:uid="{BCD961D5-95B2-44EC-8732-F1E09E7F4D74}"/>
    <cellStyle name="Comma 12 2" xfId="543" xr:uid="{5DB12785-0694-4B3B-83CD-D11441847879}"/>
    <cellStyle name="Comma 12 2 10" xfId="12033" xr:uid="{14C26BCC-D802-404A-B85F-46FFBA7DC16E}"/>
    <cellStyle name="Comma 12 2 10 2" xfId="31099" xr:uid="{009B37A4-943A-4A53-B642-6382EB1B981E}"/>
    <cellStyle name="Comma 12 2 11" xfId="16131" xr:uid="{BF64C15B-5039-4F0F-9299-A5ACEDB9FDB0}"/>
    <cellStyle name="Comma 12 2 11 2" xfId="34831" xr:uid="{DC48EC49-0560-4DD0-B74F-7660A02557AB}"/>
    <cellStyle name="Comma 12 2 12" xfId="38565" xr:uid="{1FEE629F-65F0-440F-BACF-5183862D4246}"/>
    <cellStyle name="Comma 12 2 13" xfId="40362" xr:uid="{5D1E92E1-0CA6-4A4A-888D-A59D58D9A6A0}"/>
    <cellStyle name="Comma 12 2 14" xfId="20244" xr:uid="{8C6D0116-8266-4C44-BAFC-3D36EEE2A5D6}"/>
    <cellStyle name="Comma 12 2 15" xfId="42123" xr:uid="{DAE5284E-9A27-430A-A4AD-8ECCB4E7A471}"/>
    <cellStyle name="Comma 12 2 16" xfId="42727" xr:uid="{9AE5EBE1-1D4F-42DA-8910-756ACD17CA1D}"/>
    <cellStyle name="Comma 12 2 2" xfId="2" xr:uid="{00000000-0005-0000-0000-000007000000}"/>
    <cellStyle name="Comma 12 2 2 10" xfId="20149" xr:uid="{CA1B3A67-6DED-40CD-8245-72341E892CD8}"/>
    <cellStyle name="Comma 12 2 2 11" xfId="42124" xr:uid="{5DDFEE38-58CF-418B-8020-C9CD106E6AA4}"/>
    <cellStyle name="Comma 12 2 2 12" xfId="42632" xr:uid="{68FAC6AD-9D7A-4280-8B5F-D355A34F811D}"/>
    <cellStyle name="Comma 12 2 2 13" xfId="204" xr:uid="{7BE2D7BF-73BF-4984-A8A8-DABE87D7C86F}"/>
    <cellStyle name="Comma 12 2 2 2" xfId="3" xr:uid="{00000000-0005-0000-0000-000008000000}"/>
    <cellStyle name="Comma 12 2 2 2 10" xfId="16132" xr:uid="{36CFD73B-4288-448C-B55B-77BFF2C7688A}"/>
    <cellStyle name="Comma 12 2 2 2 10 2" xfId="34832" xr:uid="{635E8D30-E39F-447A-A7F5-53422F2B7954}"/>
    <cellStyle name="Comma 12 2 2 2 11" xfId="38566" xr:uid="{808725BC-8CA3-44B3-98DD-E8AE3623F8AE}"/>
    <cellStyle name="Comma 12 2 2 2 12" xfId="40363" xr:uid="{19A90738-BA96-4129-BDC3-78706609EFF8}"/>
    <cellStyle name="Comma 12 2 2 2 13" xfId="20245" xr:uid="{2AB58F56-99A2-4E39-A32A-9F6F61FA5413}"/>
    <cellStyle name="Comma 12 2 2 2 14" xfId="42125" xr:uid="{D2758DC0-08B0-4AEB-BDDB-11AC5293CBEF}"/>
    <cellStyle name="Comma 12 2 2 2 15" xfId="42728" xr:uid="{9FA78C13-EA6C-4204-9953-A8997A9F466E}"/>
    <cellStyle name="Comma 12 2 2 2 16" xfId="544" xr:uid="{D084DBCF-117B-4576-8E0D-11F06D688514}"/>
    <cellStyle name="Comma 12 2 2 2 2" xfId="4" xr:uid="{00000000-0005-0000-0000-000009000000}"/>
    <cellStyle name="Comma 12 2 2 2 2 10" xfId="40552" xr:uid="{9133130E-A0F2-4808-B0E2-251C324C47B3}"/>
    <cellStyle name="Comma 12 2 2 2 2 11" xfId="20434" xr:uid="{72B596B8-BE52-4B39-981D-65CFA2086259}"/>
    <cellStyle name="Comma 12 2 2 2 2 12" xfId="42346" xr:uid="{B052E029-F862-42F3-917D-305F38B3FB75}"/>
    <cellStyle name="Comma 12 2 2 2 2 13" xfId="42917" xr:uid="{BA397441-34D4-4F96-BA2E-C89392C29C2D}"/>
    <cellStyle name="Comma 12 2 2 2 2 14" xfId="739" xr:uid="{935855EA-91FE-423C-A3F0-4B1C575B7384}"/>
    <cellStyle name="Comma 12 2 2 2 2 2" xfId="93" xr:uid="{34BE6984-9314-44A6-B463-FDBDAF42520E}"/>
    <cellStyle name="Comma 12 2 2 2 2 2 10" xfId="44089" xr:uid="{FC01776A-270B-49DF-A1BA-F4EDE47BE1BE}"/>
    <cellStyle name="Comma 12 2 2 2 2 2 11" xfId="2112" xr:uid="{6E1A1A2E-2C99-4B9C-A19C-6EA9EBB7DD4E}"/>
    <cellStyle name="Comma 12 2 2 2 2 2 2" xfId="4170" xr:uid="{7D6B6221-4312-4FC4-9E01-7882EB307DAC}"/>
    <cellStyle name="Comma 12 2 2 2 2 2 2 2" xfId="7851" xr:uid="{02944352-F3BF-4511-9365-00C778724955}"/>
    <cellStyle name="Comma 12 2 2 2 2 2 2 2 2" xfId="27120" xr:uid="{B2B2A346-1ACB-4863-8CF1-B0E2B8D5310D}"/>
    <cellStyle name="Comma 12 2 2 2 2 2 2 3" xfId="11546" xr:uid="{62CB7CAC-B41A-4BC2-B2B3-AC85BEF2B09F}"/>
    <cellStyle name="Comma 12 2 2 2 2 2 2 3 2" xfId="30773" xr:uid="{B34EC424-92BF-4821-9130-FF6C532BDAAC}"/>
    <cellStyle name="Comma 12 2 2 2 2 2 2 4" xfId="15723" xr:uid="{F9F95C42-B034-4CF2-99F4-DBE71BCA46CE}"/>
    <cellStyle name="Comma 12 2 2 2 2 2 2 4 2" xfId="34423" xr:uid="{A3509116-40EC-4BA7-889F-0E3EF2E5AD67}"/>
    <cellStyle name="Comma 12 2 2 2 2 2 2 5" xfId="19358" xr:uid="{E47750A3-2464-44EB-B3E9-695A08FD0208}"/>
    <cellStyle name="Comma 12 2 2 2 2 2 2 5 2" xfId="38058" xr:uid="{FB837960-BC84-4E40-8C65-114795FA837A}"/>
    <cellStyle name="Comma 12 2 2 2 2 2 2 6" xfId="23471" xr:uid="{EE0BAB69-36C7-4CC7-91B9-20067D7DC40C}"/>
    <cellStyle name="Comma 12 2 2 2 2 2 2 7" xfId="45960" xr:uid="{9DB882B6-FFD2-42CA-A3D5-F0767449AC9E}"/>
    <cellStyle name="Comma 12 2 2 2 2 2 3" xfId="5970" xr:uid="{E21F8C70-1FAC-4931-B34F-FE708F2777A2}"/>
    <cellStyle name="Comma 12 2 2 2 2 2 3 2" xfId="25246" xr:uid="{1B9B2D04-82DE-4109-BE9E-23A30EEE6679}"/>
    <cellStyle name="Comma 12 2 2 2 2 2 4" xfId="9678" xr:uid="{A5CA04B9-2305-414F-8976-10D12FC1F203}"/>
    <cellStyle name="Comma 12 2 2 2 2 2 4 2" xfId="28907" xr:uid="{AD37E690-3565-453E-9DE2-F83978621FF2}"/>
    <cellStyle name="Comma 12 2 2 2 2 2 5" xfId="13860" xr:uid="{250408D1-7CF4-48EC-A381-790BB0BFFC8B}"/>
    <cellStyle name="Comma 12 2 2 2 2 2 5 2" xfId="32560" xr:uid="{DA1EC682-120B-4BD9-BC15-0C8C7761D0AE}"/>
    <cellStyle name="Comma 12 2 2 2 2 2 6" xfId="17493" xr:uid="{046BC203-88AE-434D-A154-D1E15A6015B3}"/>
    <cellStyle name="Comma 12 2 2 2 2 2 6 2" xfId="36193" xr:uid="{87F1D153-AA72-41A5-8059-6D3E8E8F92AE}"/>
    <cellStyle name="Comma 12 2 2 2 2 2 7" xfId="39927" xr:uid="{6A737DB8-5AA6-4C2C-A2F1-333C194EE610}"/>
    <cellStyle name="Comma 12 2 2 2 2 2 8" xfId="41725" xr:uid="{AA0FBF08-C4CF-40CB-8783-0EF583A7FAF4}"/>
    <cellStyle name="Comma 12 2 2 2 2 2 9" xfId="21606" xr:uid="{E451B0E3-930C-47C7-A0BB-4784BB366999}"/>
    <cellStyle name="Comma 12 2 2 2 2 3" xfId="116" xr:uid="{5B3C7DC5-0510-4694-BD0C-466FF23A8BE4}"/>
    <cellStyle name="Comma 12 2 2 2 2 3 10" xfId="43523" xr:uid="{5EB1603A-0F70-4028-AAE6-E09C5E22CEFC}"/>
    <cellStyle name="Comma 12 2 2 2 2 3 11" xfId="1546" xr:uid="{29BF8056-CC6F-4684-B891-9C4F7D8C5677}"/>
    <cellStyle name="Comma 12 2 2 2 2 3 2" xfId="3604" xr:uid="{E4662C81-8560-4EB3-B16C-8628C3573633}"/>
    <cellStyle name="Comma 12 2 2 2 2 3 2 2" xfId="7285" xr:uid="{32D5FB2E-2B76-441E-A620-8424A496185D}"/>
    <cellStyle name="Comma 12 2 2 2 2 3 2 2 2" xfId="26554" xr:uid="{2D9A2501-D41D-429E-B733-5F2735B3F163}"/>
    <cellStyle name="Comma 12 2 2 2 2 3 2 3" xfId="10980" xr:uid="{1A9F99A4-458F-47A2-868C-B74765491508}"/>
    <cellStyle name="Comma 12 2 2 2 2 3 2 3 2" xfId="30207" xr:uid="{99C9266B-D3BA-4970-BBFF-1740D5943518}"/>
    <cellStyle name="Comma 12 2 2 2 2 3 2 4" xfId="15157" xr:uid="{70E9E304-C293-4F4D-B411-83B38757921E}"/>
    <cellStyle name="Comma 12 2 2 2 2 3 2 4 2" xfId="33857" xr:uid="{3A0D7E9A-9577-43AD-9300-3C8798E1BBB7}"/>
    <cellStyle name="Comma 12 2 2 2 2 3 2 5" xfId="18792" xr:uid="{A7377114-03B0-4B2B-A645-D32155569FAF}"/>
    <cellStyle name="Comma 12 2 2 2 2 3 2 5 2" xfId="37492" xr:uid="{9E893D9A-29BC-4960-A6E1-6FBCD5FD4A9E}"/>
    <cellStyle name="Comma 12 2 2 2 2 3 2 6" xfId="22905" xr:uid="{0DE48BCA-CDD2-4B1D-BEC4-495438962E3B}"/>
    <cellStyle name="Comma 12 2 2 2 2 3 2 7" xfId="45394" xr:uid="{266C4EBC-8D97-4E39-A403-F8822B3BC636}"/>
    <cellStyle name="Comma 12 2 2 2 2 3 3" xfId="5404" xr:uid="{0A68DDC4-97D3-4ABE-861F-0EA264F65044}"/>
    <cellStyle name="Comma 12 2 2 2 2 3 3 2" xfId="24680" xr:uid="{FBF88A82-3ABA-4095-A6A5-6EBB9952760B}"/>
    <cellStyle name="Comma 12 2 2 2 2 3 4" xfId="9112" xr:uid="{B94C5C65-63A6-4ED6-99D7-DA2E9C48F553}"/>
    <cellStyle name="Comma 12 2 2 2 2 3 4 2" xfId="28341" xr:uid="{61587C98-AC54-4103-98B3-8B71013566E6}"/>
    <cellStyle name="Comma 12 2 2 2 2 3 5" xfId="13295" xr:uid="{353C05F3-3B1E-4B7E-BAEE-0FC965F95ADE}"/>
    <cellStyle name="Comma 12 2 2 2 2 3 5 2" xfId="31995" xr:uid="{44B033D0-4B49-4500-ACA5-F948C8C94B40}"/>
    <cellStyle name="Comma 12 2 2 2 2 3 6" xfId="16927" xr:uid="{0D412106-1789-413D-9EBE-8D804C918396}"/>
    <cellStyle name="Comma 12 2 2 2 2 3 6 2" xfId="35627" xr:uid="{B0F92BFA-62F8-4E0D-B8EA-3B1C85D742EF}"/>
    <cellStyle name="Comma 12 2 2 2 2 3 7" xfId="39361" xr:uid="{6DF0751D-8876-42E8-8018-884733A3252F}"/>
    <cellStyle name="Comma 12 2 2 2 2 3 8" xfId="41159" xr:uid="{3169AF55-826D-45E0-AF7F-1B0970309816}"/>
    <cellStyle name="Comma 12 2 2 2 2 3 9" xfId="21040" xr:uid="{BE172782-E8A3-4289-AE70-F48B55ACD87C}"/>
    <cellStyle name="Comma 12 2 2 2 2 4" xfId="2998" xr:uid="{D335AD3E-65AB-4F94-9C68-37B2BB533C4A}"/>
    <cellStyle name="Comma 12 2 2 2 2 4 2" xfId="6679" xr:uid="{63D49CBE-F4D0-4976-9FAA-69C2197CA820}"/>
    <cellStyle name="Comma 12 2 2 2 2 4 2 2" xfId="25948" xr:uid="{0174BBB0-CCED-43AE-ABA6-749E56E4604F}"/>
    <cellStyle name="Comma 12 2 2 2 2 4 3" xfId="10374" xr:uid="{253B0782-36BF-4BD8-A507-5230B335FA1F}"/>
    <cellStyle name="Comma 12 2 2 2 2 4 3 2" xfId="29601" xr:uid="{7057E47E-BC3D-45C8-8BD7-8E27796A0C3B}"/>
    <cellStyle name="Comma 12 2 2 2 2 4 4" xfId="14551" xr:uid="{77D2F028-BDE3-4D01-AFD6-4EA4F5A95976}"/>
    <cellStyle name="Comma 12 2 2 2 2 4 4 2" xfId="33251" xr:uid="{A1492083-D49E-485F-A7D4-D35FAC712C32}"/>
    <cellStyle name="Comma 12 2 2 2 2 4 5" xfId="18186" xr:uid="{3C9B09DF-0065-424C-8F6E-D531F5B90562}"/>
    <cellStyle name="Comma 12 2 2 2 2 4 5 2" xfId="36886" xr:uid="{4711E538-64A7-42DB-A413-FDFEEAB2A5C7}"/>
    <cellStyle name="Comma 12 2 2 2 2 4 6" xfId="22299" xr:uid="{615C9CF2-FD52-45BB-9641-4A15821A83E9}"/>
    <cellStyle name="Comma 12 2 2 2 2 4 7" xfId="44788" xr:uid="{094D561E-B95C-4318-82E4-C7C3940DC64F}"/>
    <cellStyle name="Comma 12 2 2 2 2 5" xfId="4785" xr:uid="{8DBD604E-7CF2-43FE-801B-3380694DA01F}"/>
    <cellStyle name="Comma 12 2 2 2 2 5 2" xfId="24071" xr:uid="{FA663305-C74A-4C0D-8F4E-CACD3A02D869}"/>
    <cellStyle name="Comma 12 2 2 2 2 6" xfId="8500" xr:uid="{5548DF6A-2B54-44AF-9564-0C4DD07CE81D}"/>
    <cellStyle name="Comma 12 2 2 2 2 6 2" xfId="27735" xr:uid="{C42DFA31-DA5D-4D39-9FEF-46B63A15CBB5}"/>
    <cellStyle name="Comma 12 2 2 2 2 7" xfId="12693" xr:uid="{E1BF572D-5C42-4CB3-9BCD-4E7C09EB9D30}"/>
    <cellStyle name="Comma 12 2 2 2 2 7 2" xfId="31393" xr:uid="{75172FB8-738F-4AD2-9B89-B63FEF759FC7}"/>
    <cellStyle name="Comma 12 2 2 2 2 8" xfId="16321" xr:uid="{6E1472E0-D0F8-48D4-ACAF-289B414AC77A}"/>
    <cellStyle name="Comma 12 2 2 2 2 8 2" xfId="35021" xr:uid="{7C9952B0-6CA4-4B07-930F-8C3B87A635DF}"/>
    <cellStyle name="Comma 12 2 2 2 2 9" xfId="38755" xr:uid="{6E1FA869-357D-4FA5-888F-60CC8CEF6CD9}"/>
    <cellStyle name="Comma 12 2 2 2 3" xfId="5" xr:uid="{00000000-0005-0000-0000-00000A000000}"/>
    <cellStyle name="Comma 12 2 2 2 3 10" xfId="40654" xr:uid="{D362D6DC-5438-457E-BA8D-95EE599F1DD9}"/>
    <cellStyle name="Comma 12 2 2 2 3 11" xfId="20536" xr:uid="{0590EECE-CBAE-4E8B-8013-8A498C2174D8}"/>
    <cellStyle name="Comma 12 2 2 2 3 12" xfId="43019" xr:uid="{BA36B669-C66F-486A-88F9-B2C912C5280D}"/>
    <cellStyle name="Comma 12 2 2 2 3 13" xfId="842" xr:uid="{C7BDCE7E-60AF-4487-8597-E12F9164BA9E}"/>
    <cellStyle name="Comma 12 2 2 2 3 2" xfId="81" xr:uid="{D9AF103D-C047-454F-936A-5317B860AE29}"/>
    <cellStyle name="Comma 12 2 2 2 3 2 10" xfId="44191" xr:uid="{1790CA64-9E1A-42C7-BCB2-0C66DDF81C02}"/>
    <cellStyle name="Comma 12 2 2 2 3 2 11" xfId="2214" xr:uid="{F11AF58D-0031-49A0-A7B9-120EB0F78A57}"/>
    <cellStyle name="Comma 12 2 2 2 3 2 2" xfId="4272" xr:uid="{BC40F93F-7463-46EA-80E1-AB21733CF386}"/>
    <cellStyle name="Comma 12 2 2 2 3 2 2 2" xfId="7953" xr:uid="{3CE98924-96E9-4CFA-A2E2-F92E8972BE4B}"/>
    <cellStyle name="Comma 12 2 2 2 3 2 2 2 2" xfId="27222" xr:uid="{8927A95D-3B0F-4970-B914-0496F260A6A9}"/>
    <cellStyle name="Comma 12 2 2 2 3 2 2 3" xfId="11648" xr:uid="{4D6156BE-024B-4F67-B144-2915F4ECB6E4}"/>
    <cellStyle name="Comma 12 2 2 2 3 2 2 3 2" xfId="30875" xr:uid="{A1263852-BC48-498A-8757-33CAD95327DC}"/>
    <cellStyle name="Comma 12 2 2 2 3 2 2 4" xfId="15825" xr:uid="{54786124-E5CF-413C-A7EA-67F288910116}"/>
    <cellStyle name="Comma 12 2 2 2 3 2 2 4 2" xfId="34525" xr:uid="{F5541D6A-995D-4894-B773-221990FF215E}"/>
    <cellStyle name="Comma 12 2 2 2 3 2 2 5" xfId="19460" xr:uid="{C4916F34-03B7-4FF6-9F06-D5AAB195873E}"/>
    <cellStyle name="Comma 12 2 2 2 3 2 2 5 2" xfId="38160" xr:uid="{56B3B289-73F1-40B2-BC3F-E3266A062B97}"/>
    <cellStyle name="Comma 12 2 2 2 3 2 2 6" xfId="23573" xr:uid="{71F6BAFF-A18D-4847-940C-0F544D6B9E71}"/>
    <cellStyle name="Comma 12 2 2 2 3 2 2 7" xfId="46062" xr:uid="{E7608197-8F57-45F4-99C7-C86BBB530249}"/>
    <cellStyle name="Comma 12 2 2 2 3 2 3" xfId="6072" xr:uid="{6AD5FE1C-B254-4308-9A03-0A90756D0294}"/>
    <cellStyle name="Comma 12 2 2 2 3 2 3 2" xfId="25348" xr:uid="{3433430D-E26C-409D-9B7D-200E198E18A3}"/>
    <cellStyle name="Comma 12 2 2 2 3 2 4" xfId="9780" xr:uid="{DCD0F2CC-E5FA-4277-9420-009F1450DBCE}"/>
    <cellStyle name="Comma 12 2 2 2 3 2 4 2" xfId="29009" xr:uid="{8C54F12B-14A6-4F21-8A09-231F408E7309}"/>
    <cellStyle name="Comma 12 2 2 2 3 2 5" xfId="13962" xr:uid="{5F0ABF11-ADB1-45A6-AB8E-4F63A4B493D1}"/>
    <cellStyle name="Comma 12 2 2 2 3 2 5 2" xfId="32662" xr:uid="{EB2DE77B-21EE-4ED7-97EA-50BAFBD1B6DE}"/>
    <cellStyle name="Comma 12 2 2 2 3 2 6" xfId="17595" xr:uid="{FB66A147-1219-4872-9036-056C44CA1A74}"/>
    <cellStyle name="Comma 12 2 2 2 3 2 6 2" xfId="36295" xr:uid="{22114918-8BD0-4E25-97E5-3D0009974AC5}"/>
    <cellStyle name="Comma 12 2 2 2 3 2 7" xfId="40029" xr:uid="{A0211A21-BC8F-42E4-8A52-A6EE36E1B7D0}"/>
    <cellStyle name="Comma 12 2 2 2 3 2 8" xfId="41827" xr:uid="{25ED93AE-A78F-416B-AC8B-5447C42C360E}"/>
    <cellStyle name="Comma 12 2 2 2 3 2 9" xfId="21708" xr:uid="{F15864EF-51E7-4C45-8167-F58770DBD68F}"/>
    <cellStyle name="Comma 12 2 2 2 3 3" xfId="111" xr:uid="{3C158E81-D197-4863-AC0E-4CA87FD3DD1C}"/>
    <cellStyle name="Comma 12 2 2 2 3 3 10" xfId="43625" xr:uid="{DA00D1CE-1696-4BAA-9D71-B21B69C66CAB}"/>
    <cellStyle name="Comma 12 2 2 2 3 3 11" xfId="1648" xr:uid="{061322B4-BF7F-435C-BC1C-5C9CBAAA269F}"/>
    <cellStyle name="Comma 12 2 2 2 3 3 2" xfId="3706" xr:uid="{26F2D6D0-FC45-4C92-BA76-3BFE674A0739}"/>
    <cellStyle name="Comma 12 2 2 2 3 3 2 2" xfId="7387" xr:uid="{C7BD5822-11D9-4D69-9740-24D5E7DCA64B}"/>
    <cellStyle name="Comma 12 2 2 2 3 3 2 2 2" xfId="26656" xr:uid="{F004D457-B82A-4B9D-A8C6-634DA8981F99}"/>
    <cellStyle name="Comma 12 2 2 2 3 3 2 3" xfId="11082" xr:uid="{59E5C700-5EF2-4297-8D7C-B9DBFF9BF78B}"/>
    <cellStyle name="Comma 12 2 2 2 3 3 2 3 2" xfId="30309" xr:uid="{6D4972E5-3981-4A2C-9E4E-34411E595641}"/>
    <cellStyle name="Comma 12 2 2 2 3 3 2 4" xfId="15259" xr:uid="{004AAF24-F9EB-4529-9315-834D255C0066}"/>
    <cellStyle name="Comma 12 2 2 2 3 3 2 4 2" xfId="33959" xr:uid="{6F282987-68B9-4176-AD7A-DD1889427BCD}"/>
    <cellStyle name="Comma 12 2 2 2 3 3 2 5" xfId="18894" xr:uid="{E361453D-9612-49EE-AE7F-B68535D18AE0}"/>
    <cellStyle name="Comma 12 2 2 2 3 3 2 5 2" xfId="37594" xr:uid="{D58C6B66-01DA-4D0B-B293-4C794FF8174F}"/>
    <cellStyle name="Comma 12 2 2 2 3 3 2 6" xfId="23007" xr:uid="{87289927-4E22-4C64-82BE-08B4015B5BED}"/>
    <cellStyle name="Comma 12 2 2 2 3 3 2 7" xfId="45496" xr:uid="{A3B5BA90-885D-4A7C-87B1-0FA3B3CA7707}"/>
    <cellStyle name="Comma 12 2 2 2 3 3 3" xfId="5506" xr:uid="{4FFAAA4A-961F-4414-A726-4DAAFDE22FD4}"/>
    <cellStyle name="Comma 12 2 2 2 3 3 3 2" xfId="24782" xr:uid="{D24F86F0-5D83-4049-9367-C2A015970BFC}"/>
    <cellStyle name="Comma 12 2 2 2 3 3 4" xfId="9214" xr:uid="{06190A22-A1B6-4635-A495-5E05BE525807}"/>
    <cellStyle name="Comma 12 2 2 2 3 3 4 2" xfId="28443" xr:uid="{895703D5-7C50-423E-BD0A-8A1FC7C76040}"/>
    <cellStyle name="Comma 12 2 2 2 3 3 5" xfId="13397" xr:uid="{EDF69189-391F-4FF8-9E9E-0A9D355017BF}"/>
    <cellStyle name="Comma 12 2 2 2 3 3 5 2" xfId="32097" xr:uid="{29CDCE08-D51D-40C3-A447-5DE9782B73EE}"/>
    <cellStyle name="Comma 12 2 2 2 3 3 6" xfId="17029" xr:uid="{6285FAA5-FDA8-4C56-9A49-C9092F98B042}"/>
    <cellStyle name="Comma 12 2 2 2 3 3 6 2" xfId="35729" xr:uid="{B7D233F0-33D7-492A-80BB-273813CF7D97}"/>
    <cellStyle name="Comma 12 2 2 2 3 3 7" xfId="39463" xr:uid="{9ABC0620-FA59-4FF2-AD54-260759796258}"/>
    <cellStyle name="Comma 12 2 2 2 3 3 8" xfId="41261" xr:uid="{9DC05D1A-8D0B-497C-958E-B6F6D3690614}"/>
    <cellStyle name="Comma 12 2 2 2 3 3 9" xfId="21142" xr:uid="{E4C80B55-5238-43BF-AE7F-D05C92D8416D}"/>
    <cellStyle name="Comma 12 2 2 2 3 4" xfId="3100" xr:uid="{25C2B2AF-EE21-4BCF-B683-1FEDEE6DEA75}"/>
    <cellStyle name="Comma 12 2 2 2 3 4 2" xfId="6781" xr:uid="{9741037C-4FFD-4B6A-97F9-F9E2CCA00888}"/>
    <cellStyle name="Comma 12 2 2 2 3 4 2 2" xfId="26050" xr:uid="{F7E500A1-B066-472E-82DC-CE1B08138220}"/>
    <cellStyle name="Comma 12 2 2 2 3 4 3" xfId="10476" xr:uid="{72E68D19-CC6F-43DD-8F07-251E8609D5A1}"/>
    <cellStyle name="Comma 12 2 2 2 3 4 3 2" xfId="29703" xr:uid="{682D0779-96AA-4A7B-BB7F-FF93A4C7D91C}"/>
    <cellStyle name="Comma 12 2 2 2 3 4 4" xfId="14653" xr:uid="{3F14F6F3-4BBD-43D3-8371-E9F1C7A6651D}"/>
    <cellStyle name="Comma 12 2 2 2 3 4 4 2" xfId="33353" xr:uid="{449DB420-8C18-45D2-A9BC-E5398A627975}"/>
    <cellStyle name="Comma 12 2 2 2 3 4 5" xfId="18288" xr:uid="{6E444291-823F-441E-8343-107812B80D49}"/>
    <cellStyle name="Comma 12 2 2 2 3 4 5 2" xfId="36988" xr:uid="{60E20A3A-1B69-420F-AD88-4DC34F053C6E}"/>
    <cellStyle name="Comma 12 2 2 2 3 4 6" xfId="22401" xr:uid="{E89566C2-A39D-477B-966F-49CE944AFCF9}"/>
    <cellStyle name="Comma 12 2 2 2 3 4 7" xfId="44890" xr:uid="{DFC4E566-5BE6-482A-BB88-B53C09A786DB}"/>
    <cellStyle name="Comma 12 2 2 2 3 5" xfId="4887" xr:uid="{C44E29EC-392C-4CEF-A2BA-3DC55A7C6102}"/>
    <cellStyle name="Comma 12 2 2 2 3 5 2" xfId="24173" xr:uid="{9454F0AF-4624-490D-B785-E29DA94F8FFB}"/>
    <cellStyle name="Comma 12 2 2 2 3 6" xfId="8602" xr:uid="{4E03DC8B-5EED-4B0F-BF62-DC23383F2FE2}"/>
    <cellStyle name="Comma 12 2 2 2 3 6 2" xfId="27837" xr:uid="{E2CF6D9A-A146-4D2B-92F6-C7C86DB24320}"/>
    <cellStyle name="Comma 12 2 2 2 3 7" xfId="12792" xr:uid="{2C3AE19E-C7BE-485E-88C5-AC9E92F9C2B3}"/>
    <cellStyle name="Comma 12 2 2 2 3 7 2" xfId="31492" xr:uid="{D365157D-0D9E-4E78-ADC3-01D42EDC16D4}"/>
    <cellStyle name="Comma 12 2 2 2 3 8" xfId="16423" xr:uid="{2C9C4CC9-C71F-452C-A020-0A1EF2195EF6}"/>
    <cellStyle name="Comma 12 2 2 2 3 8 2" xfId="35123" xr:uid="{917778E0-DE82-40CA-B8B1-565387C08039}"/>
    <cellStyle name="Comma 12 2 2 2 3 9" xfId="38857" xr:uid="{B2B15AFA-2483-4752-AA9B-7648323B4D7E}"/>
    <cellStyle name="Comma 12 2 2 2 4" xfId="56" xr:uid="{A4CF8313-06EE-4DC3-B6CF-A852B871C008}"/>
    <cellStyle name="Comma 12 2 2 2 4 10" xfId="43900" xr:uid="{98B95BE5-440F-4329-9753-1C0525270E1E}"/>
    <cellStyle name="Comma 12 2 2 2 4 11" xfId="1923" xr:uid="{A0C20476-8A28-4F55-96ED-2CE8150AEBA9}"/>
    <cellStyle name="Comma 12 2 2 2 4 2" xfId="3981" xr:uid="{EF3D844D-8E61-42D2-904C-B5E3634B4E95}"/>
    <cellStyle name="Comma 12 2 2 2 4 2 2" xfId="7662" xr:uid="{F10620AD-9C0A-401D-9A5F-5D1692F2CD67}"/>
    <cellStyle name="Comma 12 2 2 2 4 2 2 2" xfId="26931" xr:uid="{3E47A66F-8F18-4AE8-82AE-69E0FFE41C39}"/>
    <cellStyle name="Comma 12 2 2 2 4 2 3" xfId="11357" xr:uid="{E894F793-CF6F-4158-ACC4-375C4BB64B2D}"/>
    <cellStyle name="Comma 12 2 2 2 4 2 3 2" xfId="30584" xr:uid="{D91D178B-910E-4440-8DE6-85143B0FC4EC}"/>
    <cellStyle name="Comma 12 2 2 2 4 2 4" xfId="15534" xr:uid="{32BEDC49-D036-450A-9842-376EB4B1D317}"/>
    <cellStyle name="Comma 12 2 2 2 4 2 4 2" xfId="34234" xr:uid="{C8C2064C-1539-4F78-A5BC-384BFC1E0F19}"/>
    <cellStyle name="Comma 12 2 2 2 4 2 5" xfId="19169" xr:uid="{2E0F4C81-2F11-4EFA-8AEF-588F28A8620B}"/>
    <cellStyle name="Comma 12 2 2 2 4 2 5 2" xfId="37869" xr:uid="{7D128792-B675-4752-B717-E25169487751}"/>
    <cellStyle name="Comma 12 2 2 2 4 2 6" xfId="23282" xr:uid="{BCEC102B-58E2-407B-94DA-08685BF9CE61}"/>
    <cellStyle name="Comma 12 2 2 2 4 2 7" xfId="45771" xr:uid="{3B1FAA27-5917-4ED1-8278-2837979B5CA8}"/>
    <cellStyle name="Comma 12 2 2 2 4 3" xfId="5781" xr:uid="{DEF3BD6A-6B57-423F-8313-6B4DE341FF62}"/>
    <cellStyle name="Comma 12 2 2 2 4 3 2" xfId="25057" xr:uid="{D2FFA704-C156-4A43-8FE2-7C2CB9F959DE}"/>
    <cellStyle name="Comma 12 2 2 2 4 4" xfId="9489" xr:uid="{5863D7F0-3ACD-4782-B556-581B67E83A8B}"/>
    <cellStyle name="Comma 12 2 2 2 4 4 2" xfId="28718" xr:uid="{98D79446-2608-405B-8BD0-F8199871B4B7}"/>
    <cellStyle name="Comma 12 2 2 2 4 5" xfId="13671" xr:uid="{D8894378-39CE-496A-9FFD-2845C7FD3722}"/>
    <cellStyle name="Comma 12 2 2 2 4 5 2" xfId="32371" xr:uid="{CD1AF8C5-0388-458A-BEC8-D0F40D588ADF}"/>
    <cellStyle name="Comma 12 2 2 2 4 6" xfId="17304" xr:uid="{B4A6A87F-6038-4687-9D05-256546F7702A}"/>
    <cellStyle name="Comma 12 2 2 2 4 6 2" xfId="36004" xr:uid="{C403836C-0807-4D62-BED0-937FC97B553E}"/>
    <cellStyle name="Comma 12 2 2 2 4 7" xfId="39738" xr:uid="{8769FCB0-7735-4AE9-8CE2-B8B03C026431}"/>
    <cellStyle name="Comma 12 2 2 2 4 8" xfId="41536" xr:uid="{9DC14964-160A-431D-B058-F436257CD634}"/>
    <cellStyle name="Comma 12 2 2 2 4 9" xfId="21417" xr:uid="{81738CA3-37A1-4F45-8BAB-6B968F5CE822}"/>
    <cellStyle name="Comma 12 2 2 2 5" xfId="1359" xr:uid="{F90C5A23-E177-412E-B01E-03CF22EAB040}"/>
    <cellStyle name="Comma 12 2 2 2 5 10" xfId="43336" xr:uid="{35717AF3-A49C-4D61-9A24-33CF4B6F9C6D}"/>
    <cellStyle name="Comma 12 2 2 2 5 2" xfId="3417" xr:uid="{4B18A889-F715-4990-A25F-A3132F4AD76A}"/>
    <cellStyle name="Comma 12 2 2 2 5 2 2" xfId="7098" xr:uid="{79B6A4A5-4DD3-4C26-BA2C-EA2B29BAE273}"/>
    <cellStyle name="Comma 12 2 2 2 5 2 2 2" xfId="26367" xr:uid="{C8F71E4D-DBA0-4381-9860-6E34D9E6C8B5}"/>
    <cellStyle name="Comma 12 2 2 2 5 2 3" xfId="10793" xr:uid="{1B7854A8-8BE7-43E0-AF45-D1C611E5C8AF}"/>
    <cellStyle name="Comma 12 2 2 2 5 2 3 2" xfId="30020" xr:uid="{63573686-1A04-4DD8-B116-84F275AB436A}"/>
    <cellStyle name="Comma 12 2 2 2 5 2 4" xfId="14970" xr:uid="{B81AF2AC-867B-4F8C-BD00-EFD768AB0523}"/>
    <cellStyle name="Comma 12 2 2 2 5 2 4 2" xfId="33670" xr:uid="{D1A265D0-C978-4091-BED8-7021D968206D}"/>
    <cellStyle name="Comma 12 2 2 2 5 2 5" xfId="18605" xr:uid="{53353571-F470-4116-9654-5B2B48FB8FCE}"/>
    <cellStyle name="Comma 12 2 2 2 5 2 5 2" xfId="37305" xr:uid="{0E58ACB2-1100-4C6F-BC39-DDD30447C65A}"/>
    <cellStyle name="Comma 12 2 2 2 5 2 6" xfId="22718" xr:uid="{C48FD3C2-C52A-4CF5-BA1D-5E5491DA112C}"/>
    <cellStyle name="Comma 12 2 2 2 5 2 7" xfId="45207" xr:uid="{9C328881-65D3-4499-ADE2-7BD9873C1CBD}"/>
    <cellStyle name="Comma 12 2 2 2 5 3" xfId="5217" xr:uid="{39C53687-D549-4B74-8A03-74AAC5223963}"/>
    <cellStyle name="Comma 12 2 2 2 5 3 2" xfId="24493" xr:uid="{6FA623F8-5A47-429C-BB63-A72BF19AF3CD}"/>
    <cellStyle name="Comma 12 2 2 2 5 4" xfId="8925" xr:uid="{91208947-1371-4327-AADC-9A2757C957C2}"/>
    <cellStyle name="Comma 12 2 2 2 5 4 2" xfId="28154" xr:uid="{ED398CE8-7038-4C41-A9CD-452E8FA0EC92}"/>
    <cellStyle name="Comma 12 2 2 2 5 5" xfId="13108" xr:uid="{E5103FF8-35DE-4A74-8CC3-A4824F536169}"/>
    <cellStyle name="Comma 12 2 2 2 5 5 2" xfId="31808" xr:uid="{B5DE219D-DB53-48D3-BCF0-8B5E414E14A9}"/>
    <cellStyle name="Comma 12 2 2 2 5 6" xfId="16740" xr:uid="{50559400-9FB1-4868-889B-805AE5596741}"/>
    <cellStyle name="Comma 12 2 2 2 5 6 2" xfId="35440" xr:uid="{D84D2A6D-DE94-412A-9FE9-B23411ACBE42}"/>
    <cellStyle name="Comma 12 2 2 2 5 7" xfId="39174" xr:uid="{CC8F06E8-39F3-4447-BEB7-AF94212E242B}"/>
    <cellStyle name="Comma 12 2 2 2 5 8" xfId="40972" xr:uid="{58A6AF35-61A5-4620-866E-AE4AF0A2E04A}"/>
    <cellStyle name="Comma 12 2 2 2 5 9" xfId="20853" xr:uid="{18B5359B-A565-4BFA-BF4C-6CB000467FAB}"/>
    <cellStyle name="Comma 12 2 2 2 6" xfId="2809" xr:uid="{205F294F-6855-4E97-90D3-015E95A0BA48}"/>
    <cellStyle name="Comma 12 2 2 2 6 2" xfId="6490" xr:uid="{130B8C84-D123-44D5-8112-8B83762271A8}"/>
    <cellStyle name="Comma 12 2 2 2 6 2 2" xfId="25759" xr:uid="{11AC0907-7EF2-496D-A8BA-0CCC99298989}"/>
    <cellStyle name="Comma 12 2 2 2 6 3" xfId="10185" xr:uid="{B49E42AC-74DF-4830-A9A5-DD632D3D0080}"/>
    <cellStyle name="Comma 12 2 2 2 6 3 2" xfId="29412" xr:uid="{74AE87FD-3CAA-4520-8A26-404AE9D11F09}"/>
    <cellStyle name="Comma 12 2 2 2 6 4" xfId="14362" xr:uid="{70279860-F3EF-4C0E-ACC9-ACE8BBCDB091}"/>
    <cellStyle name="Comma 12 2 2 2 6 4 2" xfId="33062" xr:uid="{B6E567C3-2803-48C5-A551-BADB1FE7611F}"/>
    <cellStyle name="Comma 12 2 2 2 6 5" xfId="17997" xr:uid="{F1FB9679-4336-4661-B53F-71F5D9BB52B6}"/>
    <cellStyle name="Comma 12 2 2 2 6 5 2" xfId="36697" xr:uid="{C0E7F61B-F673-44D4-ACD2-493AE0EA1D08}"/>
    <cellStyle name="Comma 12 2 2 2 6 6" xfId="22110" xr:uid="{037FFDAD-CC5F-448D-AD72-7FE9FFF4693A}"/>
    <cellStyle name="Comma 12 2 2 2 6 7" xfId="44599" xr:uid="{C470EB5D-D025-4AAF-911E-7906BF0C77F8}"/>
    <cellStyle name="Comma 12 2 2 2 7" xfId="4596" xr:uid="{FAAD3C4C-3286-4863-8E15-1752184EF16C}"/>
    <cellStyle name="Comma 12 2 2 2 7 2" xfId="23882" xr:uid="{E2FB6A52-7C97-4330-9ED6-F5053CFE0E05}"/>
    <cellStyle name="Comma 12 2 2 2 8" xfId="8311" xr:uid="{1B7D9E55-64AB-4C2B-93DC-3E59056386CD}"/>
    <cellStyle name="Comma 12 2 2 2 8 2" xfId="27546" xr:uid="{5F23B547-E567-489C-B304-2071817842EC}"/>
    <cellStyle name="Comma 12 2 2 2 9" xfId="12035" xr:uid="{77B47214-FE6A-48AD-B64D-8E4AA5F1568C}"/>
    <cellStyle name="Comma 12 2 2 2 9 2" xfId="31101" xr:uid="{391A17BC-E50D-44BE-9990-ED3D06A828E5}"/>
    <cellStyle name="Comma 12 2 2 3" xfId="6" xr:uid="{00000000-0005-0000-0000-00000B000000}"/>
    <cellStyle name="Comma 12 2 2 3 10" xfId="2713" xr:uid="{1B0E1264-D6A1-4E10-BC2B-C5B4655C5710}"/>
    <cellStyle name="Comma 12 2 2 3 2" xfId="84" xr:uid="{C40DACE5-4845-44BF-B003-A1709942866C}"/>
    <cellStyle name="Comma 12 2 2 3 2 2" xfId="25663" xr:uid="{AE6FC7E5-DA62-4863-A274-20DDD7881AD6}"/>
    <cellStyle name="Comma 12 2 2 3 2 3" xfId="6394" xr:uid="{30A5C3E5-1D4C-43FC-80C0-7EEFFF9D143B}"/>
    <cellStyle name="Comma 12 2 2 3 3" xfId="112" xr:uid="{E50CFF11-A381-4CEB-AE54-38C64FE8F0E3}"/>
    <cellStyle name="Comma 12 2 2 3 3 2" xfId="29316" xr:uid="{4A1C413B-756D-4021-9D2D-07E35A343BE3}"/>
    <cellStyle name="Comma 12 2 2 3 3 3" xfId="10089" xr:uid="{7B12D9E2-573D-4DDF-9AE6-21E64586520A}"/>
    <cellStyle name="Comma 12 2 2 3 4" xfId="14266" xr:uid="{74E436A3-47F9-4064-AA73-8560233E73F8}"/>
    <cellStyle name="Comma 12 2 2 3 4 2" xfId="32966" xr:uid="{667D75A0-BE80-4B05-A9BF-94F4E77CC410}"/>
    <cellStyle name="Comma 12 2 2 3 5" xfId="17901" xr:uid="{DA38675A-CCAE-420E-BC10-2A5E5BF5FBE0}"/>
    <cellStyle name="Comma 12 2 2 3 5 2" xfId="36601" xr:uid="{D7F20AAF-79FD-4075-A5C8-55F287FD363C}"/>
    <cellStyle name="Comma 12 2 2 3 6" xfId="19668" xr:uid="{355715AF-FD97-487A-B39F-160AD22CE9E9}"/>
    <cellStyle name="Comma 12 2 2 3 6 2" xfId="38366" xr:uid="{75FF9AD3-DE03-4E23-B79E-9338A82369F4}"/>
    <cellStyle name="Comma 12 2 2 3 7" xfId="22014" xr:uid="{222E4BFB-6A91-4D08-85AE-328D58CC128A}"/>
    <cellStyle name="Comma 12 2 2 3 8" xfId="44503" xr:uid="{B0AE21FE-555E-4666-8EEB-22936FCD5026}"/>
    <cellStyle name="Comma 12 2 2 3 9" xfId="46303" xr:uid="{FFFA24AB-4E60-4C70-888E-F17F3D9E454F}"/>
    <cellStyle name="Comma 12 2 2 4" xfId="60" xr:uid="{5AE1EEC7-05F7-4998-A8F1-291803CCF92A}"/>
    <cellStyle name="Comma 12 2 2 4 2" xfId="23784" xr:uid="{BCA08593-9038-4960-A089-8C1707F8E625}"/>
    <cellStyle name="Comma 12 2 2 4 3" xfId="4495" xr:uid="{85F8031B-7B93-4BAD-A71A-2C9076A16B38}"/>
    <cellStyle name="Comma 12 2 2 5" xfId="103" xr:uid="{B2FD8193-667C-48CF-88A3-346621F51E2E}"/>
    <cellStyle name="Comma 12 2 2 5 2" xfId="27449" xr:uid="{044926DA-E66D-4236-A714-EA9A253F187A}"/>
    <cellStyle name="Comma 12 2 2 5 3" xfId="8210" xr:uid="{A53E17A1-E409-4A9A-83A3-9AE4BAA65E8C}"/>
    <cellStyle name="Comma 12 2 2 6" xfId="12034" xr:uid="{954CA9CC-102C-4252-8D63-69FAB7516EC4}"/>
    <cellStyle name="Comma 12 2 2 6 2" xfId="31100" xr:uid="{E5B21D72-318F-4826-90AA-2D843F571633}"/>
    <cellStyle name="Comma 12 2 2 6 3" xfId="7" xr:uid="{00000000-0005-0000-0000-00000C000000}"/>
    <cellStyle name="Comma 12 2 2 6 3 2" xfId="8" xr:uid="{00000000-0005-0000-0000-00000D000000}"/>
    <cellStyle name="Comma 12 2 2 6 3 2 2" xfId="76" xr:uid="{61F50E13-EB99-4C11-B299-E00B62DE50D8}"/>
    <cellStyle name="Comma 12 2 2 6 3 2 2 2" xfId="27428" xr:uid="{11753C93-8C57-4A88-A568-1A940BD9225E}"/>
    <cellStyle name="Comma 12 2 2 6 3 2 3" xfId="108" xr:uid="{49FCE49E-F102-47DC-A86B-D62681B2DC8C}"/>
    <cellStyle name="Comma 12 2 2 6 3 2 3 2" xfId="42540" xr:uid="{64206B31-3931-4DDD-BF45-76DED5DDF736}"/>
    <cellStyle name="Comma 12 2 2 6 3 2 4" xfId="42585" xr:uid="{AD1D209C-0BAC-4F47-8CD1-F44B47BD261D}"/>
    <cellStyle name="Comma 12 2 2 6 3 2 5" xfId="46420" xr:uid="{191C41D8-E835-4316-9B48-DA5AAC6B8BF6}"/>
    <cellStyle name="Comma 12 2 2 6 3 2 6" xfId="46453" xr:uid="{DE1709B4-6988-48D9-B2AC-E664D853869F}"/>
    <cellStyle name="Comma 12 2 2 6 3 2 7" xfId="8160" xr:uid="{E58E1F5C-03D7-4683-B9E5-3E0E150ABC2D}"/>
    <cellStyle name="Comma 12 2 2 6 3 2 8" xfId="46472" xr:uid="{AF8E0467-3347-4C2D-950A-FC52A7AB0522}"/>
    <cellStyle name="Comma 12 2 2 6 3 3" xfId="9" xr:uid="{00000000-0005-0000-0000-00000E000000}"/>
    <cellStyle name="Comma 12 2 2 6 3 3 2" xfId="89" xr:uid="{C343B38D-DB2F-4526-A135-8E34F4A14BAA}"/>
    <cellStyle name="Comma 12 2 2 6 3 3 3" xfId="114" xr:uid="{3297EEF1-EBFA-4076-837E-27CA6D00F63B}"/>
    <cellStyle name="Comma 12 2 2 6 3 3 4" xfId="46268" xr:uid="{FFA1DEE0-C7A8-4D3A-AB68-4255F57D9CDA}"/>
    <cellStyle name="Comma 12 2 2 6 3 4" xfId="68" xr:uid="{8E6F4FB2-F69F-4D37-BD0A-C47FAD2EBB24}"/>
    <cellStyle name="Comma 12 2 2 6 3 4 2" xfId="46419" xr:uid="{593E110B-8E58-478B-9C0A-91134D5B0600}"/>
    <cellStyle name="Comma 12 2 2 6 3 5" xfId="105" xr:uid="{779CFB4B-312D-4FE7-81E7-20D4D42F2216}"/>
    <cellStyle name="Comma 12 2 2 6 3 5 2" xfId="4485" xr:uid="{E657ECCA-BF08-4ED1-AA64-FD69195C911C}"/>
    <cellStyle name="Comma 12 2 2 7" xfId="16036" xr:uid="{1006990D-DE0F-4E1E-AD0C-B6643005DB4F}"/>
    <cellStyle name="Comma 12 2 2 7 2" xfId="34736" xr:uid="{CBF61642-F08D-4BF8-9855-F449F8D2AAAC}"/>
    <cellStyle name="Comma 12 2 2 8" xfId="38470" xr:uid="{B503CF54-D6DE-42D2-9DAA-1A975D221521}"/>
    <cellStyle name="Comma 12 2 2 9" xfId="40266" xr:uid="{07807C99-5953-4179-A4F2-F334850C3E7B}"/>
    <cellStyle name="Comma 12 2 3" xfId="738" xr:uid="{1B0DBC0E-9389-4326-A163-26F3B96D7635}"/>
    <cellStyle name="Comma 12 2 3 10" xfId="40551" xr:uid="{0442980C-5AC3-42F8-8BFA-49F67535C69C}"/>
    <cellStyle name="Comma 12 2 3 11" xfId="20433" xr:uid="{8BA72A35-C852-43BD-9BC4-DA99B8778FA5}"/>
    <cellStyle name="Comma 12 2 3 12" xfId="42345" xr:uid="{ED4F896D-2DCC-42F6-88E0-5477BEC69E93}"/>
    <cellStyle name="Comma 12 2 3 13" xfId="42916" xr:uid="{5D14CB63-F88B-4209-9B47-02265792BC85}"/>
    <cellStyle name="Comma 12 2 3 2" xfId="2111" xr:uid="{4C36C53C-2D44-49A8-AEED-AB92271F6100}"/>
    <cellStyle name="Comma 12 2 3 2 10" xfId="44088" xr:uid="{A26C271A-2401-46A8-877E-F1E7488D2C77}"/>
    <cellStyle name="Comma 12 2 3 2 2" xfId="4169" xr:uid="{619EC632-28DB-4B02-A71C-FFC14DA76C96}"/>
    <cellStyle name="Comma 12 2 3 2 2 2" xfId="7850" xr:uid="{5D7D9CFD-EA87-4A23-A3EB-976F61C93284}"/>
    <cellStyle name="Comma 12 2 3 2 2 2 2" xfId="27119" xr:uid="{D5143DC9-EB79-4F1E-8B88-D001297D6C45}"/>
    <cellStyle name="Comma 12 2 3 2 2 3" xfId="11545" xr:uid="{53CC285B-3830-4F6A-B02F-586A4C985815}"/>
    <cellStyle name="Comma 12 2 3 2 2 3 2" xfId="30772" xr:uid="{CF34C503-B63F-49CD-8A26-EAA4867D3CE5}"/>
    <cellStyle name="Comma 12 2 3 2 2 4" xfId="15722" xr:uid="{81B1CC09-FD92-4AF5-9806-F388B127DD46}"/>
    <cellStyle name="Comma 12 2 3 2 2 4 2" xfId="34422" xr:uid="{31F2AFE9-81C3-498D-9E35-2C0361D72208}"/>
    <cellStyle name="Comma 12 2 3 2 2 5" xfId="19357" xr:uid="{F6A9A782-5769-4236-8F8D-10E821A497B4}"/>
    <cellStyle name="Comma 12 2 3 2 2 5 2" xfId="38057" xr:uid="{8838FB55-654B-4177-9976-9998C5648DB8}"/>
    <cellStyle name="Comma 12 2 3 2 2 6" xfId="23470" xr:uid="{06271672-D091-4C51-924C-3E90977C5DC4}"/>
    <cellStyle name="Comma 12 2 3 2 2 7" xfId="45959" xr:uid="{16D86317-1C3B-4826-8C7F-76AA95A9974B}"/>
    <cellStyle name="Comma 12 2 3 2 3" xfId="5969" xr:uid="{7B0F0020-829D-40D3-8417-24D8A5861967}"/>
    <cellStyle name="Comma 12 2 3 2 3 2" xfId="25245" xr:uid="{E59AB205-E26B-40B1-895C-77BC74519303}"/>
    <cellStyle name="Comma 12 2 3 2 4" xfId="9677" xr:uid="{84CB8186-EF01-4492-93FF-D9A38281D479}"/>
    <cellStyle name="Comma 12 2 3 2 4 2" xfId="28906" xr:uid="{54475CF2-B9A9-40B4-9733-3C2F5201899C}"/>
    <cellStyle name="Comma 12 2 3 2 5" xfId="13859" xr:uid="{58CEEDD5-C995-42FB-B45B-C7D570F46DEB}"/>
    <cellStyle name="Comma 12 2 3 2 5 2" xfId="32559" xr:uid="{792EBEEE-732E-48CA-AD8A-1CF38E3E834E}"/>
    <cellStyle name="Comma 12 2 3 2 6" xfId="17492" xr:uid="{82571522-077F-446D-9C1B-1958CB455583}"/>
    <cellStyle name="Comma 12 2 3 2 6 2" xfId="36192" xr:uid="{32F7FA04-D698-441C-9D46-37DF48508122}"/>
    <cellStyle name="Comma 12 2 3 2 7" xfId="39926" xr:uid="{99C831CE-3C29-483E-B95F-308704155141}"/>
    <cellStyle name="Comma 12 2 3 2 8" xfId="41724" xr:uid="{A21A7FEC-CD44-457F-8A9A-C73DD6C6011E}"/>
    <cellStyle name="Comma 12 2 3 2 9" xfId="21605" xr:uid="{C4CAE05E-6236-4ACA-B80B-532BE7887C6D}"/>
    <cellStyle name="Comma 12 2 3 3" xfId="1545" xr:uid="{AFCE3613-2C18-4761-AB08-7B0AC21A26A2}"/>
    <cellStyle name="Comma 12 2 3 3 10" xfId="43522" xr:uid="{966595E2-1228-4CBD-8B7B-B9A032CAF25C}"/>
    <cellStyle name="Comma 12 2 3 3 2" xfId="3603" xr:uid="{2E14CBC7-F01A-4524-A2AD-379C41ADD3C4}"/>
    <cellStyle name="Comma 12 2 3 3 2 2" xfId="7284" xr:uid="{3E5C5AB1-9FF8-4C16-850D-BF95BCE18EC5}"/>
    <cellStyle name="Comma 12 2 3 3 2 2 2" xfId="26553" xr:uid="{E0D052D3-1B1F-4640-A8C1-335A4F1C6E90}"/>
    <cellStyle name="Comma 12 2 3 3 2 3" xfId="10979" xr:uid="{90C9C584-BA1E-4178-AA3B-B2DB10531869}"/>
    <cellStyle name="Comma 12 2 3 3 2 3 2" xfId="30206" xr:uid="{5349056F-B630-401C-BF61-DDEAAD7DB4AE}"/>
    <cellStyle name="Comma 12 2 3 3 2 4" xfId="15156" xr:uid="{5C2FFB6E-1CE6-4AC6-8C0E-185BEF0B7BBA}"/>
    <cellStyle name="Comma 12 2 3 3 2 4 2" xfId="33856" xr:uid="{D3515223-F58D-4D20-A8F7-598152C40E12}"/>
    <cellStyle name="Comma 12 2 3 3 2 5" xfId="18791" xr:uid="{5138289D-3887-4561-8A8B-EF1EC8FC346B}"/>
    <cellStyle name="Comma 12 2 3 3 2 5 2" xfId="37491" xr:uid="{D978D79E-734F-44D4-94F6-E0B588443914}"/>
    <cellStyle name="Comma 12 2 3 3 2 6" xfId="22904" xr:uid="{D2162F2C-87D0-4275-8189-E05A1DAD6135}"/>
    <cellStyle name="Comma 12 2 3 3 2 7" xfId="45393" xr:uid="{E75CA2F5-1F02-41B4-89D7-6A4AFD1AAD20}"/>
    <cellStyle name="Comma 12 2 3 3 3" xfId="5403" xr:uid="{8BE14F57-D661-4FF3-950F-B00004EB6139}"/>
    <cellStyle name="Comma 12 2 3 3 3 2" xfId="24679" xr:uid="{CAE36C60-9594-438F-957A-04CF8428CDF5}"/>
    <cellStyle name="Comma 12 2 3 3 4" xfId="9111" xr:uid="{DE98F4B4-7687-491A-9ECB-F5B674023F17}"/>
    <cellStyle name="Comma 12 2 3 3 4 2" xfId="28340" xr:uid="{520C49B2-9084-41C3-AD6C-BE2047AC5525}"/>
    <cellStyle name="Comma 12 2 3 3 5" xfId="13294" xr:uid="{60723DF4-3131-4005-98E8-91482D4AE9BB}"/>
    <cellStyle name="Comma 12 2 3 3 5 2" xfId="31994" xr:uid="{0C3F68B9-518A-4229-B062-DC233D84D5DB}"/>
    <cellStyle name="Comma 12 2 3 3 6" xfId="16926" xr:uid="{E2472BA9-21AC-4C32-BF97-9176E868475A}"/>
    <cellStyle name="Comma 12 2 3 3 6 2" xfId="35626" xr:uid="{44D2E7AF-A3D5-4493-90F6-CDA397049E57}"/>
    <cellStyle name="Comma 12 2 3 3 7" xfId="39360" xr:uid="{2E3EA3EA-357D-498C-B6AF-DF29E0D21304}"/>
    <cellStyle name="Comma 12 2 3 3 8" xfId="41158" xr:uid="{3769E564-2E7E-4C99-A00A-CAACAD8EEE0A}"/>
    <cellStyle name="Comma 12 2 3 3 9" xfId="21039" xr:uid="{C0C38314-126C-447A-85A8-C45117791FD1}"/>
    <cellStyle name="Comma 12 2 3 4" xfId="2997" xr:uid="{6D2E2E07-1F86-4B54-9971-6F33297C9F4F}"/>
    <cellStyle name="Comma 12 2 3 4 2" xfId="6678" xr:uid="{CE198E9E-8FBE-4AB5-9000-77F1220357B5}"/>
    <cellStyle name="Comma 12 2 3 4 2 2" xfId="25947" xr:uid="{E56A060F-879E-4758-8A83-71A42CE30012}"/>
    <cellStyle name="Comma 12 2 3 4 3" xfId="10373" xr:uid="{FF60ACDF-D7B7-4072-9886-277A36C7540C}"/>
    <cellStyle name="Comma 12 2 3 4 3 2" xfId="29600" xr:uid="{4F15D81A-558F-4CF6-B0AF-8AC4A3B42B68}"/>
    <cellStyle name="Comma 12 2 3 4 4" xfId="14550" xr:uid="{503243AC-A362-43BC-ADE7-F02CAB548474}"/>
    <cellStyle name="Comma 12 2 3 4 4 2" xfId="33250" xr:uid="{419488A8-A8EF-49FF-B63D-6883C3104F7D}"/>
    <cellStyle name="Comma 12 2 3 4 5" xfId="18185" xr:uid="{1C6F8CD4-5269-43A8-AC7A-387AC2D5B20C}"/>
    <cellStyle name="Comma 12 2 3 4 5 2" xfId="36885" xr:uid="{E985C50A-1445-40ED-A6DF-56BA11BA3FBE}"/>
    <cellStyle name="Comma 12 2 3 4 6" xfId="22298" xr:uid="{52A3D8BE-849B-4786-87E1-38E4B6C2603D}"/>
    <cellStyle name="Comma 12 2 3 4 7" xfId="44787" xr:uid="{9DA43B97-C471-4C27-983C-A5B3A5E221C0}"/>
    <cellStyle name="Comma 12 2 3 5" xfId="4784" xr:uid="{B05A4F78-9ACF-4443-A828-3F8199D04D35}"/>
    <cellStyle name="Comma 12 2 3 5 2" xfId="24070" xr:uid="{985B96EE-052E-43C0-821F-8433F5748972}"/>
    <cellStyle name="Comma 12 2 3 6" xfId="8499" xr:uid="{F0BCC012-7469-4D12-A4F6-380A03DAF4D3}"/>
    <cellStyle name="Comma 12 2 3 6 2" xfId="27734" xr:uid="{4C4EB891-03E9-4B4B-AA9B-2E83803A5E2B}"/>
    <cellStyle name="Comma 12 2 3 7" xfId="12692" xr:uid="{E0C38A9C-5F19-4482-AEAD-D26B091DE694}"/>
    <cellStyle name="Comma 12 2 3 7 2" xfId="31392" xr:uid="{961EFEC9-241B-4533-A4F3-95E38E087CFF}"/>
    <cellStyle name="Comma 12 2 3 8" xfId="16320" xr:uid="{6B876623-2F21-42C2-928C-0F6BC8F64309}"/>
    <cellStyle name="Comma 12 2 3 8 2" xfId="35020" xr:uid="{6ADF608F-4950-4F40-B320-996569241B11}"/>
    <cellStyle name="Comma 12 2 3 9" xfId="38754" xr:uid="{9F3B6B3F-C276-43CD-BE47-084984311D7C}"/>
    <cellStyle name="Comma 12 2 4" xfId="841" xr:uid="{6014C6FF-C359-4157-9DF7-0C4E2E9779DC}"/>
    <cellStyle name="Comma 12 2 4 10" xfId="40653" xr:uid="{E30520A8-2C69-41FC-AA2C-7A6F49D087AA}"/>
    <cellStyle name="Comma 12 2 4 11" xfId="20535" xr:uid="{697E137C-C20D-4037-B697-DA197B1359DE}"/>
    <cellStyle name="Comma 12 2 4 12" xfId="43018" xr:uid="{9761F06E-D8C4-4DB8-BC82-D15878D47DF3}"/>
    <cellStyle name="Comma 12 2 4 2" xfId="2213" xr:uid="{68F76BEC-CC32-443C-AC85-FE1870E4077D}"/>
    <cellStyle name="Comma 12 2 4 2 10" xfId="44190" xr:uid="{E09780FD-CA57-4A2D-9868-EEAFE6332528}"/>
    <cellStyle name="Comma 12 2 4 2 2" xfId="4271" xr:uid="{1FE0DA96-1987-4BC8-B91A-BCCF4C2E61AB}"/>
    <cellStyle name="Comma 12 2 4 2 2 2" xfId="7952" xr:uid="{3DAA56B6-C19D-4BA4-909F-C10636FA8498}"/>
    <cellStyle name="Comma 12 2 4 2 2 2 2" xfId="27221" xr:uid="{F35EBCBA-8E29-43E4-82F9-F9FC72395569}"/>
    <cellStyle name="Comma 12 2 4 2 2 3" xfId="11647" xr:uid="{279451E6-60B9-4569-9B50-CF3F5D26CD1F}"/>
    <cellStyle name="Comma 12 2 4 2 2 3 2" xfId="30874" xr:uid="{E682589D-8B46-415F-A13B-A1F7E6E0C48E}"/>
    <cellStyle name="Comma 12 2 4 2 2 4" xfId="15824" xr:uid="{C886C682-FF24-422D-BFB4-153B5AED1524}"/>
    <cellStyle name="Comma 12 2 4 2 2 4 2" xfId="34524" xr:uid="{91DCBB30-241C-4625-AA27-28F5A8FD9A4E}"/>
    <cellStyle name="Comma 12 2 4 2 2 5" xfId="19459" xr:uid="{1F8FFB52-4904-4263-97BB-BBECAB99F7A9}"/>
    <cellStyle name="Comma 12 2 4 2 2 5 2" xfId="38159" xr:uid="{0E9F06DD-38C5-48CE-8E69-32777185D2C8}"/>
    <cellStyle name="Comma 12 2 4 2 2 6" xfId="23572" xr:uid="{201F7173-9361-40AC-ACBA-188FB43B01F3}"/>
    <cellStyle name="Comma 12 2 4 2 2 7" xfId="46061" xr:uid="{5D615841-F38A-434B-84AB-F9ECEA568052}"/>
    <cellStyle name="Comma 12 2 4 2 3" xfId="6071" xr:uid="{D6BBB006-D2C0-4D2B-9267-198ED720B96A}"/>
    <cellStyle name="Comma 12 2 4 2 3 2" xfId="25347" xr:uid="{AC58CCDE-B24F-43CF-9DBB-158A41557A4C}"/>
    <cellStyle name="Comma 12 2 4 2 4" xfId="9779" xr:uid="{E7021074-39E9-402D-8D7A-BBC78401580D}"/>
    <cellStyle name="Comma 12 2 4 2 4 2" xfId="29008" xr:uid="{CCBB658E-246F-43F9-BEE6-07B2811272E4}"/>
    <cellStyle name="Comma 12 2 4 2 5" xfId="13961" xr:uid="{704ECF50-4E80-4EED-826E-F07725719643}"/>
    <cellStyle name="Comma 12 2 4 2 5 2" xfId="32661" xr:uid="{4B4B6EBC-4304-4A98-9FE5-2747BAC23989}"/>
    <cellStyle name="Comma 12 2 4 2 6" xfId="17594" xr:uid="{228F5255-672A-4BB5-9BF4-7501CF3FA463}"/>
    <cellStyle name="Comma 12 2 4 2 6 2" xfId="36294" xr:uid="{C3E9F329-3F28-40FB-9165-DEAAC2FE1BC6}"/>
    <cellStyle name="Comma 12 2 4 2 7" xfId="40028" xr:uid="{ECC93576-96F7-483A-8222-F9012CB32262}"/>
    <cellStyle name="Comma 12 2 4 2 8" xfId="41826" xr:uid="{41F30CF6-23E2-4BC6-A006-65B0F5C775CC}"/>
    <cellStyle name="Comma 12 2 4 2 9" xfId="21707" xr:uid="{7EC77CF3-3E1B-49C7-A01D-B526B97927D9}"/>
    <cellStyle name="Comma 12 2 4 3" xfId="1647" xr:uid="{EC1943E1-5797-42F9-B35D-5FCD933A613E}"/>
    <cellStyle name="Comma 12 2 4 3 10" xfId="43624" xr:uid="{A460BF52-662F-487D-ABD5-8D98E1A41F94}"/>
    <cellStyle name="Comma 12 2 4 3 2" xfId="3705" xr:uid="{440AB0EA-6EB4-4FFB-8B71-7BBCA6FD002D}"/>
    <cellStyle name="Comma 12 2 4 3 2 2" xfId="7386" xr:uid="{C4C12127-E165-49E3-96A1-91FF57B06361}"/>
    <cellStyle name="Comma 12 2 4 3 2 2 2" xfId="26655" xr:uid="{C3B6A7B2-6F9D-463D-AB11-16D3E5032110}"/>
    <cellStyle name="Comma 12 2 4 3 2 3" xfId="11081" xr:uid="{67CABE69-1FEA-4CCE-A685-960EAE6D9487}"/>
    <cellStyle name="Comma 12 2 4 3 2 3 2" xfId="30308" xr:uid="{A3638303-4D9F-4C48-9500-DA8E35686374}"/>
    <cellStyle name="Comma 12 2 4 3 2 4" xfId="15258" xr:uid="{263E111A-3DFD-4873-926A-393866760EF6}"/>
    <cellStyle name="Comma 12 2 4 3 2 4 2" xfId="33958" xr:uid="{3EF791F2-62E8-4588-BCC8-7E04FECA76B5}"/>
    <cellStyle name="Comma 12 2 4 3 2 5" xfId="18893" xr:uid="{F5A27080-41F8-40CA-B586-60F6CDE519A2}"/>
    <cellStyle name="Comma 12 2 4 3 2 5 2" xfId="37593" xr:uid="{C1D887A0-69C0-498B-96A3-E50CA07AFF4C}"/>
    <cellStyle name="Comma 12 2 4 3 2 6" xfId="23006" xr:uid="{6832B05B-4E63-4011-9A6B-1F5E64EE915D}"/>
    <cellStyle name="Comma 12 2 4 3 2 7" xfId="45495" xr:uid="{7AA7423E-0D7F-45D3-A03C-586FE0AD4D7D}"/>
    <cellStyle name="Comma 12 2 4 3 3" xfId="5505" xr:uid="{7C9FD8AC-F5EC-41ED-BEF6-5EF242EC94F8}"/>
    <cellStyle name="Comma 12 2 4 3 3 2" xfId="24781" xr:uid="{B17D1C3F-8891-4C78-8992-FB92FF625FC6}"/>
    <cellStyle name="Comma 12 2 4 3 4" xfId="9213" xr:uid="{07CB8F02-7AA7-421A-8E0A-83D2606467D2}"/>
    <cellStyle name="Comma 12 2 4 3 4 2" xfId="28442" xr:uid="{464A577A-87B1-4BC7-A7A4-CF7F62888033}"/>
    <cellStyle name="Comma 12 2 4 3 5" xfId="13396" xr:uid="{FBA41323-D747-43DB-81ED-302D89865A26}"/>
    <cellStyle name="Comma 12 2 4 3 5 2" xfId="32096" xr:uid="{5D4B874A-27B4-4A27-B326-632D2B71250B}"/>
    <cellStyle name="Comma 12 2 4 3 6" xfId="17028" xr:uid="{84BD565B-8C44-4965-B1E6-AC16BFCBC8F7}"/>
    <cellStyle name="Comma 12 2 4 3 6 2" xfId="35728" xr:uid="{EFEDB8DF-DC7B-456C-B428-77CA0000940B}"/>
    <cellStyle name="Comma 12 2 4 3 7" xfId="39462" xr:uid="{77FC4E1F-3A92-406C-98D4-6D0224354EBE}"/>
    <cellStyle name="Comma 12 2 4 3 8" xfId="41260" xr:uid="{E7D59EB7-E3C9-479F-B944-EBB208D2FC11}"/>
    <cellStyle name="Comma 12 2 4 3 9" xfId="21141" xr:uid="{A5994CC1-6AA3-4146-88EA-3EE51F09888D}"/>
    <cellStyle name="Comma 12 2 4 4" xfId="3099" xr:uid="{95A20A84-FDFE-40AD-AFDF-41649E6CB581}"/>
    <cellStyle name="Comma 12 2 4 4 2" xfId="6780" xr:uid="{03584301-493A-4DC8-9F11-23410FF8BE29}"/>
    <cellStyle name="Comma 12 2 4 4 2 2" xfId="26049" xr:uid="{121C3E1C-6121-487E-AC4F-3E52E188FA0D}"/>
    <cellStyle name="Comma 12 2 4 4 3" xfId="10475" xr:uid="{68B3EEAF-CC23-4751-9327-878718FBB2E7}"/>
    <cellStyle name="Comma 12 2 4 4 3 2" xfId="29702" xr:uid="{76159944-8ED0-4D81-8276-F26D131F612E}"/>
    <cellStyle name="Comma 12 2 4 4 4" xfId="14652" xr:uid="{552415C2-E198-4BAB-894F-A358AEB28983}"/>
    <cellStyle name="Comma 12 2 4 4 4 2" xfId="33352" xr:uid="{E0EB2076-9EAA-476C-96E0-8195E807E32A}"/>
    <cellStyle name="Comma 12 2 4 4 5" xfId="18287" xr:uid="{EBC02E6A-C9DF-48B8-BEB6-D0031772D50F}"/>
    <cellStyle name="Comma 12 2 4 4 5 2" xfId="36987" xr:uid="{7C8F666C-0E40-446B-94AC-40827DB0FCAA}"/>
    <cellStyle name="Comma 12 2 4 4 6" xfId="22400" xr:uid="{38AA6D3C-CADC-47FF-9173-476B2D20D66A}"/>
    <cellStyle name="Comma 12 2 4 4 7" xfId="44889" xr:uid="{F546440B-B447-40A1-BAA3-DC862AC22D5F}"/>
    <cellStyle name="Comma 12 2 4 5" xfId="4886" xr:uid="{D85389E4-B0A1-4F53-BDB1-1124361909C6}"/>
    <cellStyle name="Comma 12 2 4 5 2" xfId="24172" xr:uid="{CC5B5ADF-F731-4658-A20D-AF91D51059FD}"/>
    <cellStyle name="Comma 12 2 4 6" xfId="8601" xr:uid="{D90C6F58-B5C1-4582-8C0F-DB06503F04D3}"/>
    <cellStyle name="Comma 12 2 4 6 2" xfId="27836" xr:uid="{5635E9CE-F6A0-43C1-B33B-F9A3F0A7A616}"/>
    <cellStyle name="Comma 12 2 4 7" xfId="12791" xr:uid="{5AB3438F-5166-462D-9ED1-B81D60299451}"/>
    <cellStyle name="Comma 12 2 4 7 2" xfId="31491" xr:uid="{C5FE289B-F342-43D6-9A2B-050A4A490369}"/>
    <cellStyle name="Comma 12 2 4 8" xfId="16422" xr:uid="{1925671B-895A-4273-A426-675346F6607A}"/>
    <cellStyle name="Comma 12 2 4 8 2" xfId="35122" xr:uid="{CCE0D38E-CF83-4569-8461-10C4E245ACED}"/>
    <cellStyle name="Comma 12 2 4 9" xfId="38856" xr:uid="{ABDAAAFF-9263-4874-A58E-4062031CDC7A}"/>
    <cellStyle name="Comma 12 2 5" xfId="1922" xr:uid="{9082CBE9-111D-45EA-B221-5B0285D803F1}"/>
    <cellStyle name="Comma 12 2 5 10" xfId="43899" xr:uid="{7E2082D1-1503-41C8-AEE9-97AA236EC7C9}"/>
    <cellStyle name="Comma 12 2 5 2" xfId="3980" xr:uid="{685FAA94-AAF5-49E1-817D-45D9AA394038}"/>
    <cellStyle name="Comma 12 2 5 2 2" xfId="7661" xr:uid="{7FD520A6-E7E4-4407-8E46-C5E6FAA5CA00}"/>
    <cellStyle name="Comma 12 2 5 2 2 2" xfId="26930" xr:uid="{2B873E04-4FDA-45C6-AA64-A4DEDCE94770}"/>
    <cellStyle name="Comma 12 2 5 2 3" xfId="11356" xr:uid="{90C07CD0-FBBD-43C3-B56B-45548AE3168A}"/>
    <cellStyle name="Comma 12 2 5 2 3 2" xfId="30583" xr:uid="{13AE2402-F4CB-42A3-9C0B-E2E3610895DE}"/>
    <cellStyle name="Comma 12 2 5 2 4" xfId="15533" xr:uid="{1BDF3721-4219-4982-8BE8-CD7067FE663F}"/>
    <cellStyle name="Comma 12 2 5 2 4 2" xfId="34233" xr:uid="{EB710B4E-2F81-49D8-B56E-7B045A895388}"/>
    <cellStyle name="Comma 12 2 5 2 5" xfId="19168" xr:uid="{300E35C3-EC9A-4424-A8CF-F0518DE3B95C}"/>
    <cellStyle name="Comma 12 2 5 2 5 2" xfId="37868" xr:uid="{AD63542A-5898-4ECB-91A7-064A8B2ADD00}"/>
    <cellStyle name="Comma 12 2 5 2 6" xfId="23281" xr:uid="{927BA9A1-5CFB-45E0-8D75-453A3CF3AB86}"/>
    <cellStyle name="Comma 12 2 5 2 7" xfId="45770" xr:uid="{BBF42A78-5279-4210-A905-0B6C74D9C1C6}"/>
    <cellStyle name="Comma 12 2 5 3" xfId="5780" xr:uid="{B7980CCB-CEF0-47B3-B8F1-3A4197F6A391}"/>
    <cellStyle name="Comma 12 2 5 3 2" xfId="25056" xr:uid="{859585FC-FFB2-4B83-9FE6-37EE6A93B3AC}"/>
    <cellStyle name="Comma 12 2 5 4" xfId="9488" xr:uid="{387AE767-92CC-404B-839E-E6594E3D85E7}"/>
    <cellStyle name="Comma 12 2 5 4 2" xfId="28717" xr:uid="{FA8314A1-6D1E-486C-8146-D6763CA2AC56}"/>
    <cellStyle name="Comma 12 2 5 5" xfId="13670" xr:uid="{A1EFF2AD-91CE-4BF1-803A-9A9BA16C6B67}"/>
    <cellStyle name="Comma 12 2 5 5 2" xfId="32370" xr:uid="{B6B59FA9-E025-432A-A993-E07ED8156393}"/>
    <cellStyle name="Comma 12 2 5 6" xfId="17303" xr:uid="{26456AD9-30D9-49BA-B8DA-8F195D8992F2}"/>
    <cellStyle name="Comma 12 2 5 6 2" xfId="36003" xr:uid="{0FC109E7-D16E-4BCE-A1BC-129C6B6D99C9}"/>
    <cellStyle name="Comma 12 2 5 7" xfId="39737" xr:uid="{AA7CE34E-3B30-40C3-ACE5-862DDB186FCD}"/>
    <cellStyle name="Comma 12 2 5 8" xfId="41535" xr:uid="{2366CDD6-4565-4058-A1C3-D2CAEB41EAC9}"/>
    <cellStyle name="Comma 12 2 5 9" xfId="21416" xr:uid="{23895190-0EC4-4D2F-A0FB-45C19E1298B7}"/>
    <cellStyle name="Comma 12 2 6" xfId="1358" xr:uid="{25F7F4AA-999E-448D-A2A4-49DF95622522}"/>
    <cellStyle name="Comma 12 2 6 10" xfId="43335" xr:uid="{076D75F6-287C-48BD-A58D-E6B02184FB2E}"/>
    <cellStyle name="Comma 12 2 6 2" xfId="3416" xr:uid="{0FF49A44-027C-4FA1-AB5A-D91C6F370F25}"/>
    <cellStyle name="Comma 12 2 6 2 2" xfId="7097" xr:uid="{B520356F-B98B-4378-AC42-FC4E53E6893D}"/>
    <cellStyle name="Comma 12 2 6 2 2 2" xfId="26366" xr:uid="{E8959299-6B06-4C2D-9521-9BD0A391031B}"/>
    <cellStyle name="Comma 12 2 6 2 3" xfId="10792" xr:uid="{23EE2886-C2F2-4E45-A2D1-F5FF29227853}"/>
    <cellStyle name="Comma 12 2 6 2 3 2" xfId="30019" xr:uid="{DF56B78A-6EE5-4249-94F2-732664F07952}"/>
    <cellStyle name="Comma 12 2 6 2 4" xfId="14969" xr:uid="{2CE6BB52-F53C-46A8-8079-FF3ECE41AA91}"/>
    <cellStyle name="Comma 12 2 6 2 4 2" xfId="33669" xr:uid="{2CF4EA09-39F1-4122-A8B7-A159C5A09B6B}"/>
    <cellStyle name="Comma 12 2 6 2 5" xfId="18604" xr:uid="{370CA2C5-706C-4C9C-AE3C-56B01B6D1A0F}"/>
    <cellStyle name="Comma 12 2 6 2 5 2" xfId="37304" xr:uid="{DD4677C5-53CB-4EC8-9B7D-51B381305023}"/>
    <cellStyle name="Comma 12 2 6 2 6" xfId="22717" xr:uid="{EA5F01BD-6A79-415F-9208-8EB009921654}"/>
    <cellStyle name="Comma 12 2 6 2 7" xfId="45206" xr:uid="{984365AD-4FFB-495F-A556-EC1C066DA873}"/>
    <cellStyle name="Comma 12 2 6 3" xfId="5216" xr:uid="{B42ACAC5-72E1-45D7-8B39-03F342C6F1BE}"/>
    <cellStyle name="Comma 12 2 6 3 2" xfId="24492" xr:uid="{7EF40CF9-08E6-40A9-98E6-38263426714F}"/>
    <cellStyle name="Comma 12 2 6 4" xfId="8924" xr:uid="{70DA2B8E-9E01-4B2C-8C64-351991693857}"/>
    <cellStyle name="Comma 12 2 6 4 2" xfId="28153" xr:uid="{56397557-1492-4B33-A047-6F40011EBFF4}"/>
    <cellStyle name="Comma 12 2 6 5" xfId="13107" xr:uid="{B5C01D7F-8268-4FFC-BDC9-8474178AAA35}"/>
    <cellStyle name="Comma 12 2 6 5 2" xfId="31807" xr:uid="{334ADECC-5ACB-4E2C-9077-DC8CF033E2C3}"/>
    <cellStyle name="Comma 12 2 6 6" xfId="16739" xr:uid="{A5B7AEB3-12E4-453F-B372-C4C983481D71}"/>
    <cellStyle name="Comma 12 2 6 6 2" xfId="35439" xr:uid="{9C9C1923-B89D-48BD-8048-C41BC42C2C64}"/>
    <cellStyle name="Comma 12 2 6 7" xfId="39173" xr:uid="{D879B6D1-6D60-4119-AED5-90A234B4F13D}"/>
    <cellStyle name="Comma 12 2 6 8" xfId="40971" xr:uid="{6B48A572-C44F-43CF-AE3C-9350B1A68D0D}"/>
    <cellStyle name="Comma 12 2 6 9" xfId="20852" xr:uid="{57444DEF-DE79-483F-9248-A92A6B9EE9DF}"/>
    <cellStyle name="Comma 12 2 7" xfId="2808" xr:uid="{AC3DE76B-A940-46AB-B1D0-7ECC9774725C}"/>
    <cellStyle name="Comma 12 2 7 2" xfId="6489" xr:uid="{EBE7E0C4-4201-43CA-8D9A-52A118A3F119}"/>
    <cellStyle name="Comma 12 2 7 2 2" xfId="25758" xr:uid="{872F87D2-9A8F-412A-BB45-5F1B006C9A34}"/>
    <cellStyle name="Comma 12 2 7 3" xfId="10184" xr:uid="{6F6F8399-9151-46A7-B32B-EB7236EA019E}"/>
    <cellStyle name="Comma 12 2 7 3 2" xfId="29411" xr:uid="{8CCFFF10-6E93-40EE-8DF8-BCC0F749A5EB}"/>
    <cellStyle name="Comma 12 2 7 4" xfId="14361" xr:uid="{25E4228A-7B69-4608-A1B1-4CBC170A8283}"/>
    <cellStyle name="Comma 12 2 7 4 2" xfId="33061" xr:uid="{0DDBAA85-9CBA-4343-A12B-7B653D5B3B62}"/>
    <cellStyle name="Comma 12 2 7 5" xfId="17996" xr:uid="{6EB9EFF7-829F-4E49-8336-A6147926F66F}"/>
    <cellStyle name="Comma 12 2 7 5 2" xfId="36696" xr:uid="{8C189D47-2BBD-44CF-876B-2E9EC29351DB}"/>
    <cellStyle name="Comma 12 2 7 6" xfId="22109" xr:uid="{5B1E166D-62E9-4CED-8FFB-9167DF7EAEA2}"/>
    <cellStyle name="Comma 12 2 7 7" xfId="44598" xr:uid="{C1CE3BBF-EB43-4D72-B3D5-AC88636F7180}"/>
    <cellStyle name="Comma 12 2 8" xfId="4595" xr:uid="{EDEF9994-A897-4BCA-8410-605EED793217}"/>
    <cellStyle name="Comma 12 2 8 2" xfId="23881" xr:uid="{CD3B9931-14CD-494B-9518-4D91A60A271E}"/>
    <cellStyle name="Comma 12 2 9" xfId="8310" xr:uid="{5E1A6EB2-5676-480C-94AE-389F56DA8369}"/>
    <cellStyle name="Comma 12 2 9 2" xfId="27545" xr:uid="{E52E4835-D2DF-4313-8E9A-58BC6EC9E044}"/>
    <cellStyle name="Comma 12 3" xfId="647" xr:uid="{501C32DB-B48A-4F36-9F1D-634BD2D84C9F}"/>
    <cellStyle name="Comma 12 3 10" xfId="40460" xr:uid="{C641F801-1DDE-4B1E-B8D6-25987B00A495}"/>
    <cellStyle name="Comma 12 3 11" xfId="20342" xr:uid="{95E8A05A-D135-4A07-948B-E9F488714620}"/>
    <cellStyle name="Comma 12 3 12" xfId="42825" xr:uid="{546052C1-DB59-4A8E-A2AA-77451CC48C3F}"/>
    <cellStyle name="Comma 12 3 2" xfId="2020" xr:uid="{BBCCEC5D-6DA7-4B04-99EF-5DBA4F8B8238}"/>
    <cellStyle name="Comma 12 3 2 10" xfId="43997" xr:uid="{530EDAC9-6112-4D70-B7BF-CE188AE78185}"/>
    <cellStyle name="Comma 12 3 2 2" xfId="4078" xr:uid="{C0EA0B5C-2D87-42B4-9B7C-0983A3FBA2A9}"/>
    <cellStyle name="Comma 12 3 2 2 2" xfId="7759" xr:uid="{3FFDC871-820E-4403-9A19-E7176451B284}"/>
    <cellStyle name="Comma 12 3 2 2 2 2" xfId="27028" xr:uid="{7C91FA8E-11E1-4F85-9D74-E7C663443B07}"/>
    <cellStyle name="Comma 12 3 2 2 3" xfId="11454" xr:uid="{1AD2BD73-BF5F-460C-839A-4CCE98A14EE0}"/>
    <cellStyle name="Comma 12 3 2 2 3 2" xfId="30681" xr:uid="{77C3367F-E67A-4FC4-966A-489BF3EE83E5}"/>
    <cellStyle name="Comma 12 3 2 2 4" xfId="15631" xr:uid="{3D677325-D7A9-45D0-8F19-91B78807CB08}"/>
    <cellStyle name="Comma 12 3 2 2 4 2" xfId="34331" xr:uid="{369C007E-85A0-402D-B3E7-A9EE90E175E4}"/>
    <cellStyle name="Comma 12 3 2 2 5" xfId="19266" xr:uid="{603E59B9-A834-4BF3-8299-2D4149D36DD5}"/>
    <cellStyle name="Comma 12 3 2 2 5 2" xfId="37966" xr:uid="{AC4AEE94-BF09-43F2-9B84-4D2727BD649E}"/>
    <cellStyle name="Comma 12 3 2 2 6" xfId="23379" xr:uid="{6C0F110C-E8A4-4BFE-91AB-12D051E0F3DA}"/>
    <cellStyle name="Comma 12 3 2 2 7" xfId="45868" xr:uid="{8C494CB6-9C98-4E1C-B0C9-3EDA47F7616F}"/>
    <cellStyle name="Comma 12 3 2 3" xfId="5878" xr:uid="{DD9E5FBD-D69E-48DB-8300-40C790E2E39A}"/>
    <cellStyle name="Comma 12 3 2 3 2" xfId="25154" xr:uid="{11CAE9CD-CE20-42E3-A188-B2AA28AEFD86}"/>
    <cellStyle name="Comma 12 3 2 4" xfId="9586" xr:uid="{FAD68853-A244-4ECB-83EB-E7C60585541A}"/>
    <cellStyle name="Comma 12 3 2 4 2" xfId="28815" xr:uid="{9B156E1D-9565-409B-90ED-9B1AC314D8E5}"/>
    <cellStyle name="Comma 12 3 2 5" xfId="13768" xr:uid="{578DB9C8-E043-4635-929D-3540A0B52F0B}"/>
    <cellStyle name="Comma 12 3 2 5 2" xfId="32468" xr:uid="{611EB485-F6FB-4B68-92E3-6DE988445212}"/>
    <cellStyle name="Comma 12 3 2 6" xfId="17401" xr:uid="{741DDF30-C809-4C69-969D-50EC5E86E2ED}"/>
    <cellStyle name="Comma 12 3 2 6 2" xfId="36101" xr:uid="{A8CAF90A-D1FB-44A9-A6B7-4B274C594BBA}"/>
    <cellStyle name="Comma 12 3 2 7" xfId="39835" xr:uid="{742FE1E8-0387-49ED-9CF0-6F7334B6AEF5}"/>
    <cellStyle name="Comma 12 3 2 8" xfId="41633" xr:uid="{CE30EC15-9A4E-434C-A27C-FBF16D4D654B}"/>
    <cellStyle name="Comma 12 3 2 9" xfId="21514" xr:uid="{2419B445-C268-4E3A-B89E-682608C79078}"/>
    <cellStyle name="Comma 12 3 3" xfId="1454" xr:uid="{6861CE80-C4A1-4894-9B2E-354C04B20F80}"/>
    <cellStyle name="Comma 12 3 3 10" xfId="43431" xr:uid="{B9F0D5F2-ADBA-4B55-AE83-A037403A7EF1}"/>
    <cellStyle name="Comma 12 3 3 2" xfId="3512" xr:uid="{215E5020-6D04-478D-BAE4-CBD102D9A2B3}"/>
    <cellStyle name="Comma 12 3 3 2 2" xfId="7193" xr:uid="{D5CC1F67-BFDC-457D-9EA1-516661E3E7ED}"/>
    <cellStyle name="Comma 12 3 3 2 2 2" xfId="26462" xr:uid="{EA145EE0-8613-4993-A972-BA00D7AA3EFF}"/>
    <cellStyle name="Comma 12 3 3 2 3" xfId="10888" xr:uid="{2618B704-34E4-4C80-A083-CAA332D8EB46}"/>
    <cellStyle name="Comma 12 3 3 2 3 2" xfId="30115" xr:uid="{9109AC13-1584-4FD6-A885-A2A7F9A23534}"/>
    <cellStyle name="Comma 12 3 3 2 4" xfId="15065" xr:uid="{65618C22-E3FE-43DB-A8BB-97C6C18C9162}"/>
    <cellStyle name="Comma 12 3 3 2 4 2" xfId="33765" xr:uid="{53A3613F-4CD6-4333-A5BB-32B2740D9955}"/>
    <cellStyle name="Comma 12 3 3 2 5" xfId="18700" xr:uid="{242662C4-9425-4FB9-9612-21489821BB1B}"/>
    <cellStyle name="Comma 12 3 3 2 5 2" xfId="37400" xr:uid="{F083B826-EBFA-4D38-A1C7-13C781D1E9ED}"/>
    <cellStyle name="Comma 12 3 3 2 6" xfId="22813" xr:uid="{391CE5D6-7DFF-45E8-A15D-C09D1A75D08C}"/>
    <cellStyle name="Comma 12 3 3 2 7" xfId="45302" xr:uid="{6A011401-883B-4B83-AE1A-85E17E8AE6A0}"/>
    <cellStyle name="Comma 12 3 3 3" xfId="5312" xr:uid="{17153F62-F789-4618-B740-075E0DD2D8CE}"/>
    <cellStyle name="Comma 12 3 3 3 2" xfId="24588" xr:uid="{0C2C433E-8AD9-4896-B8EB-214F65D4E198}"/>
    <cellStyle name="Comma 12 3 3 4" xfId="9020" xr:uid="{BA3729B4-3C3C-4DDA-B258-796FD1A28262}"/>
    <cellStyle name="Comma 12 3 3 4 2" xfId="28249" xr:uid="{419F3023-D354-4742-ABB1-09615F0457F3}"/>
    <cellStyle name="Comma 12 3 3 5" xfId="13203" xr:uid="{C71023F9-1EBD-487C-AE27-7D746DF5388E}"/>
    <cellStyle name="Comma 12 3 3 5 2" xfId="31903" xr:uid="{F6BC9EDF-A2AA-45C4-AEA7-488A32119AC0}"/>
    <cellStyle name="Comma 12 3 3 6" xfId="16835" xr:uid="{1EA1196E-5EEC-4B5C-B1A5-48E533BBECF8}"/>
    <cellStyle name="Comma 12 3 3 6 2" xfId="35535" xr:uid="{E756F2D3-87F8-472D-8F70-58E64E5164D3}"/>
    <cellStyle name="Comma 12 3 3 7" xfId="39269" xr:uid="{242A201A-C2C6-496E-BFF5-FB04366F4767}"/>
    <cellStyle name="Comma 12 3 3 8" xfId="41067" xr:uid="{4DF17272-8B1C-4C5B-98A6-1D20EBF1498B}"/>
    <cellStyle name="Comma 12 3 3 9" xfId="20948" xr:uid="{094C1716-B9E8-45BA-ADFD-B402AECCD7B4}"/>
    <cellStyle name="Comma 12 3 4" xfId="2906" xr:uid="{136E650A-0CE4-4BB6-B141-3FEA837EB755}"/>
    <cellStyle name="Comma 12 3 4 2" xfId="6587" xr:uid="{F142B8ED-319A-4766-97F5-0850E14B195D}"/>
    <cellStyle name="Comma 12 3 4 2 2" xfId="25856" xr:uid="{2046C3C3-B16B-4B0E-96D1-18CE0F8E1317}"/>
    <cellStyle name="Comma 12 3 4 3" xfId="10282" xr:uid="{5D248BF6-B056-4C76-95F4-980D76F57330}"/>
    <cellStyle name="Comma 12 3 4 3 2" xfId="29509" xr:uid="{7F4EC8C3-A4D3-4159-9489-C25EB3A469DB}"/>
    <cellStyle name="Comma 12 3 4 4" xfId="14459" xr:uid="{99257C89-8D2A-406D-928F-C6BF96DA5144}"/>
    <cellStyle name="Comma 12 3 4 4 2" xfId="33159" xr:uid="{D2A5D51F-1E1B-4952-95BE-DF2948EBD1B1}"/>
    <cellStyle name="Comma 12 3 4 5" xfId="18094" xr:uid="{C49E24A4-5305-4F3D-9864-FC03FFD1DB5E}"/>
    <cellStyle name="Comma 12 3 4 5 2" xfId="36794" xr:uid="{9D49560B-6503-4F10-A772-952FCA309786}"/>
    <cellStyle name="Comma 12 3 4 6" xfId="22207" xr:uid="{158AE4C4-17C9-49FA-A8A2-14A65015FF58}"/>
    <cellStyle name="Comma 12 3 4 7" xfId="44696" xr:uid="{F9735A96-FAE7-4723-83C0-2548D024EE2B}"/>
    <cellStyle name="Comma 12 3 5" xfId="4693" xr:uid="{28DC00C4-ED1B-45D2-B147-5D690282077B}"/>
    <cellStyle name="Comma 12 3 5 2" xfId="23979" xr:uid="{8D570D60-EA84-4088-BC13-9A642A9D9DE3}"/>
    <cellStyle name="Comma 12 3 6" xfId="8408" xr:uid="{72CE0DE5-95DE-4E33-A00D-4F7A443BD185}"/>
    <cellStyle name="Comma 12 3 6 2" xfId="27643" xr:uid="{D7DCDD31-93E3-4DFC-AC19-206C4EFE12B5}"/>
    <cellStyle name="Comma 12 3 7" xfId="12602" xr:uid="{1A606510-DCFB-4536-9DD0-5A45B82A3066}"/>
    <cellStyle name="Comma 12 3 7 2" xfId="31302" xr:uid="{16019821-BEFB-4F38-8980-797B8DB273A8}"/>
    <cellStyle name="Comma 12 3 8" xfId="16229" xr:uid="{E81255AA-A11E-445D-A56B-950E5E325BF2}"/>
    <cellStyle name="Comma 12 3 8 2" xfId="34929" xr:uid="{9DAFBB52-B249-41BC-8AD6-3880331370F8}"/>
    <cellStyle name="Comma 12 3 9" xfId="38663" xr:uid="{E01E23D6-C43D-4D25-B701-8A3A6915D1EA}"/>
    <cellStyle name="Comma 12 4" xfId="840" xr:uid="{C6AA0BC9-D635-4688-A4AC-A5D11564BCED}"/>
    <cellStyle name="Comma 12 4 10" xfId="40652" xr:uid="{F5085E22-596C-4270-907E-8D70470A87A0}"/>
    <cellStyle name="Comma 12 4 11" xfId="20534" xr:uid="{3619E99B-66CF-48DB-9761-297C26695146}"/>
    <cellStyle name="Comma 12 4 12" xfId="43017" xr:uid="{7C8CED02-408C-458E-9E8C-EF139C13963F}"/>
    <cellStyle name="Comma 12 4 2" xfId="2212" xr:uid="{6F4655E2-AF4D-40B1-9FF9-BFDD6C77C445}"/>
    <cellStyle name="Comma 12 4 2 10" xfId="44189" xr:uid="{EE03CF66-6F59-4018-9C97-3D8EF78B0411}"/>
    <cellStyle name="Comma 12 4 2 2" xfId="4270" xr:uid="{F0BCE6B2-9A19-4354-9469-9F4F0472704C}"/>
    <cellStyle name="Comma 12 4 2 2 2" xfId="7951" xr:uid="{5CF021D7-B321-47AB-8F2E-50574657483E}"/>
    <cellStyle name="Comma 12 4 2 2 2 2" xfId="27220" xr:uid="{2B05F1A3-CD13-4C0B-8DF1-583FB3E1DF7A}"/>
    <cellStyle name="Comma 12 4 2 2 3" xfId="11646" xr:uid="{CFF74058-0B04-413D-B257-E078DF05CDA5}"/>
    <cellStyle name="Comma 12 4 2 2 3 2" xfId="30873" xr:uid="{B65A33E5-9080-4A71-B20A-DC3ED216FCB5}"/>
    <cellStyle name="Comma 12 4 2 2 4" xfId="15823" xr:uid="{B200B31D-2FDA-494F-A5F1-08CA9E5F7845}"/>
    <cellStyle name="Comma 12 4 2 2 4 2" xfId="34523" xr:uid="{9390D087-BD19-47FC-B711-68C89A0FB52C}"/>
    <cellStyle name="Comma 12 4 2 2 5" xfId="19458" xr:uid="{C23A3C46-8962-4DFE-AE59-E72EFAC07527}"/>
    <cellStyle name="Comma 12 4 2 2 5 2" xfId="38158" xr:uid="{53D35F5C-29A6-4AD3-9E95-387B8F7A9B72}"/>
    <cellStyle name="Comma 12 4 2 2 6" xfId="23571" xr:uid="{F5F54425-E065-4204-8019-96110ABDF6A5}"/>
    <cellStyle name="Comma 12 4 2 2 7" xfId="46060" xr:uid="{5F77226A-DEA8-4B50-A7C1-CC040A96CA1A}"/>
    <cellStyle name="Comma 12 4 2 3" xfId="6070" xr:uid="{EEA9F9B3-E1C0-427A-84A4-C70E127494FD}"/>
    <cellStyle name="Comma 12 4 2 3 2" xfId="25346" xr:uid="{A41BBE72-2EBF-4925-BFE8-9C6CCB1406D1}"/>
    <cellStyle name="Comma 12 4 2 4" xfId="9778" xr:uid="{F1960F74-82E2-4374-B6B5-B3415DB451A5}"/>
    <cellStyle name="Comma 12 4 2 4 2" xfId="29007" xr:uid="{4C687AB3-58F8-45FA-967B-23B12811A3A3}"/>
    <cellStyle name="Comma 12 4 2 5" xfId="13960" xr:uid="{C215F011-AE66-4AE9-A2F2-108B2DB9C7AB}"/>
    <cellStyle name="Comma 12 4 2 5 2" xfId="32660" xr:uid="{1EDADD90-E73D-4EE1-BD99-D4688158A610}"/>
    <cellStyle name="Comma 12 4 2 6" xfId="17593" xr:uid="{F745D270-0713-4092-A81E-4F673DF80EC5}"/>
    <cellStyle name="Comma 12 4 2 6 2" xfId="36293" xr:uid="{E4699F37-E04A-44F8-9ADB-6B50372AE83E}"/>
    <cellStyle name="Comma 12 4 2 7" xfId="40027" xr:uid="{FED3E74C-4091-4550-9835-26E52B4B6986}"/>
    <cellStyle name="Comma 12 4 2 8" xfId="41825" xr:uid="{44ABE728-C38C-498B-9B99-EC9A7C91A0CA}"/>
    <cellStyle name="Comma 12 4 2 9" xfId="21706" xr:uid="{EF4ADC20-DB70-41F8-B4AE-7734C1D978F3}"/>
    <cellStyle name="Comma 12 4 3" xfId="1646" xr:uid="{5DF56911-A78C-4F9E-BF95-116B1BCE8327}"/>
    <cellStyle name="Comma 12 4 3 10" xfId="43623" xr:uid="{FB556F36-C9CB-4019-A868-BE568F26AEF0}"/>
    <cellStyle name="Comma 12 4 3 2" xfId="3704" xr:uid="{CC863B06-4B5C-4407-A302-7B948EFF8A79}"/>
    <cellStyle name="Comma 12 4 3 2 2" xfId="7385" xr:uid="{70B1E2DF-E5A1-43D4-B0DC-531A3A12AED3}"/>
    <cellStyle name="Comma 12 4 3 2 2 2" xfId="26654" xr:uid="{11FF7C2F-5C25-4D5C-B70C-3A4E13E5977F}"/>
    <cellStyle name="Comma 12 4 3 2 3" xfId="11080" xr:uid="{8D0C4910-26DB-4B56-8347-74F548514515}"/>
    <cellStyle name="Comma 12 4 3 2 3 2" xfId="30307" xr:uid="{B9C4FB39-A583-4DD0-829F-B2AF38D79150}"/>
    <cellStyle name="Comma 12 4 3 2 4" xfId="15257" xr:uid="{CA57E50F-535D-4485-95B5-81FCF312677C}"/>
    <cellStyle name="Comma 12 4 3 2 4 2" xfId="33957" xr:uid="{5E8B9235-9EE5-4C5B-B428-4673B6B42C19}"/>
    <cellStyle name="Comma 12 4 3 2 5" xfId="18892" xr:uid="{9C896C1E-314A-4B31-8962-4C7B6DE380FD}"/>
    <cellStyle name="Comma 12 4 3 2 5 2" xfId="37592" xr:uid="{AEB4C27E-A530-4185-AA73-FB50C3E6F52A}"/>
    <cellStyle name="Comma 12 4 3 2 6" xfId="23005" xr:uid="{C789F726-02BE-4726-9D2E-F6C901B35CA2}"/>
    <cellStyle name="Comma 12 4 3 2 7" xfId="45494" xr:uid="{2795D7DD-94B3-4A22-BE05-BA242F917ABA}"/>
    <cellStyle name="Comma 12 4 3 3" xfId="5504" xr:uid="{03C9BCCB-D7B1-45E2-83AB-F0ECABBA5103}"/>
    <cellStyle name="Comma 12 4 3 3 2" xfId="24780" xr:uid="{E3C8445C-8C83-4A77-BBFD-315005910952}"/>
    <cellStyle name="Comma 12 4 3 4" xfId="9212" xr:uid="{C51DDFC4-0AD8-4384-849B-EAC4BD93BA2E}"/>
    <cellStyle name="Comma 12 4 3 4 2" xfId="28441" xr:uid="{AB551067-ED66-4D41-AD72-33B8C3D809E5}"/>
    <cellStyle name="Comma 12 4 3 5" xfId="13395" xr:uid="{7EF2FF17-62FD-4D5C-8A4D-BF56560E3635}"/>
    <cellStyle name="Comma 12 4 3 5 2" xfId="32095" xr:uid="{531D9828-2325-4467-AC21-012545B75CF6}"/>
    <cellStyle name="Comma 12 4 3 6" xfId="17027" xr:uid="{235E8B8C-AC98-4D61-A57F-89D1E2FF8C0A}"/>
    <cellStyle name="Comma 12 4 3 6 2" xfId="35727" xr:uid="{A2422E3D-FFB9-48B5-A8FA-818CFDE909FD}"/>
    <cellStyle name="Comma 12 4 3 7" xfId="39461" xr:uid="{7F4B8E86-BD71-452E-B51A-2EE99572D39B}"/>
    <cellStyle name="Comma 12 4 3 8" xfId="41259" xr:uid="{38604B47-2A5A-444F-BD74-76B9008A70D5}"/>
    <cellStyle name="Comma 12 4 3 9" xfId="21140" xr:uid="{C119E085-D5B9-491E-9BE5-E77999A7B94D}"/>
    <cellStyle name="Comma 12 4 4" xfId="3098" xr:uid="{8C5DCA38-DBA7-42E3-979B-215E8D8A7DF4}"/>
    <cellStyle name="Comma 12 4 4 2" xfId="6779" xr:uid="{17515B18-28E1-416C-B58C-A96FB70F943C}"/>
    <cellStyle name="Comma 12 4 4 2 2" xfId="26048" xr:uid="{D4B5E7E0-B4F8-42E6-83CD-34658697953E}"/>
    <cellStyle name="Comma 12 4 4 3" xfId="10474" xr:uid="{D5784BD4-BF3F-4DBB-B755-455069C54C12}"/>
    <cellStyle name="Comma 12 4 4 3 2" xfId="29701" xr:uid="{61AB5961-20A9-49B0-A7BF-E24032400A2A}"/>
    <cellStyle name="Comma 12 4 4 4" xfId="14651" xr:uid="{4DC47F2F-0BBD-4C40-8380-0992171B3A21}"/>
    <cellStyle name="Comma 12 4 4 4 2" xfId="33351" xr:uid="{F00FC41F-F6A3-4B3A-B73D-394D87627C1B}"/>
    <cellStyle name="Comma 12 4 4 5" xfId="18286" xr:uid="{A3D1E127-E7D8-48F2-A441-28BE20B18876}"/>
    <cellStyle name="Comma 12 4 4 5 2" xfId="36986" xr:uid="{73FDB84E-27FD-4392-8F09-6F102A712D6B}"/>
    <cellStyle name="Comma 12 4 4 6" xfId="22399" xr:uid="{1DE80F99-D50A-4A10-B914-E1F10250E4F1}"/>
    <cellStyle name="Comma 12 4 4 7" xfId="44888" xr:uid="{FB9758A7-5040-45BD-815B-1B18CC65CA43}"/>
    <cellStyle name="Comma 12 4 5" xfId="4885" xr:uid="{73D076BC-8680-480D-92DD-B8A34A1F31B2}"/>
    <cellStyle name="Comma 12 4 5 2" xfId="24171" xr:uid="{FC418E15-50E8-4287-81E4-3603B048E965}"/>
    <cellStyle name="Comma 12 4 6" xfId="8600" xr:uid="{85F3D3BF-4CA6-4488-B874-8DDA1DC713F7}"/>
    <cellStyle name="Comma 12 4 6 2" xfId="27835" xr:uid="{94EBB384-CF77-4B0D-BD1B-C800792B53A5}"/>
    <cellStyle name="Comma 12 4 7" xfId="12790" xr:uid="{8A8BDF35-DD34-4001-9C19-49A6FB0CE5DF}"/>
    <cellStyle name="Comma 12 4 7 2" xfId="31490" xr:uid="{54F3E2B3-20E8-48BF-8752-26890D7AB518}"/>
    <cellStyle name="Comma 12 4 8" xfId="16421" xr:uid="{202C771E-DD9D-41E3-93A1-08BF6117823D}"/>
    <cellStyle name="Comma 12 4 8 2" xfId="35121" xr:uid="{AD02BBF9-DFC3-4E35-9D95-CA52FF2E101D}"/>
    <cellStyle name="Comma 12 4 9" xfId="38855" xr:uid="{861E0695-4955-4980-BCA8-93C1BCA85075}"/>
    <cellStyle name="Comma 12 5" xfId="1831" xr:uid="{02F876A4-74B5-4269-A64C-636590840616}"/>
    <cellStyle name="Comma 12 5 10" xfId="43808" xr:uid="{51F19114-7DD6-4F99-BA2E-DEE58419CAC7}"/>
    <cellStyle name="Comma 12 5 2" xfId="3889" xr:uid="{69DF6800-CECC-4346-96EE-A804780BB7F8}"/>
    <cellStyle name="Comma 12 5 2 2" xfId="7570" xr:uid="{C65293E9-255F-492E-A1C7-3ACE2032D950}"/>
    <cellStyle name="Comma 12 5 2 2 2" xfId="26839" xr:uid="{1B0DABC8-C8D0-49CE-846C-14A7FF10C843}"/>
    <cellStyle name="Comma 12 5 2 3" xfId="11265" xr:uid="{3789F640-8542-430D-952B-EF1578F0096D}"/>
    <cellStyle name="Comma 12 5 2 3 2" xfId="30492" xr:uid="{52F58B83-7277-43F8-B53E-870A66872E02}"/>
    <cellStyle name="Comma 12 5 2 4" xfId="15442" xr:uid="{97CD27FD-6DF8-4C46-B924-5D5468B993EE}"/>
    <cellStyle name="Comma 12 5 2 4 2" xfId="34142" xr:uid="{AC6E7220-4BBD-40E3-9C33-090F3E570B06}"/>
    <cellStyle name="Comma 12 5 2 5" xfId="19077" xr:uid="{804EFD38-448A-418B-9274-696770DA6B0B}"/>
    <cellStyle name="Comma 12 5 2 5 2" xfId="37777" xr:uid="{6E12FF47-CEAF-47F3-803B-D5BAD771312F}"/>
    <cellStyle name="Comma 12 5 2 6" xfId="23190" xr:uid="{F4B6506A-31C2-4687-B223-C6D39FD4D6F4}"/>
    <cellStyle name="Comma 12 5 2 7" xfId="45679" xr:uid="{AE61C4DE-069E-46CF-BC57-744FAC0F0A05}"/>
    <cellStyle name="Comma 12 5 3" xfId="5689" xr:uid="{786F7C61-DCC7-473D-BD5E-C518B8A9BB76}"/>
    <cellStyle name="Comma 12 5 3 2" xfId="24965" xr:uid="{9EBD0B4E-299E-4DE3-890C-5794764CAA97}"/>
    <cellStyle name="Comma 12 5 4" xfId="9397" xr:uid="{F64AB2BD-3D57-481C-8B92-D4B7831409D5}"/>
    <cellStyle name="Comma 12 5 4 2" xfId="28626" xr:uid="{BF7AD399-F1E7-481E-AE2A-01D90C1304E5}"/>
    <cellStyle name="Comma 12 5 5" xfId="13579" xr:uid="{B8FE7BD0-12CB-47FD-BAF9-221BFAE485BB}"/>
    <cellStyle name="Comma 12 5 5 2" xfId="32279" xr:uid="{9E57E40B-A28F-495C-97F4-59033D4AC59E}"/>
    <cellStyle name="Comma 12 5 6" xfId="17212" xr:uid="{B010EA11-99C2-4312-8889-7B39A3951786}"/>
    <cellStyle name="Comma 12 5 6 2" xfId="35912" xr:uid="{70A2D7E4-9665-42A1-A859-185CEC044A0D}"/>
    <cellStyle name="Comma 12 5 7" xfId="39646" xr:uid="{1B2851EE-A826-4EF3-BE03-F05A38D7D27E}"/>
    <cellStyle name="Comma 12 5 8" xfId="41444" xr:uid="{8B8ACF2E-F8A1-4E60-8204-2AD35412BF24}"/>
    <cellStyle name="Comma 12 5 9" xfId="21325" xr:uid="{41430901-7414-434F-98CC-B4D216356357}"/>
    <cellStyle name="Comma 12 6" xfId="1295" xr:uid="{34D112BD-567D-4FF4-91CF-532E38BA2898}"/>
    <cellStyle name="Comma 12 6 10" xfId="43272" xr:uid="{9B5D7404-ACA2-4CCB-B187-F65EC6F31A77}"/>
    <cellStyle name="Comma 12 6 2" xfId="3353" xr:uid="{75053ACF-E655-4112-A84B-48FAFD0B2580}"/>
    <cellStyle name="Comma 12 6 2 2" xfId="7034" xr:uid="{C38852BB-DE71-4382-A293-9BF331BE5490}"/>
    <cellStyle name="Comma 12 6 2 2 2" xfId="26303" xr:uid="{4C39249C-1550-4083-9027-9D42F4C05C28}"/>
    <cellStyle name="Comma 12 6 2 3" xfId="10729" xr:uid="{104BC918-FECF-480A-A231-D553AACFA39F}"/>
    <cellStyle name="Comma 12 6 2 3 2" xfId="29956" xr:uid="{37BC15C9-CBBF-48A5-AF0D-18688C692541}"/>
    <cellStyle name="Comma 12 6 2 4" xfId="14906" xr:uid="{3D2691A7-3616-4040-BCF8-6677D283AEE8}"/>
    <cellStyle name="Comma 12 6 2 4 2" xfId="33606" xr:uid="{30729FF5-BE6E-4DA5-A038-0F5BEDDE6E28}"/>
    <cellStyle name="Comma 12 6 2 5" xfId="18541" xr:uid="{BE9F7279-1AA9-4976-A6FC-CC2A9C4D5FDE}"/>
    <cellStyle name="Comma 12 6 2 5 2" xfId="37241" xr:uid="{24724550-D12C-4AE0-A39D-E72BF7E3A063}"/>
    <cellStyle name="Comma 12 6 2 6" xfId="22654" xr:uid="{79055D16-9C1C-4ECE-B416-D281728987A5}"/>
    <cellStyle name="Comma 12 6 2 7" xfId="45143" xr:uid="{159E9D2A-F976-4B0A-B8C9-2C5C35A70ECE}"/>
    <cellStyle name="Comma 12 6 3" xfId="5153" xr:uid="{F1396D97-672F-40FE-B1AF-E77FC8B7CB41}"/>
    <cellStyle name="Comma 12 6 3 2" xfId="24429" xr:uid="{D2992348-A247-4F2D-8BEE-F4FB1FE02F58}"/>
    <cellStyle name="Comma 12 6 4" xfId="8861" xr:uid="{15F2BD0F-5FD8-4A76-BCC8-DD12CE5CDF4C}"/>
    <cellStyle name="Comma 12 6 4 2" xfId="28090" xr:uid="{0C253A5D-52B9-4EBA-A857-A8B195EBE96F}"/>
    <cellStyle name="Comma 12 6 5" xfId="13044" xr:uid="{90D284E6-A929-4B32-8A2B-31A223A4384F}"/>
    <cellStyle name="Comma 12 6 5 2" xfId="31744" xr:uid="{859AE5AB-C52E-4B8C-A817-9646BCFDD87F}"/>
    <cellStyle name="Comma 12 6 6" xfId="16676" xr:uid="{EC5787F5-97A3-4E74-91CC-F71BC771D482}"/>
    <cellStyle name="Comma 12 6 6 2" xfId="35376" xr:uid="{13D4F582-C6C9-472B-8806-744FE4A24224}"/>
    <cellStyle name="Comma 12 6 7" xfId="39110" xr:uid="{BAE9D428-D074-46C8-AC18-22CB42127C01}"/>
    <cellStyle name="Comma 12 6 8" xfId="40908" xr:uid="{3F9EC11D-C694-4E29-9351-71D754F71CBE}"/>
    <cellStyle name="Comma 12 6 9" xfId="20789" xr:uid="{21B676FE-AF85-415A-AAFD-9C34BA0D818F}"/>
    <cellStyle name="Comma 12 7" xfId="2712" xr:uid="{DDEA28B6-19F1-4A9D-9D12-636347B73B07}"/>
    <cellStyle name="Comma 12 7 2" xfId="6393" xr:uid="{D4AB6DCB-B301-4515-A860-C74F0FBF0A9B}"/>
    <cellStyle name="Comma 12 7 2 2" xfId="25662" xr:uid="{E89DC203-68D7-4159-8E41-0821BD6DC496}"/>
    <cellStyle name="Comma 12 7 3" xfId="10088" xr:uid="{0CF4503A-D8EB-4A10-A0A6-4C4C62009A2B}"/>
    <cellStyle name="Comma 12 7 3 2" xfId="29315" xr:uid="{61E61ABE-9DE8-4CB7-BD7E-3E350E8306F9}"/>
    <cellStyle name="Comma 12 7 4" xfId="14265" xr:uid="{45F7D8A3-A6ED-4732-859A-D5B608D75228}"/>
    <cellStyle name="Comma 12 7 4 2" xfId="32965" xr:uid="{E8D8BFFE-5F57-4232-A27E-DB3DA5C038BC}"/>
    <cellStyle name="Comma 12 7 5" xfId="17900" xr:uid="{89F07AD3-9A93-43A7-96E7-EE80320785DF}"/>
    <cellStyle name="Comma 12 7 5 2" xfId="36600" xr:uid="{AFC7D7FC-EB9C-4D38-9ADE-31EAED4C6B64}"/>
    <cellStyle name="Comma 12 7 6" xfId="22013" xr:uid="{F58B58FE-856B-44CE-8121-85CCE4E9CB23}"/>
    <cellStyle name="Comma 12 7 7" xfId="44502" xr:uid="{29CEC894-2D5C-40CF-AA46-4F000480E615}"/>
    <cellStyle name="Comma 12 8" xfId="4494" xr:uid="{A30D2A1B-DC44-493B-8D47-2E1E63AEB2EB}"/>
    <cellStyle name="Comma 12 8 2" xfId="23783" xr:uid="{DC185FFF-1378-4110-9494-7DF56F201D94}"/>
    <cellStyle name="Comma 12 9" xfId="8209" xr:uid="{03B9FF9A-3777-4A5D-9B91-F09956DD010F}"/>
    <cellStyle name="Comma 12 9 2" xfId="27448" xr:uid="{5EBA7250-BD6E-4280-B705-01213E947F63}"/>
    <cellStyle name="Comma 13" xfId="205" xr:uid="{DE9D07CA-C996-4726-800E-8B8B655E133C}"/>
    <cellStyle name="Comma 13 10" xfId="12036" xr:uid="{8C22902A-D2BF-40BA-811C-7F30B30D9313}"/>
    <cellStyle name="Comma 13 10 2" xfId="31102" xr:uid="{BA4B7024-E6DF-48B5-A174-07F0C8E7D579}"/>
    <cellStyle name="Comma 13 11" xfId="16037" xr:uid="{79E32A02-39D8-4E56-B8CC-74AD5504D523}"/>
    <cellStyle name="Comma 13 11 2" xfId="34737" xr:uid="{5EE9E82B-4E22-4FF3-80B6-7ABEA86078C6}"/>
    <cellStyle name="Comma 13 12" xfId="19710" xr:uid="{5D3C793D-5B8A-4DD3-A5A4-D1774BF3CD2A}"/>
    <cellStyle name="Comma 13 12 2" xfId="38371" xr:uid="{3A3599C5-CB4B-4DDA-A991-43B93B101FE3}"/>
    <cellStyle name="Comma 13 13" xfId="38471" xr:uid="{998A5BDC-7F29-4467-A63A-C08B9731FD2D}"/>
    <cellStyle name="Comma 13 14" xfId="40267" xr:uid="{4499156F-8E83-42FA-8CC4-B67499DC499E}"/>
    <cellStyle name="Comma 13 15" xfId="20150" xr:uid="{6886708D-1BB2-4090-895C-0135D702DF47}"/>
    <cellStyle name="Comma 13 16" xfId="42126" xr:uid="{D7A19928-BA01-406E-9E2A-D123AE9AEDAB}"/>
    <cellStyle name="Comma 13 17" xfId="42633" xr:uid="{7A33C586-DB89-455B-83F1-8F3765016FAD}"/>
    <cellStyle name="Comma 13 2" xfId="545" xr:uid="{D8AFCB3C-9020-4734-A710-898528C6AF74}"/>
    <cellStyle name="Comma 13 2 10" xfId="16133" xr:uid="{2AFA63DC-81E2-4661-81AA-F7719E52D37A}"/>
    <cellStyle name="Comma 13 2 10 2" xfId="34833" xr:uid="{78492C69-9051-4455-ABFB-EE67574A782A}"/>
    <cellStyle name="Comma 13 2 11" xfId="38567" xr:uid="{3AD52A20-2DF0-4E06-B112-DD427932E34B}"/>
    <cellStyle name="Comma 13 2 12" xfId="40364" xr:uid="{4070CD25-CCD1-47AD-8126-49DE593320F4}"/>
    <cellStyle name="Comma 13 2 13" xfId="20246" xr:uid="{1B4B0D5C-AFC7-4C0B-B17D-CCA5D6E70B53}"/>
    <cellStyle name="Comma 13 2 14" xfId="42127" xr:uid="{BDD42034-31B7-4C1E-89DF-56159ADFBE32}"/>
    <cellStyle name="Comma 13 2 15" xfId="42729" xr:uid="{139EFF80-990B-4E3A-83E2-BF612A5A3C78}"/>
    <cellStyle name="Comma 13 2 2" xfId="740" xr:uid="{11FB935E-DCD2-4A4F-8C5B-C3B2707EAC05}"/>
    <cellStyle name="Comma 13 2 2 10" xfId="40553" xr:uid="{87DF8F7E-B94D-4B87-980F-336888C44CA6}"/>
    <cellStyle name="Comma 13 2 2 11" xfId="20435" xr:uid="{56805ACA-7421-4895-8C23-C83D4B8C0B9D}"/>
    <cellStyle name="Comma 13 2 2 12" xfId="42348" xr:uid="{D940326F-70F4-4F3D-B37A-A62012AD1BBE}"/>
    <cellStyle name="Comma 13 2 2 13" xfId="42918" xr:uid="{6D1F01F2-C235-439D-809F-D9A8496149EA}"/>
    <cellStyle name="Comma 13 2 2 2" xfId="2113" xr:uid="{AD06B123-5E5C-4CBC-BCCB-71CAB4685378}"/>
    <cellStyle name="Comma 13 2 2 2 10" xfId="44090" xr:uid="{31C981B5-3DB0-43A4-824F-7363BDBE13D1}"/>
    <cellStyle name="Comma 13 2 2 2 2" xfId="4171" xr:uid="{6CE4594D-D135-47B7-90B4-47DE2CF923D1}"/>
    <cellStyle name="Comma 13 2 2 2 2 2" xfId="7852" xr:uid="{A3336730-7F28-4201-8166-11D6696B4013}"/>
    <cellStyle name="Comma 13 2 2 2 2 2 2" xfId="27121" xr:uid="{7BC00265-F367-44B1-BCD3-5C6B3BC342E3}"/>
    <cellStyle name="Comma 13 2 2 2 2 3" xfId="11547" xr:uid="{9BD3FDDF-8192-489F-812A-ED6D728790B1}"/>
    <cellStyle name="Comma 13 2 2 2 2 3 2" xfId="30774" xr:uid="{789E5414-94A9-42C1-A68F-4FFF0E270686}"/>
    <cellStyle name="Comma 13 2 2 2 2 4" xfId="15724" xr:uid="{5EDF899D-C4F0-4A8B-A52C-D7565CEAAE6C}"/>
    <cellStyle name="Comma 13 2 2 2 2 4 2" xfId="34424" xr:uid="{13D17399-CFDD-4CFE-93A9-E89CCEB4672A}"/>
    <cellStyle name="Comma 13 2 2 2 2 5" xfId="19359" xr:uid="{E907D6E4-809F-488F-9FF7-A20BF151EA62}"/>
    <cellStyle name="Comma 13 2 2 2 2 5 2" xfId="38059" xr:uid="{6A74874C-740F-4A0C-A19C-5E0500D0C030}"/>
    <cellStyle name="Comma 13 2 2 2 2 6" xfId="23472" xr:uid="{C42FC717-5992-4F2E-BC67-2E88D3C1B3A0}"/>
    <cellStyle name="Comma 13 2 2 2 2 7" xfId="45961" xr:uid="{3602EC5A-6AD7-4AAB-A792-B64ACB18FB9E}"/>
    <cellStyle name="Comma 13 2 2 2 3" xfId="5971" xr:uid="{922157CB-1931-416B-A2D6-B4D068C93CE9}"/>
    <cellStyle name="Comma 13 2 2 2 3 2" xfId="25247" xr:uid="{E9119116-B735-4C50-BA47-EEDBFD7C7959}"/>
    <cellStyle name="Comma 13 2 2 2 4" xfId="9679" xr:uid="{CB66B27F-724B-42D7-BBE9-A9F358236805}"/>
    <cellStyle name="Comma 13 2 2 2 4 2" xfId="28908" xr:uid="{130E0A3B-043E-4961-A414-A9B32B8582AE}"/>
    <cellStyle name="Comma 13 2 2 2 5" xfId="13861" xr:uid="{C89B544A-48D7-45D0-B14C-D75C75C74729}"/>
    <cellStyle name="Comma 13 2 2 2 5 2" xfId="32561" xr:uid="{263B07BF-69CB-4389-8988-6A0FE83D58F5}"/>
    <cellStyle name="Comma 13 2 2 2 6" xfId="17494" xr:uid="{879D8356-6B2D-4C77-B529-556E7364E4FF}"/>
    <cellStyle name="Comma 13 2 2 2 6 2" xfId="36194" xr:uid="{5C41F4A8-2BDF-4239-BBF2-A69A6BCDA30E}"/>
    <cellStyle name="Comma 13 2 2 2 7" xfId="39928" xr:uid="{E7EF44B9-1E5C-4585-9FEF-DED48156091D}"/>
    <cellStyle name="Comma 13 2 2 2 8" xfId="41726" xr:uid="{2AF3A566-6AA7-46DB-9932-BE129B029CBD}"/>
    <cellStyle name="Comma 13 2 2 2 9" xfId="21607" xr:uid="{B5BF96F7-CF98-43E2-ADAA-E2BFABF9D659}"/>
    <cellStyle name="Comma 13 2 2 3" xfId="1547" xr:uid="{8F3120DF-0954-410F-93FF-78ECF8B0AD02}"/>
    <cellStyle name="Comma 13 2 2 3 10" xfId="43524" xr:uid="{C445B0C6-EF8B-4215-9678-3E7141F895A1}"/>
    <cellStyle name="Comma 13 2 2 3 2" xfId="3605" xr:uid="{07739ED0-2BEE-4167-819F-0827FD4604F8}"/>
    <cellStyle name="Comma 13 2 2 3 2 2" xfId="7286" xr:uid="{D328A1CD-F6C3-4B58-982D-65FEE45B64D8}"/>
    <cellStyle name="Comma 13 2 2 3 2 2 2" xfId="26555" xr:uid="{FDE89FC2-F893-4D7A-8CBD-FDF291FF0E00}"/>
    <cellStyle name="Comma 13 2 2 3 2 3" xfId="10981" xr:uid="{98BE1DC1-5A19-410D-9161-D01B11C0D55B}"/>
    <cellStyle name="Comma 13 2 2 3 2 3 2" xfId="30208" xr:uid="{FF65C7E4-B8F1-4726-B9FB-D174D3A10BDC}"/>
    <cellStyle name="Comma 13 2 2 3 2 4" xfId="15158" xr:uid="{EB808EC4-3DB2-4A82-8061-20FD08769472}"/>
    <cellStyle name="Comma 13 2 2 3 2 4 2" xfId="33858" xr:uid="{34455FE0-8792-484D-9896-38A3F83C8C95}"/>
    <cellStyle name="Comma 13 2 2 3 2 5" xfId="18793" xr:uid="{33B51D8F-E638-48E9-B1F7-DA56FAF2F561}"/>
    <cellStyle name="Comma 13 2 2 3 2 5 2" xfId="37493" xr:uid="{388A5372-A6C2-4C60-949A-6D263F81FE46}"/>
    <cellStyle name="Comma 13 2 2 3 2 6" xfId="22906" xr:uid="{1B2D8E04-71FB-4932-BD6B-794EC7CEA6C2}"/>
    <cellStyle name="Comma 13 2 2 3 2 7" xfId="45395" xr:uid="{42C1A322-78AE-4B9B-BF9C-96F81718837F}"/>
    <cellStyle name="Comma 13 2 2 3 3" xfId="5405" xr:uid="{21ACD47B-D45C-468C-B68C-40F9AC626B28}"/>
    <cellStyle name="Comma 13 2 2 3 3 2" xfId="24681" xr:uid="{BD061633-3C4C-46C3-949E-7C47DC855E97}"/>
    <cellStyle name="Comma 13 2 2 3 4" xfId="9113" xr:uid="{2063B2A0-3F3D-486B-B78D-EAADAA4ED552}"/>
    <cellStyle name="Comma 13 2 2 3 4 2" xfId="28342" xr:uid="{4CA34ACB-209F-4D6D-863D-4A35C2EBA7AB}"/>
    <cellStyle name="Comma 13 2 2 3 5" xfId="13296" xr:uid="{DBC942FD-64E9-4C0D-AEE1-9BF046C17AD8}"/>
    <cellStyle name="Comma 13 2 2 3 5 2" xfId="31996" xr:uid="{7FF46FB8-DDE7-4A8B-A809-7A43C9E0C55C}"/>
    <cellStyle name="Comma 13 2 2 3 6" xfId="16928" xr:uid="{6A068D07-1CE1-444F-A9B2-747F66218858}"/>
    <cellStyle name="Comma 13 2 2 3 6 2" xfId="35628" xr:uid="{3A991BDB-78EB-49EE-B794-915AB095BBCC}"/>
    <cellStyle name="Comma 13 2 2 3 7" xfId="39362" xr:uid="{EDBEEA62-63F3-4F7A-B1A5-7C8F725E7A91}"/>
    <cellStyle name="Comma 13 2 2 3 8" xfId="41160" xr:uid="{E28F2E6F-89A9-4EA2-ACC9-EC1D87B7FC40}"/>
    <cellStyle name="Comma 13 2 2 3 9" xfId="21041" xr:uid="{56CC2762-3674-4655-9AD9-B97403587EBC}"/>
    <cellStyle name="Comma 13 2 2 4" xfId="2999" xr:uid="{1F924187-336B-489E-A898-2620AA763188}"/>
    <cellStyle name="Comma 13 2 2 4 2" xfId="6680" xr:uid="{F1B94445-09EB-4366-AA3A-D764B29B1C81}"/>
    <cellStyle name="Comma 13 2 2 4 2 2" xfId="25949" xr:uid="{BCDBF7F5-46A6-4588-9195-7033BFE6B5AF}"/>
    <cellStyle name="Comma 13 2 2 4 3" xfId="10375" xr:uid="{76C48640-B8B9-4886-BCC5-253A43A9C532}"/>
    <cellStyle name="Comma 13 2 2 4 3 2" xfId="29602" xr:uid="{8CB24C61-181F-4927-90CA-4F37493777F2}"/>
    <cellStyle name="Comma 13 2 2 4 4" xfId="14552" xr:uid="{0C1C4606-4CF9-4798-B868-2DE159668434}"/>
    <cellStyle name="Comma 13 2 2 4 4 2" xfId="33252" xr:uid="{AC001E9D-8C65-4ABA-AF58-A326B9D9DE4E}"/>
    <cellStyle name="Comma 13 2 2 4 5" xfId="18187" xr:uid="{0715B214-5B6A-47EF-8F18-4A2B813FF54E}"/>
    <cellStyle name="Comma 13 2 2 4 5 2" xfId="36887" xr:uid="{BC465C06-BF0A-4DB7-8B46-B37556F5353B}"/>
    <cellStyle name="Comma 13 2 2 4 6" xfId="22300" xr:uid="{31DB725C-732D-43A3-9BDF-4D3E734C5E12}"/>
    <cellStyle name="Comma 13 2 2 4 7" xfId="44789" xr:uid="{80659632-0C13-45C4-8CF4-D4DD3B87F130}"/>
    <cellStyle name="Comma 13 2 2 5" xfId="4786" xr:uid="{A1C62C07-6604-4A98-8098-B0F1B7541641}"/>
    <cellStyle name="Comma 13 2 2 5 2" xfId="24072" xr:uid="{E348FD8F-F571-4D6E-8CAC-E62897EF97F1}"/>
    <cellStyle name="Comma 13 2 2 6" xfId="8501" xr:uid="{2614C555-1D69-44EC-A353-B73E664D9918}"/>
    <cellStyle name="Comma 13 2 2 6 2" xfId="27736" xr:uid="{F548BFF6-E050-4A28-863C-9382E51BBC1C}"/>
    <cellStyle name="Comma 13 2 2 7" xfId="12694" xr:uid="{4563A849-BBDA-4364-B26D-A7246BBB1D57}"/>
    <cellStyle name="Comma 13 2 2 7 2" xfId="31394" xr:uid="{89C403E6-7E37-42FA-97E0-321ABA60FFB8}"/>
    <cellStyle name="Comma 13 2 2 8" xfId="16322" xr:uid="{338C7378-9FD9-49F9-8AB6-C890E528FDBC}"/>
    <cellStyle name="Comma 13 2 2 8 2" xfId="35022" xr:uid="{5DC0AE94-C72B-49A1-B7DA-1213B6F9B947}"/>
    <cellStyle name="Comma 13 2 2 9" xfId="38756" xr:uid="{EE8A8DD6-B94A-4382-83C4-F8E21C887832}"/>
    <cellStyle name="Comma 13 2 3" xfId="844" xr:uid="{8F1FE686-168A-41FB-A266-5238E2B6FFA2}"/>
    <cellStyle name="Comma 13 2 3 10" xfId="40656" xr:uid="{CF85C317-9512-47FC-A788-209E7F9B1BCE}"/>
    <cellStyle name="Comma 13 2 3 11" xfId="20538" xr:uid="{5002804B-F2E3-491A-9AFF-1A7F63B3C503}"/>
    <cellStyle name="Comma 13 2 3 12" xfId="43021" xr:uid="{D8432650-C12F-4720-AD09-395A9A916A7A}"/>
    <cellStyle name="Comma 13 2 3 2" xfId="2216" xr:uid="{8587327F-EDE3-4D0C-A3D5-207E3B13E393}"/>
    <cellStyle name="Comma 13 2 3 2 10" xfId="44193" xr:uid="{A864ADD0-3747-4DAC-8A14-60191EEB80E1}"/>
    <cellStyle name="Comma 13 2 3 2 2" xfId="4274" xr:uid="{752CF1D9-383F-488C-A77A-0D4DCE6BF5CC}"/>
    <cellStyle name="Comma 13 2 3 2 2 2" xfId="7955" xr:uid="{DF07B01F-FDC3-413E-B01B-54D0DA3CBFC6}"/>
    <cellStyle name="Comma 13 2 3 2 2 2 2" xfId="27224" xr:uid="{F0073B67-D7F2-465A-A505-DC11CC2F6E87}"/>
    <cellStyle name="Comma 13 2 3 2 2 3" xfId="11650" xr:uid="{E758E704-340B-45FF-8827-3A269C345C67}"/>
    <cellStyle name="Comma 13 2 3 2 2 3 2" xfId="30877" xr:uid="{F458926F-2041-463C-990E-2BCE4C7C571A}"/>
    <cellStyle name="Comma 13 2 3 2 2 4" xfId="15827" xr:uid="{1DF9D841-BB15-430D-9B5A-F9286EC7C8D2}"/>
    <cellStyle name="Comma 13 2 3 2 2 4 2" xfId="34527" xr:uid="{CD73A506-E245-46D4-8100-BE1EA2336375}"/>
    <cellStyle name="Comma 13 2 3 2 2 5" xfId="19462" xr:uid="{0B7C9160-BB3C-4C9E-B1FB-0F6C344438AB}"/>
    <cellStyle name="Comma 13 2 3 2 2 5 2" xfId="38162" xr:uid="{3E5A2721-7883-482C-813D-1549F259419F}"/>
    <cellStyle name="Comma 13 2 3 2 2 6" xfId="23575" xr:uid="{BC3EAFE6-C98C-4D14-AC4C-3D9F49399022}"/>
    <cellStyle name="Comma 13 2 3 2 2 7" xfId="46064" xr:uid="{364B35D6-7159-4E8F-8961-C4F3842FE2A6}"/>
    <cellStyle name="Comma 13 2 3 2 3" xfId="6074" xr:uid="{04FE6955-7561-491C-8053-03BC8CC243DE}"/>
    <cellStyle name="Comma 13 2 3 2 3 2" xfId="25350" xr:uid="{75085E17-F0FE-4093-B6BC-D85BB864C22F}"/>
    <cellStyle name="Comma 13 2 3 2 4" xfId="9782" xr:uid="{D7BB7A60-20FC-4C4E-B3EA-75F4C589EDF2}"/>
    <cellStyle name="Comma 13 2 3 2 4 2" xfId="29011" xr:uid="{373CA815-C0F4-448A-9684-19F6509B790D}"/>
    <cellStyle name="Comma 13 2 3 2 5" xfId="13964" xr:uid="{55E5543A-C640-4F50-9C0C-6A1BCC8873A2}"/>
    <cellStyle name="Comma 13 2 3 2 5 2" xfId="32664" xr:uid="{351B3334-4FE7-41C9-AA06-98710CCB043C}"/>
    <cellStyle name="Comma 13 2 3 2 6" xfId="17597" xr:uid="{DCE3BB7B-3985-4093-AA10-1133269A25E1}"/>
    <cellStyle name="Comma 13 2 3 2 6 2" xfId="36297" xr:uid="{0D9E5050-215D-4728-91DC-76D7FFEF199E}"/>
    <cellStyle name="Comma 13 2 3 2 7" xfId="40031" xr:uid="{DF64C131-EB1F-4932-8031-510D971A602F}"/>
    <cellStyle name="Comma 13 2 3 2 8" xfId="41829" xr:uid="{B749C09E-2786-4603-9EFD-65AD0209631D}"/>
    <cellStyle name="Comma 13 2 3 2 9" xfId="21710" xr:uid="{E4AD3234-9E78-4986-8D76-A659D76760FE}"/>
    <cellStyle name="Comma 13 2 3 3" xfId="1650" xr:uid="{8734DBA2-8889-40D3-B2B2-2CEBEA1788A4}"/>
    <cellStyle name="Comma 13 2 3 3 10" xfId="43627" xr:uid="{70E5F998-B4EE-4F1D-B1DA-A2A2E56F42B3}"/>
    <cellStyle name="Comma 13 2 3 3 2" xfId="3708" xr:uid="{94A0CF78-00B1-48A3-883F-55C137A34876}"/>
    <cellStyle name="Comma 13 2 3 3 2 2" xfId="7389" xr:uid="{0FE1CEBF-6C8E-4060-BC6F-C88D442BF482}"/>
    <cellStyle name="Comma 13 2 3 3 2 2 2" xfId="26658" xr:uid="{6E829104-4076-4C8E-A1F4-3595E98A97FE}"/>
    <cellStyle name="Comma 13 2 3 3 2 3" xfId="11084" xr:uid="{74885A65-0CF7-49DD-BEEB-7E6325353E17}"/>
    <cellStyle name="Comma 13 2 3 3 2 3 2" xfId="30311" xr:uid="{569B1D29-1706-45A8-B54B-AA3841FDC052}"/>
    <cellStyle name="Comma 13 2 3 3 2 4" xfId="15261" xr:uid="{5ECB92B0-6F72-44FE-B775-2B663BEFDDBF}"/>
    <cellStyle name="Comma 13 2 3 3 2 4 2" xfId="33961" xr:uid="{95C36068-0D71-49AB-95B8-BA7D4A09E5EC}"/>
    <cellStyle name="Comma 13 2 3 3 2 5" xfId="18896" xr:uid="{5162DDA3-7C86-4885-8CCB-6C9A0FC36504}"/>
    <cellStyle name="Comma 13 2 3 3 2 5 2" xfId="37596" xr:uid="{FCEC9B46-4590-4DC7-9582-99AC652455A0}"/>
    <cellStyle name="Comma 13 2 3 3 2 6" xfId="23009" xr:uid="{5E374F83-062C-413D-B2B8-DE504AB992E7}"/>
    <cellStyle name="Comma 13 2 3 3 2 7" xfId="45498" xr:uid="{172F0FA1-707E-4F1E-9ADC-17B8C71233A9}"/>
    <cellStyle name="Comma 13 2 3 3 3" xfId="5508" xr:uid="{4910C709-0777-44E6-AB2A-23E518ED3A8A}"/>
    <cellStyle name="Comma 13 2 3 3 3 2" xfId="24784" xr:uid="{E40F4977-0E20-430C-98D1-B486CE335D69}"/>
    <cellStyle name="Comma 13 2 3 3 4" xfId="9216" xr:uid="{90AB6F37-DCA2-4F1B-8513-621B49E8A4AC}"/>
    <cellStyle name="Comma 13 2 3 3 4 2" xfId="28445" xr:uid="{3922BA13-38A9-4440-B1FB-5CBAC3C57FF2}"/>
    <cellStyle name="Comma 13 2 3 3 5" xfId="13399" xr:uid="{991648F0-B0AF-4284-8E55-08A07BADEFCA}"/>
    <cellStyle name="Comma 13 2 3 3 5 2" xfId="32099" xr:uid="{2A754AE3-F2DB-41B8-91E1-33904EA1B64E}"/>
    <cellStyle name="Comma 13 2 3 3 6" xfId="17031" xr:uid="{21BB3652-D145-4D1D-BFB0-E36E283E8842}"/>
    <cellStyle name="Comma 13 2 3 3 6 2" xfId="35731" xr:uid="{845B41F2-28DA-4519-8F4D-8B0DCDAE283C}"/>
    <cellStyle name="Comma 13 2 3 3 7" xfId="39465" xr:uid="{A57E075F-59CC-4E46-95B2-26D67291BFE0}"/>
    <cellStyle name="Comma 13 2 3 3 8" xfId="41263" xr:uid="{DCB82D39-5575-4883-B3AF-492371311BD1}"/>
    <cellStyle name="Comma 13 2 3 3 9" xfId="21144" xr:uid="{40075732-8504-4441-8EEA-4FF225ECCFA2}"/>
    <cellStyle name="Comma 13 2 3 4" xfId="3102" xr:uid="{E437A3FC-469E-4A4F-8AC1-D361FE11F74D}"/>
    <cellStyle name="Comma 13 2 3 4 2" xfId="6783" xr:uid="{CD3F7D64-1CBF-4D0F-AB0F-0FD53501440E}"/>
    <cellStyle name="Comma 13 2 3 4 2 2" xfId="26052" xr:uid="{7E6C0723-AA18-4A2F-A01D-722BF04FED7F}"/>
    <cellStyle name="Comma 13 2 3 4 3" xfId="10478" xr:uid="{A142784A-96B6-43F7-9AF8-A0ECBC786C93}"/>
    <cellStyle name="Comma 13 2 3 4 3 2" xfId="29705" xr:uid="{4B9BE4E8-4E1B-4800-8A6A-8BF332B7FCCF}"/>
    <cellStyle name="Comma 13 2 3 4 4" xfId="14655" xr:uid="{37F69BB3-3163-46E2-8904-90E56BBA2E6C}"/>
    <cellStyle name="Comma 13 2 3 4 4 2" xfId="33355" xr:uid="{CCF2EBB0-5323-4F88-89C4-6A2357F3DB59}"/>
    <cellStyle name="Comma 13 2 3 4 5" xfId="18290" xr:uid="{3DBE4D3B-2BD9-404A-98DB-6E79BC855791}"/>
    <cellStyle name="Comma 13 2 3 4 5 2" xfId="36990" xr:uid="{236F70D1-EB0F-46DD-AC6F-40541CB5A56C}"/>
    <cellStyle name="Comma 13 2 3 4 6" xfId="22403" xr:uid="{03166CC3-AA50-46FD-ADEB-0DF6718CAE65}"/>
    <cellStyle name="Comma 13 2 3 4 7" xfId="44892" xr:uid="{E59D9F9B-2711-41CA-B2DC-CB5B49EC4D74}"/>
    <cellStyle name="Comma 13 2 3 5" xfId="4889" xr:uid="{9A513A0E-B68B-4766-95CA-970BD71EAE74}"/>
    <cellStyle name="Comma 13 2 3 5 2" xfId="24175" xr:uid="{402B7A8B-AC31-4639-BB02-7F735BE6A2D9}"/>
    <cellStyle name="Comma 13 2 3 6" xfId="8604" xr:uid="{6B79E524-496A-49A2-B8F6-BFA40A34E097}"/>
    <cellStyle name="Comma 13 2 3 6 2" xfId="27839" xr:uid="{7EA40403-DC7B-4275-B76F-02A464E5CA2C}"/>
    <cellStyle name="Comma 13 2 3 7" xfId="12794" xr:uid="{FBDBE43C-E99C-4F35-9574-CB885D4A4642}"/>
    <cellStyle name="Comma 13 2 3 7 2" xfId="31494" xr:uid="{5BF15A35-CAA1-4893-8FE3-DFE92C212C23}"/>
    <cellStyle name="Comma 13 2 3 8" xfId="16425" xr:uid="{4B9B7C3B-2CFB-4190-BCE6-FC7C737EDE66}"/>
    <cellStyle name="Comma 13 2 3 8 2" xfId="35125" xr:uid="{D486D011-084C-4A0B-BA7A-B752D437A76F}"/>
    <cellStyle name="Comma 13 2 3 9" xfId="38859" xr:uid="{D81D04F3-80D9-42BF-BDED-D4A1446B1CD8}"/>
    <cellStyle name="Comma 13 2 4" xfId="1924" xr:uid="{D42F06DA-69A9-4B23-AA0E-B91B897A094A}"/>
    <cellStyle name="Comma 13 2 4 10" xfId="43901" xr:uid="{507601C4-86BE-4AC8-82B8-15F520B6DBC4}"/>
    <cellStyle name="Comma 13 2 4 2" xfId="3982" xr:uid="{5D0CD47F-789E-4842-8FD6-71BAA12429FA}"/>
    <cellStyle name="Comma 13 2 4 2 2" xfId="7663" xr:uid="{E2B5BE08-B7D1-4833-8FE8-E840F3BB2078}"/>
    <cellStyle name="Comma 13 2 4 2 2 2" xfId="26932" xr:uid="{56E241A3-6455-4E6B-BB3E-FC2443C5078F}"/>
    <cellStyle name="Comma 13 2 4 2 3" xfId="11358" xr:uid="{2FD6B6C3-5084-47BF-AC77-3B05E04C4380}"/>
    <cellStyle name="Comma 13 2 4 2 3 2" xfId="30585" xr:uid="{AF12A47A-F776-43E4-8C71-0A01477CF84F}"/>
    <cellStyle name="Comma 13 2 4 2 4" xfId="15535" xr:uid="{D0A66D64-5D9D-43E1-A21C-A1D340E81A11}"/>
    <cellStyle name="Comma 13 2 4 2 4 2" xfId="34235" xr:uid="{5B1056B3-0777-4EFA-AF84-A9D1F0645DD3}"/>
    <cellStyle name="Comma 13 2 4 2 5" xfId="19170" xr:uid="{5E73F3B7-2241-4CD2-90C6-F63A5078B17C}"/>
    <cellStyle name="Comma 13 2 4 2 5 2" xfId="37870" xr:uid="{258EC18E-BEF9-45A8-A3CD-03C49BFFCB0B}"/>
    <cellStyle name="Comma 13 2 4 2 6" xfId="23283" xr:uid="{2819E3A0-6A17-4234-8016-E51B576BF123}"/>
    <cellStyle name="Comma 13 2 4 2 7" xfId="45772" xr:uid="{EE44C306-796A-4833-A7BF-69B4A69FDE78}"/>
    <cellStyle name="Comma 13 2 4 3" xfId="5782" xr:uid="{DAE50DBD-2ED0-47C7-86B4-A08DEB5E3C49}"/>
    <cellStyle name="Comma 13 2 4 3 2" xfId="25058" xr:uid="{1F4FF4BE-BEE2-4273-BAF2-80E20DB2F80B}"/>
    <cellStyle name="Comma 13 2 4 4" xfId="9490" xr:uid="{FF8ADBB4-1CDF-4861-91CD-EF445F5BCE7C}"/>
    <cellStyle name="Comma 13 2 4 4 2" xfId="28719" xr:uid="{3AA24241-DDB4-4CA3-9699-E5C077010678}"/>
    <cellStyle name="Comma 13 2 4 5" xfId="13672" xr:uid="{B08A048D-A676-4F74-8CBC-5D60C9F27F53}"/>
    <cellStyle name="Comma 13 2 4 5 2" xfId="32372" xr:uid="{50B3C4CD-CF60-4D93-8FE5-192D5E9E9BDF}"/>
    <cellStyle name="Comma 13 2 4 6" xfId="17305" xr:uid="{1A17CF57-FCD8-4361-B37A-465B742A59B9}"/>
    <cellStyle name="Comma 13 2 4 6 2" xfId="36005" xr:uid="{452F6FE8-4697-4B02-AC7C-F1C867F5E6B8}"/>
    <cellStyle name="Comma 13 2 4 7" xfId="39739" xr:uid="{A6958244-A534-420A-AFA9-85AFDAD9CE39}"/>
    <cellStyle name="Comma 13 2 4 8" xfId="41537" xr:uid="{84EC1DA5-71CB-403A-BE75-4B0666968B90}"/>
    <cellStyle name="Comma 13 2 4 9" xfId="21418" xr:uid="{715C396F-EF68-460C-9F06-7EC3A54A4EE3}"/>
    <cellStyle name="Comma 13 2 5" xfId="1360" xr:uid="{40FC0C47-C40D-404F-BF45-6BE6DB6945AE}"/>
    <cellStyle name="Comma 13 2 5 10" xfId="43337" xr:uid="{B0DC9B3D-321D-4E0D-B4FA-2E1A926A76DF}"/>
    <cellStyle name="Comma 13 2 5 2" xfId="3418" xr:uid="{B89EC41E-7C00-483C-9BA1-32B5AB6A8EE4}"/>
    <cellStyle name="Comma 13 2 5 2 2" xfId="7099" xr:uid="{B820570B-A678-41BC-93D6-ECF8639E2E29}"/>
    <cellStyle name="Comma 13 2 5 2 2 2" xfId="26368" xr:uid="{F1B19859-5EC8-4968-870D-18B9F6F19371}"/>
    <cellStyle name="Comma 13 2 5 2 3" xfId="10794" xr:uid="{AF17BD92-7311-4B13-BD88-0E90F43F5834}"/>
    <cellStyle name="Comma 13 2 5 2 3 2" xfId="30021" xr:uid="{C70ACC9D-AD2E-4342-BBC6-7A482D75990C}"/>
    <cellStyle name="Comma 13 2 5 2 4" xfId="14971" xr:uid="{B4B96A83-37DF-4582-8A27-4997805B081B}"/>
    <cellStyle name="Comma 13 2 5 2 4 2" xfId="33671" xr:uid="{4FE92512-2829-4978-B406-EB4A41F538E2}"/>
    <cellStyle name="Comma 13 2 5 2 5" xfId="18606" xr:uid="{7C7EE02A-0E08-4B52-AABF-299E581D65B2}"/>
    <cellStyle name="Comma 13 2 5 2 5 2" xfId="37306" xr:uid="{D2D24458-5488-491E-8E17-B178CE426D8F}"/>
    <cellStyle name="Comma 13 2 5 2 6" xfId="22719" xr:uid="{26603FA5-2573-43D5-8EE9-55C64265BFE3}"/>
    <cellStyle name="Comma 13 2 5 2 7" xfId="45208" xr:uid="{90C27D84-B11D-4F07-92AC-20F70AA1491F}"/>
    <cellStyle name="Comma 13 2 5 3" xfId="5218" xr:uid="{0B70B79B-4A3D-47A5-AEFB-7C0F02551240}"/>
    <cellStyle name="Comma 13 2 5 3 2" xfId="24494" xr:uid="{4A9FCF4C-96C7-41B7-9E9F-D04A54CC9F89}"/>
    <cellStyle name="Comma 13 2 5 4" xfId="8926" xr:uid="{4E57A75C-27D0-453D-BDE6-AA6F2F644182}"/>
    <cellStyle name="Comma 13 2 5 4 2" xfId="28155" xr:uid="{7E993608-9C1D-48BB-8119-CA470FF8F257}"/>
    <cellStyle name="Comma 13 2 5 5" xfId="13109" xr:uid="{A395F40A-F64A-43A6-853F-620F8B9036ED}"/>
    <cellStyle name="Comma 13 2 5 5 2" xfId="31809" xr:uid="{7F199586-7DD4-4FF1-89C2-5DC536006C0D}"/>
    <cellStyle name="Comma 13 2 5 6" xfId="16741" xr:uid="{04E51938-A717-4512-9768-E0BECFC126AB}"/>
    <cellStyle name="Comma 13 2 5 6 2" xfId="35441" xr:uid="{457C13C9-F453-4AE6-B7C0-7F95BDB0B6D8}"/>
    <cellStyle name="Comma 13 2 5 7" xfId="39175" xr:uid="{FF4D882F-4EB8-4F01-9B10-A393A15381AD}"/>
    <cellStyle name="Comma 13 2 5 8" xfId="40973" xr:uid="{45EBF99F-E830-410E-B90A-0B4CB5C04773}"/>
    <cellStyle name="Comma 13 2 5 9" xfId="20854" xr:uid="{540CD1FE-1648-42CD-BE6B-7BEB29A53A5B}"/>
    <cellStyle name="Comma 13 2 6" xfId="2810" xr:uid="{4C9418AA-BC95-4607-B828-5F8971620268}"/>
    <cellStyle name="Comma 13 2 6 2" xfId="6491" xr:uid="{EFD81675-3952-424E-99E4-DC851364D06E}"/>
    <cellStyle name="Comma 13 2 6 2 2" xfId="25760" xr:uid="{88901081-E018-4374-8B0C-43E183362A3A}"/>
    <cellStyle name="Comma 13 2 6 3" xfId="10186" xr:uid="{C25E6EA1-5F12-4FBB-AF17-C91ED51C7215}"/>
    <cellStyle name="Comma 13 2 6 3 2" xfId="29413" xr:uid="{A630EFB2-D716-496B-8431-B2B269A0F7C5}"/>
    <cellStyle name="Comma 13 2 6 4" xfId="14363" xr:uid="{F8B062C5-2556-4E6E-8DBB-3C61950D5F92}"/>
    <cellStyle name="Comma 13 2 6 4 2" xfId="33063" xr:uid="{93EC9D9C-1A0B-46D6-A157-CFAA489D20C4}"/>
    <cellStyle name="Comma 13 2 6 5" xfId="17998" xr:uid="{D1730E6B-56D3-4D16-A453-63476A0E8933}"/>
    <cellStyle name="Comma 13 2 6 5 2" xfId="36698" xr:uid="{E93A9F31-D51E-408F-AFFF-9F3A86754D38}"/>
    <cellStyle name="Comma 13 2 6 6" xfId="22111" xr:uid="{01067186-395D-4459-A4E3-33B01258EEB1}"/>
    <cellStyle name="Comma 13 2 6 7" xfId="44600" xr:uid="{CEE2357C-5F7D-4C1E-BB50-B07FB36B3047}"/>
    <cellStyle name="Comma 13 2 7" xfId="4597" xr:uid="{B32A55E2-8B8C-4767-8256-E62CA7F5EADC}"/>
    <cellStyle name="Comma 13 2 7 2" xfId="23883" xr:uid="{A448196C-AAC2-445F-B00B-D0069CF42EE0}"/>
    <cellStyle name="Comma 13 2 8" xfId="8312" xr:uid="{08A4C3BA-7E6A-4A0B-A3E9-F862FF98FE65}"/>
    <cellStyle name="Comma 13 2 8 2" xfId="27547" xr:uid="{1E8332CE-0B73-4936-B21F-1BB7C5246FC3}"/>
    <cellStyle name="Comma 13 2 9" xfId="12037" xr:uid="{036523D6-3ADE-4F53-823D-A2F492D3B721}"/>
    <cellStyle name="Comma 13 2 9 2" xfId="31103" xr:uid="{8F6B4DF1-3C6E-42D1-A987-50F75E0E988D}"/>
    <cellStyle name="Comma 13 3" xfId="648" xr:uid="{2D75022F-FC8A-44BC-9D92-2686C860D390}"/>
    <cellStyle name="Comma 13 3 10" xfId="40461" xr:uid="{6B799E21-D22F-4AC7-9797-30F8484CA268}"/>
    <cellStyle name="Comma 13 3 11" xfId="20343" xr:uid="{BB052BF8-2618-4CBF-A3E2-174F12EC002B}"/>
    <cellStyle name="Comma 13 3 12" xfId="42347" xr:uid="{C47E99FC-BA9C-4B62-96DD-577229D44FBD}"/>
    <cellStyle name="Comma 13 3 13" xfId="42826" xr:uid="{A4E43143-DBEC-42F7-BE30-EA9088CD79ED}"/>
    <cellStyle name="Comma 13 3 2" xfId="2021" xr:uid="{C661E3B1-958D-4CD1-B4A3-F68A3A1A6EDB}"/>
    <cellStyle name="Comma 13 3 2 10" xfId="43998" xr:uid="{ED806BA2-6EE7-49D3-83D1-3A18C6811C2E}"/>
    <cellStyle name="Comma 13 3 2 2" xfId="4079" xr:uid="{D3E94463-D674-4C0A-933A-A67DEC5FDCAE}"/>
    <cellStyle name="Comma 13 3 2 2 2" xfId="7760" xr:uid="{648AD3A3-2724-4C51-B468-53F50E23F0C1}"/>
    <cellStyle name="Comma 13 3 2 2 2 2" xfId="27029" xr:uid="{DAAB36C4-1B7A-4590-B4E5-A045C39AD05E}"/>
    <cellStyle name="Comma 13 3 2 2 3" xfId="11455" xr:uid="{DC28A766-430A-4D91-A126-061BA523E7B8}"/>
    <cellStyle name="Comma 13 3 2 2 3 2" xfId="30682" xr:uid="{200CD70C-C5AC-4CB8-AECC-F9109357E316}"/>
    <cellStyle name="Comma 13 3 2 2 4" xfId="15632" xr:uid="{71628EF1-C91D-44F2-9D5F-324C8E812DAC}"/>
    <cellStyle name="Comma 13 3 2 2 4 2" xfId="34332" xr:uid="{A8505702-3C7B-425D-80C0-8A817A446B20}"/>
    <cellStyle name="Comma 13 3 2 2 5" xfId="19267" xr:uid="{56202C3C-34DE-4B4C-97FF-FCAA30342FB3}"/>
    <cellStyle name="Comma 13 3 2 2 5 2" xfId="37967" xr:uid="{B34E4BB4-054E-4520-B87B-511366F82BEA}"/>
    <cellStyle name="Comma 13 3 2 2 6" xfId="23380" xr:uid="{931B1BF6-266B-4BBD-A7BD-B094279F07C3}"/>
    <cellStyle name="Comma 13 3 2 2 7" xfId="45869" xr:uid="{56D89997-AABA-4C1A-B2FF-F4587178E94E}"/>
    <cellStyle name="Comma 13 3 2 3" xfId="5879" xr:uid="{9A8839C8-C049-4DBD-B28C-DEFDAA824027}"/>
    <cellStyle name="Comma 13 3 2 3 2" xfId="25155" xr:uid="{335D2189-6283-4A2E-B53A-65EAD21DF97E}"/>
    <cellStyle name="Comma 13 3 2 4" xfId="9587" xr:uid="{0EF70B1A-7447-434B-97F6-AA56EC8C0516}"/>
    <cellStyle name="Comma 13 3 2 4 2" xfId="28816" xr:uid="{27860932-4EF7-49A5-9270-574D6993CA1A}"/>
    <cellStyle name="Comma 13 3 2 5" xfId="13769" xr:uid="{7C40AF1A-73B8-44AE-8FAE-0DC336FA6AA0}"/>
    <cellStyle name="Comma 13 3 2 5 2" xfId="32469" xr:uid="{F64A212E-B31B-4137-87C0-0DB233AA068A}"/>
    <cellStyle name="Comma 13 3 2 6" xfId="17402" xr:uid="{20492785-8EE7-42A3-A2DB-3593D2B279FB}"/>
    <cellStyle name="Comma 13 3 2 6 2" xfId="36102" xr:uid="{54F67211-FAAD-43D3-AAE3-51B073843A72}"/>
    <cellStyle name="Comma 13 3 2 7" xfId="39836" xr:uid="{AA9ED54D-B3A0-4E37-9AB2-E5E965436F22}"/>
    <cellStyle name="Comma 13 3 2 8" xfId="41634" xr:uid="{4043CACB-9387-43F6-B620-47DCCF1FED35}"/>
    <cellStyle name="Comma 13 3 2 9" xfId="21515" xr:uid="{FED8D700-CA19-4248-A0F9-F66448C2634F}"/>
    <cellStyle name="Comma 13 3 3" xfId="1455" xr:uid="{1F0118E5-D82A-4BC8-9ED4-87F6278B6F80}"/>
    <cellStyle name="Comma 13 3 3 10" xfId="43432" xr:uid="{C639E63C-F47F-40C0-920D-E85161B4879D}"/>
    <cellStyle name="Comma 13 3 3 2" xfId="3513" xr:uid="{35E4EAEB-70CA-4748-8689-30F7C6D91CEB}"/>
    <cellStyle name="Comma 13 3 3 2 2" xfId="7194" xr:uid="{79E5C3AB-5185-4D9B-8F53-69D7896FBC99}"/>
    <cellStyle name="Comma 13 3 3 2 2 2" xfId="26463" xr:uid="{BB6706C0-FD7F-49B8-98CB-F31399E8E4F0}"/>
    <cellStyle name="Comma 13 3 3 2 3" xfId="10889" xr:uid="{7AEAE082-9397-4958-9A89-7122A6BB5A73}"/>
    <cellStyle name="Comma 13 3 3 2 3 2" xfId="30116" xr:uid="{6540666D-CFFC-4083-A984-D04F433142A8}"/>
    <cellStyle name="Comma 13 3 3 2 4" xfId="15066" xr:uid="{EC3F01C5-2291-4F13-B6A6-E425E9383D55}"/>
    <cellStyle name="Comma 13 3 3 2 4 2" xfId="33766" xr:uid="{AE00438E-D51E-441B-B426-DD92E6B531B7}"/>
    <cellStyle name="Comma 13 3 3 2 5" xfId="18701" xr:uid="{34CDD4E0-2681-46B9-B476-C4C3C0DDE91F}"/>
    <cellStyle name="Comma 13 3 3 2 5 2" xfId="37401" xr:uid="{E7562EBE-4990-4E02-B418-76C7DA8F217B}"/>
    <cellStyle name="Comma 13 3 3 2 6" xfId="22814" xr:uid="{743DFBA4-0586-4141-8886-18CF0FF15273}"/>
    <cellStyle name="Comma 13 3 3 2 7" xfId="45303" xr:uid="{6596E568-2BC6-4649-83AD-FBBDD6AEE7F4}"/>
    <cellStyle name="Comma 13 3 3 3" xfId="5313" xr:uid="{F39AF767-E0DC-442A-9A3C-C4B44D3A21D3}"/>
    <cellStyle name="Comma 13 3 3 3 2" xfId="24589" xr:uid="{70564685-8074-4888-B974-39ECF85AFB55}"/>
    <cellStyle name="Comma 13 3 3 4" xfId="9021" xr:uid="{1BA5E0A8-7CB1-4943-BE2C-CE20AA566CE3}"/>
    <cellStyle name="Comma 13 3 3 4 2" xfId="28250" xr:uid="{22054962-7DEA-4D55-BBE9-739C56FB9C39}"/>
    <cellStyle name="Comma 13 3 3 5" xfId="13204" xr:uid="{E21F3346-7D53-48C9-8ED3-1D951988D253}"/>
    <cellStyle name="Comma 13 3 3 5 2" xfId="31904" xr:uid="{DF09B401-3872-4AB3-BC3A-C53B643D71E8}"/>
    <cellStyle name="Comma 13 3 3 6" xfId="16836" xr:uid="{8509BA25-2E87-4F8D-8597-E1AB8BB230CE}"/>
    <cellStyle name="Comma 13 3 3 6 2" xfId="35536" xr:uid="{707713FF-4B37-4C9B-84EC-721EC6821ABD}"/>
    <cellStyle name="Comma 13 3 3 7" xfId="39270" xr:uid="{0030C08B-93A3-456C-81C3-2AAA684F8A45}"/>
    <cellStyle name="Comma 13 3 3 8" xfId="41068" xr:uid="{9573F1B6-F564-48EA-BF26-861712670FFF}"/>
    <cellStyle name="Comma 13 3 3 9" xfId="20949" xr:uid="{C3B38C6C-D73F-4112-B70B-AF3D2E919F53}"/>
    <cellStyle name="Comma 13 3 4" xfId="2907" xr:uid="{394018C9-AF97-41E6-B08A-DDE3D8177A52}"/>
    <cellStyle name="Comma 13 3 4 2" xfId="6588" xr:uid="{1D151A16-DEA0-4242-AE82-04F07CAD664C}"/>
    <cellStyle name="Comma 13 3 4 2 2" xfId="25857" xr:uid="{1841AAC6-1B36-4300-A161-BB2AD22ED51E}"/>
    <cellStyle name="Comma 13 3 4 3" xfId="10283" xr:uid="{74FE6393-5762-46C0-A06B-285F068434CF}"/>
    <cellStyle name="Comma 13 3 4 3 2" xfId="29510" xr:uid="{7684D785-59C8-4803-BD17-2A58946495C3}"/>
    <cellStyle name="Comma 13 3 4 4" xfId="14460" xr:uid="{5AF056D0-478E-428D-942C-7991DCC50ADE}"/>
    <cellStyle name="Comma 13 3 4 4 2" xfId="33160" xr:uid="{3E959A67-E9D5-4639-81BC-F379E4376B02}"/>
    <cellStyle name="Comma 13 3 4 5" xfId="18095" xr:uid="{4FD019D5-8792-43E5-8775-0589A7A8918F}"/>
    <cellStyle name="Comma 13 3 4 5 2" xfId="36795" xr:uid="{F716B715-3DC2-460C-8C20-78F125EC6DCB}"/>
    <cellStyle name="Comma 13 3 4 6" xfId="22208" xr:uid="{7F1D1DF7-D598-4A25-9F6B-EC4596CAD81D}"/>
    <cellStyle name="Comma 13 3 4 7" xfId="44697" xr:uid="{D3D1E0D5-DEBC-4DCF-95F9-1A36EA63CC64}"/>
    <cellStyle name="Comma 13 3 5" xfId="4694" xr:uid="{DDAF620E-7392-410A-BA6D-1F916DE805E7}"/>
    <cellStyle name="Comma 13 3 5 2" xfId="23980" xr:uid="{F3BD5073-26EF-492A-BF8A-8B2341C81419}"/>
    <cellStyle name="Comma 13 3 6" xfId="8409" xr:uid="{993FD478-8DE3-4467-B388-EE4AA8CBF0E1}"/>
    <cellStyle name="Comma 13 3 6 2" xfId="27644" xr:uid="{36AAA316-5ACC-4433-88C0-D11F880828E6}"/>
    <cellStyle name="Comma 13 3 7" xfId="12603" xr:uid="{137F47AD-DE8E-49EE-ADA7-346A9D37A2E3}"/>
    <cellStyle name="Comma 13 3 7 2" xfId="31303" xr:uid="{61B936F7-3982-48A1-A8EB-93BBF850984C}"/>
    <cellStyle name="Comma 13 3 8" xfId="16230" xr:uid="{D3832980-B1B0-42A4-9049-47BF817F4A63}"/>
    <cellStyle name="Comma 13 3 8 2" xfId="34930" xr:uid="{19B491F5-BF90-4AA6-B23D-43FE103C53B5}"/>
    <cellStyle name="Comma 13 3 9" xfId="38664" xr:uid="{6753865C-62D3-4C77-8EDE-1FE1D34FD5B4}"/>
    <cellStyle name="Comma 13 4" xfId="843" xr:uid="{638BC185-5F35-4ABB-A6F6-AD3E84318ADF}"/>
    <cellStyle name="Comma 13 4 10" xfId="40655" xr:uid="{AF7D574C-CAC1-46B2-9A66-04FE61803C72}"/>
    <cellStyle name="Comma 13 4 11" xfId="20537" xr:uid="{150B676D-34AB-4CA2-B5FF-85B3A6E226BF}"/>
    <cellStyle name="Comma 13 4 12" xfId="43020" xr:uid="{99D87DB1-D4C5-4190-85A4-29A275A407D1}"/>
    <cellStyle name="Comma 13 4 2" xfId="2215" xr:uid="{7CFB8E2B-E6FF-412E-931A-2E291175EA18}"/>
    <cellStyle name="Comma 13 4 2 10" xfId="44192" xr:uid="{DEC7ADCC-16A0-40DD-AED7-7C91E6799CB8}"/>
    <cellStyle name="Comma 13 4 2 2" xfId="4273" xr:uid="{3A80B87C-1CD2-42D7-90C4-6E02C2E91E7D}"/>
    <cellStyle name="Comma 13 4 2 2 2" xfId="7954" xr:uid="{CD196CF1-0CE5-4689-BFD0-7DAE8835DF8B}"/>
    <cellStyle name="Comma 13 4 2 2 2 2" xfId="27223" xr:uid="{325DAFD3-A3F9-4526-8483-2B689D21C6C0}"/>
    <cellStyle name="Comma 13 4 2 2 3" xfId="11649" xr:uid="{559BEC7C-3478-4DB1-A47E-664EB0B54663}"/>
    <cellStyle name="Comma 13 4 2 2 3 2" xfId="30876" xr:uid="{AB04682C-7889-456B-9856-A7716EBFB22B}"/>
    <cellStyle name="Comma 13 4 2 2 4" xfId="15826" xr:uid="{B903AF91-6428-49C5-BA41-B27594BA87DE}"/>
    <cellStyle name="Comma 13 4 2 2 4 2" xfId="34526" xr:uid="{D8E8792C-8182-4DE8-AF63-B2F3BAA8FA81}"/>
    <cellStyle name="Comma 13 4 2 2 5" xfId="19461" xr:uid="{E33D7215-A692-47CB-8D13-AD2EB22D952B}"/>
    <cellStyle name="Comma 13 4 2 2 5 2" xfId="38161" xr:uid="{BECA38F3-C517-40E3-91AA-8BDA756C4FAE}"/>
    <cellStyle name="Comma 13 4 2 2 6" xfId="23574" xr:uid="{71947578-C123-49F1-8CDC-E27BA27A38AF}"/>
    <cellStyle name="Comma 13 4 2 2 7" xfId="46063" xr:uid="{65F53669-CCA2-4CB0-A8F4-03B3DAC98B02}"/>
    <cellStyle name="Comma 13 4 2 3" xfId="6073" xr:uid="{8C4B3ADA-65A4-4F07-A00D-D2435F2BD2BF}"/>
    <cellStyle name="Comma 13 4 2 3 2" xfId="25349" xr:uid="{C4E7CCF9-9F74-4A56-95E7-1DA29ED1C352}"/>
    <cellStyle name="Comma 13 4 2 4" xfId="9781" xr:uid="{B804646E-E035-49CC-8174-62AFAE75F5FE}"/>
    <cellStyle name="Comma 13 4 2 4 2" xfId="29010" xr:uid="{86A5CB23-7278-421E-947F-F1666F6EB0F9}"/>
    <cellStyle name="Comma 13 4 2 5" xfId="13963" xr:uid="{7599D492-F71F-40FC-9457-2D9B944D153C}"/>
    <cellStyle name="Comma 13 4 2 5 2" xfId="32663" xr:uid="{81643EEF-7BF5-45CF-A295-27569B1AFDAF}"/>
    <cellStyle name="Comma 13 4 2 6" xfId="17596" xr:uid="{D97FA174-C55C-4AB5-9C08-FB62D3A52705}"/>
    <cellStyle name="Comma 13 4 2 6 2" xfId="36296" xr:uid="{8792152E-F4F4-4545-A845-A5D84707CAC1}"/>
    <cellStyle name="Comma 13 4 2 7" xfId="40030" xr:uid="{F51EA8CB-2F1B-4AE5-A283-CD0BCFBD5725}"/>
    <cellStyle name="Comma 13 4 2 8" xfId="41828" xr:uid="{70EFD365-0A93-4078-A604-B62A4154F54D}"/>
    <cellStyle name="Comma 13 4 2 9" xfId="21709" xr:uid="{86362BFD-3711-4BD6-A357-F8066639259C}"/>
    <cellStyle name="Comma 13 4 3" xfId="1649" xr:uid="{0ACA3E6A-AD67-4680-B999-DE20D7F72256}"/>
    <cellStyle name="Comma 13 4 3 10" xfId="43626" xr:uid="{E368981C-CC66-4181-8DAF-2A0C18E73DC5}"/>
    <cellStyle name="Comma 13 4 3 2" xfId="3707" xr:uid="{149DB827-8B45-4C18-B125-2E9AAE0A27F4}"/>
    <cellStyle name="Comma 13 4 3 2 2" xfId="7388" xr:uid="{B2A36A3A-9F4B-4C5B-A74F-9DD95BC3C4A5}"/>
    <cellStyle name="Comma 13 4 3 2 2 2" xfId="26657" xr:uid="{76405CDF-6564-4FE8-A632-610746964934}"/>
    <cellStyle name="Comma 13 4 3 2 3" xfId="11083" xr:uid="{9E454D65-B413-4FEA-A58A-EDE8D4F9845D}"/>
    <cellStyle name="Comma 13 4 3 2 3 2" xfId="30310" xr:uid="{60335B8A-2A74-4E2E-B5EA-A6A40CF9B27E}"/>
    <cellStyle name="Comma 13 4 3 2 4" xfId="15260" xr:uid="{6D71EC72-E7BC-4113-8BAC-25A888CF76F5}"/>
    <cellStyle name="Comma 13 4 3 2 4 2" xfId="33960" xr:uid="{10BBCA1F-99BE-4147-9B04-086E2470BD5A}"/>
    <cellStyle name="Comma 13 4 3 2 5" xfId="18895" xr:uid="{88EC79BA-6471-4C02-8845-3B65F8AE1F4B}"/>
    <cellStyle name="Comma 13 4 3 2 5 2" xfId="37595" xr:uid="{B0FD8BB7-07F8-4E9B-8134-8A65F67994ED}"/>
    <cellStyle name="Comma 13 4 3 2 6" xfId="23008" xr:uid="{96C0FA84-0700-4BD9-961F-C297A57B0D40}"/>
    <cellStyle name="Comma 13 4 3 2 7" xfId="45497" xr:uid="{AE5F565A-8A4F-45D6-9CF7-9EFE98F16B30}"/>
    <cellStyle name="Comma 13 4 3 3" xfId="5507" xr:uid="{44852DD8-5B3D-454C-B09A-D7F983AD0755}"/>
    <cellStyle name="Comma 13 4 3 3 2" xfId="24783" xr:uid="{346E3B4C-BDA0-4343-A614-F57CA9C19620}"/>
    <cellStyle name="Comma 13 4 3 4" xfId="9215" xr:uid="{C8D314E4-957B-4A32-B7A5-943A1C1185B9}"/>
    <cellStyle name="Comma 13 4 3 4 2" xfId="28444" xr:uid="{B92F976A-0377-4D67-8A53-3C16D0EAC227}"/>
    <cellStyle name="Comma 13 4 3 5" xfId="13398" xr:uid="{DA1400D5-1DFB-45FA-B7B0-E00FBE3F8710}"/>
    <cellStyle name="Comma 13 4 3 5 2" xfId="32098" xr:uid="{DC69ED89-38F6-491C-B3D9-3ABC5A5F3E94}"/>
    <cellStyle name="Comma 13 4 3 6" xfId="17030" xr:uid="{89382D34-2C40-44A3-9F5B-80967E2150C6}"/>
    <cellStyle name="Comma 13 4 3 6 2" xfId="35730" xr:uid="{53179C96-A2F7-4910-98CA-051487997AE2}"/>
    <cellStyle name="Comma 13 4 3 7" xfId="39464" xr:uid="{24D7A4AB-2C91-4A61-98D2-BC7B7891093E}"/>
    <cellStyle name="Comma 13 4 3 8" xfId="41262" xr:uid="{3F339839-ACE1-4603-8CDF-AAE2A4D91010}"/>
    <cellStyle name="Comma 13 4 3 9" xfId="21143" xr:uid="{10765087-B230-4FBF-A7AA-10BEC7274CAD}"/>
    <cellStyle name="Comma 13 4 4" xfId="3101" xr:uid="{6C7A7C32-4CAE-4574-BBA7-FE241A144DF3}"/>
    <cellStyle name="Comma 13 4 4 2" xfId="6782" xr:uid="{E94EA720-9EB9-4DBC-A54C-A125417E19D7}"/>
    <cellStyle name="Comma 13 4 4 2 2" xfId="26051" xr:uid="{4E7CFBF4-2F39-4D1D-8195-9A6CB4DF9FD3}"/>
    <cellStyle name="Comma 13 4 4 3" xfId="10477" xr:uid="{2C7560A3-6688-4B03-8319-5BF477473F2A}"/>
    <cellStyle name="Comma 13 4 4 3 2" xfId="29704" xr:uid="{67D39FF2-B6E0-48CF-B9E3-81E59777336C}"/>
    <cellStyle name="Comma 13 4 4 4" xfId="14654" xr:uid="{B7F84F8E-CBD7-41B8-B0C6-185706B99264}"/>
    <cellStyle name="Comma 13 4 4 4 2" xfId="33354" xr:uid="{B44D187C-95EC-4E60-8949-13D45CD63C7B}"/>
    <cellStyle name="Comma 13 4 4 5" xfId="18289" xr:uid="{82883101-C7C3-4702-B8BE-ECAA06B343E0}"/>
    <cellStyle name="Comma 13 4 4 5 2" xfId="36989" xr:uid="{EF664E1B-35AF-4AEE-9F08-C921D853CB2C}"/>
    <cellStyle name="Comma 13 4 4 6" xfId="22402" xr:uid="{E633B3EE-CF55-4775-A5C8-BC5F56843234}"/>
    <cellStyle name="Comma 13 4 4 7" xfId="44891" xr:uid="{D768A078-67CF-4B8D-8CCF-FD186C1A6536}"/>
    <cellStyle name="Comma 13 4 5" xfId="4888" xr:uid="{8C475A56-A226-4CE6-8CFE-74D5835C233B}"/>
    <cellStyle name="Comma 13 4 5 2" xfId="24174" xr:uid="{8EB106B8-6288-415C-ABBB-6802921B26BC}"/>
    <cellStyle name="Comma 13 4 6" xfId="8603" xr:uid="{AD0D7727-93B0-4249-A4B8-660E1737F3FB}"/>
    <cellStyle name="Comma 13 4 6 2" xfId="27838" xr:uid="{7B08C728-D6F2-4C06-B442-266DF9236B5B}"/>
    <cellStyle name="Comma 13 4 7" xfId="12793" xr:uid="{FB86C08B-D563-4DFB-B214-65773A185CEC}"/>
    <cellStyle name="Comma 13 4 7 2" xfId="31493" xr:uid="{76CD2A17-857F-42AF-910A-0383945C1F18}"/>
    <cellStyle name="Comma 13 4 8" xfId="16424" xr:uid="{98D0513F-8C7E-42B4-A2CE-A9EFF373A326}"/>
    <cellStyle name="Comma 13 4 8 2" xfId="35124" xr:uid="{13CC04EA-64D0-4C40-B1FF-2D77AAAE3F10}"/>
    <cellStyle name="Comma 13 4 9" xfId="38858" xr:uid="{316FB16C-8DD7-4837-A2D9-B41BD54543C0}"/>
    <cellStyle name="Comma 13 5" xfId="1832" xr:uid="{451F8803-D164-4B8F-A430-26DE891C39C7}"/>
    <cellStyle name="Comma 13 5 10" xfId="43809" xr:uid="{2738BEFC-1C94-4B45-81A3-0A5A2221E827}"/>
    <cellStyle name="Comma 13 5 2" xfId="3890" xr:uid="{0D8402B9-51AC-4ED9-AF02-82F510AB4211}"/>
    <cellStyle name="Comma 13 5 2 2" xfId="7571" xr:uid="{39166F52-0BFA-4D34-BFED-65CD191A4E83}"/>
    <cellStyle name="Comma 13 5 2 2 2" xfId="26840" xr:uid="{43BA9116-A2BD-4C42-9029-3183A2E17D6B}"/>
    <cellStyle name="Comma 13 5 2 3" xfId="11266" xr:uid="{A0BF761F-1BA8-4AC2-A5C9-A1A49E4F5790}"/>
    <cellStyle name="Comma 13 5 2 3 2" xfId="30493" xr:uid="{075BBB46-A924-44EC-AF45-2E3E919B4C09}"/>
    <cellStyle name="Comma 13 5 2 4" xfId="15443" xr:uid="{AC856B13-D58B-4393-9856-A20B4D48330B}"/>
    <cellStyle name="Comma 13 5 2 4 2" xfId="34143" xr:uid="{7918AEBA-9DCA-44F5-84D2-62DF82EF6C26}"/>
    <cellStyle name="Comma 13 5 2 5" xfId="19078" xr:uid="{A028EC46-71F6-4A8A-9652-9CDB45DB5DE5}"/>
    <cellStyle name="Comma 13 5 2 5 2" xfId="37778" xr:uid="{235C4A70-1430-4BE7-86DF-D3B2E3F8CD5B}"/>
    <cellStyle name="Comma 13 5 2 6" xfId="23191" xr:uid="{B16800CE-4040-4CCF-BC10-98989DB9C09F}"/>
    <cellStyle name="Comma 13 5 2 7" xfId="45680" xr:uid="{FDF9AA7D-B8F9-48FD-A281-E0C66E212853}"/>
    <cellStyle name="Comma 13 5 3" xfId="5690" xr:uid="{60C6E4AE-A9D1-4286-A2B3-D85471E977B1}"/>
    <cellStyle name="Comma 13 5 3 2" xfId="24966" xr:uid="{3684E67B-D8C4-4548-ABF0-0550B26E7B24}"/>
    <cellStyle name="Comma 13 5 4" xfId="9398" xr:uid="{7D9B5512-1E0E-4885-BFDB-5CDA21C1D960}"/>
    <cellStyle name="Comma 13 5 4 2" xfId="28627" xr:uid="{826A5321-2611-448A-943D-3AE7490E0D34}"/>
    <cellStyle name="Comma 13 5 5" xfId="13580" xr:uid="{CC708C80-B84B-4055-8A5A-3E3246689308}"/>
    <cellStyle name="Comma 13 5 5 2" xfId="32280" xr:uid="{BADABF85-E4E6-48FF-9960-0762986D2763}"/>
    <cellStyle name="Comma 13 5 6" xfId="17213" xr:uid="{7141233B-85C8-4265-91A2-8936650D663B}"/>
    <cellStyle name="Comma 13 5 6 2" xfId="35913" xr:uid="{4E009F1D-A0C3-49E6-83A5-EAA1F928F0E0}"/>
    <cellStyle name="Comma 13 5 7" xfId="39647" xr:uid="{0391FD99-29E2-4D70-82E9-7C54951E5159}"/>
    <cellStyle name="Comma 13 5 8" xfId="41445" xr:uid="{2EE0CBE8-4C40-48C1-9973-36027D125B3F}"/>
    <cellStyle name="Comma 13 5 9" xfId="21326" xr:uid="{AB7E2AC8-8207-44DC-B12B-6A1EF5750C03}"/>
    <cellStyle name="Comma 13 6" xfId="1294" xr:uid="{2D880B32-2FD2-485E-9C59-AAC347C2E6DA}"/>
    <cellStyle name="Comma 13 6 10" xfId="43271" xr:uid="{2720DFD6-E296-4EF3-A60A-6C0835DC49E8}"/>
    <cellStyle name="Comma 13 6 2" xfId="3352" xr:uid="{328896DC-7F6A-4201-B1EC-7515A8753A0E}"/>
    <cellStyle name="Comma 13 6 2 2" xfId="7033" xr:uid="{A1A1020E-A2E7-49EB-BC3B-AFFC18A3E44B}"/>
    <cellStyle name="Comma 13 6 2 2 2" xfId="26302" xr:uid="{6B2B6DA1-274A-4DAC-AED9-A2E1CFD20DAF}"/>
    <cellStyle name="Comma 13 6 2 3" xfId="10728" xr:uid="{1DEFA933-BAC3-46ED-A594-214077DD6CF8}"/>
    <cellStyle name="Comma 13 6 2 3 2" xfId="29955" xr:uid="{B6D9F0FE-423A-4DFD-B6E0-8746709391DD}"/>
    <cellStyle name="Comma 13 6 2 4" xfId="14905" xr:uid="{3BCEE5CE-8F96-4FA1-8D3D-5DB0F9CFCFEE}"/>
    <cellStyle name="Comma 13 6 2 4 2" xfId="33605" xr:uid="{8D0030D7-EF31-4D8F-95FE-69C01001FED4}"/>
    <cellStyle name="Comma 13 6 2 5" xfId="18540" xr:uid="{6346867A-D57D-4727-85E7-09220F29726B}"/>
    <cellStyle name="Comma 13 6 2 5 2" xfId="37240" xr:uid="{24A6197D-BAC4-4D9E-9769-FFA49847632D}"/>
    <cellStyle name="Comma 13 6 2 6" xfId="22653" xr:uid="{8523E1D8-FEF2-4F5A-9C7B-6A4A04FE65B3}"/>
    <cellStyle name="Comma 13 6 2 7" xfId="45142" xr:uid="{96FEBCC3-ABB2-4AFA-9D2E-A471F38B0794}"/>
    <cellStyle name="Comma 13 6 3" xfId="5152" xr:uid="{5C906782-C510-446B-ADF4-F31163F52B32}"/>
    <cellStyle name="Comma 13 6 3 2" xfId="24428" xr:uid="{B006B126-75DD-452F-8CDF-4E2F9787FFAA}"/>
    <cellStyle name="Comma 13 6 4" xfId="8860" xr:uid="{ABF1A26A-C72C-457E-A2F9-F48A4559D392}"/>
    <cellStyle name="Comma 13 6 4 2" xfId="28089" xr:uid="{568093CB-6C4C-4814-9F85-EEDF6FD0F7CB}"/>
    <cellStyle name="Comma 13 6 5" xfId="13043" xr:uid="{D53273B7-CEC7-4B08-8560-557AAAF3C20E}"/>
    <cellStyle name="Comma 13 6 5 2" xfId="31743" xr:uid="{3590BE80-E6D6-44C6-9275-3F9416327403}"/>
    <cellStyle name="Comma 13 6 6" xfId="16675" xr:uid="{FBDFD29B-57E4-49C1-B86A-A607DED75511}"/>
    <cellStyle name="Comma 13 6 6 2" xfId="35375" xr:uid="{1CCDBBBB-DC60-4D0C-BF1A-F3410850D5C8}"/>
    <cellStyle name="Comma 13 6 7" xfId="39109" xr:uid="{ECC87BF9-A408-40DA-A09D-B0D035E4E582}"/>
    <cellStyle name="Comma 13 6 8" xfId="40907" xr:uid="{C2E1D3B3-886C-4EEA-A3A1-C30E8EDE0879}"/>
    <cellStyle name="Comma 13 6 9" xfId="20788" xr:uid="{629FA5F1-B072-430C-9AE2-ED32C7491A1C}"/>
    <cellStyle name="Comma 13 7" xfId="2714" xr:uid="{15B988C9-1709-4C57-BD6E-0E0A5EBAC208}"/>
    <cellStyle name="Comma 13 7 2" xfId="6395" xr:uid="{CE81BB5B-2935-410F-9F45-5A5A1BDBD99F}"/>
    <cellStyle name="Comma 13 7 2 2" xfId="25664" xr:uid="{255EA77E-57C6-4319-9932-3AF50283448B}"/>
    <cellStyle name="Comma 13 7 3" xfId="10090" xr:uid="{F4683DBE-61F9-481E-BC50-B3376D87BFAF}"/>
    <cellStyle name="Comma 13 7 3 2" xfId="29317" xr:uid="{ECBD1094-F91D-4F0B-A342-5B8EF5ACA4A0}"/>
    <cellStyle name="Comma 13 7 4" xfId="14267" xr:uid="{B614804E-123C-4F10-A48D-0D4C8DE6C7B7}"/>
    <cellStyle name="Comma 13 7 4 2" xfId="32967" xr:uid="{86C004A9-1960-4F55-AC70-17A00E6C3704}"/>
    <cellStyle name="Comma 13 7 5" xfId="17902" xr:uid="{CB712F99-80B2-4F3C-B2D9-E3EA3A2287A3}"/>
    <cellStyle name="Comma 13 7 5 2" xfId="36602" xr:uid="{B2BBCB21-DC46-44FA-B8D5-44602244627D}"/>
    <cellStyle name="Comma 13 7 6" xfId="22015" xr:uid="{90D9394F-4747-41A0-992F-0FA116AE790D}"/>
    <cellStyle name="Comma 13 7 7" xfId="44504" xr:uid="{62DE68F2-3EFC-4840-954A-C3AF2A9459AC}"/>
    <cellStyle name="Comma 13 8" xfId="4496" xr:uid="{63C17C2B-4BDC-4472-863A-1249D610D66B}"/>
    <cellStyle name="Comma 13 8 2" xfId="23785" xr:uid="{AAA14A1C-F504-445C-A0E4-51579CB755F1}"/>
    <cellStyle name="Comma 13 9" xfId="8211" xr:uid="{2CF8A7A7-638B-4EB0-98E9-EEFF8D35BCCD}"/>
    <cellStyle name="Comma 13 9 2" xfId="27450" xr:uid="{33DA3DC3-BD16-4B59-AA08-4C7AAAD57FA1}"/>
    <cellStyle name="Comma 14" xfId="206" xr:uid="{6C1FF16C-EBD1-43F4-9334-79A4F5BADB16}"/>
    <cellStyle name="Comma 14 10" xfId="12038" xr:uid="{1CB39974-CFCE-46A0-9CF6-2E783B2FD094}"/>
    <cellStyle name="Comma 14 10 2" xfId="31104" xr:uid="{F03B5B3B-C7A9-4C5E-B881-5807649FAF00}"/>
    <cellStyle name="Comma 14 11" xfId="16038" xr:uid="{C953C39A-F659-405D-90DE-C5DF6D4FF5FD}"/>
    <cellStyle name="Comma 14 11 2" xfId="34738" xr:uid="{35C99BC3-71CF-4D30-8500-58D93B9C4B63}"/>
    <cellStyle name="Comma 14 12" xfId="19711" xr:uid="{BAB9F322-86D6-42CA-A4E4-C9CF664D936B}"/>
    <cellStyle name="Comma 14 12 2" xfId="38372" xr:uid="{3278E514-F4DA-4AAB-83EC-37EFA00DB678}"/>
    <cellStyle name="Comma 14 13" xfId="38472" xr:uid="{8DFAFDA5-9E37-45DF-A0BA-C8D6CF1BB15E}"/>
    <cellStyle name="Comma 14 14" xfId="40268" xr:uid="{CBDC813D-FF1E-484E-BE4D-7A238D3D9AF6}"/>
    <cellStyle name="Comma 14 15" xfId="20151" xr:uid="{05D4921F-733F-4EB1-B3CA-2257281E401B}"/>
    <cellStyle name="Comma 14 16" xfId="42128" xr:uid="{EA9DA03D-944D-4A0F-B14D-95CCCBEF5F27}"/>
    <cellStyle name="Comma 14 17" xfId="42634" xr:uid="{88008801-112D-406C-9B62-201E54C9F4F7}"/>
    <cellStyle name="Comma 14 2" xfId="546" xr:uid="{7B042BA7-EE80-406A-8F7C-5171A774C81A}"/>
    <cellStyle name="Comma 14 2 10" xfId="16134" xr:uid="{1FE39DD4-B334-44E7-8DA8-0ADD2B22C324}"/>
    <cellStyle name="Comma 14 2 10 2" xfId="34834" xr:uid="{BA5E12D9-2927-4D85-B713-E12408E5CAE3}"/>
    <cellStyle name="Comma 14 2 11" xfId="38568" xr:uid="{A7924637-977C-4EFC-A813-ADB03701D3CB}"/>
    <cellStyle name="Comma 14 2 12" xfId="40365" xr:uid="{243E4390-B599-4E1D-93B7-0D892C124BEE}"/>
    <cellStyle name="Comma 14 2 13" xfId="20247" xr:uid="{D46F3819-2B79-4E77-ACB6-1B3DC27DCAEC}"/>
    <cellStyle name="Comma 14 2 14" xfId="42129" xr:uid="{AF48A273-BB68-4866-BCDB-FC300677B8B4}"/>
    <cellStyle name="Comma 14 2 15" xfId="42730" xr:uid="{E9CD4C02-7DD0-4A20-B812-2F689EED09DD}"/>
    <cellStyle name="Comma 14 2 2" xfId="741" xr:uid="{44D0DED7-CDA2-4026-893D-84D545CBCB28}"/>
    <cellStyle name="Comma 14 2 2 10" xfId="40554" xr:uid="{62036310-0F1D-4619-9971-2EAA6CAD9F9D}"/>
    <cellStyle name="Comma 14 2 2 11" xfId="20436" xr:uid="{7C6C4E0A-AEF9-4B5C-9A7B-4B470D83C826}"/>
    <cellStyle name="Comma 14 2 2 12" xfId="42350" xr:uid="{97A1ACA3-D5B4-4E9C-8A78-68B0231264EC}"/>
    <cellStyle name="Comma 14 2 2 13" xfId="42919" xr:uid="{F8E3BDD8-C10A-41A0-90C4-34D5527EACFE}"/>
    <cellStyle name="Comma 14 2 2 2" xfId="2114" xr:uid="{C042E70C-1688-4454-9EB0-71AECECFB2E9}"/>
    <cellStyle name="Comma 14 2 2 2 10" xfId="44091" xr:uid="{70AAAB7C-60C0-418A-98ED-844718F285A8}"/>
    <cellStyle name="Comma 14 2 2 2 2" xfId="4172" xr:uid="{070325BA-87C7-4B50-A27F-CE669CECC791}"/>
    <cellStyle name="Comma 14 2 2 2 2 2" xfId="7853" xr:uid="{FBA8DF62-11B1-432F-B01E-C7665899DD8A}"/>
    <cellStyle name="Comma 14 2 2 2 2 2 2" xfId="27122" xr:uid="{2C61CAAA-2593-4151-8137-5ACD60E2DEC8}"/>
    <cellStyle name="Comma 14 2 2 2 2 3" xfId="11548" xr:uid="{26B33539-8BBA-41DE-8E72-0961F5ACDD2E}"/>
    <cellStyle name="Comma 14 2 2 2 2 3 2" xfId="30775" xr:uid="{AB6A6D35-0C41-4638-90EC-D69E138D14EC}"/>
    <cellStyle name="Comma 14 2 2 2 2 4" xfId="15725" xr:uid="{A013803D-F359-43DE-B84D-13357FDB3338}"/>
    <cellStyle name="Comma 14 2 2 2 2 4 2" xfId="34425" xr:uid="{03607E99-F663-4F12-A576-37B0EE48776A}"/>
    <cellStyle name="Comma 14 2 2 2 2 5" xfId="19360" xr:uid="{18B9D207-B826-4B11-8754-17043D6F6B67}"/>
    <cellStyle name="Comma 14 2 2 2 2 5 2" xfId="38060" xr:uid="{BE4FBA69-DCC5-4B06-B609-00F87A6433CD}"/>
    <cellStyle name="Comma 14 2 2 2 2 6" xfId="23473" xr:uid="{A47819BE-2C0D-489A-8FEB-470410D97BF3}"/>
    <cellStyle name="Comma 14 2 2 2 2 7" xfId="45962" xr:uid="{9FAE43AB-5DB7-47A8-BD1B-194FD6738F99}"/>
    <cellStyle name="Comma 14 2 2 2 3" xfId="5972" xr:uid="{C3E88AEB-70DC-4D33-951C-32A895623A20}"/>
    <cellStyle name="Comma 14 2 2 2 3 2" xfId="25248" xr:uid="{434D9DF7-16C1-4C7C-8A33-2D797BC643A1}"/>
    <cellStyle name="Comma 14 2 2 2 4" xfId="9680" xr:uid="{3E58B3B3-AAF3-427E-A21C-4564793A7214}"/>
    <cellStyle name="Comma 14 2 2 2 4 2" xfId="28909" xr:uid="{49BAAAAE-1B36-49AE-9496-8BB77F5AD701}"/>
    <cellStyle name="Comma 14 2 2 2 5" xfId="13862" xr:uid="{779BC98D-0529-4846-8E0B-66BD5E27C35D}"/>
    <cellStyle name="Comma 14 2 2 2 5 2" xfId="32562" xr:uid="{BEE3627E-EE1F-482E-8956-912E1DE96FE4}"/>
    <cellStyle name="Comma 14 2 2 2 6" xfId="17495" xr:uid="{DBE6EAAD-4CBE-41E6-AF1C-F9280121FB81}"/>
    <cellStyle name="Comma 14 2 2 2 6 2" xfId="36195" xr:uid="{D4640BF7-A4A0-42A7-B6E8-32E5E4C492D2}"/>
    <cellStyle name="Comma 14 2 2 2 7" xfId="39929" xr:uid="{EF102D0C-94BE-45A4-A509-F9AAEFB5A65F}"/>
    <cellStyle name="Comma 14 2 2 2 8" xfId="41727" xr:uid="{3F4B4E22-ABF4-4E46-A394-88CDAEC638A8}"/>
    <cellStyle name="Comma 14 2 2 2 9" xfId="21608" xr:uid="{13AC7FC8-BC5E-4DFE-B628-24E2B29090FC}"/>
    <cellStyle name="Comma 14 2 2 3" xfId="1548" xr:uid="{DD978B0B-0A0C-47CF-B506-2ABC34AD3315}"/>
    <cellStyle name="Comma 14 2 2 3 10" xfId="43525" xr:uid="{48ADEE5A-8D53-4EDF-9C83-214DFD006544}"/>
    <cellStyle name="Comma 14 2 2 3 2" xfId="3606" xr:uid="{F0CB0731-6080-4C65-B90C-6452386DA8FE}"/>
    <cellStyle name="Comma 14 2 2 3 2 2" xfId="7287" xr:uid="{9623D509-9347-420F-81C6-498E9C6E61DD}"/>
    <cellStyle name="Comma 14 2 2 3 2 2 2" xfId="26556" xr:uid="{F145E9F8-1AF7-4063-BB15-27171661F9AB}"/>
    <cellStyle name="Comma 14 2 2 3 2 3" xfId="10982" xr:uid="{8A9E8E4F-19B3-473C-9A53-21098A620C11}"/>
    <cellStyle name="Comma 14 2 2 3 2 3 2" xfId="30209" xr:uid="{B63DE546-D877-4444-897E-3212DCF7F76F}"/>
    <cellStyle name="Comma 14 2 2 3 2 4" xfId="15159" xr:uid="{1C9206B7-B6D9-4AC2-9E7C-C491CD71A997}"/>
    <cellStyle name="Comma 14 2 2 3 2 4 2" xfId="33859" xr:uid="{ACB9640A-4A7B-4B58-ADA0-9CE33644143E}"/>
    <cellStyle name="Comma 14 2 2 3 2 5" xfId="18794" xr:uid="{4F16BED2-293D-4C4C-967B-5A56C414B088}"/>
    <cellStyle name="Comma 14 2 2 3 2 5 2" xfId="37494" xr:uid="{9806BE94-15F7-477F-9A1B-4FE934A3FA1D}"/>
    <cellStyle name="Comma 14 2 2 3 2 6" xfId="22907" xr:uid="{5EA0B214-EBFD-4664-8450-71DA1C789291}"/>
    <cellStyle name="Comma 14 2 2 3 2 7" xfId="45396" xr:uid="{2EEC0BB1-E871-40C8-A241-A42F52CBCE04}"/>
    <cellStyle name="Comma 14 2 2 3 3" xfId="5406" xr:uid="{49DF6FE2-B979-4A96-AEB8-2686843DAF92}"/>
    <cellStyle name="Comma 14 2 2 3 3 2" xfId="24682" xr:uid="{9745DE5B-E87B-49D6-94F8-48D447CDC8F5}"/>
    <cellStyle name="Comma 14 2 2 3 4" xfId="9114" xr:uid="{1359D9DB-DAAB-4862-9D17-656728F04066}"/>
    <cellStyle name="Comma 14 2 2 3 4 2" xfId="28343" xr:uid="{D6D4762D-777E-4363-8714-FBB3C984B5BE}"/>
    <cellStyle name="Comma 14 2 2 3 5" xfId="13297" xr:uid="{AB2EB92A-3CCB-4EA4-838B-68411FDDA821}"/>
    <cellStyle name="Comma 14 2 2 3 5 2" xfId="31997" xr:uid="{82D3CEE4-6474-45BC-8218-EC52BE88B914}"/>
    <cellStyle name="Comma 14 2 2 3 6" xfId="16929" xr:uid="{91B583D1-4C03-4E0F-A939-3EF3E45E1965}"/>
    <cellStyle name="Comma 14 2 2 3 6 2" xfId="35629" xr:uid="{631472F4-5475-43AA-B7FB-420FF08ED1E6}"/>
    <cellStyle name="Comma 14 2 2 3 7" xfId="39363" xr:uid="{56FF4249-6C4A-42FB-8167-BAEF8161F4BF}"/>
    <cellStyle name="Comma 14 2 2 3 8" xfId="41161" xr:uid="{6B937686-0D27-4E69-A7B6-3C5272D728B2}"/>
    <cellStyle name="Comma 14 2 2 3 9" xfId="21042" xr:uid="{D34E02D1-5A63-493A-B726-ED9A6494144F}"/>
    <cellStyle name="Comma 14 2 2 4" xfId="3000" xr:uid="{3555EF23-E652-4DC4-8C38-171A5BE4DD9F}"/>
    <cellStyle name="Comma 14 2 2 4 2" xfId="6681" xr:uid="{639C171A-4061-4577-9B54-EE4E67FBB658}"/>
    <cellStyle name="Comma 14 2 2 4 2 2" xfId="25950" xr:uid="{F8E2B5EE-3406-4F86-B1C5-DC3586964285}"/>
    <cellStyle name="Comma 14 2 2 4 3" xfId="10376" xr:uid="{FE75C563-7067-49FE-86F5-73959F21DE4C}"/>
    <cellStyle name="Comma 14 2 2 4 3 2" xfId="29603" xr:uid="{31DA7DAE-43D0-4007-A113-7DA64535D9EF}"/>
    <cellStyle name="Comma 14 2 2 4 4" xfId="14553" xr:uid="{7F999A09-9BD5-4877-9448-C7D2DC3D3BEF}"/>
    <cellStyle name="Comma 14 2 2 4 4 2" xfId="33253" xr:uid="{3AB08DD3-C902-484D-A6C5-159E35A0B759}"/>
    <cellStyle name="Comma 14 2 2 4 5" xfId="18188" xr:uid="{C3985029-5188-4C53-BD1A-911F3C7088B3}"/>
    <cellStyle name="Comma 14 2 2 4 5 2" xfId="36888" xr:uid="{2FF32E87-F0B8-4D6A-BDB9-DFBBACDB863B}"/>
    <cellStyle name="Comma 14 2 2 4 6" xfId="22301" xr:uid="{0D0FE9B7-E57F-40C3-A843-E447E82B73F6}"/>
    <cellStyle name="Comma 14 2 2 4 7" xfId="44790" xr:uid="{6701B36A-334C-4226-AB1D-8E3B557359B7}"/>
    <cellStyle name="Comma 14 2 2 5" xfId="4787" xr:uid="{01EF1719-EA3E-4B02-B1BC-BA78E0E8587D}"/>
    <cellStyle name="Comma 14 2 2 5 2" xfId="24073" xr:uid="{11112D4B-5B10-4BE2-B497-BCF2819759F5}"/>
    <cellStyle name="Comma 14 2 2 6" xfId="8502" xr:uid="{A108026A-A4AB-4E5D-982C-CEBEF0630C5F}"/>
    <cellStyle name="Comma 14 2 2 6 2" xfId="27737" xr:uid="{09E1670C-948B-4AEB-8A6A-4E1B4870AF70}"/>
    <cellStyle name="Comma 14 2 2 7" xfId="12695" xr:uid="{00E02F48-12E1-41B8-96B7-9A8079E5143F}"/>
    <cellStyle name="Comma 14 2 2 7 2" xfId="31395" xr:uid="{1EE33895-3E28-46CE-8968-B7E695757D03}"/>
    <cellStyle name="Comma 14 2 2 8" xfId="16323" xr:uid="{6598E082-D4C4-44F0-9956-631507DA54FB}"/>
    <cellStyle name="Comma 14 2 2 8 2" xfId="35023" xr:uid="{F6D1833E-3FD2-4313-A104-19E3F321F78A}"/>
    <cellStyle name="Comma 14 2 2 9" xfId="38757" xr:uid="{0E2724A1-5E50-4B5C-8F5A-892DAC473BEF}"/>
    <cellStyle name="Comma 14 2 3" xfId="846" xr:uid="{46B7909B-9F76-4AEF-8780-7A2C322C11DD}"/>
    <cellStyle name="Comma 14 2 3 10" xfId="40658" xr:uid="{0AA56FDE-EDBC-4B20-A32B-4D2E8696924A}"/>
    <cellStyle name="Comma 14 2 3 11" xfId="20540" xr:uid="{A6A63684-0BE3-4961-AE1D-3326455A689D}"/>
    <cellStyle name="Comma 14 2 3 12" xfId="43023" xr:uid="{BADA36F3-5DCE-49CE-A34B-3CB4475FCC38}"/>
    <cellStyle name="Comma 14 2 3 2" xfId="2218" xr:uid="{BD086651-5AEE-4391-A9E0-C7EC38077351}"/>
    <cellStyle name="Comma 14 2 3 2 10" xfId="44195" xr:uid="{8E71240A-BA2E-4412-A166-6FE074906DE6}"/>
    <cellStyle name="Comma 14 2 3 2 2" xfId="4276" xr:uid="{594B05F0-CFA6-4717-8C60-41787D736CB8}"/>
    <cellStyle name="Comma 14 2 3 2 2 2" xfId="7957" xr:uid="{7EDFD89B-8597-48BA-8183-BC5FC80D41D6}"/>
    <cellStyle name="Comma 14 2 3 2 2 2 2" xfId="27226" xr:uid="{DAA547B9-48A5-4124-9AE1-9B68644AB559}"/>
    <cellStyle name="Comma 14 2 3 2 2 3" xfId="11652" xr:uid="{47267252-3FC7-4E30-A0BB-132CF8028E89}"/>
    <cellStyle name="Comma 14 2 3 2 2 3 2" xfId="30879" xr:uid="{C256960F-B676-44D4-896F-E3B5FC7874DC}"/>
    <cellStyle name="Comma 14 2 3 2 2 4" xfId="15829" xr:uid="{657D6259-8A0E-4C5D-94B9-1780DDA5087E}"/>
    <cellStyle name="Comma 14 2 3 2 2 4 2" xfId="34529" xr:uid="{A217F373-8285-49DE-A9AE-479243F7A252}"/>
    <cellStyle name="Comma 14 2 3 2 2 5" xfId="19464" xr:uid="{B310F4F4-E419-4480-84D7-BCB9FCFA7D1F}"/>
    <cellStyle name="Comma 14 2 3 2 2 5 2" xfId="38164" xr:uid="{1F3F98EB-88FA-4215-A614-9B5060514603}"/>
    <cellStyle name="Comma 14 2 3 2 2 6" xfId="23577" xr:uid="{5D36713A-C4F0-4CD5-BF1F-AD600BF8E735}"/>
    <cellStyle name="Comma 14 2 3 2 2 7" xfId="46066" xr:uid="{9C33AFA4-5B38-421E-9D98-C406D6516B03}"/>
    <cellStyle name="Comma 14 2 3 2 3" xfId="6076" xr:uid="{C4EDE887-7E2B-42DE-8EE5-9F6C6B7C70A6}"/>
    <cellStyle name="Comma 14 2 3 2 3 2" xfId="25352" xr:uid="{ECCA9F46-16F9-4BF7-A801-EA4BD2954C1B}"/>
    <cellStyle name="Comma 14 2 3 2 4" xfId="9784" xr:uid="{A93FCCCA-1F88-40C7-BD04-2F9B8379CC51}"/>
    <cellStyle name="Comma 14 2 3 2 4 2" xfId="29013" xr:uid="{E6244D65-B6FF-47D4-8226-28A656C2D37B}"/>
    <cellStyle name="Comma 14 2 3 2 5" xfId="13966" xr:uid="{BF73FA4B-405E-4FDF-9283-C27E0216FA81}"/>
    <cellStyle name="Comma 14 2 3 2 5 2" xfId="32666" xr:uid="{7C2572FA-BA7C-415C-99C5-7AE11868788B}"/>
    <cellStyle name="Comma 14 2 3 2 6" xfId="17599" xr:uid="{5906092D-1F77-46B9-8C2C-F2369534A571}"/>
    <cellStyle name="Comma 14 2 3 2 6 2" xfId="36299" xr:uid="{CBD68FA4-C1C3-4EB0-8EA7-873DE7CDA037}"/>
    <cellStyle name="Comma 14 2 3 2 7" xfId="40033" xr:uid="{052ADD6F-2F21-4D5F-8A1E-6AC04BAFCA15}"/>
    <cellStyle name="Comma 14 2 3 2 8" xfId="41831" xr:uid="{6C6AF73F-1D68-4BB2-8D36-A84DE26EA83A}"/>
    <cellStyle name="Comma 14 2 3 2 9" xfId="21712" xr:uid="{B2A74E1B-F8F0-4D12-AC77-27278D1F7B62}"/>
    <cellStyle name="Comma 14 2 3 3" xfId="1652" xr:uid="{EA267D40-7C10-4B05-872E-345687DC727F}"/>
    <cellStyle name="Comma 14 2 3 3 10" xfId="43629" xr:uid="{82389D15-0E2B-413A-B201-D3DF8854FDF9}"/>
    <cellStyle name="Comma 14 2 3 3 2" xfId="3710" xr:uid="{68899939-B4AB-4ED0-93D7-9484C0D7D4CC}"/>
    <cellStyle name="Comma 14 2 3 3 2 2" xfId="7391" xr:uid="{539BC714-6CA2-4C30-B700-20C3A7C8B455}"/>
    <cellStyle name="Comma 14 2 3 3 2 2 2" xfId="26660" xr:uid="{9EF9C6C0-0441-4A12-B4FA-214BAA0205CC}"/>
    <cellStyle name="Comma 14 2 3 3 2 3" xfId="11086" xr:uid="{C79B00AC-007E-4C63-B774-134781766594}"/>
    <cellStyle name="Comma 14 2 3 3 2 3 2" xfId="30313" xr:uid="{E9B94541-D697-4432-A713-E4130DA8BECD}"/>
    <cellStyle name="Comma 14 2 3 3 2 4" xfId="15263" xr:uid="{E4DEE6B4-195B-4F56-A514-1FD851301572}"/>
    <cellStyle name="Comma 14 2 3 3 2 4 2" xfId="33963" xr:uid="{ABF1FE50-99B8-4D1E-A5BE-1DF0F5B34E15}"/>
    <cellStyle name="Comma 14 2 3 3 2 5" xfId="18898" xr:uid="{FABC4609-7A2A-4BA5-9CCE-DE0237962025}"/>
    <cellStyle name="Comma 14 2 3 3 2 5 2" xfId="37598" xr:uid="{7FC3E6C2-A853-43C5-8962-C8AF07141D7F}"/>
    <cellStyle name="Comma 14 2 3 3 2 6" xfId="23011" xr:uid="{FC534A79-99D5-45A8-BCAC-3753F00946BD}"/>
    <cellStyle name="Comma 14 2 3 3 2 7" xfId="45500" xr:uid="{A7E9E091-0BC8-4257-B5B5-760F3A7A198E}"/>
    <cellStyle name="Comma 14 2 3 3 3" xfId="5510" xr:uid="{405CCECD-B0D7-4FBB-B64E-F01747C25FD5}"/>
    <cellStyle name="Comma 14 2 3 3 3 2" xfId="24786" xr:uid="{0F723287-80DF-4308-8EBE-DAFEE0DA5F82}"/>
    <cellStyle name="Comma 14 2 3 3 4" xfId="9218" xr:uid="{CBA1E782-7CB7-45FD-974A-044F1E632C19}"/>
    <cellStyle name="Comma 14 2 3 3 4 2" xfId="28447" xr:uid="{A6D27AA0-8045-493A-982A-3301A044A243}"/>
    <cellStyle name="Comma 14 2 3 3 5" xfId="13401" xr:uid="{028D66F1-65F5-4800-A5DF-061D54BFCB34}"/>
    <cellStyle name="Comma 14 2 3 3 5 2" xfId="32101" xr:uid="{84553E3A-EAF7-4F30-B4FA-2FA82000E85A}"/>
    <cellStyle name="Comma 14 2 3 3 6" xfId="17033" xr:uid="{CE59D5B2-B5E5-4A1C-80C1-BBE00CB0E6A3}"/>
    <cellStyle name="Comma 14 2 3 3 6 2" xfId="35733" xr:uid="{143C480B-CC30-4D04-9CFA-92DB64F0F7BF}"/>
    <cellStyle name="Comma 14 2 3 3 7" xfId="39467" xr:uid="{C42A0EE9-D0D7-4F12-8437-D1D2B2F7D83F}"/>
    <cellStyle name="Comma 14 2 3 3 8" xfId="41265" xr:uid="{9069A909-95A9-41FD-9CC7-6ED6915EA7E1}"/>
    <cellStyle name="Comma 14 2 3 3 9" xfId="21146" xr:uid="{5EDBD8D1-6A6E-4D6A-95EB-7D42921B7283}"/>
    <cellStyle name="Comma 14 2 3 4" xfId="3104" xr:uid="{E2FE59F6-FC88-4EC5-A8DC-F3E271313F78}"/>
    <cellStyle name="Comma 14 2 3 4 2" xfId="6785" xr:uid="{2F8E53AE-CA12-4D21-8FEC-66EC595EF495}"/>
    <cellStyle name="Comma 14 2 3 4 2 2" xfId="26054" xr:uid="{2BE1297A-F2BF-4034-AB96-9976D3D361BC}"/>
    <cellStyle name="Comma 14 2 3 4 3" xfId="10480" xr:uid="{CA2FA089-F00F-4847-B7E8-932FC6E078AB}"/>
    <cellStyle name="Comma 14 2 3 4 3 2" xfId="29707" xr:uid="{87939AB1-FE65-4037-970C-9EA7E076F3CD}"/>
    <cellStyle name="Comma 14 2 3 4 4" xfId="14657" xr:uid="{EFEE4D28-0BA4-4DDF-B932-C5757DFF2859}"/>
    <cellStyle name="Comma 14 2 3 4 4 2" xfId="33357" xr:uid="{C9EB1675-AF66-490A-A11D-FC726AF8A645}"/>
    <cellStyle name="Comma 14 2 3 4 5" xfId="18292" xr:uid="{85ED8B74-B738-463B-BE6D-1A64908A0876}"/>
    <cellStyle name="Comma 14 2 3 4 5 2" xfId="36992" xr:uid="{55D240A3-39C7-40FA-AD51-BCC3B7E5D1F5}"/>
    <cellStyle name="Comma 14 2 3 4 6" xfId="22405" xr:uid="{922E1AA5-37E0-4D9F-B0FB-A5E42CE4D8C9}"/>
    <cellStyle name="Comma 14 2 3 4 7" xfId="44894" xr:uid="{F845AFFA-FA1A-46D2-8125-0329F9E1354D}"/>
    <cellStyle name="Comma 14 2 3 5" xfId="4891" xr:uid="{74A00BF8-1BC6-4387-BAAD-F14C6A4C92F3}"/>
    <cellStyle name="Comma 14 2 3 5 2" xfId="24177" xr:uid="{5DFBA1AB-46A8-4A74-8E18-BE5865B3CF16}"/>
    <cellStyle name="Comma 14 2 3 6" xfId="8606" xr:uid="{CC4ABC95-09A8-4D0A-B2EE-3CF514BAFAFC}"/>
    <cellStyle name="Comma 14 2 3 6 2" xfId="27841" xr:uid="{DC185FB1-0AA3-4D76-B7EF-A8D517AAE868}"/>
    <cellStyle name="Comma 14 2 3 7" xfId="12796" xr:uid="{BB16B486-DB88-4429-81A8-17C4F19EFCD7}"/>
    <cellStyle name="Comma 14 2 3 7 2" xfId="31496" xr:uid="{1BD17848-3DCE-451F-9B31-FB77781BC38C}"/>
    <cellStyle name="Comma 14 2 3 8" xfId="16427" xr:uid="{BCE78076-8471-47C9-A97A-A35260AEE6C9}"/>
    <cellStyle name="Comma 14 2 3 8 2" xfId="35127" xr:uid="{2A621D5B-D1A0-4A42-A957-D1E564D45051}"/>
    <cellStyle name="Comma 14 2 3 9" xfId="38861" xr:uid="{4037B1EF-07FF-4C68-99FE-D3C48E0920C2}"/>
    <cellStyle name="Comma 14 2 4" xfId="1925" xr:uid="{9C91126A-A1B8-478F-B86F-843C39A4954A}"/>
    <cellStyle name="Comma 14 2 4 10" xfId="43902" xr:uid="{5C4F2E7D-5FEB-465C-9066-7AB5D4184EA9}"/>
    <cellStyle name="Comma 14 2 4 2" xfId="3983" xr:uid="{F01FF0DC-8A19-47EE-97E7-945FF0777AF0}"/>
    <cellStyle name="Comma 14 2 4 2 2" xfId="7664" xr:uid="{E97AA37C-B169-4847-B5E7-3629DE0113DE}"/>
    <cellStyle name="Comma 14 2 4 2 2 2" xfId="26933" xr:uid="{30AD2809-68C8-45DC-AED9-336CA72925F8}"/>
    <cellStyle name="Comma 14 2 4 2 3" xfId="11359" xr:uid="{E049B54E-A120-4DB1-8E31-35C4DF79894E}"/>
    <cellStyle name="Comma 14 2 4 2 3 2" xfId="30586" xr:uid="{D7C9C4FB-6EEF-4C77-95EA-3678C80F0A33}"/>
    <cellStyle name="Comma 14 2 4 2 4" xfId="15536" xr:uid="{0F239C65-E2E9-4F99-8220-6357B2117F59}"/>
    <cellStyle name="Comma 14 2 4 2 4 2" xfId="34236" xr:uid="{9A4713F8-D21B-4F1A-AD87-E61DBD6C6527}"/>
    <cellStyle name="Comma 14 2 4 2 5" xfId="19171" xr:uid="{D33AE11D-6077-40AD-8475-F39F0D5ECC29}"/>
    <cellStyle name="Comma 14 2 4 2 5 2" xfId="37871" xr:uid="{4F1AD955-C904-4498-A595-FE9E70B97C51}"/>
    <cellStyle name="Comma 14 2 4 2 6" xfId="23284" xr:uid="{DBEA148A-DE0B-42A2-9B30-CE05E7A5DD9C}"/>
    <cellStyle name="Comma 14 2 4 2 7" xfId="45773" xr:uid="{547FC361-FF24-4732-8252-AEBB58DA3D95}"/>
    <cellStyle name="Comma 14 2 4 3" xfId="5783" xr:uid="{A77F41A8-2186-4629-AC8B-359FF372FED2}"/>
    <cellStyle name="Comma 14 2 4 3 2" xfId="25059" xr:uid="{4010ADCA-1B13-4F15-A9F0-D02FCA290E77}"/>
    <cellStyle name="Comma 14 2 4 4" xfId="9491" xr:uid="{62E3842C-47A3-4151-9010-EB781C2722C1}"/>
    <cellStyle name="Comma 14 2 4 4 2" xfId="28720" xr:uid="{9943A0ED-88E1-4D58-B873-15310ED4E805}"/>
    <cellStyle name="Comma 14 2 4 5" xfId="13673" xr:uid="{46815A8A-07B5-4B33-A7D8-E8E8A8CEF26B}"/>
    <cellStyle name="Comma 14 2 4 5 2" xfId="32373" xr:uid="{59765C69-8463-4C17-81CB-A108E96968DA}"/>
    <cellStyle name="Comma 14 2 4 6" xfId="17306" xr:uid="{FB5E0AA4-02FA-42B6-9D89-F1DEB91E26B0}"/>
    <cellStyle name="Comma 14 2 4 6 2" xfId="36006" xr:uid="{ED4B7C05-904F-4DBE-A0AE-1DF8BF57E702}"/>
    <cellStyle name="Comma 14 2 4 7" xfId="39740" xr:uid="{A1C4883F-C21F-41CF-8069-4354271BBFB6}"/>
    <cellStyle name="Comma 14 2 4 8" xfId="41538" xr:uid="{9E26834D-FEE1-4EB8-8AAB-B3ED545C03B9}"/>
    <cellStyle name="Comma 14 2 4 9" xfId="21419" xr:uid="{1BE38A9C-D9AE-48BD-A317-9705E02C7C6D}"/>
    <cellStyle name="Comma 14 2 5" xfId="1361" xr:uid="{C40F095E-3A52-436B-BDEE-CF551689A0F7}"/>
    <cellStyle name="Comma 14 2 5 10" xfId="43338" xr:uid="{19ABDB10-DC3B-4A8D-9F7E-E9F817FC87A4}"/>
    <cellStyle name="Comma 14 2 5 2" xfId="3419" xr:uid="{0731116E-E846-4AB4-B92C-D347C7AD1D0C}"/>
    <cellStyle name="Comma 14 2 5 2 2" xfId="7100" xr:uid="{F44ABCC4-1E9B-42D6-AAE6-D7F2ED30D7A9}"/>
    <cellStyle name="Comma 14 2 5 2 2 2" xfId="26369" xr:uid="{E8DF207E-5FA6-41C1-A607-D29078F9DD10}"/>
    <cellStyle name="Comma 14 2 5 2 3" xfId="10795" xr:uid="{CF77A57F-2162-4096-89A1-6904A6B2CEB8}"/>
    <cellStyle name="Comma 14 2 5 2 3 2" xfId="30022" xr:uid="{74DDDF10-9A16-41EF-9F9B-7AF624E91396}"/>
    <cellStyle name="Comma 14 2 5 2 4" xfId="14972" xr:uid="{AD1E8B5C-3875-4870-9495-B2821CB9C59F}"/>
    <cellStyle name="Comma 14 2 5 2 4 2" xfId="33672" xr:uid="{FA5177D6-5BB6-4B69-A53F-3B89871C54E6}"/>
    <cellStyle name="Comma 14 2 5 2 5" xfId="18607" xr:uid="{7C51CC20-6875-4D0F-B003-7C94335D05DB}"/>
    <cellStyle name="Comma 14 2 5 2 5 2" xfId="37307" xr:uid="{8857D4E6-18F2-4CD6-8076-6FF92169F640}"/>
    <cellStyle name="Comma 14 2 5 2 6" xfId="22720" xr:uid="{DF87156F-80B7-4542-A0B3-FB96754EB177}"/>
    <cellStyle name="Comma 14 2 5 2 7" xfId="45209" xr:uid="{E424209C-6FAA-47DD-BE76-4B2018DEDE8A}"/>
    <cellStyle name="Comma 14 2 5 3" xfId="5219" xr:uid="{65F1DDA1-FF3A-4A25-8B61-A4701AC930DF}"/>
    <cellStyle name="Comma 14 2 5 3 2" xfId="24495" xr:uid="{89D73378-6E04-46B1-B8FF-C244D7BC0B2C}"/>
    <cellStyle name="Comma 14 2 5 4" xfId="8927" xr:uid="{B79F1779-7784-411B-9A97-054FC0F9AB56}"/>
    <cellStyle name="Comma 14 2 5 4 2" xfId="28156" xr:uid="{1E1B8845-28DC-4432-9068-DA1996DF6391}"/>
    <cellStyle name="Comma 14 2 5 5" xfId="13110" xr:uid="{4979A71D-7B83-49A4-ACFE-8A20743AA764}"/>
    <cellStyle name="Comma 14 2 5 5 2" xfId="31810" xr:uid="{7C7AA4B0-84DC-4442-87E8-37FAA7B6A703}"/>
    <cellStyle name="Comma 14 2 5 6" xfId="16742" xr:uid="{50661BC2-4E35-4ADA-8430-6D6DE5C5F99C}"/>
    <cellStyle name="Comma 14 2 5 6 2" xfId="35442" xr:uid="{A8A87F27-5BE1-44ED-9120-BCDA64886914}"/>
    <cellStyle name="Comma 14 2 5 7" xfId="39176" xr:uid="{1FE38868-9E37-48D5-83D9-D96821F86AC2}"/>
    <cellStyle name="Comma 14 2 5 8" xfId="40974" xr:uid="{F010D0D9-2B7F-4076-9D5C-84126D633283}"/>
    <cellStyle name="Comma 14 2 5 9" xfId="20855" xr:uid="{6B6FD2D7-6E74-4BC0-82C5-8B1F1860C53F}"/>
    <cellStyle name="Comma 14 2 6" xfId="2811" xr:uid="{27543638-625D-4889-A0A9-BFB928D0BA1D}"/>
    <cellStyle name="Comma 14 2 6 2" xfId="6492" xr:uid="{D43F08AD-007C-4E05-8B2A-FDA1C7160BBB}"/>
    <cellStyle name="Comma 14 2 6 2 2" xfId="25761" xr:uid="{819665A0-C663-44AD-9A15-5FA3E1C72386}"/>
    <cellStyle name="Comma 14 2 6 3" xfId="10187" xr:uid="{0E384515-4899-467C-8F43-DBEEEB889CAF}"/>
    <cellStyle name="Comma 14 2 6 3 2" xfId="29414" xr:uid="{50502125-B4E3-4D70-8453-50DA56F4779F}"/>
    <cellStyle name="Comma 14 2 6 4" xfId="14364" xr:uid="{32AE3E50-52DB-4BC1-8984-3B963C0B451B}"/>
    <cellStyle name="Comma 14 2 6 4 2" xfId="33064" xr:uid="{5A042337-09F8-4D72-9AB7-2D5E308EBBDE}"/>
    <cellStyle name="Comma 14 2 6 5" xfId="17999" xr:uid="{AC5A0246-893E-462B-922E-E77833161840}"/>
    <cellStyle name="Comma 14 2 6 5 2" xfId="36699" xr:uid="{1B6CF535-992C-4691-B576-3874AF154F1D}"/>
    <cellStyle name="Comma 14 2 6 6" xfId="22112" xr:uid="{89A06F57-3260-4E3B-8061-1B21E444363D}"/>
    <cellStyle name="Comma 14 2 6 7" xfId="44601" xr:uid="{3032863F-1DB7-413B-A981-03A50C4B7190}"/>
    <cellStyle name="Comma 14 2 7" xfId="4598" xr:uid="{D2109340-46D2-40F6-BCD0-D53B0C670279}"/>
    <cellStyle name="Comma 14 2 7 2" xfId="23884" xr:uid="{D374D309-96B5-459C-A620-90554790F32E}"/>
    <cellStyle name="Comma 14 2 8" xfId="8313" xr:uid="{DE26349E-9A80-41A1-8340-EE27AFFE7736}"/>
    <cellStyle name="Comma 14 2 8 2" xfId="27548" xr:uid="{2F50A167-11F8-4E79-AC3B-62DCE26852B2}"/>
    <cellStyle name="Comma 14 2 9" xfId="12039" xr:uid="{C23C92CE-EE74-4D1A-A99A-B08006C89086}"/>
    <cellStyle name="Comma 14 2 9 2" xfId="31105" xr:uid="{A6233E4F-4A81-4F4E-8A45-76B3BBC7EA8C}"/>
    <cellStyle name="Comma 14 3" xfId="649" xr:uid="{3FF7FA9A-4331-42CC-BE87-33C22293137C}"/>
    <cellStyle name="Comma 14 3 10" xfId="40462" xr:uid="{1D934428-4964-412F-A334-647FD28EA9DC}"/>
    <cellStyle name="Comma 14 3 11" xfId="20344" xr:uid="{AD42BD4F-2AF2-46A6-89F3-9539F4B002EA}"/>
    <cellStyle name="Comma 14 3 12" xfId="42349" xr:uid="{CE54D2EC-0E6B-490B-B5FD-57FAE9A59DAC}"/>
    <cellStyle name="Comma 14 3 13" xfId="42827" xr:uid="{A6D54294-F785-4D8F-92BE-84B9AC82C592}"/>
    <cellStyle name="Comma 14 3 2" xfId="2022" xr:uid="{AEE71039-115C-4238-B54B-3B106C186412}"/>
    <cellStyle name="Comma 14 3 2 10" xfId="43999" xr:uid="{A5EB2073-03B5-44DF-B889-373DF2F905BB}"/>
    <cellStyle name="Comma 14 3 2 2" xfId="4080" xr:uid="{5E352BCA-1B8F-4B65-B31C-3A51220039E4}"/>
    <cellStyle name="Comma 14 3 2 2 2" xfId="7761" xr:uid="{E3AEB8DC-AFFC-4F7D-A8B2-88E7BA7D3476}"/>
    <cellStyle name="Comma 14 3 2 2 2 2" xfId="27030" xr:uid="{DE249B60-CAE9-428D-95A7-24D0945D4D1F}"/>
    <cellStyle name="Comma 14 3 2 2 3" xfId="11456" xr:uid="{212EB538-FEC8-4071-BAF1-D2DA22238068}"/>
    <cellStyle name="Comma 14 3 2 2 3 2" xfId="30683" xr:uid="{5B5441AE-7F09-414C-B817-ED69757328B5}"/>
    <cellStyle name="Comma 14 3 2 2 4" xfId="15633" xr:uid="{A1A56E08-562F-4C31-96EA-9F818BC9DD87}"/>
    <cellStyle name="Comma 14 3 2 2 4 2" xfId="34333" xr:uid="{0DEE1A0C-05A4-45C8-A3E6-078DA256795C}"/>
    <cellStyle name="Comma 14 3 2 2 5" xfId="19268" xr:uid="{B3B3F0E3-0A35-4530-82AC-C07EFD450B0C}"/>
    <cellStyle name="Comma 14 3 2 2 5 2" xfId="37968" xr:uid="{A0689706-807C-4073-A336-BC5919B59FBA}"/>
    <cellStyle name="Comma 14 3 2 2 6" xfId="23381" xr:uid="{B62A5BF3-874B-4EC2-908E-DF7FCCFFEA33}"/>
    <cellStyle name="Comma 14 3 2 2 7" xfId="45870" xr:uid="{9D4D78FA-5FC1-4E94-9E52-12EA852F6801}"/>
    <cellStyle name="Comma 14 3 2 3" xfId="5880" xr:uid="{7CFD6D48-3298-4270-961F-C1F6E01A5BCB}"/>
    <cellStyle name="Comma 14 3 2 3 2" xfId="25156" xr:uid="{608D268C-BB7F-4E71-85E8-CF3FA7285312}"/>
    <cellStyle name="Comma 14 3 2 4" xfId="9588" xr:uid="{44268432-8CEB-411C-BC58-428FAE82C334}"/>
    <cellStyle name="Comma 14 3 2 4 2" xfId="28817" xr:uid="{48635026-EDC6-4856-B525-596A12C769E9}"/>
    <cellStyle name="Comma 14 3 2 5" xfId="13770" xr:uid="{F7770795-F8FD-4697-A69F-D18BE9BA4A67}"/>
    <cellStyle name="Comma 14 3 2 5 2" xfId="32470" xr:uid="{0A77AE58-ED15-4BD0-B62C-EFB9E23E8E92}"/>
    <cellStyle name="Comma 14 3 2 6" xfId="17403" xr:uid="{35354B63-2400-4B60-90F6-02141C005E8E}"/>
    <cellStyle name="Comma 14 3 2 6 2" xfId="36103" xr:uid="{A6940ABF-8404-42B0-81F0-BB21B90C6CC9}"/>
    <cellStyle name="Comma 14 3 2 7" xfId="39837" xr:uid="{C3993A4B-44DE-41D8-883E-191C5AAFA897}"/>
    <cellStyle name="Comma 14 3 2 8" xfId="41635" xr:uid="{F2313F00-9483-451D-BEFD-1FEEF7674581}"/>
    <cellStyle name="Comma 14 3 2 9" xfId="21516" xr:uid="{3CDFB0B0-BECE-4C83-AE5E-BB2751FC5FC3}"/>
    <cellStyle name="Comma 14 3 3" xfId="1456" xr:uid="{E0A008F1-456A-4D13-9BC1-2B1AE5419691}"/>
    <cellStyle name="Comma 14 3 3 10" xfId="43433" xr:uid="{C06BB957-CA99-4CA7-A43C-684CE4B91B31}"/>
    <cellStyle name="Comma 14 3 3 2" xfId="3514" xr:uid="{AF4F69B0-6191-42E8-A3CA-63408187556A}"/>
    <cellStyle name="Comma 14 3 3 2 2" xfId="7195" xr:uid="{042DB027-5750-47C9-8FD0-22918210A27A}"/>
    <cellStyle name="Comma 14 3 3 2 2 2" xfId="26464" xr:uid="{43E9D4FD-A013-4BA8-A83B-EBC053333102}"/>
    <cellStyle name="Comma 14 3 3 2 3" xfId="10890" xr:uid="{E7F31452-37CB-4E65-912E-5E14D36E7902}"/>
    <cellStyle name="Comma 14 3 3 2 3 2" xfId="30117" xr:uid="{93F59E88-58F7-43A6-9157-9DF31A8B800F}"/>
    <cellStyle name="Comma 14 3 3 2 4" xfId="15067" xr:uid="{72536F9C-4B69-4A76-AEFC-8C013517924B}"/>
    <cellStyle name="Comma 14 3 3 2 4 2" xfId="33767" xr:uid="{4FFD6A6B-0B46-4E82-A6DC-60000548132E}"/>
    <cellStyle name="Comma 14 3 3 2 5" xfId="18702" xr:uid="{F77823AA-762E-4D95-BC34-DDA0B5D688D7}"/>
    <cellStyle name="Comma 14 3 3 2 5 2" xfId="37402" xr:uid="{036ED17E-D3A3-4FA4-A15F-EF7029224DD3}"/>
    <cellStyle name="Comma 14 3 3 2 6" xfId="22815" xr:uid="{C131652C-CBF1-45C6-A638-E9F692B44345}"/>
    <cellStyle name="Comma 14 3 3 2 7" xfId="45304" xr:uid="{B9341397-1CA5-4A54-A4A3-35432ED89A1D}"/>
    <cellStyle name="Comma 14 3 3 3" xfId="5314" xr:uid="{8D0F9706-554E-466B-9F12-1AC5DBE40504}"/>
    <cellStyle name="Comma 14 3 3 3 2" xfId="24590" xr:uid="{78DF6B65-1E86-48C6-985F-A78714CF44ED}"/>
    <cellStyle name="Comma 14 3 3 4" xfId="9022" xr:uid="{6886981F-93C7-4F9B-ABBE-8A93AE0B556C}"/>
    <cellStyle name="Comma 14 3 3 4 2" xfId="28251" xr:uid="{B03BEE34-497E-4DA5-B1FD-DBF687F66C52}"/>
    <cellStyle name="Comma 14 3 3 5" xfId="13205" xr:uid="{7127299B-72C3-40EC-8466-67EB7D259BD9}"/>
    <cellStyle name="Comma 14 3 3 5 2" xfId="31905" xr:uid="{8CA554E4-D91E-4967-981D-3CB8B5F2D1A6}"/>
    <cellStyle name="Comma 14 3 3 6" xfId="16837" xr:uid="{2DD3BFC0-AB4B-44A8-81BF-63F4D79A16B2}"/>
    <cellStyle name="Comma 14 3 3 6 2" xfId="35537" xr:uid="{FF8C9C09-6F99-4F34-B9FB-E931207A6731}"/>
    <cellStyle name="Comma 14 3 3 7" xfId="39271" xr:uid="{BF85B8D7-DE47-4A40-938D-624FF90A2DFE}"/>
    <cellStyle name="Comma 14 3 3 8" xfId="41069" xr:uid="{E7485104-09C7-4FFF-9D8D-80FB1DDFBC19}"/>
    <cellStyle name="Comma 14 3 3 9" xfId="20950" xr:uid="{BABF760C-6167-4B47-936D-5FFE9FF963CC}"/>
    <cellStyle name="Comma 14 3 4" xfId="2908" xr:uid="{19C1F0A0-354E-42DF-A55C-DEB2D31F64B9}"/>
    <cellStyle name="Comma 14 3 4 2" xfId="6589" xr:uid="{C781DDFD-7479-49DB-9C19-6D3C0E3F9F7A}"/>
    <cellStyle name="Comma 14 3 4 2 2" xfId="25858" xr:uid="{98B77934-7A96-4612-A4AA-9610488B01FC}"/>
    <cellStyle name="Comma 14 3 4 3" xfId="10284" xr:uid="{491DF481-0A42-456F-91A3-04BBF01FEDCC}"/>
    <cellStyle name="Comma 14 3 4 3 2" xfId="29511" xr:uid="{D182E19C-CB0B-42DB-8381-5FC52AF50D98}"/>
    <cellStyle name="Comma 14 3 4 4" xfId="14461" xr:uid="{6BFB8AA8-9D8A-4AD4-AD71-E084F96E66B8}"/>
    <cellStyle name="Comma 14 3 4 4 2" xfId="33161" xr:uid="{77B03F63-5E52-4D5A-A308-01ADE955C114}"/>
    <cellStyle name="Comma 14 3 4 5" xfId="18096" xr:uid="{B62E8353-557D-4867-BDB9-732BE69F6894}"/>
    <cellStyle name="Comma 14 3 4 5 2" xfId="36796" xr:uid="{262EC6C0-C768-4548-8CCD-8FFA6783CEF4}"/>
    <cellStyle name="Comma 14 3 4 6" xfId="22209" xr:uid="{1DD11803-79DA-4E17-90BE-2A8DDA0620B2}"/>
    <cellStyle name="Comma 14 3 4 7" xfId="44698" xr:uid="{01CB90D6-DFDC-48BE-B967-45BFEDA1146D}"/>
    <cellStyle name="Comma 14 3 5" xfId="4695" xr:uid="{A3250187-B8F0-495E-8AEF-D5156943C1ED}"/>
    <cellStyle name="Comma 14 3 5 2" xfId="23981" xr:uid="{742F21E9-0D82-44DC-9127-163ED3D2FFF5}"/>
    <cellStyle name="Comma 14 3 6" xfId="8410" xr:uid="{619B15CD-EAC3-4B78-A823-C409B07F6BEA}"/>
    <cellStyle name="Comma 14 3 6 2" xfId="27645" xr:uid="{FF341458-4A5B-4339-BDBB-C3C6CA919A27}"/>
    <cellStyle name="Comma 14 3 7" xfId="12604" xr:uid="{0D1D5A9F-3D28-4B8A-AC1C-AF337F91FA49}"/>
    <cellStyle name="Comma 14 3 7 2" xfId="31304" xr:uid="{5D1AF0DA-94FA-4DCC-A7B6-CEB31B0391F8}"/>
    <cellStyle name="Comma 14 3 8" xfId="16231" xr:uid="{E46A0986-5D71-4B2A-A598-10391AC426E2}"/>
    <cellStyle name="Comma 14 3 8 2" xfId="34931" xr:uid="{F815CEE0-CA33-4324-84D8-37355F4F8597}"/>
    <cellStyle name="Comma 14 3 9" xfId="38665" xr:uid="{855D410F-E58A-4BC7-8C42-E0AC816C5432}"/>
    <cellStyle name="Comma 14 4" xfId="845" xr:uid="{5FA80163-238E-4C27-AD36-A9C6BD28747F}"/>
    <cellStyle name="Comma 14 4 10" xfId="40657" xr:uid="{0CA8F46E-FFBD-4248-89FA-063E4C96DF7E}"/>
    <cellStyle name="Comma 14 4 11" xfId="20539" xr:uid="{F5829366-C150-4D82-B5A2-A7EA06D14E67}"/>
    <cellStyle name="Comma 14 4 12" xfId="43022" xr:uid="{6BE70B1E-4658-4E34-838E-B7A694BEE645}"/>
    <cellStyle name="Comma 14 4 2" xfId="2217" xr:uid="{929954C8-071C-4D2B-B0C6-9B942BED5BB8}"/>
    <cellStyle name="Comma 14 4 2 10" xfId="44194" xr:uid="{51F12887-54A2-4FBA-8D70-60C66D845567}"/>
    <cellStyle name="Comma 14 4 2 2" xfId="4275" xr:uid="{E3BD7E08-28A8-452B-A2F5-41A5B46783B0}"/>
    <cellStyle name="Comma 14 4 2 2 2" xfId="7956" xr:uid="{BC32D3D5-5559-4A9D-97AC-28968C54B8BD}"/>
    <cellStyle name="Comma 14 4 2 2 2 2" xfId="27225" xr:uid="{54BC6E2E-9A9B-467A-A9C0-476939162219}"/>
    <cellStyle name="Comma 14 4 2 2 3" xfId="11651" xr:uid="{706CBFD3-9B13-4149-8D13-DA8C943502DD}"/>
    <cellStyle name="Comma 14 4 2 2 3 2" xfId="30878" xr:uid="{28E69106-1BAC-4793-A3E3-5879B49531DA}"/>
    <cellStyle name="Comma 14 4 2 2 4" xfId="15828" xr:uid="{87FFB30A-DFE4-4450-B510-4605BFE8FBB7}"/>
    <cellStyle name="Comma 14 4 2 2 4 2" xfId="34528" xr:uid="{3A2A1B35-92B6-4765-A099-C68C4264BBFF}"/>
    <cellStyle name="Comma 14 4 2 2 5" xfId="19463" xr:uid="{18349694-B118-426A-A1EC-0AD3B9ECA80F}"/>
    <cellStyle name="Comma 14 4 2 2 5 2" xfId="38163" xr:uid="{86D47DDF-9AFE-4039-AA6B-852813C8C581}"/>
    <cellStyle name="Comma 14 4 2 2 6" xfId="23576" xr:uid="{6CC510F9-5E1F-4D92-BE4B-8123BE37D6D3}"/>
    <cellStyle name="Comma 14 4 2 2 7" xfId="46065" xr:uid="{29534042-0311-4DE0-BEB7-6C52E0542453}"/>
    <cellStyle name="Comma 14 4 2 3" xfId="6075" xr:uid="{A8B6A2AC-D731-466C-BF17-897DBC4F4FD9}"/>
    <cellStyle name="Comma 14 4 2 3 2" xfId="25351" xr:uid="{88A0280B-A326-422A-B700-FDFA1E718E1A}"/>
    <cellStyle name="Comma 14 4 2 4" xfId="9783" xr:uid="{FA4255DB-748B-4BC4-AAD3-F5540F8333D9}"/>
    <cellStyle name="Comma 14 4 2 4 2" xfId="29012" xr:uid="{49042284-4552-4730-835E-F8CCBBE8CD02}"/>
    <cellStyle name="Comma 14 4 2 5" xfId="13965" xr:uid="{66E85B94-BBF2-4D8D-958D-B7148971203B}"/>
    <cellStyle name="Comma 14 4 2 5 2" xfId="32665" xr:uid="{036BBFC7-CF4D-4D3A-9357-85DCD2D8641E}"/>
    <cellStyle name="Comma 14 4 2 6" xfId="17598" xr:uid="{5D530305-7493-491D-84BA-9B29C3A48637}"/>
    <cellStyle name="Comma 14 4 2 6 2" xfId="36298" xr:uid="{883961A1-2397-4FD5-A8D0-0F1FE43440C4}"/>
    <cellStyle name="Comma 14 4 2 7" xfId="40032" xr:uid="{99A4DF37-3951-4329-93AC-449C4AB781A3}"/>
    <cellStyle name="Comma 14 4 2 8" xfId="41830" xr:uid="{CF92620F-B4A2-4B18-830D-AEA6E8D78AA6}"/>
    <cellStyle name="Comma 14 4 2 9" xfId="21711" xr:uid="{38C764CB-322A-4014-B8B1-A27633F47440}"/>
    <cellStyle name="Comma 14 4 3" xfId="1651" xr:uid="{EF2A0937-7FA5-4AB6-B6FF-A33B5D2CFDCB}"/>
    <cellStyle name="Comma 14 4 3 10" xfId="43628" xr:uid="{A123A19E-E8FB-4C71-B830-F9FE76CBB35E}"/>
    <cellStyle name="Comma 14 4 3 2" xfId="3709" xr:uid="{58B83F00-822B-4927-AAB2-5F0A1D59B473}"/>
    <cellStyle name="Comma 14 4 3 2 2" xfId="7390" xr:uid="{DE877BE6-7F4F-4AA2-BF3C-A2B39BCF7AC3}"/>
    <cellStyle name="Comma 14 4 3 2 2 2" xfId="26659" xr:uid="{26FC82C6-CECD-4B55-B1DA-9F5BAD31D231}"/>
    <cellStyle name="Comma 14 4 3 2 3" xfId="11085" xr:uid="{AE2C32FF-FFD7-4AAE-AC8C-8F3C8673489E}"/>
    <cellStyle name="Comma 14 4 3 2 3 2" xfId="30312" xr:uid="{72996208-1DCA-4612-AD64-3B6164506334}"/>
    <cellStyle name="Comma 14 4 3 2 4" xfId="15262" xr:uid="{300ECB2C-003B-42DD-A178-C68C96E0FBC6}"/>
    <cellStyle name="Comma 14 4 3 2 4 2" xfId="33962" xr:uid="{586A69A8-7A03-41AA-8E9E-4FC303F48DE5}"/>
    <cellStyle name="Comma 14 4 3 2 5" xfId="18897" xr:uid="{29CDDDB2-F3CA-474D-A855-79564F77B57A}"/>
    <cellStyle name="Comma 14 4 3 2 5 2" xfId="37597" xr:uid="{1AE51313-7234-40EC-B6AD-1AD8A9CCCA05}"/>
    <cellStyle name="Comma 14 4 3 2 6" xfId="23010" xr:uid="{08FC759E-337F-42C2-B301-8153EF3BF75F}"/>
    <cellStyle name="Comma 14 4 3 2 7" xfId="45499" xr:uid="{119BF80C-065F-4D44-A928-0897A490CA71}"/>
    <cellStyle name="Comma 14 4 3 3" xfId="5509" xr:uid="{DC0FD83F-13ED-49C0-A66E-2582A73D3FBC}"/>
    <cellStyle name="Comma 14 4 3 3 2" xfId="24785" xr:uid="{059C4486-BF81-4469-9A31-77F685B71A77}"/>
    <cellStyle name="Comma 14 4 3 4" xfId="9217" xr:uid="{8B7BA864-F34E-477A-9054-E172CA8C1165}"/>
    <cellStyle name="Comma 14 4 3 4 2" xfId="28446" xr:uid="{E2429FF6-B5C0-48AF-8513-5F0169DF0652}"/>
    <cellStyle name="Comma 14 4 3 5" xfId="13400" xr:uid="{77BDD913-5F9E-49BB-AFAC-82512E905133}"/>
    <cellStyle name="Comma 14 4 3 5 2" xfId="32100" xr:uid="{AB098F70-CC08-46A3-8B47-E191DE35C1DF}"/>
    <cellStyle name="Comma 14 4 3 6" xfId="17032" xr:uid="{176E356E-97F2-4D4C-B663-9C3EC313F4ED}"/>
    <cellStyle name="Comma 14 4 3 6 2" xfId="35732" xr:uid="{E3B8B62B-EF84-4594-9240-282C197AA7E2}"/>
    <cellStyle name="Comma 14 4 3 7" xfId="39466" xr:uid="{E2ABC6C2-50B8-4780-B0D2-CCCA23FEA9B0}"/>
    <cellStyle name="Comma 14 4 3 8" xfId="41264" xr:uid="{A5F00628-79DF-40F6-9CB0-A65A184E96A1}"/>
    <cellStyle name="Comma 14 4 3 9" xfId="21145" xr:uid="{098239A2-1D78-4058-8160-38A96B29096C}"/>
    <cellStyle name="Comma 14 4 4" xfId="3103" xr:uid="{613494AF-C931-4607-9EA2-A16045655CA1}"/>
    <cellStyle name="Comma 14 4 4 2" xfId="6784" xr:uid="{21D6D45F-8E81-4B92-9E01-5193582215CA}"/>
    <cellStyle name="Comma 14 4 4 2 2" xfId="26053" xr:uid="{1F1D8837-7707-4D7D-9EEE-5FE4428F53C3}"/>
    <cellStyle name="Comma 14 4 4 3" xfId="10479" xr:uid="{E4FDD163-4575-4391-AD5E-37EB673554D7}"/>
    <cellStyle name="Comma 14 4 4 3 2" xfId="29706" xr:uid="{9807E231-9FDF-4B1A-87A2-14B2BA44628B}"/>
    <cellStyle name="Comma 14 4 4 4" xfId="14656" xr:uid="{C2970220-9F1A-4D04-96FC-B2EE0691D2AE}"/>
    <cellStyle name="Comma 14 4 4 4 2" xfId="33356" xr:uid="{5A53D9DB-0122-45C4-BFF0-19A2515766F4}"/>
    <cellStyle name="Comma 14 4 4 5" xfId="18291" xr:uid="{22DE8AE8-6586-4CF5-9C33-7C88412B7AAD}"/>
    <cellStyle name="Comma 14 4 4 5 2" xfId="36991" xr:uid="{2252392F-F306-48D0-AC85-011E24B358F0}"/>
    <cellStyle name="Comma 14 4 4 6" xfId="22404" xr:uid="{729D3C5E-1649-451C-A6BB-44E985AE5BB2}"/>
    <cellStyle name="Comma 14 4 4 7" xfId="44893" xr:uid="{C5459E34-7CCE-48E3-AC6F-0B177FCA7E15}"/>
    <cellStyle name="Comma 14 4 5" xfId="4890" xr:uid="{2A50E0FE-DE8B-4962-B7A1-5344F83DD826}"/>
    <cellStyle name="Comma 14 4 5 2" xfId="24176" xr:uid="{59E310EB-CB53-48A7-9545-2CBF52E2AD6F}"/>
    <cellStyle name="Comma 14 4 6" xfId="8605" xr:uid="{367765BC-2BC9-4DB7-BFC4-E77C98267D4F}"/>
    <cellStyle name="Comma 14 4 6 2" xfId="27840" xr:uid="{DB5006C1-5A79-422B-B679-6FF70A341DCB}"/>
    <cellStyle name="Comma 14 4 7" xfId="12795" xr:uid="{D088659C-6B33-4B94-B8AC-A3CCE0598D82}"/>
    <cellStyle name="Comma 14 4 7 2" xfId="31495" xr:uid="{B85B3116-43DF-4D36-B97E-4E3597A01450}"/>
    <cellStyle name="Comma 14 4 8" xfId="16426" xr:uid="{5B609F75-5D0A-4167-A851-4CC3643563F7}"/>
    <cellStyle name="Comma 14 4 8 2" xfId="35126" xr:uid="{C29BD08C-4D8D-435F-B3C3-EDB2D74EE9D4}"/>
    <cellStyle name="Comma 14 4 9" xfId="38860" xr:uid="{FDD02FBC-0598-40D2-9DA5-AC70517810CC}"/>
    <cellStyle name="Comma 14 5" xfId="1833" xr:uid="{EE8ACF5F-1D42-4540-AA0C-17733796CC5F}"/>
    <cellStyle name="Comma 14 5 10" xfId="43810" xr:uid="{F720E6E4-A155-4340-9D3B-90DBCD44A1D0}"/>
    <cellStyle name="Comma 14 5 2" xfId="3891" xr:uid="{6ED6A1D2-D29A-4A65-B22B-D33BEEBCAB62}"/>
    <cellStyle name="Comma 14 5 2 2" xfId="7572" xr:uid="{DB63E39A-2A4D-4D74-8121-6F64C83BDED1}"/>
    <cellStyle name="Comma 14 5 2 2 2" xfId="26841" xr:uid="{AAA87C9B-2E38-4642-8AA7-8E14D8C28977}"/>
    <cellStyle name="Comma 14 5 2 3" xfId="11267" xr:uid="{BBC1D958-3E29-4C32-9DBD-EC836405FB54}"/>
    <cellStyle name="Comma 14 5 2 3 2" xfId="30494" xr:uid="{C75CDF0B-7981-4099-AB87-018FEDB9FC58}"/>
    <cellStyle name="Comma 14 5 2 4" xfId="15444" xr:uid="{44B6C138-F397-4C7C-811B-C2AA846B5885}"/>
    <cellStyle name="Comma 14 5 2 4 2" xfId="34144" xr:uid="{AC01E822-2513-4F92-BF01-AA63B3A63E45}"/>
    <cellStyle name="Comma 14 5 2 5" xfId="19079" xr:uid="{743A11D5-02B1-413F-99B5-5F1698C0C0CB}"/>
    <cellStyle name="Comma 14 5 2 5 2" xfId="37779" xr:uid="{29E327DF-6497-4C3E-9BCE-64BDBCB90C20}"/>
    <cellStyle name="Comma 14 5 2 6" xfId="23192" xr:uid="{3717A2E2-EA84-4A90-B38B-EF342D7B81C2}"/>
    <cellStyle name="Comma 14 5 2 7" xfId="45681" xr:uid="{B11C5D06-4F52-4D11-A105-3DB56D84A6CC}"/>
    <cellStyle name="Comma 14 5 3" xfId="5691" xr:uid="{E6DEDE0A-A2F3-4F19-86BF-216F1AE31199}"/>
    <cellStyle name="Comma 14 5 3 2" xfId="24967" xr:uid="{4EE511DF-BAB2-45ED-B6A1-93E0FFC2C9D0}"/>
    <cellStyle name="Comma 14 5 4" xfId="9399" xr:uid="{CAB9E3AA-2C29-4C0A-9385-4992E0335AB5}"/>
    <cellStyle name="Comma 14 5 4 2" xfId="28628" xr:uid="{147D193F-CD7B-411A-AEEA-73B3203AE9EB}"/>
    <cellStyle name="Comma 14 5 5" xfId="13581" xr:uid="{256CDE50-8797-4D62-B2D3-AA41309ABC15}"/>
    <cellStyle name="Comma 14 5 5 2" xfId="32281" xr:uid="{5C932BEB-F15F-402D-86BE-6D931F764E00}"/>
    <cellStyle name="Comma 14 5 6" xfId="17214" xr:uid="{87F1E5AC-25AD-403B-B828-34FA57B68C5D}"/>
    <cellStyle name="Comma 14 5 6 2" xfId="35914" xr:uid="{5E3E9220-AB1A-42F6-B4D6-5A9A64E3CB2E}"/>
    <cellStyle name="Comma 14 5 7" xfId="39648" xr:uid="{1A6AF74A-39DD-4905-BF71-23A2FEB76EB7}"/>
    <cellStyle name="Comma 14 5 8" xfId="41446" xr:uid="{A43859CA-88A1-4F2E-A43A-715D2670215F}"/>
    <cellStyle name="Comma 14 5 9" xfId="21327" xr:uid="{8B492B7E-EE70-4140-B2E3-19CFE4DA9879}"/>
    <cellStyle name="Comma 14 6" xfId="1337" xr:uid="{1D35135D-2CDE-4555-95C4-658FB6DF69C2}"/>
    <cellStyle name="Comma 14 6 10" xfId="43314" xr:uid="{B0591BFB-1452-43A1-B9CB-946853E43DD6}"/>
    <cellStyle name="Comma 14 6 2" xfId="3395" xr:uid="{35F99403-A30F-4814-BAC7-36644D00A72A}"/>
    <cellStyle name="Comma 14 6 2 2" xfId="7076" xr:uid="{02074803-CD07-4A87-994A-CF4DBB5FD47A}"/>
    <cellStyle name="Comma 14 6 2 2 2" xfId="26345" xr:uid="{7D089786-6D6B-4A8D-B8B8-852DFA42CA27}"/>
    <cellStyle name="Comma 14 6 2 3" xfId="10771" xr:uid="{F4FCD1AD-7076-442D-9F94-24A242BAF9CA}"/>
    <cellStyle name="Comma 14 6 2 3 2" xfId="29998" xr:uid="{1E025D89-EE13-43F8-9D6A-B7ABBB70FCB2}"/>
    <cellStyle name="Comma 14 6 2 4" xfId="14948" xr:uid="{5E51376A-5821-4A5E-B227-84FFB2A34944}"/>
    <cellStyle name="Comma 14 6 2 4 2" xfId="33648" xr:uid="{0E84F1B2-F23F-40E4-A2C8-A7C9F91C8778}"/>
    <cellStyle name="Comma 14 6 2 5" xfId="18583" xr:uid="{0BC621A4-ED43-4AC3-B257-8DAA5DDC99E5}"/>
    <cellStyle name="Comma 14 6 2 5 2" xfId="37283" xr:uid="{1C683296-E291-47A5-BC29-D31480154E95}"/>
    <cellStyle name="Comma 14 6 2 6" xfId="22696" xr:uid="{46A93C0A-3F8B-46EF-9E0E-A04A0A709EE7}"/>
    <cellStyle name="Comma 14 6 2 7" xfId="45185" xr:uid="{E08EB6BB-F106-4FBF-AC18-32D260C431E0}"/>
    <cellStyle name="Comma 14 6 3" xfId="5195" xr:uid="{54AD9B65-368F-474F-9CF3-DBE28CDF6E8E}"/>
    <cellStyle name="Comma 14 6 3 2" xfId="24471" xr:uid="{8727A109-6EB8-4B7B-82A8-792409BE12D5}"/>
    <cellStyle name="Comma 14 6 4" xfId="8903" xr:uid="{B060136A-B390-460F-A968-D4E415A64F88}"/>
    <cellStyle name="Comma 14 6 4 2" xfId="28132" xr:uid="{D38C0F2B-C84C-4209-A1BD-9CFB40011F82}"/>
    <cellStyle name="Comma 14 6 5" xfId="13086" xr:uid="{CFB589AD-4F35-41EF-BD7D-82065351F77A}"/>
    <cellStyle name="Comma 14 6 5 2" xfId="31786" xr:uid="{9777F06C-CA3E-43BD-8133-179DA909EA01}"/>
    <cellStyle name="Comma 14 6 6" xfId="16718" xr:uid="{D2A1EE5B-E9FD-4B1E-BAEB-CD996E13BAF3}"/>
    <cellStyle name="Comma 14 6 6 2" xfId="35418" xr:uid="{56D07D82-17E8-41AA-8BF3-ECB1EFD93472}"/>
    <cellStyle name="Comma 14 6 7" xfId="39152" xr:uid="{418C8F5F-5FD2-44B1-98B8-53EEF8FAC787}"/>
    <cellStyle name="Comma 14 6 8" xfId="40950" xr:uid="{E63BE096-7234-4AD1-9C91-76DBFF7A1C71}"/>
    <cellStyle name="Comma 14 6 9" xfId="20831" xr:uid="{4080C933-388C-45B1-A15E-07C765AE7303}"/>
    <cellStyle name="Comma 14 7" xfId="2715" xr:uid="{0B6762A5-8ECA-4905-84F4-108B6F42DE38}"/>
    <cellStyle name="Comma 14 7 2" xfId="6396" xr:uid="{F2A7F97D-75BD-4679-AD06-ADA60ABF31FF}"/>
    <cellStyle name="Comma 14 7 2 2" xfId="25665" xr:uid="{E8EB6E0D-2049-4C4D-82D9-EDA3F34C5568}"/>
    <cellStyle name="Comma 14 7 3" xfId="10091" xr:uid="{A29F4557-861B-4D89-956E-4AC589DD406D}"/>
    <cellStyle name="Comma 14 7 3 2" xfId="29318" xr:uid="{50AAE66A-985A-402B-BF43-EED0B11575B0}"/>
    <cellStyle name="Comma 14 7 4" xfId="14268" xr:uid="{3B91269D-735E-4B48-95AF-143FD50CF71B}"/>
    <cellStyle name="Comma 14 7 4 2" xfId="32968" xr:uid="{923E5927-1AB2-4271-A77A-1B70921E3566}"/>
    <cellStyle name="Comma 14 7 5" xfId="17903" xr:uid="{9221482B-D099-4D08-8D70-F1E489E606D9}"/>
    <cellStyle name="Comma 14 7 5 2" xfId="36603" xr:uid="{80B01BF6-65D1-47C3-8624-B4F71CD053F4}"/>
    <cellStyle name="Comma 14 7 6" xfId="22016" xr:uid="{93947F1F-0990-4721-B8F5-2EDE266F31C3}"/>
    <cellStyle name="Comma 14 7 7" xfId="44505" xr:uid="{0458F39D-1575-48A6-BE37-8BF2BEBD63C5}"/>
    <cellStyle name="Comma 14 8" xfId="4497" xr:uid="{D203ECE2-AC6F-4625-96C8-5E2929353041}"/>
    <cellStyle name="Comma 14 8 2" xfId="23786" xr:uid="{DCA54649-2B89-4EEF-B97F-15E408CFB57D}"/>
    <cellStyle name="Comma 14 9" xfId="8212" xr:uid="{577F378F-A6CB-4FCD-B9F1-53940ED60BEE}"/>
    <cellStyle name="Comma 14 9 2" xfId="27451" xr:uid="{3DC8D4BC-C057-4CDE-91A7-8CE04DAD1D92}"/>
    <cellStyle name="Comma 15" xfId="207" xr:uid="{7BE3E46E-E6FC-4F27-9F3B-36087DDC8A22}"/>
    <cellStyle name="Comma 15 10" xfId="12040" xr:uid="{6EF614AC-3330-417D-BE51-A895E840B0E4}"/>
    <cellStyle name="Comma 15 10 2" xfId="31106" xr:uid="{497D9C5F-B06D-44B6-92CD-47247A207B54}"/>
    <cellStyle name="Comma 15 11" xfId="16039" xr:uid="{600D917C-3FA0-4998-9459-3CC3E8E8C60B}"/>
    <cellStyle name="Comma 15 11 2" xfId="34739" xr:uid="{422CACF0-3B83-45E4-9C50-18514FC1CE96}"/>
    <cellStyle name="Comma 15 12" xfId="19712" xr:uid="{53C410AA-E004-4EE9-9B62-05A2F9FA9D7C}"/>
    <cellStyle name="Comma 15 12 2" xfId="38373" xr:uid="{DCFB1AD0-6FC3-4BDE-B34F-9C903BBC5061}"/>
    <cellStyle name="Comma 15 13" xfId="38473" xr:uid="{6CD22133-7C61-4853-8D8C-53409C3BA718}"/>
    <cellStyle name="Comma 15 14" xfId="40269" xr:uid="{59277FE2-A430-4196-BE85-18C4AA67CF13}"/>
    <cellStyle name="Comma 15 15" xfId="20152" xr:uid="{64D43F41-287A-4C1F-BDBA-08AC88279870}"/>
    <cellStyle name="Comma 15 16" xfId="42130" xr:uid="{E90A5E6F-13C8-4BE4-9A66-2D3E3FCCEB0E}"/>
    <cellStyle name="Comma 15 17" xfId="42635" xr:uid="{3E329D99-999C-4106-ACD3-CB74D4F0E3B5}"/>
    <cellStyle name="Comma 15 2" xfId="547" xr:uid="{8F444CC3-59D1-4710-A8A1-5CBA9E2053C5}"/>
    <cellStyle name="Comma 15 2 10" xfId="16135" xr:uid="{7220D1B4-345C-4B6A-BB38-9B40F102CF57}"/>
    <cellStyle name="Comma 15 2 10 2" xfId="34835" xr:uid="{23902A4D-B95E-4063-AE26-669EE098AFC1}"/>
    <cellStyle name="Comma 15 2 11" xfId="38569" xr:uid="{0D1A2E09-5AEE-42A3-8CB4-C3FD3BFF6A33}"/>
    <cellStyle name="Comma 15 2 12" xfId="40366" xr:uid="{79780EAC-7E23-4B2E-8F54-9FB71C561C26}"/>
    <cellStyle name="Comma 15 2 13" xfId="20248" xr:uid="{29624AA3-A491-474C-A1C4-2183286B9CB0}"/>
    <cellStyle name="Comma 15 2 14" xfId="42131" xr:uid="{5962C3F6-186E-4C33-8252-E5DCE642ECB4}"/>
    <cellStyle name="Comma 15 2 15" xfId="42731" xr:uid="{9A5A3BF7-C2EF-48AF-B8B6-3495D584F642}"/>
    <cellStyle name="Comma 15 2 2" xfId="742" xr:uid="{62458A67-02DB-4E0C-9E9B-4D79D967F65B}"/>
    <cellStyle name="Comma 15 2 2 10" xfId="40555" xr:uid="{90F0FE1D-BE46-4DE0-B4B4-A2C192B9043A}"/>
    <cellStyle name="Comma 15 2 2 11" xfId="20437" xr:uid="{83A46867-2A80-4531-B656-0BE3019CDC49}"/>
    <cellStyle name="Comma 15 2 2 12" xfId="42352" xr:uid="{AEEF0111-9C23-48F7-B4D4-3FC867CDD807}"/>
    <cellStyle name="Comma 15 2 2 13" xfId="42920" xr:uid="{3CE49C17-9A01-427C-A5FD-4FBCE0D9C369}"/>
    <cellStyle name="Comma 15 2 2 2" xfId="2115" xr:uid="{23F7225C-0C01-438D-AC95-33C23A16D3AD}"/>
    <cellStyle name="Comma 15 2 2 2 10" xfId="44092" xr:uid="{E778F996-6BD9-4A15-B14A-8A92F61A935F}"/>
    <cellStyle name="Comma 15 2 2 2 2" xfId="4173" xr:uid="{93AB0F80-4E37-4BCB-AFE5-08C98F39E426}"/>
    <cellStyle name="Comma 15 2 2 2 2 2" xfId="7854" xr:uid="{FC04712E-DC81-474D-B1B2-F5CE7B857C48}"/>
    <cellStyle name="Comma 15 2 2 2 2 2 2" xfId="27123" xr:uid="{CF0113A1-BBCB-4DC4-A367-3E0C52005A33}"/>
    <cellStyle name="Comma 15 2 2 2 2 3" xfId="11549" xr:uid="{4894CE79-3608-4B05-9A04-9FCCE851A812}"/>
    <cellStyle name="Comma 15 2 2 2 2 3 2" xfId="30776" xr:uid="{07D64CA8-B13B-4681-846D-8093EC972228}"/>
    <cellStyle name="Comma 15 2 2 2 2 4" xfId="15726" xr:uid="{021FEC4A-5A78-407B-AF8F-4EDE6DB2D0B3}"/>
    <cellStyle name="Comma 15 2 2 2 2 4 2" xfId="34426" xr:uid="{10FDEF67-3DD7-4546-B4A8-D924D6C74913}"/>
    <cellStyle name="Comma 15 2 2 2 2 5" xfId="19361" xr:uid="{6BF0E2D3-B8FD-487E-B036-50D36E0E8B51}"/>
    <cellStyle name="Comma 15 2 2 2 2 5 2" xfId="38061" xr:uid="{5C91DF07-E4F3-46C1-A3AB-AE2254158580}"/>
    <cellStyle name="Comma 15 2 2 2 2 6" xfId="23474" xr:uid="{0BFB8894-00C1-4513-AD1E-CC4D3D72CC5A}"/>
    <cellStyle name="Comma 15 2 2 2 2 7" xfId="45963" xr:uid="{B2890F6A-FAD6-4E8C-A7F1-DCC9B5F19F5E}"/>
    <cellStyle name="Comma 15 2 2 2 3" xfId="5973" xr:uid="{FE1BB9D0-E7E6-4075-8F7D-9578ABF85A0C}"/>
    <cellStyle name="Comma 15 2 2 2 3 2" xfId="25249" xr:uid="{7AD9CCDB-0EA3-4142-A38E-0728F7E10271}"/>
    <cellStyle name="Comma 15 2 2 2 4" xfId="9681" xr:uid="{0BACB2D6-4885-4C2F-B2E7-0F3CCB4FF816}"/>
    <cellStyle name="Comma 15 2 2 2 4 2" xfId="28910" xr:uid="{A322AA2F-820B-4F2F-BC09-FC428E8D6DCD}"/>
    <cellStyle name="Comma 15 2 2 2 5" xfId="13863" xr:uid="{FD5CB6DB-7491-4D75-ADA6-71E627B4F294}"/>
    <cellStyle name="Comma 15 2 2 2 5 2" xfId="32563" xr:uid="{09570B25-3A4B-4096-9008-7582708D9AD6}"/>
    <cellStyle name="Comma 15 2 2 2 6" xfId="17496" xr:uid="{DED022CB-2804-4D6A-BEAA-EC7785653B4D}"/>
    <cellStyle name="Comma 15 2 2 2 6 2" xfId="36196" xr:uid="{849B568C-7572-4425-B96F-AC3B1EF9F808}"/>
    <cellStyle name="Comma 15 2 2 2 7" xfId="39930" xr:uid="{391F8D83-933E-447E-9296-75D2B0E41987}"/>
    <cellStyle name="Comma 15 2 2 2 8" xfId="41728" xr:uid="{8AB04338-9346-41B6-9381-383C42249480}"/>
    <cellStyle name="Comma 15 2 2 2 9" xfId="21609" xr:uid="{FA56D0A5-D350-478C-B3EC-35D20B644D24}"/>
    <cellStyle name="Comma 15 2 2 3" xfId="1549" xr:uid="{87792AC8-3A1C-481C-B2FA-51D3FE2F2D88}"/>
    <cellStyle name="Comma 15 2 2 3 10" xfId="43526" xr:uid="{70ED1E9F-651F-4EB5-B917-E4774EE0145F}"/>
    <cellStyle name="Comma 15 2 2 3 2" xfId="3607" xr:uid="{1FFFD3C5-2B0B-4F23-B640-4DC5802A3172}"/>
    <cellStyle name="Comma 15 2 2 3 2 2" xfId="7288" xr:uid="{B545BEFF-43F1-46B0-A63B-32ACB700F196}"/>
    <cellStyle name="Comma 15 2 2 3 2 2 2" xfId="26557" xr:uid="{06D9ACE6-8E1B-4905-BBF3-3B23821E207A}"/>
    <cellStyle name="Comma 15 2 2 3 2 3" xfId="10983" xr:uid="{0505B131-B08B-45A3-BDC2-CBDB31742307}"/>
    <cellStyle name="Comma 15 2 2 3 2 3 2" xfId="30210" xr:uid="{C7459EF0-0BA4-4179-BD40-BDC95FF3E7CD}"/>
    <cellStyle name="Comma 15 2 2 3 2 4" xfId="15160" xr:uid="{1C785855-DB74-405E-97DD-7FA76A02B690}"/>
    <cellStyle name="Comma 15 2 2 3 2 4 2" xfId="33860" xr:uid="{03D1D5F3-6009-43AE-BD4A-734BD1136CB8}"/>
    <cellStyle name="Comma 15 2 2 3 2 5" xfId="18795" xr:uid="{F415F416-2D1A-4E8C-8736-4BC8296855F3}"/>
    <cellStyle name="Comma 15 2 2 3 2 5 2" xfId="37495" xr:uid="{8974872E-B392-4552-B96B-470DDD58FA23}"/>
    <cellStyle name="Comma 15 2 2 3 2 6" xfId="22908" xr:uid="{FC85E060-89F2-4A49-9D6D-4B0EF67B9D3C}"/>
    <cellStyle name="Comma 15 2 2 3 2 7" xfId="45397" xr:uid="{A5D22A71-A4FA-45D3-BC3A-8BF4F44847D6}"/>
    <cellStyle name="Comma 15 2 2 3 3" xfId="5407" xr:uid="{E619BD73-5159-4A54-BDB5-9D7A0EA3EA53}"/>
    <cellStyle name="Comma 15 2 2 3 3 2" xfId="24683" xr:uid="{292D728C-645D-4314-9516-C6CE8924B40F}"/>
    <cellStyle name="Comma 15 2 2 3 4" xfId="9115" xr:uid="{63841292-4F2F-4231-9134-7F23718871F7}"/>
    <cellStyle name="Comma 15 2 2 3 4 2" xfId="28344" xr:uid="{E17EB756-92AC-45CA-ADF9-7A4D24E20455}"/>
    <cellStyle name="Comma 15 2 2 3 5" xfId="13298" xr:uid="{9C540CF2-E0BD-4816-92C0-63E89515AEEF}"/>
    <cellStyle name="Comma 15 2 2 3 5 2" xfId="31998" xr:uid="{B8E25E4F-D15D-43C9-A414-4C3407A1C44E}"/>
    <cellStyle name="Comma 15 2 2 3 6" xfId="16930" xr:uid="{BD510C13-6041-4054-8601-339E3D6EC6D4}"/>
    <cellStyle name="Comma 15 2 2 3 6 2" xfId="35630" xr:uid="{0119FA72-3136-408C-A0A9-5E902D696E1D}"/>
    <cellStyle name="Comma 15 2 2 3 7" xfId="39364" xr:uid="{BF692B4E-AEF5-4048-BD5A-B8355751B75A}"/>
    <cellStyle name="Comma 15 2 2 3 8" xfId="41162" xr:uid="{0A8C058A-08A1-45D0-B78B-3B843EBD0E0F}"/>
    <cellStyle name="Comma 15 2 2 3 9" xfId="21043" xr:uid="{516F1ADC-65DC-4E8C-BC83-76D8675C3670}"/>
    <cellStyle name="Comma 15 2 2 4" xfId="3001" xr:uid="{ACF7EBF1-9DB5-4A25-BE2B-345CE2414D48}"/>
    <cellStyle name="Comma 15 2 2 4 2" xfId="6682" xr:uid="{85DCB8D4-7C35-41B0-8B11-FFD0F20A6875}"/>
    <cellStyle name="Comma 15 2 2 4 2 2" xfId="25951" xr:uid="{40E972B7-A601-4CD5-AFA2-45772C839C2C}"/>
    <cellStyle name="Comma 15 2 2 4 3" xfId="10377" xr:uid="{4F0E3A44-744F-4780-B3FE-9F801A4C82B0}"/>
    <cellStyle name="Comma 15 2 2 4 3 2" xfId="29604" xr:uid="{3C6D8DFE-4C36-4D08-9C78-2133E5A1BBA7}"/>
    <cellStyle name="Comma 15 2 2 4 4" xfId="14554" xr:uid="{50B35D4A-DDF4-4F9B-9072-1F6BBB371A96}"/>
    <cellStyle name="Comma 15 2 2 4 4 2" xfId="33254" xr:uid="{F75A1D4D-A0D8-4B07-82E1-3224EA70957A}"/>
    <cellStyle name="Comma 15 2 2 4 5" xfId="18189" xr:uid="{F3A74732-B161-47CE-9A1A-7899C425AF01}"/>
    <cellStyle name="Comma 15 2 2 4 5 2" xfId="36889" xr:uid="{89B6F674-08C0-4049-8BAB-503FF82ED19D}"/>
    <cellStyle name="Comma 15 2 2 4 6" xfId="22302" xr:uid="{679CC8B3-2471-46DE-BFC3-5431996B3AFC}"/>
    <cellStyle name="Comma 15 2 2 4 7" xfId="44791" xr:uid="{1A96351F-13E0-4509-B91B-8539E230F6DA}"/>
    <cellStyle name="Comma 15 2 2 5" xfId="4788" xr:uid="{F1FE5D39-74A3-40C0-B02E-6E0CE7E27BD4}"/>
    <cellStyle name="Comma 15 2 2 5 2" xfId="24074" xr:uid="{BE164334-41F9-4E43-92E9-963C19CD53BD}"/>
    <cellStyle name="Comma 15 2 2 6" xfId="8503" xr:uid="{760496BF-AC07-4F75-8275-2318EF3A2BCD}"/>
    <cellStyle name="Comma 15 2 2 6 2" xfId="27738" xr:uid="{49BC7A98-A8BC-4BF9-B7F9-956B48EAE401}"/>
    <cellStyle name="Comma 15 2 2 7" xfId="12696" xr:uid="{1E1D6CCF-CAE0-4387-8428-420BBE02E6A8}"/>
    <cellStyle name="Comma 15 2 2 7 2" xfId="31396" xr:uid="{FEAB93AB-786F-43B9-8D4A-7CB1AF3B2183}"/>
    <cellStyle name="Comma 15 2 2 8" xfId="16324" xr:uid="{8D96BD7C-A614-40AC-9755-084F17BBC0E7}"/>
    <cellStyle name="Comma 15 2 2 8 2" xfId="35024" xr:uid="{7594241A-32B3-4185-B3BB-16BBCBF5229A}"/>
    <cellStyle name="Comma 15 2 2 9" xfId="38758" xr:uid="{E14C9FDC-0D3D-4CBB-BB3F-70F81D9AD708}"/>
    <cellStyle name="Comma 15 2 3" xfId="848" xr:uid="{BA862FB8-A6DE-4CAF-A3AA-441F478DD00B}"/>
    <cellStyle name="Comma 15 2 3 10" xfId="40660" xr:uid="{7173D392-C655-4573-ABF7-7053F3F02ECE}"/>
    <cellStyle name="Comma 15 2 3 11" xfId="20542" xr:uid="{E7650221-E245-4633-837E-64883803973A}"/>
    <cellStyle name="Comma 15 2 3 12" xfId="43025" xr:uid="{6234359C-7ED7-41E7-952E-4B597A7B0B22}"/>
    <cellStyle name="Comma 15 2 3 2" xfId="2220" xr:uid="{24921DE7-4666-423C-8B26-5C4699249B05}"/>
    <cellStyle name="Comma 15 2 3 2 10" xfId="44197" xr:uid="{37A3864E-21CC-4BF2-9833-4E06ADC25A25}"/>
    <cellStyle name="Comma 15 2 3 2 2" xfId="4278" xr:uid="{7E603B1F-7204-4F41-BF3E-843072F42D55}"/>
    <cellStyle name="Comma 15 2 3 2 2 2" xfId="7959" xr:uid="{F95DFF6C-FDA2-4198-90DF-E77EBB028A76}"/>
    <cellStyle name="Comma 15 2 3 2 2 2 2" xfId="27228" xr:uid="{D9CBEF23-C933-49D3-A3D3-653A69F23245}"/>
    <cellStyle name="Comma 15 2 3 2 2 3" xfId="11654" xr:uid="{38D2ECC9-CA05-4C20-BDF5-749391B6842F}"/>
    <cellStyle name="Comma 15 2 3 2 2 3 2" xfId="30881" xr:uid="{FD9BAB2F-A91D-41F5-B12B-8F358CE8AD34}"/>
    <cellStyle name="Comma 15 2 3 2 2 4" xfId="15831" xr:uid="{F2944D28-8F4F-4DE5-9913-E0C70AACD572}"/>
    <cellStyle name="Comma 15 2 3 2 2 4 2" xfId="34531" xr:uid="{5971771E-DFC9-4683-AC7A-0E692D8DF2C5}"/>
    <cellStyle name="Comma 15 2 3 2 2 5" xfId="19466" xr:uid="{F50310B0-1E38-4BA1-931D-B1ABE0D4CCE1}"/>
    <cellStyle name="Comma 15 2 3 2 2 5 2" xfId="38166" xr:uid="{EFE4A1C4-C190-42B5-BDAB-DD3889D6AC2D}"/>
    <cellStyle name="Comma 15 2 3 2 2 6" xfId="23579" xr:uid="{F9A655B8-AB9D-4308-A70B-CB46F08C8BD2}"/>
    <cellStyle name="Comma 15 2 3 2 2 7" xfId="46068" xr:uid="{DD3BFC29-F97F-482D-BBED-0D25F568B40F}"/>
    <cellStyle name="Comma 15 2 3 2 3" xfId="6078" xr:uid="{DCC3BFFF-E629-4979-A214-19EEF214F874}"/>
    <cellStyle name="Comma 15 2 3 2 3 2" xfId="25354" xr:uid="{7ECE3242-AC25-4829-B76C-93BAC5CC7991}"/>
    <cellStyle name="Comma 15 2 3 2 4" xfId="9786" xr:uid="{F530B107-0D2A-4D58-9A3B-4EB7F72E5446}"/>
    <cellStyle name="Comma 15 2 3 2 4 2" xfId="29015" xr:uid="{6445A0CF-8187-487D-822C-E9F31977A413}"/>
    <cellStyle name="Comma 15 2 3 2 5" xfId="13968" xr:uid="{4809917B-F459-41D2-94A9-50A6D2C8C2A1}"/>
    <cellStyle name="Comma 15 2 3 2 5 2" xfId="32668" xr:uid="{3435C333-3CAD-4F28-A323-A2F0486AF372}"/>
    <cellStyle name="Comma 15 2 3 2 6" xfId="17601" xr:uid="{89EE50C1-E5F7-4132-9A28-8BDEA0722E3D}"/>
    <cellStyle name="Comma 15 2 3 2 6 2" xfId="36301" xr:uid="{1262A653-F8D7-4F5E-8C55-EAC2BBDD66CE}"/>
    <cellStyle name="Comma 15 2 3 2 7" xfId="40035" xr:uid="{0F552096-4611-4BF1-8183-79674B08DC6E}"/>
    <cellStyle name="Comma 15 2 3 2 8" xfId="41833" xr:uid="{551DDD6C-D672-435C-82C2-D2AA6792005B}"/>
    <cellStyle name="Comma 15 2 3 2 9" xfId="21714" xr:uid="{FFDE4E11-5D4D-43D2-8803-C398D1C069B0}"/>
    <cellStyle name="Comma 15 2 3 3" xfId="1654" xr:uid="{574C619A-1180-4786-81C4-DD07D11DE0A1}"/>
    <cellStyle name="Comma 15 2 3 3 10" xfId="43631" xr:uid="{76BD018F-38D4-45CA-829C-6FB46C4DCA78}"/>
    <cellStyle name="Comma 15 2 3 3 2" xfId="3712" xr:uid="{0BBF0D6E-FB66-4F48-BD8D-5A65325919DF}"/>
    <cellStyle name="Comma 15 2 3 3 2 2" xfId="7393" xr:uid="{E1B8ADF3-C12F-4017-B12C-551F68373650}"/>
    <cellStyle name="Comma 15 2 3 3 2 2 2" xfId="26662" xr:uid="{52AB3236-6E4F-4134-A605-95C5C370E2E2}"/>
    <cellStyle name="Comma 15 2 3 3 2 3" xfId="11088" xr:uid="{A30E99A3-F509-4547-B865-10CA1432912E}"/>
    <cellStyle name="Comma 15 2 3 3 2 3 2" xfId="30315" xr:uid="{0DEC2532-CABF-45E3-8ABD-E2224434DC62}"/>
    <cellStyle name="Comma 15 2 3 3 2 4" xfId="15265" xr:uid="{A5065B8D-2B12-40D1-80A7-9934711AFEF3}"/>
    <cellStyle name="Comma 15 2 3 3 2 4 2" xfId="33965" xr:uid="{349413AF-5FF7-4D60-9558-87BC288DA49E}"/>
    <cellStyle name="Comma 15 2 3 3 2 5" xfId="18900" xr:uid="{7537EBF1-A3B8-4B40-B3CC-424866083EC7}"/>
    <cellStyle name="Comma 15 2 3 3 2 5 2" xfId="37600" xr:uid="{2D4A1788-58EA-4E30-BF87-2F447000C33B}"/>
    <cellStyle name="Comma 15 2 3 3 2 6" xfId="23013" xr:uid="{864B1C2D-15E3-4248-9C45-D077714E3015}"/>
    <cellStyle name="Comma 15 2 3 3 2 7" xfId="45502" xr:uid="{4AAF1340-2930-4867-97A0-5D14A5907C72}"/>
    <cellStyle name="Comma 15 2 3 3 3" xfId="5512" xr:uid="{A0A338FF-5544-4952-9659-034125C3470C}"/>
    <cellStyle name="Comma 15 2 3 3 3 2" xfId="24788" xr:uid="{918B392E-506A-4DF8-AC0D-9201BF49BB27}"/>
    <cellStyle name="Comma 15 2 3 3 4" xfId="9220" xr:uid="{9A802D1D-B8C5-4F51-BB2A-2D5F7164BD9F}"/>
    <cellStyle name="Comma 15 2 3 3 4 2" xfId="28449" xr:uid="{F54AC16A-95C7-408F-9042-68E74DC77D1E}"/>
    <cellStyle name="Comma 15 2 3 3 5" xfId="13403" xr:uid="{EEB31D0E-908B-4A03-811E-89A9AE135D7F}"/>
    <cellStyle name="Comma 15 2 3 3 5 2" xfId="32103" xr:uid="{67ACFDC4-0CCE-4AD0-9B08-DD8EA1AB2569}"/>
    <cellStyle name="Comma 15 2 3 3 6" xfId="17035" xr:uid="{F728A5D9-C4F4-44A9-ABB8-920C5F8630F6}"/>
    <cellStyle name="Comma 15 2 3 3 6 2" xfId="35735" xr:uid="{F00D8607-0EBB-4C61-800E-F31124376257}"/>
    <cellStyle name="Comma 15 2 3 3 7" xfId="39469" xr:uid="{931842C5-8FEF-4AA5-A4E8-26BD14F2E81E}"/>
    <cellStyle name="Comma 15 2 3 3 8" xfId="41267" xr:uid="{48B4D665-1196-48A6-8832-00B1C0E40CA1}"/>
    <cellStyle name="Comma 15 2 3 3 9" xfId="21148" xr:uid="{655F2EF8-AE43-40B6-BF03-E18E3D33E9ED}"/>
    <cellStyle name="Comma 15 2 3 4" xfId="3106" xr:uid="{5E67BDF0-7ECE-4FC8-BF1B-C827394E3321}"/>
    <cellStyle name="Comma 15 2 3 4 2" xfId="6787" xr:uid="{34C462EE-4668-4740-8EA5-6087818FF43C}"/>
    <cellStyle name="Comma 15 2 3 4 2 2" xfId="26056" xr:uid="{EF81656B-029F-446C-AE12-5B470F023490}"/>
    <cellStyle name="Comma 15 2 3 4 3" xfId="10482" xr:uid="{D7187D49-0FC5-4477-AD3E-124AD6287C28}"/>
    <cellStyle name="Comma 15 2 3 4 3 2" xfId="29709" xr:uid="{BE35BF36-A021-4BFB-8BB9-BD47C81BA8D8}"/>
    <cellStyle name="Comma 15 2 3 4 4" xfId="14659" xr:uid="{DB070368-B787-4E78-80EC-8898F026D76B}"/>
    <cellStyle name="Comma 15 2 3 4 4 2" xfId="33359" xr:uid="{80C1A061-B058-4E2A-ABE0-AE533D66908D}"/>
    <cellStyle name="Comma 15 2 3 4 5" xfId="18294" xr:uid="{587E55AF-6DAE-4D7D-B678-4CA92C5D92BE}"/>
    <cellStyle name="Comma 15 2 3 4 5 2" xfId="36994" xr:uid="{2B228037-BB0F-47F6-86E9-B76F544987F3}"/>
    <cellStyle name="Comma 15 2 3 4 6" xfId="22407" xr:uid="{624F2FDF-5136-4E94-A381-7614E1C96386}"/>
    <cellStyle name="Comma 15 2 3 4 7" xfId="44896" xr:uid="{EA4C4F54-2CD4-4108-A715-CE4502B6722C}"/>
    <cellStyle name="Comma 15 2 3 5" xfId="4893" xr:uid="{8B5522F9-9288-49E9-A7A8-78F9D80E0937}"/>
    <cellStyle name="Comma 15 2 3 5 2" xfId="24179" xr:uid="{D8213FD9-AE26-4A7A-96D2-17145306A7E3}"/>
    <cellStyle name="Comma 15 2 3 6" xfId="8608" xr:uid="{31FE4217-4BB8-4C31-8FDB-5CA8DCA34FD5}"/>
    <cellStyle name="Comma 15 2 3 6 2" xfId="27843" xr:uid="{BEBC33F5-BCEE-4624-95CB-203BE6C29E67}"/>
    <cellStyle name="Comma 15 2 3 7" xfId="12798" xr:uid="{110785D8-C418-4778-AFE7-844ED077146E}"/>
    <cellStyle name="Comma 15 2 3 7 2" xfId="31498" xr:uid="{22AC1E17-1A48-4E47-851D-7D8491185EB0}"/>
    <cellStyle name="Comma 15 2 3 8" xfId="16429" xr:uid="{114DE8F0-637A-4D58-AE8E-056E8A18BD10}"/>
    <cellStyle name="Comma 15 2 3 8 2" xfId="35129" xr:uid="{933E33AC-F50A-4CA4-A0C8-F658532098D2}"/>
    <cellStyle name="Comma 15 2 3 9" xfId="38863" xr:uid="{9673FB0B-D9D7-453D-B874-14D81B615412}"/>
    <cellStyle name="Comma 15 2 4" xfId="1926" xr:uid="{A3A02DE1-FF2A-4FC0-B2F4-5D237CA58F75}"/>
    <cellStyle name="Comma 15 2 4 10" xfId="43903" xr:uid="{BA7EEAEF-FD88-46E2-A9C3-292B73A651D0}"/>
    <cellStyle name="Comma 15 2 4 2" xfId="3984" xr:uid="{20EEEE73-F471-4BC8-8B66-8F74E6FED1DE}"/>
    <cellStyle name="Comma 15 2 4 2 2" xfId="7665" xr:uid="{220235E5-0A37-4172-AE32-928DA0806E41}"/>
    <cellStyle name="Comma 15 2 4 2 2 2" xfId="26934" xr:uid="{8A2E7888-0212-492C-AD1F-75A390B670F1}"/>
    <cellStyle name="Comma 15 2 4 2 3" xfId="11360" xr:uid="{8471382C-C742-4082-BC9F-ED4708AA6AD4}"/>
    <cellStyle name="Comma 15 2 4 2 3 2" xfId="30587" xr:uid="{57B63AF7-42D4-4668-AC4F-CB58E0D946BE}"/>
    <cellStyle name="Comma 15 2 4 2 4" xfId="15537" xr:uid="{9F6FEEB7-2CF6-46AA-8CCC-CD7635B4C129}"/>
    <cellStyle name="Comma 15 2 4 2 4 2" xfId="34237" xr:uid="{EFE0DB1A-CF73-416B-8851-19FD17657C38}"/>
    <cellStyle name="Comma 15 2 4 2 5" xfId="19172" xr:uid="{F546D917-BD9A-4396-A396-2211ACB7EBDC}"/>
    <cellStyle name="Comma 15 2 4 2 5 2" xfId="37872" xr:uid="{B396A889-9A9E-4BAE-B7C6-B9B02966C117}"/>
    <cellStyle name="Comma 15 2 4 2 6" xfId="23285" xr:uid="{ADBC77E4-3498-4CD7-9454-E12F811AFEA4}"/>
    <cellStyle name="Comma 15 2 4 2 7" xfId="45774" xr:uid="{3E1891F4-DBE9-44CE-944A-EB729CAE8EEF}"/>
    <cellStyle name="Comma 15 2 4 3" xfId="5784" xr:uid="{6B56D52F-1C69-494B-ABFE-C155FF87A7A4}"/>
    <cellStyle name="Comma 15 2 4 3 2" xfId="25060" xr:uid="{9790C53E-4D1A-4DC6-81F5-488AEA7584B1}"/>
    <cellStyle name="Comma 15 2 4 4" xfId="9492" xr:uid="{1F44921F-336B-461F-B51A-2AA077A7F244}"/>
    <cellStyle name="Comma 15 2 4 4 2" xfId="28721" xr:uid="{42D528D3-CFC9-4987-92EF-60355A9B9F68}"/>
    <cellStyle name="Comma 15 2 4 5" xfId="13674" xr:uid="{09090553-6A73-45FA-B4E2-5E5257D3CBEE}"/>
    <cellStyle name="Comma 15 2 4 5 2" xfId="32374" xr:uid="{CA17A133-D8F2-4596-AFC9-89901143A115}"/>
    <cellStyle name="Comma 15 2 4 6" xfId="17307" xr:uid="{9E5D8304-0DA9-4164-8546-255FEE9024B1}"/>
    <cellStyle name="Comma 15 2 4 6 2" xfId="36007" xr:uid="{A22C0D30-1951-4E38-B2BF-5007BB3B8B38}"/>
    <cellStyle name="Comma 15 2 4 7" xfId="39741" xr:uid="{A1789CE2-8F64-4B33-8536-8132133DEF4E}"/>
    <cellStyle name="Comma 15 2 4 8" xfId="41539" xr:uid="{932C841F-6F34-46D7-B24E-30CD9F8BBF8F}"/>
    <cellStyle name="Comma 15 2 4 9" xfId="21420" xr:uid="{9B6905C4-1CA0-42AF-B95D-6A337FD8BB6D}"/>
    <cellStyle name="Comma 15 2 5" xfId="1362" xr:uid="{446A2DE0-757C-438A-A31E-73F931610EC4}"/>
    <cellStyle name="Comma 15 2 5 10" xfId="43339" xr:uid="{0A6C94F0-E8F6-4F12-9511-C2A7B3B1308A}"/>
    <cellStyle name="Comma 15 2 5 2" xfId="3420" xr:uid="{B8A7E31B-B9EF-4788-829F-894FE332C272}"/>
    <cellStyle name="Comma 15 2 5 2 2" xfId="7101" xr:uid="{98A020C4-27E6-4875-A19F-FD39D1CC48A3}"/>
    <cellStyle name="Comma 15 2 5 2 2 2" xfId="26370" xr:uid="{34284F59-169A-45DF-80C6-59F9950A543B}"/>
    <cellStyle name="Comma 15 2 5 2 3" xfId="10796" xr:uid="{E921EC5C-0994-429B-978E-5E143B9B5FFC}"/>
    <cellStyle name="Comma 15 2 5 2 3 2" xfId="30023" xr:uid="{0408C979-BF1B-4B1A-B14C-842A1D287910}"/>
    <cellStyle name="Comma 15 2 5 2 4" xfId="14973" xr:uid="{90BCE8CA-0C15-4B5D-A80E-78750D96C646}"/>
    <cellStyle name="Comma 15 2 5 2 4 2" xfId="33673" xr:uid="{E38007B9-D124-4E9F-B74C-99777D8812CA}"/>
    <cellStyle name="Comma 15 2 5 2 5" xfId="18608" xr:uid="{6124D176-9861-4934-9719-EE3EA0AC8A02}"/>
    <cellStyle name="Comma 15 2 5 2 5 2" xfId="37308" xr:uid="{0A4AA703-AC42-4230-BA2B-D910C93F4E79}"/>
    <cellStyle name="Comma 15 2 5 2 6" xfId="22721" xr:uid="{4FD68AFA-3EC5-42C8-B223-285CED273596}"/>
    <cellStyle name="Comma 15 2 5 2 7" xfId="45210" xr:uid="{224C75A0-CAEE-4A76-B7A3-9C2669977CA7}"/>
    <cellStyle name="Comma 15 2 5 3" xfId="5220" xr:uid="{89D0C5CF-4E95-4555-B0FB-4D353D755799}"/>
    <cellStyle name="Comma 15 2 5 3 2" xfId="24496" xr:uid="{5910AB42-4574-4776-B0F2-32F421429A07}"/>
    <cellStyle name="Comma 15 2 5 4" xfId="8928" xr:uid="{461F1861-A7EE-4717-AEE8-820886409BFC}"/>
    <cellStyle name="Comma 15 2 5 4 2" xfId="28157" xr:uid="{A6098945-8FE1-4660-9476-A5785476C8C2}"/>
    <cellStyle name="Comma 15 2 5 5" xfId="13111" xr:uid="{6AE6A8F2-2734-44A2-A29C-1E80D4E749A7}"/>
    <cellStyle name="Comma 15 2 5 5 2" xfId="31811" xr:uid="{D3E9CECE-2572-4B77-BD9A-F45B4DF13EFA}"/>
    <cellStyle name="Comma 15 2 5 6" xfId="16743" xr:uid="{2549F4F4-1062-4FAF-9CFC-F3E2F85F0DD1}"/>
    <cellStyle name="Comma 15 2 5 6 2" xfId="35443" xr:uid="{CC982DE2-2C44-49E3-AB82-D331B20C438D}"/>
    <cellStyle name="Comma 15 2 5 7" xfId="39177" xr:uid="{A0376F61-853F-4FB1-A42E-0CA491C31B40}"/>
    <cellStyle name="Comma 15 2 5 8" xfId="40975" xr:uid="{5EDB6D48-662A-4DC8-95B7-265F9F0A1B14}"/>
    <cellStyle name="Comma 15 2 5 9" xfId="20856" xr:uid="{23B63C48-0B29-42EF-B0C9-073DDD00F007}"/>
    <cellStyle name="Comma 15 2 6" xfId="2812" xr:uid="{D6F448CE-1E33-4FA1-B898-757C3C9A4592}"/>
    <cellStyle name="Comma 15 2 6 2" xfId="6493" xr:uid="{E757E736-F9B2-414D-A8C6-F56773EF7906}"/>
    <cellStyle name="Comma 15 2 6 2 2" xfId="25762" xr:uid="{164B522B-BABD-448F-AA62-942692350163}"/>
    <cellStyle name="Comma 15 2 6 3" xfId="10188" xr:uid="{92796211-ADD6-4D5B-9AA0-A093F82575BF}"/>
    <cellStyle name="Comma 15 2 6 3 2" xfId="29415" xr:uid="{372E9895-A6DD-48BD-A2CA-959A51093571}"/>
    <cellStyle name="Comma 15 2 6 4" xfId="14365" xr:uid="{27DF39FA-3D21-4118-AA97-63F51BDCA318}"/>
    <cellStyle name="Comma 15 2 6 4 2" xfId="33065" xr:uid="{C6FB7895-6C9F-4F74-8ACE-B8B2D0F7CD8D}"/>
    <cellStyle name="Comma 15 2 6 5" xfId="18000" xr:uid="{3597AA79-4C57-412D-85BF-AE8F1E9D3B4C}"/>
    <cellStyle name="Comma 15 2 6 5 2" xfId="36700" xr:uid="{E262C1E0-095A-4CFA-8237-AAF35ED8409F}"/>
    <cellStyle name="Comma 15 2 6 6" xfId="22113" xr:uid="{67A5661A-5ABD-47CF-85F8-5690B58A387D}"/>
    <cellStyle name="Comma 15 2 6 7" xfId="44602" xr:uid="{D22C334C-0C74-4313-A003-7AD468629DC5}"/>
    <cellStyle name="Comma 15 2 7" xfId="4599" xr:uid="{850D30DD-DA16-435A-B1E8-C6DE5EFD52FE}"/>
    <cellStyle name="Comma 15 2 7 2" xfId="23885" xr:uid="{C4383E99-27EE-43FD-B17E-EB1ADC1475F7}"/>
    <cellStyle name="Comma 15 2 8" xfId="8314" xr:uid="{694C933D-D87E-4337-BA7E-6C9E1F05DBBA}"/>
    <cellStyle name="Comma 15 2 8 2" xfId="27549" xr:uid="{E213EB5D-8BE3-4FE7-B0DB-A266C59BF65B}"/>
    <cellStyle name="Comma 15 2 9" xfId="12041" xr:uid="{893B0219-46ED-4B32-917A-A7EBCDE62606}"/>
    <cellStyle name="Comma 15 2 9 2" xfId="31107" xr:uid="{ED1C3BDF-724B-4DF6-805C-91227C1A6BDD}"/>
    <cellStyle name="Comma 15 3" xfId="650" xr:uid="{5369F088-D673-46B9-94B5-332BCAC788E0}"/>
    <cellStyle name="Comma 15 3 10" xfId="40463" xr:uid="{7725B8BE-6338-4E8F-A9BC-9B3513AF16EB}"/>
    <cellStyle name="Comma 15 3 11" xfId="20345" xr:uid="{27B80F8A-BCC6-4CEE-B445-89BB2C827899}"/>
    <cellStyle name="Comma 15 3 12" xfId="42351" xr:uid="{FC4A8E3D-4864-46C4-A9A1-FB84280BB8AD}"/>
    <cellStyle name="Comma 15 3 13" xfId="42828" xr:uid="{A05A4993-8D02-404E-9CE6-61CA1C8D49C5}"/>
    <cellStyle name="Comma 15 3 2" xfId="2023" xr:uid="{8B07FAC7-2EBA-4DAF-A4EE-02691B8CCC20}"/>
    <cellStyle name="Comma 15 3 2 10" xfId="44000" xr:uid="{75E5F55A-1E60-45A7-868D-E4B1ACF032C2}"/>
    <cellStyle name="Comma 15 3 2 2" xfId="4081" xr:uid="{1F154053-71B0-4A7A-905F-838148CEADD3}"/>
    <cellStyle name="Comma 15 3 2 2 2" xfId="7762" xr:uid="{CF7B3988-D5CA-4246-912D-B8E6ED406A27}"/>
    <cellStyle name="Comma 15 3 2 2 2 2" xfId="27031" xr:uid="{24B82C17-8FC6-418A-8712-40D3B0BFD811}"/>
    <cellStyle name="Comma 15 3 2 2 3" xfId="11457" xr:uid="{B61D2272-D007-4776-8C97-7B1F9EC04363}"/>
    <cellStyle name="Comma 15 3 2 2 3 2" xfId="30684" xr:uid="{16780A81-22BE-4916-B16E-8782905928FA}"/>
    <cellStyle name="Comma 15 3 2 2 4" xfId="15634" xr:uid="{BF9FAA08-0506-4B4F-BD6B-0E5106AC7F23}"/>
    <cellStyle name="Comma 15 3 2 2 4 2" xfId="34334" xr:uid="{3398BB18-7BAC-44FB-963D-E61A56D04D71}"/>
    <cellStyle name="Comma 15 3 2 2 5" xfId="19269" xr:uid="{1AEE4335-52FE-41A5-86B5-8B08DD53EBD3}"/>
    <cellStyle name="Comma 15 3 2 2 5 2" xfId="37969" xr:uid="{12350F22-076D-4137-B911-65DE1D4ED3A7}"/>
    <cellStyle name="Comma 15 3 2 2 6" xfId="23382" xr:uid="{C2D4FECE-C229-4ECC-BBB6-148AD1781BEF}"/>
    <cellStyle name="Comma 15 3 2 2 7" xfId="45871" xr:uid="{1E34FFEB-3EF8-415E-B923-86B4AEC9F798}"/>
    <cellStyle name="Comma 15 3 2 3" xfId="5881" xr:uid="{0870D92C-C917-4636-ACEC-CB73A6760302}"/>
    <cellStyle name="Comma 15 3 2 3 2" xfId="25157" xr:uid="{58ECB5D9-344A-4F65-B845-49009AABB6AD}"/>
    <cellStyle name="Comma 15 3 2 4" xfId="9589" xr:uid="{4E770057-F4D3-4B89-BE16-3029B984C05F}"/>
    <cellStyle name="Comma 15 3 2 4 2" xfId="28818" xr:uid="{ED83D644-FBB8-4688-8517-B0BAFC999FCD}"/>
    <cellStyle name="Comma 15 3 2 5" xfId="13771" xr:uid="{EB77D160-EDB5-4BA7-83C7-30C10786F114}"/>
    <cellStyle name="Comma 15 3 2 5 2" xfId="32471" xr:uid="{9F23EB43-ABF7-429E-B0B7-27E915F62509}"/>
    <cellStyle name="Comma 15 3 2 6" xfId="17404" xr:uid="{4EEB033F-0E24-4B4A-A432-A87EDACB6DBE}"/>
    <cellStyle name="Comma 15 3 2 6 2" xfId="36104" xr:uid="{8E8747CD-70F3-4714-9B8A-51043BB8822E}"/>
    <cellStyle name="Comma 15 3 2 7" xfId="39838" xr:uid="{08BFAAEE-F770-418B-A881-0AB1258DA7DF}"/>
    <cellStyle name="Comma 15 3 2 8" xfId="41636" xr:uid="{4CCE72D5-F12F-4E68-99A9-5F10F9ABA298}"/>
    <cellStyle name="Comma 15 3 2 9" xfId="21517" xr:uid="{4D685C6D-C73B-4677-BC38-85A7C5CF28E4}"/>
    <cellStyle name="Comma 15 3 3" xfId="1457" xr:uid="{BB5CFCA7-4421-4D25-974D-1354DB20982B}"/>
    <cellStyle name="Comma 15 3 3 10" xfId="43434" xr:uid="{D533C448-10A2-43AF-979B-7E64C80A8B8C}"/>
    <cellStyle name="Comma 15 3 3 2" xfId="3515" xr:uid="{2E57C7D3-4F8B-4AEE-9C48-37A2F0DE02CE}"/>
    <cellStyle name="Comma 15 3 3 2 2" xfId="7196" xr:uid="{8321E3E5-4DC0-4E4F-BC53-A441177EFCA4}"/>
    <cellStyle name="Comma 15 3 3 2 2 2" xfId="26465" xr:uid="{14260BEC-2321-47D7-BC65-4F93D790622D}"/>
    <cellStyle name="Comma 15 3 3 2 3" xfId="10891" xr:uid="{A9860B7D-CD5F-4BE6-A1E9-E9F73471F22E}"/>
    <cellStyle name="Comma 15 3 3 2 3 2" xfId="30118" xr:uid="{0B014603-A9F8-4EDD-8E39-BBEA7E83B81C}"/>
    <cellStyle name="Comma 15 3 3 2 4" xfId="15068" xr:uid="{F60ED268-8BB0-4150-98C0-4D09DA1BAE15}"/>
    <cellStyle name="Comma 15 3 3 2 4 2" xfId="33768" xr:uid="{5FF7DE55-B3E5-4CF4-9FD8-1E2DA11C51EE}"/>
    <cellStyle name="Comma 15 3 3 2 5" xfId="18703" xr:uid="{7068532E-11C4-42E9-B374-FC52B3442621}"/>
    <cellStyle name="Comma 15 3 3 2 5 2" xfId="37403" xr:uid="{9C8571BB-A957-43A4-9D89-EDB87DA75066}"/>
    <cellStyle name="Comma 15 3 3 2 6" xfId="22816" xr:uid="{E4C447D7-7277-4D13-BF64-D0917B42EF35}"/>
    <cellStyle name="Comma 15 3 3 2 7" xfId="45305" xr:uid="{D78E7643-6378-4D11-9CCC-E2084FC8BAE2}"/>
    <cellStyle name="Comma 15 3 3 3" xfId="5315" xr:uid="{C056E06F-0809-42D5-B928-BF62F46283CC}"/>
    <cellStyle name="Comma 15 3 3 3 2" xfId="24591" xr:uid="{26D50729-2307-4B35-8345-C72FC4E10A82}"/>
    <cellStyle name="Comma 15 3 3 4" xfId="9023" xr:uid="{CE172093-4F67-4248-A65A-8CFE512F05C6}"/>
    <cellStyle name="Comma 15 3 3 4 2" xfId="28252" xr:uid="{7400DC4D-C8B4-4F6C-A90A-5999B214EBD8}"/>
    <cellStyle name="Comma 15 3 3 5" xfId="13206" xr:uid="{D96FAA0E-EBF6-43BB-81C1-221E6117C97A}"/>
    <cellStyle name="Comma 15 3 3 5 2" xfId="31906" xr:uid="{B82FE53F-2F2F-4C02-8FE5-547CCAF83CE9}"/>
    <cellStyle name="Comma 15 3 3 6" xfId="16838" xr:uid="{1833DBB5-8E4A-46D2-9DBA-15BF397C3081}"/>
    <cellStyle name="Comma 15 3 3 6 2" xfId="35538" xr:uid="{D08B0A83-5640-41E4-A9D3-E558B61F5604}"/>
    <cellStyle name="Comma 15 3 3 7" xfId="39272" xr:uid="{DE4E8759-4071-4789-A43E-614F741F8C4D}"/>
    <cellStyle name="Comma 15 3 3 8" xfId="41070" xr:uid="{8BBED1D3-5985-4C43-9338-E37F2D11C67D}"/>
    <cellStyle name="Comma 15 3 3 9" xfId="20951" xr:uid="{48647061-0F44-4A5C-A8D0-8F2D1D8F7BD8}"/>
    <cellStyle name="Comma 15 3 4" xfId="2909" xr:uid="{F1140CDC-8412-4188-B9D6-278A15C5B3CF}"/>
    <cellStyle name="Comma 15 3 4 2" xfId="6590" xr:uid="{E6848A74-2B3D-4620-8D2D-2648BD4BF067}"/>
    <cellStyle name="Comma 15 3 4 2 2" xfId="25859" xr:uid="{DE4ADE36-1773-4F55-8BB7-01104928F22F}"/>
    <cellStyle name="Comma 15 3 4 3" xfId="10285" xr:uid="{1E97FCC1-1806-4179-9BFF-7685F7E1FA2A}"/>
    <cellStyle name="Comma 15 3 4 3 2" xfId="29512" xr:uid="{7446A04D-4EFD-47A3-9520-7BDA0C8765AF}"/>
    <cellStyle name="Comma 15 3 4 4" xfId="14462" xr:uid="{428F525F-E526-4BE7-8415-9F837B4B48E5}"/>
    <cellStyle name="Comma 15 3 4 4 2" xfId="33162" xr:uid="{F95674CB-2747-44DF-8D81-1170C4D51377}"/>
    <cellStyle name="Comma 15 3 4 5" xfId="18097" xr:uid="{7C6C6609-EC76-4DC6-A921-9DAB7CAA5431}"/>
    <cellStyle name="Comma 15 3 4 5 2" xfId="36797" xr:uid="{677718A2-03B7-4EA7-90E4-4109EDE22483}"/>
    <cellStyle name="Comma 15 3 4 6" xfId="22210" xr:uid="{C0E50785-B244-406C-B617-578D5A766121}"/>
    <cellStyle name="Comma 15 3 4 7" xfId="44699" xr:uid="{311B3852-0504-436D-9D6A-E9E151FF6190}"/>
    <cellStyle name="Comma 15 3 5" xfId="4696" xr:uid="{57C53DF4-0E9B-42E0-AB21-FA9F6A6DE74A}"/>
    <cellStyle name="Comma 15 3 5 2" xfId="23982" xr:uid="{8CEE88D3-E45F-4FA8-A0FE-524152DABB8F}"/>
    <cellStyle name="Comma 15 3 6" xfId="8411" xr:uid="{4CCB594C-E228-4019-8D21-F4503178164A}"/>
    <cellStyle name="Comma 15 3 6 2" xfId="27646" xr:uid="{7463001E-9F3F-4BF0-8830-8AA947CD6722}"/>
    <cellStyle name="Comma 15 3 7" xfId="12605" xr:uid="{EC055F35-A9BA-4D41-8E20-25DC908BABCF}"/>
    <cellStyle name="Comma 15 3 7 2" xfId="31305" xr:uid="{2328B174-2203-40A4-9BD3-6B63CF491DA6}"/>
    <cellStyle name="Comma 15 3 8" xfId="16232" xr:uid="{3AB109DD-3F58-4069-A4C6-BEDC4C31347A}"/>
    <cellStyle name="Comma 15 3 8 2" xfId="34932" xr:uid="{84457D0A-5842-4B38-B5B2-2E4465590D70}"/>
    <cellStyle name="Comma 15 3 9" xfId="38666" xr:uid="{39909DED-39A9-49B0-83CD-EDF74B3F4C74}"/>
    <cellStyle name="Comma 15 4" xfId="847" xr:uid="{74B9DC6C-344E-48EF-8263-B7D9A25BBE30}"/>
    <cellStyle name="Comma 15 4 10" xfId="40659" xr:uid="{41348A9A-F61E-4DCB-B218-D654F3703A8B}"/>
    <cellStyle name="Comma 15 4 11" xfId="20541" xr:uid="{D467F350-7330-4E4D-B165-B8B9BCA34D9C}"/>
    <cellStyle name="Comma 15 4 12" xfId="43024" xr:uid="{6BBB6133-4727-44A3-95F1-8ABBC5A03F0C}"/>
    <cellStyle name="Comma 15 4 2" xfId="2219" xr:uid="{1C963E4B-5B8A-4344-A756-18619EB46C0C}"/>
    <cellStyle name="Comma 15 4 2 10" xfId="44196" xr:uid="{29F532A6-DB82-4DA1-97C1-03497AF5E757}"/>
    <cellStyle name="Comma 15 4 2 2" xfId="4277" xr:uid="{57972B14-8290-4A8C-ADC7-F517D8D2FEBE}"/>
    <cellStyle name="Comma 15 4 2 2 2" xfId="7958" xr:uid="{AF466D85-C083-495F-AF9C-C5C2D908467F}"/>
    <cellStyle name="Comma 15 4 2 2 2 2" xfId="27227" xr:uid="{F7CC5F03-DA6E-41E2-BDE2-FE6F97B1B0C5}"/>
    <cellStyle name="Comma 15 4 2 2 3" xfId="11653" xr:uid="{0A063A7B-A71E-496A-BFD1-8AB5717C803C}"/>
    <cellStyle name="Comma 15 4 2 2 3 2" xfId="30880" xr:uid="{ACCEA1BF-FEE9-4B7E-A5E1-CE0235622537}"/>
    <cellStyle name="Comma 15 4 2 2 4" xfId="15830" xr:uid="{F01AF81E-20F8-4628-A8A3-017D5C5C41A2}"/>
    <cellStyle name="Comma 15 4 2 2 4 2" xfId="34530" xr:uid="{CF243F2F-9C88-4DEC-8615-CF5A295217CC}"/>
    <cellStyle name="Comma 15 4 2 2 5" xfId="19465" xr:uid="{73D5B2C6-1F8F-409B-B07B-E9102A9194EE}"/>
    <cellStyle name="Comma 15 4 2 2 5 2" xfId="38165" xr:uid="{7FC79FF6-E1B5-47BB-B3AF-4EC37B6926E5}"/>
    <cellStyle name="Comma 15 4 2 2 6" xfId="23578" xr:uid="{6924A3BC-BAA6-4224-B22A-7356A1753085}"/>
    <cellStyle name="Comma 15 4 2 2 7" xfId="46067" xr:uid="{611D4D88-78C1-479E-A1D2-8D628810C89E}"/>
    <cellStyle name="Comma 15 4 2 3" xfId="6077" xr:uid="{5848B4FA-0B32-4327-9A1A-ED0B81B5D229}"/>
    <cellStyle name="Comma 15 4 2 3 2" xfId="25353" xr:uid="{53BAD917-1F2E-41A3-90C9-2DC0D6E6EEA3}"/>
    <cellStyle name="Comma 15 4 2 4" xfId="9785" xr:uid="{D2BC452E-379F-4691-A5F4-4B96157ED06C}"/>
    <cellStyle name="Comma 15 4 2 4 2" xfId="29014" xr:uid="{1922F18D-9B45-4822-9B9B-1B1C848A6196}"/>
    <cellStyle name="Comma 15 4 2 5" xfId="13967" xr:uid="{ACC6F683-953F-4C0D-9B3E-BED919890590}"/>
    <cellStyle name="Comma 15 4 2 5 2" xfId="32667" xr:uid="{DF890128-8C6C-4FA9-B07C-69C849B762D6}"/>
    <cellStyle name="Comma 15 4 2 6" xfId="17600" xr:uid="{B4D5F34F-2FF4-4C9B-BF17-51ED9BC2B9BD}"/>
    <cellStyle name="Comma 15 4 2 6 2" xfId="36300" xr:uid="{FCE0C732-75BE-475E-8918-C0F6E4CBE50C}"/>
    <cellStyle name="Comma 15 4 2 7" xfId="40034" xr:uid="{8F8EC7EF-1CFC-4F65-A932-9E74D54D0A01}"/>
    <cellStyle name="Comma 15 4 2 8" xfId="41832" xr:uid="{B88E7258-174C-422B-A0F1-E823EC53F042}"/>
    <cellStyle name="Comma 15 4 2 9" xfId="21713" xr:uid="{B047F8EF-AB38-4F25-9096-B43AF168AE37}"/>
    <cellStyle name="Comma 15 4 3" xfId="1653" xr:uid="{2FEE209B-7F0A-475C-BB35-9CF3E30AFBDF}"/>
    <cellStyle name="Comma 15 4 3 10" xfId="43630" xr:uid="{9DEF4582-8B9F-4263-BB28-A7A004009C3B}"/>
    <cellStyle name="Comma 15 4 3 2" xfId="3711" xr:uid="{89CBF0D1-7317-45EF-8DF2-32161901B688}"/>
    <cellStyle name="Comma 15 4 3 2 2" xfId="7392" xr:uid="{A98E9A9D-F18E-4B1D-AECE-1FF08340AA14}"/>
    <cellStyle name="Comma 15 4 3 2 2 2" xfId="26661" xr:uid="{9EA783C2-997B-4A3C-8BD7-33B43BAB9347}"/>
    <cellStyle name="Comma 15 4 3 2 3" xfId="11087" xr:uid="{41E72435-61FB-4AD4-9C86-03BF4F8806AA}"/>
    <cellStyle name="Comma 15 4 3 2 3 2" xfId="30314" xr:uid="{96CC853A-7571-4AA2-8375-844BCB50571F}"/>
    <cellStyle name="Comma 15 4 3 2 4" xfId="15264" xr:uid="{BF8E91F5-1DAD-4198-9D78-34E0C6AA12F8}"/>
    <cellStyle name="Comma 15 4 3 2 4 2" xfId="33964" xr:uid="{25D8A3E1-6138-46BA-98E2-35B831EB2082}"/>
    <cellStyle name="Comma 15 4 3 2 5" xfId="18899" xr:uid="{FF9A9B3C-1AFC-4ACD-8155-8EE263DB9C4C}"/>
    <cellStyle name="Comma 15 4 3 2 5 2" xfId="37599" xr:uid="{8C95C01C-4607-4D2A-80CB-3E15DC01EF21}"/>
    <cellStyle name="Comma 15 4 3 2 6" xfId="23012" xr:uid="{E807A6EE-CD83-4488-BC4D-89F999B86FAD}"/>
    <cellStyle name="Comma 15 4 3 2 7" xfId="45501" xr:uid="{B2D98548-295F-4045-994B-1641702AA0EE}"/>
    <cellStyle name="Comma 15 4 3 3" xfId="5511" xr:uid="{1EF2E316-B014-492A-B2F7-BD216194F477}"/>
    <cellStyle name="Comma 15 4 3 3 2" xfId="24787" xr:uid="{0B8C5E31-2ED2-4ABE-B239-251E15BE1734}"/>
    <cellStyle name="Comma 15 4 3 4" xfId="9219" xr:uid="{ADFC1D13-1F0E-4355-A832-A4C53AB6EEAD}"/>
    <cellStyle name="Comma 15 4 3 4 2" xfId="28448" xr:uid="{D68BA59C-2F03-423E-B9DB-92E9ABD1C72B}"/>
    <cellStyle name="Comma 15 4 3 5" xfId="13402" xr:uid="{DDE257CB-4EF7-4203-AD6E-C1A5830DF089}"/>
    <cellStyle name="Comma 15 4 3 5 2" xfId="32102" xr:uid="{E6F867F3-4F09-451F-829F-0212CDBA6EFD}"/>
    <cellStyle name="Comma 15 4 3 6" xfId="17034" xr:uid="{F4D7DCB2-E0BB-4E41-9036-EBD8B443CDF0}"/>
    <cellStyle name="Comma 15 4 3 6 2" xfId="35734" xr:uid="{46896117-3405-4D9B-BD67-3AF9DD0B2907}"/>
    <cellStyle name="Comma 15 4 3 7" xfId="39468" xr:uid="{E48EAAD1-142F-4FB8-868D-D0C5996264FD}"/>
    <cellStyle name="Comma 15 4 3 8" xfId="41266" xr:uid="{D6B981A9-9F37-4A5B-B740-AF57BA31D386}"/>
    <cellStyle name="Comma 15 4 3 9" xfId="21147" xr:uid="{2D5DB972-D5BE-45BF-BD97-7A88B6FA2C82}"/>
    <cellStyle name="Comma 15 4 4" xfId="3105" xr:uid="{06569477-697C-4B47-8918-05AAB7A8986B}"/>
    <cellStyle name="Comma 15 4 4 2" xfId="6786" xr:uid="{783C648D-9D6C-4EF1-9203-08B72D77C522}"/>
    <cellStyle name="Comma 15 4 4 2 2" xfId="26055" xr:uid="{81CDF8B6-0D19-4611-85C7-2B6E4EEDB46E}"/>
    <cellStyle name="Comma 15 4 4 3" xfId="10481" xr:uid="{DF766569-0C42-4C46-AAB2-8CB09ABDD702}"/>
    <cellStyle name="Comma 15 4 4 3 2" xfId="29708" xr:uid="{859BDDD6-DC88-4814-937E-778302A29125}"/>
    <cellStyle name="Comma 15 4 4 4" xfId="14658" xr:uid="{47816CE4-1F67-4202-B68E-ACC8B29FB66A}"/>
    <cellStyle name="Comma 15 4 4 4 2" xfId="33358" xr:uid="{FA38619F-4391-4CA6-B9BD-43BD6F15A8A7}"/>
    <cellStyle name="Comma 15 4 4 5" xfId="18293" xr:uid="{C7B095F6-BD57-4EF7-8CB0-D62E028CBB9F}"/>
    <cellStyle name="Comma 15 4 4 5 2" xfId="36993" xr:uid="{FD99F8E0-11DF-4793-9B60-7FEB2AC0B2DE}"/>
    <cellStyle name="Comma 15 4 4 6" xfId="22406" xr:uid="{85148F65-DB2E-4404-B927-05AC61D2C0C1}"/>
    <cellStyle name="Comma 15 4 4 7" xfId="44895" xr:uid="{C899692C-1984-4979-AD54-1A3D921D3DF2}"/>
    <cellStyle name="Comma 15 4 5" xfId="4892" xr:uid="{4D4ABED1-321B-42B4-ADCB-095C1811DC28}"/>
    <cellStyle name="Comma 15 4 5 2" xfId="24178" xr:uid="{AC2016E7-9EBE-4DD2-B1BA-4F22A1E15074}"/>
    <cellStyle name="Comma 15 4 6" xfId="8607" xr:uid="{9DC497BD-D9DB-4E30-B3DF-47846D87CC04}"/>
    <cellStyle name="Comma 15 4 6 2" xfId="27842" xr:uid="{C570F45C-D83D-4141-A8D5-5FFC3CC2C8D2}"/>
    <cellStyle name="Comma 15 4 7" xfId="12797" xr:uid="{7DA97404-F2BC-4C68-92ED-759FC4385EEC}"/>
    <cellStyle name="Comma 15 4 7 2" xfId="31497" xr:uid="{7B63B867-5E7E-4214-A805-6579EC7C350D}"/>
    <cellStyle name="Comma 15 4 8" xfId="16428" xr:uid="{A99CA962-68DD-45E6-85B3-498ABC5D4542}"/>
    <cellStyle name="Comma 15 4 8 2" xfId="35128" xr:uid="{43194A6B-7E3F-4F8A-BCD2-2712DBD568C9}"/>
    <cellStyle name="Comma 15 4 9" xfId="38862" xr:uid="{C616A13F-058E-4972-A280-8344D2055417}"/>
    <cellStyle name="Comma 15 5" xfId="1834" xr:uid="{2D170130-2475-47CF-A04E-7F7F2C07C62B}"/>
    <cellStyle name="Comma 15 5 10" xfId="43811" xr:uid="{72CCCA25-C086-4525-8025-6DE7731B6475}"/>
    <cellStyle name="Comma 15 5 2" xfId="3892" xr:uid="{F77AC30B-4199-4A68-AC33-819A59FF532D}"/>
    <cellStyle name="Comma 15 5 2 2" xfId="7573" xr:uid="{4FECF25D-D5E7-4237-84FC-9972CB1243EC}"/>
    <cellStyle name="Comma 15 5 2 2 2" xfId="26842" xr:uid="{99852C96-B1F7-447E-804B-D847D37BC9FF}"/>
    <cellStyle name="Comma 15 5 2 3" xfId="11268" xr:uid="{757600AD-1048-4C2A-BC69-26802AE184DE}"/>
    <cellStyle name="Comma 15 5 2 3 2" xfId="30495" xr:uid="{FF0A6356-CCAC-461F-96A6-D1F8D2404694}"/>
    <cellStyle name="Comma 15 5 2 4" xfId="15445" xr:uid="{4907ED87-1E0C-4578-B4E9-B7263AE0F5C0}"/>
    <cellStyle name="Comma 15 5 2 4 2" xfId="34145" xr:uid="{F9AD8C76-9921-43E9-9BB9-E329C66989A3}"/>
    <cellStyle name="Comma 15 5 2 5" xfId="19080" xr:uid="{50E7BEF5-C8BA-48F2-ABE1-B9000DEB7CDB}"/>
    <cellStyle name="Comma 15 5 2 5 2" xfId="37780" xr:uid="{4608FBEF-742A-4B3B-8ADF-12C9AF8C7290}"/>
    <cellStyle name="Comma 15 5 2 6" xfId="23193" xr:uid="{42BBB021-6126-4D2A-A6F5-E1942703932C}"/>
    <cellStyle name="Comma 15 5 2 7" xfId="45682" xr:uid="{48D82430-F673-468D-8CBF-15DAB8F004B0}"/>
    <cellStyle name="Comma 15 5 3" xfId="5692" xr:uid="{BDF1A59F-BC3B-4CAA-A0F7-80AB8766FCE0}"/>
    <cellStyle name="Comma 15 5 3 2" xfId="24968" xr:uid="{E13E33D6-9A5E-4FAD-BA69-C15E023013DA}"/>
    <cellStyle name="Comma 15 5 4" xfId="9400" xr:uid="{BA863E40-53EC-4A96-9E55-534F28906889}"/>
    <cellStyle name="Comma 15 5 4 2" xfId="28629" xr:uid="{8B0A0F47-0B44-4F08-B0B1-51BB0CD1F53D}"/>
    <cellStyle name="Comma 15 5 5" xfId="13582" xr:uid="{E9355FF5-6BFB-4E54-B592-08E6BB54C275}"/>
    <cellStyle name="Comma 15 5 5 2" xfId="32282" xr:uid="{19C1DEA2-3274-431E-99BC-2AF8EE8B0877}"/>
    <cellStyle name="Comma 15 5 6" xfId="17215" xr:uid="{6E23E6B4-871C-4DB0-B42C-FE765B134510}"/>
    <cellStyle name="Comma 15 5 6 2" xfId="35915" xr:uid="{A10C5C19-00C3-439A-92CA-54F97645A106}"/>
    <cellStyle name="Comma 15 5 7" xfId="39649" xr:uid="{4C54B6A0-5194-4C06-9197-6EA4412EBE64}"/>
    <cellStyle name="Comma 15 5 8" xfId="41447" xr:uid="{6A8EBD90-5074-4587-B28C-FE7CFC4BE273}"/>
    <cellStyle name="Comma 15 5 9" xfId="21328" xr:uid="{6429547A-6C6A-4F37-B5CE-1E4AA384B8C5}"/>
    <cellStyle name="Comma 15 6" xfId="1293" xr:uid="{0F510A9F-0F51-438A-9B0F-9EEE87254336}"/>
    <cellStyle name="Comma 15 6 10" xfId="43270" xr:uid="{6BD31B71-F44C-4B87-9654-49F329CEE726}"/>
    <cellStyle name="Comma 15 6 2" xfId="3351" xr:uid="{76D754A9-9D51-4E3D-B556-36B68E4AAED7}"/>
    <cellStyle name="Comma 15 6 2 2" xfId="7032" xr:uid="{2D92CC33-27DA-4702-9689-8A22DCBFB68F}"/>
    <cellStyle name="Comma 15 6 2 2 2" xfId="26301" xr:uid="{EB34163A-5288-4EE3-86FA-776CB4A9D0F8}"/>
    <cellStyle name="Comma 15 6 2 3" xfId="10727" xr:uid="{CD8DEB2A-24E6-4DCF-875B-328F2D97E05D}"/>
    <cellStyle name="Comma 15 6 2 3 2" xfId="29954" xr:uid="{9E7CEF08-C188-4087-A677-362866B74C55}"/>
    <cellStyle name="Comma 15 6 2 4" xfId="14904" xr:uid="{04AA4862-2105-4D78-8D91-41D218CE4E6C}"/>
    <cellStyle name="Comma 15 6 2 4 2" xfId="33604" xr:uid="{61E31D6A-6FD7-43D9-A8B0-023D43D383FC}"/>
    <cellStyle name="Comma 15 6 2 5" xfId="18539" xr:uid="{4AB69CF4-1460-4911-B886-FF1D63BDADCB}"/>
    <cellStyle name="Comma 15 6 2 5 2" xfId="37239" xr:uid="{7560E61A-E51E-4A9B-AA80-E7EFF74855DB}"/>
    <cellStyle name="Comma 15 6 2 6" xfId="22652" xr:uid="{7450852A-D9F6-4043-8336-85A3570131BE}"/>
    <cellStyle name="Comma 15 6 2 7" xfId="45141" xr:uid="{AAB5F54A-1476-4847-A1B2-E5CBB50DE439}"/>
    <cellStyle name="Comma 15 6 3" xfId="5151" xr:uid="{5BA73298-FD25-4177-BC64-AFF8061DF32D}"/>
    <cellStyle name="Comma 15 6 3 2" xfId="24427" xr:uid="{7F1BA81D-5D82-44FD-9FCB-794DDE4A8DB5}"/>
    <cellStyle name="Comma 15 6 4" xfId="8859" xr:uid="{E8EB198C-D280-4C45-9B0C-CB21B7233574}"/>
    <cellStyle name="Comma 15 6 4 2" xfId="28088" xr:uid="{334DF094-B345-479B-B4C9-F6202D772B27}"/>
    <cellStyle name="Comma 15 6 5" xfId="13042" xr:uid="{5090FA06-B435-47A2-910C-2B78D2EC414A}"/>
    <cellStyle name="Comma 15 6 5 2" xfId="31742" xr:uid="{668E7606-6D3A-4EAE-A460-6A1680D63BCE}"/>
    <cellStyle name="Comma 15 6 6" xfId="16674" xr:uid="{7DAEABDB-27FA-4461-BC94-BE4C3F5AE132}"/>
    <cellStyle name="Comma 15 6 6 2" xfId="35374" xr:uid="{0F59A18B-86DF-46EC-8D73-54A85F13D6AD}"/>
    <cellStyle name="Comma 15 6 7" xfId="39108" xr:uid="{33F9EC9C-D2A5-4B2F-B626-8916FEA0BC12}"/>
    <cellStyle name="Comma 15 6 8" xfId="40906" xr:uid="{5163B11D-87D0-4B5D-A421-3AF377B84951}"/>
    <cellStyle name="Comma 15 6 9" xfId="20787" xr:uid="{93D25E70-5667-4492-B5F3-B3889F5E5BEB}"/>
    <cellStyle name="Comma 15 7" xfId="2716" xr:uid="{DD384F45-E64D-464B-81BC-9FF7E66A8C0D}"/>
    <cellStyle name="Comma 15 7 2" xfId="6397" xr:uid="{2C0D2E68-4051-4359-917A-CDB916980533}"/>
    <cellStyle name="Comma 15 7 2 2" xfId="25666" xr:uid="{ABBDC3E1-F146-40E5-B2B9-0E4B18731602}"/>
    <cellStyle name="Comma 15 7 3" xfId="10092" xr:uid="{01B71B3E-E8C5-47C2-8A89-1535045EADE8}"/>
    <cellStyle name="Comma 15 7 3 2" xfId="29319" xr:uid="{7E095090-3994-498C-AF65-515462D12973}"/>
    <cellStyle name="Comma 15 7 4" xfId="14269" xr:uid="{2DEDDBC6-59C6-407A-B55D-3683553E3A19}"/>
    <cellStyle name="Comma 15 7 4 2" xfId="32969" xr:uid="{B38BC70E-EC4F-48D0-AFE2-B819158C84E3}"/>
    <cellStyle name="Comma 15 7 5" xfId="17904" xr:uid="{1F81BB68-6FCF-40D4-9D0D-7E1235C6BE6D}"/>
    <cellStyle name="Comma 15 7 5 2" xfId="36604" xr:uid="{A75231BC-F813-4CE0-B3E4-FDADC7FDFCA1}"/>
    <cellStyle name="Comma 15 7 6" xfId="22017" xr:uid="{82FA3C9B-AE4B-4486-AFBC-A5C6A74077C9}"/>
    <cellStyle name="Comma 15 7 7" xfId="44506" xr:uid="{022812D6-4573-4843-8AA4-95F9FC87C6A2}"/>
    <cellStyle name="Comma 15 8" xfId="4498" xr:uid="{C7D7713E-6E9A-4780-A97D-C49A6083582D}"/>
    <cellStyle name="Comma 15 8 2" xfId="23787" xr:uid="{5B9BAB41-081C-419E-899D-FC8FD7EC3C9A}"/>
    <cellStyle name="Comma 15 9" xfId="8213" xr:uid="{3F422F99-EEA0-4350-BEAC-945BF7B38BD4}"/>
    <cellStyle name="Comma 15 9 2" xfId="27452" xr:uid="{F15648DE-3DA9-41AB-B766-47C32D17BE10}"/>
    <cellStyle name="Comma 16" xfId="548" xr:uid="{D3E724BC-1097-4738-B6E7-DFCDFA03B389}"/>
    <cellStyle name="Comma 16 10" xfId="16136" xr:uid="{2EF9BF50-4D38-4882-B981-3116B22B23A5}"/>
    <cellStyle name="Comma 16 10 2" xfId="34836" xr:uid="{8181EF00-917C-4DFC-9D22-5E52B232AC7D}"/>
    <cellStyle name="Comma 16 11" xfId="19713" xr:uid="{B7A88A04-236D-45FE-B780-BDE3FD9BD91A}"/>
    <cellStyle name="Comma 16 11 2" xfId="38374" xr:uid="{9E0EA896-28AF-45E1-9CCD-4AFBE39BFBD3}"/>
    <cellStyle name="Comma 16 12" xfId="38570" xr:uid="{CEBCEF83-5ED9-4042-B9E1-7D2E288A0868}"/>
    <cellStyle name="Comma 16 13" xfId="40367" xr:uid="{141EDB9C-DD09-41EC-BFB5-1C0F92F9E586}"/>
    <cellStyle name="Comma 16 14" xfId="20249" xr:uid="{127CA711-B7E5-43FD-8DE5-C14FF465D91C}"/>
    <cellStyle name="Comma 16 15" xfId="42132" xr:uid="{81A32253-1605-4BE8-B569-5E9D5B8F9826}"/>
    <cellStyle name="Comma 16 16" xfId="42732" xr:uid="{CB1A3A85-4ADC-4F1D-86A3-BCCACBD94D20}"/>
    <cellStyle name="Comma 16 2" xfId="743" xr:uid="{60A9D8C6-B920-46B4-857C-8746302B79C2}"/>
    <cellStyle name="Comma 16 2 10" xfId="40556" xr:uid="{B81CF151-7DEF-42A1-9FDF-C7A01C86CC01}"/>
    <cellStyle name="Comma 16 2 11" xfId="20438" xr:uid="{E807E224-4223-4706-B956-A10ACE14BCAF}"/>
    <cellStyle name="Comma 16 2 12" xfId="42328" xr:uid="{4DE97B63-C89B-4735-87F5-44AF8513C658}"/>
    <cellStyle name="Comma 16 2 13" xfId="42921" xr:uid="{3BBA97E5-066B-4C98-84B7-335393E8B5DA}"/>
    <cellStyle name="Comma 16 2 2" xfId="2116" xr:uid="{519D98A4-D674-419C-A668-34A3DDE9B2FA}"/>
    <cellStyle name="Comma 16 2 2 10" xfId="44093" xr:uid="{77CA8D19-D3D1-4469-AB62-02AA7CD0A5F9}"/>
    <cellStyle name="Comma 16 2 2 2" xfId="4174" xr:uid="{A5C0C682-AE75-453A-BE45-35416A49E1E1}"/>
    <cellStyle name="Comma 16 2 2 2 2" xfId="7855" xr:uid="{D6918E11-B02F-4FAF-9B78-341F9C9B6178}"/>
    <cellStyle name="Comma 16 2 2 2 2 2" xfId="27124" xr:uid="{0585530E-BABD-4BA2-A2EC-181D1349C50B}"/>
    <cellStyle name="Comma 16 2 2 2 3" xfId="11550" xr:uid="{4859B4AE-09BE-4EC0-8328-C49EDD6ED203}"/>
    <cellStyle name="Comma 16 2 2 2 3 2" xfId="30777" xr:uid="{47211101-0715-48C9-B31E-A13A673495DC}"/>
    <cellStyle name="Comma 16 2 2 2 4" xfId="15727" xr:uid="{44998272-EF5A-43EF-9DE3-503CE69BB32C}"/>
    <cellStyle name="Comma 16 2 2 2 4 2" xfId="34427" xr:uid="{4331AEA5-A134-4827-9DAD-8FC25510B0C1}"/>
    <cellStyle name="Comma 16 2 2 2 5" xfId="19362" xr:uid="{DCDA7EEE-ADD9-49DB-BF7C-B419E2337A2C}"/>
    <cellStyle name="Comma 16 2 2 2 5 2" xfId="38062" xr:uid="{E849E285-4F79-4DFF-856E-F0A48D23B1A3}"/>
    <cellStyle name="Comma 16 2 2 2 6" xfId="23475" xr:uid="{0ADF0EDC-5432-47D1-A388-C60F6218813C}"/>
    <cellStyle name="Comma 16 2 2 2 7" xfId="45964" xr:uid="{DEE04639-925A-43DA-84C9-0960EDD7388C}"/>
    <cellStyle name="Comma 16 2 2 3" xfId="5974" xr:uid="{F5692B02-5F7C-4527-9798-F6BB6D6B795D}"/>
    <cellStyle name="Comma 16 2 2 3 2" xfId="25250" xr:uid="{FA05BD67-B03B-4CC3-8FD5-751F96CBD3A7}"/>
    <cellStyle name="Comma 16 2 2 4" xfId="9682" xr:uid="{037A0400-C5FE-49EE-B2D4-944FD11B2DBF}"/>
    <cellStyle name="Comma 16 2 2 4 2" xfId="28911" xr:uid="{4168F91B-18E8-44BE-8E50-415EE643D3C9}"/>
    <cellStyle name="Comma 16 2 2 5" xfId="13864" xr:uid="{8BB9472F-BA7C-4FA0-A720-3B68CC17D0B3}"/>
    <cellStyle name="Comma 16 2 2 5 2" xfId="32564" xr:uid="{974D7A64-92A7-4BDA-8ED5-96327699BC38}"/>
    <cellStyle name="Comma 16 2 2 6" xfId="17497" xr:uid="{4A2F297C-6F1B-4EF3-B525-E1010A989F66}"/>
    <cellStyle name="Comma 16 2 2 6 2" xfId="36197" xr:uid="{F35C11E9-4ED2-472F-88D1-E9667DE86D4B}"/>
    <cellStyle name="Comma 16 2 2 7" xfId="39931" xr:uid="{ABAC7589-6DA0-42A0-B55E-34AB3B61FAE2}"/>
    <cellStyle name="Comma 16 2 2 8" xfId="41729" xr:uid="{2753780B-417C-47B7-B2FB-BC940973FAA3}"/>
    <cellStyle name="Comma 16 2 2 9" xfId="21610" xr:uid="{9E9356EC-E7B5-4C86-A4E3-3CDD38FF7A1B}"/>
    <cellStyle name="Comma 16 2 3" xfId="1550" xr:uid="{FD8F5BD7-D443-4050-827F-347F2AA7DB57}"/>
    <cellStyle name="Comma 16 2 3 10" xfId="43527" xr:uid="{1B0658DA-9ECA-4A4A-9136-59485DF0FC08}"/>
    <cellStyle name="Comma 16 2 3 2" xfId="3608" xr:uid="{093DF615-1AC2-4713-8FCC-69906A7884E8}"/>
    <cellStyle name="Comma 16 2 3 2 2" xfId="7289" xr:uid="{91A731E0-72B8-46CC-A1C7-2EF2CB2EE0FA}"/>
    <cellStyle name="Comma 16 2 3 2 2 2" xfId="26558" xr:uid="{F840BD17-F39C-4C2B-99FC-9355B033590E}"/>
    <cellStyle name="Comma 16 2 3 2 3" xfId="10984" xr:uid="{4E0D63BF-B48E-4FF7-829A-AE2882C7916B}"/>
    <cellStyle name="Comma 16 2 3 2 3 2" xfId="30211" xr:uid="{EB1072D0-6F5A-45A3-9F26-AED121CDF609}"/>
    <cellStyle name="Comma 16 2 3 2 4" xfId="15161" xr:uid="{AF25010A-4C60-4CE5-B1DD-44A75402F371}"/>
    <cellStyle name="Comma 16 2 3 2 4 2" xfId="33861" xr:uid="{27B11928-1AA2-42F7-BDD7-8F9AE2B609FB}"/>
    <cellStyle name="Comma 16 2 3 2 5" xfId="18796" xr:uid="{2AFF6E7F-9647-426D-B647-B991A71A632B}"/>
    <cellStyle name="Comma 16 2 3 2 5 2" xfId="37496" xr:uid="{62F2AC53-FFF3-4867-9ECA-65762943F2E9}"/>
    <cellStyle name="Comma 16 2 3 2 6" xfId="22909" xr:uid="{B3DC4EA1-1657-4889-80B9-FC73B8493611}"/>
    <cellStyle name="Comma 16 2 3 2 7" xfId="45398" xr:uid="{EDFC1CD5-3C04-44B9-A918-5DA28FC27BF4}"/>
    <cellStyle name="Comma 16 2 3 3" xfId="5408" xr:uid="{DF9EA3E9-0A60-4696-A2B7-FD7C1CEF1D43}"/>
    <cellStyle name="Comma 16 2 3 3 2" xfId="24684" xr:uid="{3A76E308-08FC-425C-A480-8931301BAC3A}"/>
    <cellStyle name="Comma 16 2 3 4" xfId="9116" xr:uid="{634B5DF4-3322-4223-A444-1A783F516B7C}"/>
    <cellStyle name="Comma 16 2 3 4 2" xfId="28345" xr:uid="{D80557A0-5E6F-4041-B32F-628DF97D5D74}"/>
    <cellStyle name="Comma 16 2 3 5" xfId="13299" xr:uid="{C7B094F5-D2C6-4DB3-80F0-DA8C40D5A3D7}"/>
    <cellStyle name="Comma 16 2 3 5 2" xfId="31999" xr:uid="{C4510035-AD1D-4D46-9622-51B32389275D}"/>
    <cellStyle name="Comma 16 2 3 6" xfId="16931" xr:uid="{268CAFED-FFF4-49E6-8277-BE0E4D49BB38}"/>
    <cellStyle name="Comma 16 2 3 6 2" xfId="35631" xr:uid="{51E105FD-AA9B-49B4-83F8-439941FBBF6A}"/>
    <cellStyle name="Comma 16 2 3 7" xfId="39365" xr:uid="{5E80F9FC-DE7F-4691-97CB-5A18382AC1FD}"/>
    <cellStyle name="Comma 16 2 3 8" xfId="41163" xr:uid="{0967C9E2-9E39-45ED-B6F7-15F743805C14}"/>
    <cellStyle name="Comma 16 2 3 9" xfId="21044" xr:uid="{15BDCAC8-B3DA-47F5-AD94-0902B404CEBE}"/>
    <cellStyle name="Comma 16 2 4" xfId="3002" xr:uid="{AAA80039-6928-4418-A7E3-8D82BC2C41F6}"/>
    <cellStyle name="Comma 16 2 4 2" xfId="6683" xr:uid="{79D1C967-9C99-4368-A44A-F9FDF32717E8}"/>
    <cellStyle name="Comma 16 2 4 2 2" xfId="25952" xr:uid="{E461B2EE-A9B5-4BEE-A6DE-ED58019BA2B0}"/>
    <cellStyle name="Comma 16 2 4 3" xfId="10378" xr:uid="{69F8327E-F677-4FCF-AAD3-52761ACFE347}"/>
    <cellStyle name="Comma 16 2 4 3 2" xfId="29605" xr:uid="{0B298BB7-D072-4D64-9D02-01C2B5B52F5D}"/>
    <cellStyle name="Comma 16 2 4 4" xfId="14555" xr:uid="{3052F65F-0EE2-4828-A845-6553455D397D}"/>
    <cellStyle name="Comma 16 2 4 4 2" xfId="33255" xr:uid="{0614DBC2-D4F9-4C9A-9010-EC1C23D01097}"/>
    <cellStyle name="Comma 16 2 4 5" xfId="18190" xr:uid="{0D6B0A66-6866-4A46-9A43-B685E07BC3B8}"/>
    <cellStyle name="Comma 16 2 4 5 2" xfId="36890" xr:uid="{537FB070-CE19-4A9A-BA3B-E220C4B9CF2B}"/>
    <cellStyle name="Comma 16 2 4 6" xfId="22303" xr:uid="{E84DF265-3821-4C86-AB53-43115CB158D2}"/>
    <cellStyle name="Comma 16 2 4 7" xfId="44792" xr:uid="{DBF7CA34-FE7D-4415-8810-94EF8CDB97ED}"/>
    <cellStyle name="Comma 16 2 5" xfId="4789" xr:uid="{DB4C38D8-D92F-432F-97B2-AB8A95E3402E}"/>
    <cellStyle name="Comma 16 2 5 2" xfId="24075" xr:uid="{0F761DBE-0475-44E8-9C7A-7B83A5821EFF}"/>
    <cellStyle name="Comma 16 2 6" xfId="8504" xr:uid="{9BD506F8-FC44-4F08-B3D0-EB189323FE10}"/>
    <cellStyle name="Comma 16 2 6 2" xfId="27739" xr:uid="{B14DAC1A-1165-4111-BF2B-DC4657E71E11}"/>
    <cellStyle name="Comma 16 2 7" xfId="12580" xr:uid="{B316E804-29A4-41B5-A1E0-E10B745816D2}"/>
    <cellStyle name="Comma 16 2 7 2" xfId="31287" xr:uid="{3ADD947F-3FD1-4915-A47E-3A20D83ECFF0}"/>
    <cellStyle name="Comma 16 2 8" xfId="16325" xr:uid="{E9F19868-19D5-4BFF-8EB0-10EE12B58E44}"/>
    <cellStyle name="Comma 16 2 8 2" xfId="35025" xr:uid="{C411BC11-E9E0-4CEA-928A-CAD85DBA2673}"/>
    <cellStyle name="Comma 16 2 9" xfId="38759" xr:uid="{D6B8D5F6-9238-4691-99F2-07E3E7DE8EE3}"/>
    <cellStyle name="Comma 16 3" xfId="849" xr:uid="{22939BA9-D8CD-43DC-9A0B-0D1E4F42A32A}"/>
    <cellStyle name="Comma 16 3 10" xfId="40661" xr:uid="{036ACE19-7BDE-4DC1-AA7D-233606DCFB63}"/>
    <cellStyle name="Comma 16 3 11" xfId="20543" xr:uid="{0D6EBA93-3C4B-43D6-B690-26D150511745}"/>
    <cellStyle name="Comma 16 3 12" xfId="42353" xr:uid="{C990F7B3-8598-4ADD-A2DC-BFDF004EBD70}"/>
    <cellStyle name="Comma 16 3 13" xfId="43026" xr:uid="{05D0BF3B-0070-43E1-B3B6-C13153A28307}"/>
    <cellStyle name="Comma 16 3 2" xfId="2221" xr:uid="{5E2BE83F-0E8B-4B6C-B501-D16D517CB3A9}"/>
    <cellStyle name="Comma 16 3 2 10" xfId="44198" xr:uid="{4E3FF0B2-8D1A-4F51-A13F-14AC3B6559AD}"/>
    <cellStyle name="Comma 16 3 2 2" xfId="4279" xr:uid="{ADA00E4C-7F59-4FC1-95FD-C2CFB717A445}"/>
    <cellStyle name="Comma 16 3 2 2 2" xfId="7960" xr:uid="{721CAE11-B0DF-40CB-9D79-E8AECA753C37}"/>
    <cellStyle name="Comma 16 3 2 2 2 2" xfId="27229" xr:uid="{D8343FCE-7C82-4E9A-AFF8-DC5B39410358}"/>
    <cellStyle name="Comma 16 3 2 2 3" xfId="11655" xr:uid="{C9DE7E85-301F-42C0-870B-4C8ABA5A0B28}"/>
    <cellStyle name="Comma 16 3 2 2 3 2" xfId="30882" xr:uid="{0ADB10DD-C43C-47D4-9E1D-73B1447C5F9D}"/>
    <cellStyle name="Comma 16 3 2 2 4" xfId="15832" xr:uid="{B0CDBFB9-EA55-4716-B098-7B317774F92A}"/>
    <cellStyle name="Comma 16 3 2 2 4 2" xfId="34532" xr:uid="{CFF02F69-397E-49D7-BF09-CA9772307CFE}"/>
    <cellStyle name="Comma 16 3 2 2 5" xfId="19467" xr:uid="{F0F38B69-184D-478D-B8D3-AB2CC48CED2D}"/>
    <cellStyle name="Comma 16 3 2 2 5 2" xfId="38167" xr:uid="{0FA91E17-576A-4618-85E9-435572945EDD}"/>
    <cellStyle name="Comma 16 3 2 2 6" xfId="23580" xr:uid="{9D700009-8EEF-4255-8C0E-4E0A90F56E92}"/>
    <cellStyle name="Comma 16 3 2 2 7" xfId="46069" xr:uid="{8C040F25-D6EA-464B-A93A-B43A07568575}"/>
    <cellStyle name="Comma 16 3 2 3" xfId="6079" xr:uid="{6D3DFE87-D169-4B73-AB09-A78407135A2F}"/>
    <cellStyle name="Comma 16 3 2 3 2" xfId="25355" xr:uid="{10C3F286-3F06-4B4B-B222-A0741159621D}"/>
    <cellStyle name="Comma 16 3 2 4" xfId="9787" xr:uid="{0A409BA6-1A33-45DE-B553-1237717EF0DC}"/>
    <cellStyle name="Comma 16 3 2 4 2" xfId="29016" xr:uid="{7F2EAB0A-47F2-40FF-A8AF-E78C8283FAB5}"/>
    <cellStyle name="Comma 16 3 2 5" xfId="13969" xr:uid="{7B5FEF69-1469-4D7F-B727-043FC295DCEF}"/>
    <cellStyle name="Comma 16 3 2 5 2" xfId="32669" xr:uid="{BFF76346-678C-4E5C-8BE2-16A27D1E860A}"/>
    <cellStyle name="Comma 16 3 2 6" xfId="17602" xr:uid="{74AE1CCF-F250-4B51-B77D-BF182FFCF68E}"/>
    <cellStyle name="Comma 16 3 2 6 2" xfId="36302" xr:uid="{FF0D65AC-C2A7-40A7-89CF-AFC5812F1235}"/>
    <cellStyle name="Comma 16 3 2 7" xfId="40036" xr:uid="{A8686914-8BC3-4378-921C-E41250831555}"/>
    <cellStyle name="Comma 16 3 2 8" xfId="41834" xr:uid="{1390372C-21A0-441E-B55B-58736E9AAB9B}"/>
    <cellStyle name="Comma 16 3 2 9" xfId="21715" xr:uid="{22B8873C-7293-46BE-955A-E86FB0BFCEC5}"/>
    <cellStyle name="Comma 16 3 3" xfId="1655" xr:uid="{BB470BAF-4A82-445C-BA31-A4F3CB782A5E}"/>
    <cellStyle name="Comma 16 3 3 10" xfId="43632" xr:uid="{07C6FBE9-F6AE-458E-AF1F-0BF15A742677}"/>
    <cellStyle name="Comma 16 3 3 2" xfId="3713" xr:uid="{983A7B2E-87D3-4117-9F5E-AE89262A0E93}"/>
    <cellStyle name="Comma 16 3 3 2 2" xfId="7394" xr:uid="{9961CBE2-04E4-40C2-9EF9-B5362C93ECDF}"/>
    <cellStyle name="Comma 16 3 3 2 2 2" xfId="26663" xr:uid="{9347CC68-AD18-4F91-A507-521ECFAC9A1C}"/>
    <cellStyle name="Comma 16 3 3 2 3" xfId="11089" xr:uid="{0699FFB7-AA21-4BA7-99D3-E7E6FECD719A}"/>
    <cellStyle name="Comma 16 3 3 2 3 2" xfId="30316" xr:uid="{556D03BB-4A07-483A-9C83-5045B4EB0F33}"/>
    <cellStyle name="Comma 16 3 3 2 4" xfId="15266" xr:uid="{7C5362B2-478F-4EC8-B3C7-7B6AF48E6F0B}"/>
    <cellStyle name="Comma 16 3 3 2 4 2" xfId="33966" xr:uid="{A390D152-E39F-4DE6-B681-53A4E788CF9B}"/>
    <cellStyle name="Comma 16 3 3 2 5" xfId="18901" xr:uid="{F21204E9-572D-494D-AE66-E656C5D5A606}"/>
    <cellStyle name="Comma 16 3 3 2 5 2" xfId="37601" xr:uid="{7EB33A3C-4E2D-4EAD-BF49-EDDEB67CABED}"/>
    <cellStyle name="Comma 16 3 3 2 6" xfId="23014" xr:uid="{46FF508C-4AE0-4037-9349-39C52111BA22}"/>
    <cellStyle name="Comma 16 3 3 2 7" xfId="45503" xr:uid="{11299229-EB5A-4946-9CC7-72F6C2D99886}"/>
    <cellStyle name="Comma 16 3 3 3" xfId="5513" xr:uid="{910E16FE-3973-4BA0-8980-79FDF8CDD6B1}"/>
    <cellStyle name="Comma 16 3 3 3 2" xfId="24789" xr:uid="{5B01C31B-F7F9-4685-BD99-7F95515DDBF5}"/>
    <cellStyle name="Comma 16 3 3 4" xfId="9221" xr:uid="{0FFA7F2D-766C-452D-97F9-58C8EF8271BC}"/>
    <cellStyle name="Comma 16 3 3 4 2" xfId="28450" xr:uid="{1D4FEDB4-8FFA-4C01-97B1-3B7359E0B25F}"/>
    <cellStyle name="Comma 16 3 3 5" xfId="13404" xr:uid="{CC713AFA-11ED-4973-ACC7-23716B8AA921}"/>
    <cellStyle name="Comma 16 3 3 5 2" xfId="32104" xr:uid="{CA69D362-FB0F-46F2-AC01-43D032BA1F6D}"/>
    <cellStyle name="Comma 16 3 3 6" xfId="17036" xr:uid="{5E051D60-03C1-4982-A83F-4AD9631268D4}"/>
    <cellStyle name="Comma 16 3 3 6 2" xfId="35736" xr:uid="{95178A8F-C93B-47AA-9787-101C775478BD}"/>
    <cellStyle name="Comma 16 3 3 7" xfId="39470" xr:uid="{D643DC41-AC4D-4D7D-8540-9DF2F7EE874F}"/>
    <cellStyle name="Comma 16 3 3 8" xfId="41268" xr:uid="{679EB842-0F38-4077-91F4-242A92E35BC9}"/>
    <cellStyle name="Comma 16 3 3 9" xfId="21149" xr:uid="{5C9C5622-29A3-4C9D-843C-504A15E0B26A}"/>
    <cellStyle name="Comma 16 3 4" xfId="3107" xr:uid="{26F13492-ACE1-447A-B65C-8BB68BD8939A}"/>
    <cellStyle name="Comma 16 3 4 2" xfId="6788" xr:uid="{7E1E89B7-AD80-449C-9220-C36E75392E1E}"/>
    <cellStyle name="Comma 16 3 4 2 2" xfId="26057" xr:uid="{D32DC6E0-CF18-481B-8C2E-4FF5EEC6B6F7}"/>
    <cellStyle name="Comma 16 3 4 3" xfId="10483" xr:uid="{DD5C44ED-CB7B-4AD3-BC50-586EBB79A880}"/>
    <cellStyle name="Comma 16 3 4 3 2" xfId="29710" xr:uid="{6B17437B-4212-4E0C-8062-9DC765DD81CC}"/>
    <cellStyle name="Comma 16 3 4 4" xfId="14660" xr:uid="{E7825C95-CADC-4504-8AB5-C17C52495C6B}"/>
    <cellStyle name="Comma 16 3 4 4 2" xfId="33360" xr:uid="{091C9974-076F-4F24-913B-631D7D45327D}"/>
    <cellStyle name="Comma 16 3 4 5" xfId="18295" xr:uid="{28EF23DA-D367-4F27-B648-F07AF6B1FB6B}"/>
    <cellStyle name="Comma 16 3 4 5 2" xfId="36995" xr:uid="{69B0F112-0B55-4FB0-B587-E67235387835}"/>
    <cellStyle name="Comma 16 3 4 6" xfId="22408" xr:uid="{BF15ABFA-ABCC-4400-BE08-8DFD250E2CB2}"/>
    <cellStyle name="Comma 16 3 4 7" xfId="44897" xr:uid="{F603EFEC-3DF0-4CAF-9432-C08B49CA98B5}"/>
    <cellStyle name="Comma 16 3 5" xfId="4894" xr:uid="{56C347B7-CA60-4E70-BB7F-134B349C78A1}"/>
    <cellStyle name="Comma 16 3 5 2" xfId="24180" xr:uid="{1E1252C8-2A5A-49FB-9E0D-3ECE94BE9BC7}"/>
    <cellStyle name="Comma 16 3 6" xfId="8609" xr:uid="{2C7EF240-7B3F-416D-A2E6-9A5D13D6BF9F}"/>
    <cellStyle name="Comma 16 3 6 2" xfId="27844" xr:uid="{0A0EFBFF-D78B-40D6-B842-923423BE2620}"/>
    <cellStyle name="Comma 16 3 7" xfId="12799" xr:uid="{6D72F61B-F8ED-4C70-86DF-A1C20E73808B}"/>
    <cellStyle name="Comma 16 3 7 2" xfId="31499" xr:uid="{2FC1E18D-21AF-457E-97C8-DF106A298B54}"/>
    <cellStyle name="Comma 16 3 8" xfId="16430" xr:uid="{367D6BF4-3B27-45EB-B24F-49D855762FA8}"/>
    <cellStyle name="Comma 16 3 8 2" xfId="35130" xr:uid="{B158A63B-A0BB-4115-8089-6E9927BC93E1}"/>
    <cellStyle name="Comma 16 3 9" xfId="38864" xr:uid="{5D64D891-6DA5-4FFB-817B-4CFFADE3AE42}"/>
    <cellStyle name="Comma 16 4" xfId="1927" xr:uid="{FBB1821D-ADB0-4E44-A7B4-1BF9868FD48C}"/>
    <cellStyle name="Comma 16 4 10" xfId="43904" xr:uid="{87C661C8-F058-4922-AFF6-AC7C5D476CE7}"/>
    <cellStyle name="Comma 16 4 2" xfId="3985" xr:uid="{BEEDA23E-4128-416D-9A20-5CC01D215C56}"/>
    <cellStyle name="Comma 16 4 2 2" xfId="7666" xr:uid="{028337F0-6FAA-4C3E-B130-3B3CAE97FB8E}"/>
    <cellStyle name="Comma 16 4 2 2 2" xfId="26935" xr:uid="{C2A1B768-8640-45CE-869E-EE20418E34D7}"/>
    <cellStyle name="Comma 16 4 2 3" xfId="11361" xr:uid="{335F17B9-39B1-4B8D-84B3-992105E5C228}"/>
    <cellStyle name="Comma 16 4 2 3 2" xfId="30588" xr:uid="{4250036C-F93E-4BB7-9549-740C64335D58}"/>
    <cellStyle name="Comma 16 4 2 4" xfId="15538" xr:uid="{A394004C-243B-4CB5-84D6-A7CCC842B017}"/>
    <cellStyle name="Comma 16 4 2 4 2" xfId="34238" xr:uid="{D89C3D1F-BC15-40A8-B061-5201ADAC57E2}"/>
    <cellStyle name="Comma 16 4 2 5" xfId="19173" xr:uid="{B253B8A3-F4C4-45DE-8DF7-60B47BAE79E5}"/>
    <cellStyle name="Comma 16 4 2 5 2" xfId="37873" xr:uid="{499E82E7-B27D-4B18-B0FD-9C74EA6042E4}"/>
    <cellStyle name="Comma 16 4 2 6" xfId="23286" xr:uid="{783EF5B8-5EB7-47FE-B34A-2B30C189FBD7}"/>
    <cellStyle name="Comma 16 4 2 7" xfId="45775" xr:uid="{AE4C8C9C-FE2C-4F3A-9EFE-EEC556F7FEA0}"/>
    <cellStyle name="Comma 16 4 3" xfId="5785" xr:uid="{1F465801-B6B7-4B60-B098-F07850C51A3A}"/>
    <cellStyle name="Comma 16 4 3 2" xfId="25061" xr:uid="{BBC871FC-DAB4-4B83-A2D8-77EA403FA494}"/>
    <cellStyle name="Comma 16 4 4" xfId="9493" xr:uid="{2042BD8F-66C4-4C99-9C43-B4BFF0C50A11}"/>
    <cellStyle name="Comma 16 4 4 2" xfId="28722" xr:uid="{EA571BCF-C01B-46B9-955F-65D900AC4953}"/>
    <cellStyle name="Comma 16 4 5" xfId="13675" xr:uid="{86A6BE5B-5315-4742-B344-BEBEA6DFC866}"/>
    <cellStyle name="Comma 16 4 5 2" xfId="32375" xr:uid="{B0086CD5-481F-4120-9392-7F10AF5FC6BC}"/>
    <cellStyle name="Comma 16 4 6" xfId="17308" xr:uid="{BCB89C57-93AD-4649-A183-730BE5C5B007}"/>
    <cellStyle name="Comma 16 4 6 2" xfId="36008" xr:uid="{549D067F-FDBF-42C0-8354-910DDE24F3C6}"/>
    <cellStyle name="Comma 16 4 7" xfId="39742" xr:uid="{E0CE9E59-339C-4EA4-B419-05419E4B315D}"/>
    <cellStyle name="Comma 16 4 8" xfId="41540" xr:uid="{EBF3624A-5403-4712-B3E6-3154EE72BA3F}"/>
    <cellStyle name="Comma 16 4 9" xfId="21421" xr:uid="{17774561-043B-4A7B-88A2-40A728A91977}"/>
    <cellStyle name="Comma 16 5" xfId="1363" xr:uid="{713D90CA-279A-4426-AD82-D986CDC5094F}"/>
    <cellStyle name="Comma 16 5 10" xfId="43340" xr:uid="{A18BE0B8-50E2-4AE2-AC1F-063D8A1160FE}"/>
    <cellStyle name="Comma 16 5 2" xfId="3421" xr:uid="{5FEB5DC6-808B-4B76-BFAA-5A4FFDBE49E1}"/>
    <cellStyle name="Comma 16 5 2 2" xfId="7102" xr:uid="{850E98B1-7FB1-4BE0-B92F-9F9213C558C5}"/>
    <cellStyle name="Comma 16 5 2 2 2" xfId="26371" xr:uid="{7E4F6517-41DF-492D-AF54-D29D8E660BAA}"/>
    <cellStyle name="Comma 16 5 2 3" xfId="10797" xr:uid="{A6DD85D9-5B7D-439E-98B0-6EDB94F6A17B}"/>
    <cellStyle name="Comma 16 5 2 3 2" xfId="30024" xr:uid="{BFB483E5-8B1C-41C6-B7F8-AE44FDCA0CDE}"/>
    <cellStyle name="Comma 16 5 2 4" xfId="14974" xr:uid="{7BFD0A75-26D9-49B9-ABB0-88593344EFA7}"/>
    <cellStyle name="Comma 16 5 2 4 2" xfId="33674" xr:uid="{951F891A-ED31-4482-B466-EC049164A85E}"/>
    <cellStyle name="Comma 16 5 2 5" xfId="18609" xr:uid="{2E5F5A50-A24C-4979-AD31-86AED9F786CB}"/>
    <cellStyle name="Comma 16 5 2 5 2" xfId="37309" xr:uid="{4156F47D-1664-4A83-9C59-CDF96ED15E5C}"/>
    <cellStyle name="Comma 16 5 2 6" xfId="22722" xr:uid="{8A652485-5B4F-4055-9FC2-0C5198703908}"/>
    <cellStyle name="Comma 16 5 2 7" xfId="45211" xr:uid="{8BE414D5-58AF-4BAD-B63F-72477C96CA9B}"/>
    <cellStyle name="Comma 16 5 3" xfId="5221" xr:uid="{37010218-7D20-486A-B369-59AEFCD5C811}"/>
    <cellStyle name="Comma 16 5 3 2" xfId="24497" xr:uid="{9D3889B8-8B0C-41EC-BEDF-562ACC130797}"/>
    <cellStyle name="Comma 16 5 4" xfId="8929" xr:uid="{A61866FC-C199-4DAC-85EC-69D59D5CC51A}"/>
    <cellStyle name="Comma 16 5 4 2" xfId="28158" xr:uid="{7AD14CD6-658B-4B53-B806-FBAFF676553D}"/>
    <cellStyle name="Comma 16 5 5" xfId="13112" xr:uid="{0FACC9F4-50E2-4C3F-9F49-7856FE39AE26}"/>
    <cellStyle name="Comma 16 5 5 2" xfId="31812" xr:uid="{FC5FEA0B-BCBF-4AED-A115-368109068784}"/>
    <cellStyle name="Comma 16 5 6" xfId="16744" xr:uid="{AAA6603C-1E90-4C0C-B358-E353209D7F12}"/>
    <cellStyle name="Comma 16 5 6 2" xfId="35444" xr:uid="{381839E2-9294-4B6A-BE97-C475FE326A21}"/>
    <cellStyle name="Comma 16 5 7" xfId="39178" xr:uid="{2B0076C6-316C-4AEB-96AB-A56CD790EC47}"/>
    <cellStyle name="Comma 16 5 8" xfId="40976" xr:uid="{B1E7EAB2-FB90-4D3A-A1D2-30CAA6553C88}"/>
    <cellStyle name="Comma 16 5 9" xfId="20857" xr:uid="{21B82A7D-CC49-437B-93E4-EBA9CDE4A1C2}"/>
    <cellStyle name="Comma 16 6" xfId="2813" xr:uid="{02E77322-373C-4BB4-8EED-B99ECF11E3D2}"/>
    <cellStyle name="Comma 16 6 2" xfId="6494" xr:uid="{BB027EE7-4AA8-4F24-AB5C-D68DAE77793D}"/>
    <cellStyle name="Comma 16 6 2 2" xfId="25763" xr:uid="{573E51A0-9EEF-4E41-827F-E74AAEB345F0}"/>
    <cellStyle name="Comma 16 6 3" xfId="10189" xr:uid="{D151C422-BB75-417F-B660-B94801BE5556}"/>
    <cellStyle name="Comma 16 6 3 2" xfId="29416" xr:uid="{26728C0E-EFD1-443B-8793-DAEAED7C21C7}"/>
    <cellStyle name="Comma 16 6 4" xfId="14366" xr:uid="{A03011CA-B3FF-401E-B713-6B76FB9EE956}"/>
    <cellStyle name="Comma 16 6 4 2" xfId="33066" xr:uid="{7AF3C3D2-F921-4E61-87FC-4433753906E1}"/>
    <cellStyle name="Comma 16 6 5" xfId="18001" xr:uid="{384A964A-1C54-4F88-B964-E26DFE0EDFC7}"/>
    <cellStyle name="Comma 16 6 5 2" xfId="36701" xr:uid="{7234417D-2600-4661-81C1-C4B6B4F6592F}"/>
    <cellStyle name="Comma 16 6 6" xfId="22114" xr:uid="{37CC21B1-413C-44CD-B4AD-9C93D118FD29}"/>
    <cellStyle name="Comma 16 6 7" xfId="44603" xr:uid="{2071C015-1703-4987-A3E0-20398BEB51E5}"/>
    <cellStyle name="Comma 16 7" xfId="4600" xr:uid="{662A252A-FBDA-4F3E-BA74-D0FD5521FFF6}"/>
    <cellStyle name="Comma 16 7 2" xfId="23886" xr:uid="{4E7BD177-858A-4AD4-81C3-FC62260EA094}"/>
    <cellStyle name="Comma 16 8" xfId="8315" xr:uid="{6F5B23D0-35DF-4A9F-9048-BCCA04970B02}"/>
    <cellStyle name="Comma 16 8 2" xfId="27550" xr:uid="{56A1559B-4E15-40F5-ACB9-ED76ABD7CD11}"/>
    <cellStyle name="Comma 16 9" xfId="12042" xr:uid="{DE7DE492-EF0B-4214-8262-8107E1FF0D1C}"/>
    <cellStyle name="Comma 16 9 2" xfId="31108" xr:uid="{0D9CFADD-3A2A-4775-8BF9-ED0853531254}"/>
    <cellStyle name="Comma 17" xfId="549" xr:uid="{73A78B4C-46F3-4053-86AE-E87FCAF7D306}"/>
    <cellStyle name="Comma 17 10" xfId="12043" xr:uid="{EC9F4C3F-0B8F-40A0-9E57-2AB4C23AD433}"/>
    <cellStyle name="Comma 17 10 2" xfId="31109" xr:uid="{D6CDF22E-9DE7-4AB8-8B6A-ED6ADC55833C}"/>
    <cellStyle name="Comma 17 11" xfId="16137" xr:uid="{4192321F-D363-4251-814A-261EB0F80895}"/>
    <cellStyle name="Comma 17 11 2" xfId="34837" xr:uid="{35FD7785-2E54-47A0-909D-7C31DC43AD84}"/>
    <cellStyle name="Comma 17 12" xfId="38571" xr:uid="{6A8A0B8B-7A6E-4D92-B41E-25D23D64498B}"/>
    <cellStyle name="Comma 17 13" xfId="40368" xr:uid="{B4768BCC-7564-47D9-A9A2-366768E80247}"/>
    <cellStyle name="Comma 17 14" xfId="20250" xr:uid="{32F9E8CF-AC00-4F7B-8828-914819307747}"/>
    <cellStyle name="Comma 17 15" xfId="42133" xr:uid="{2AB34BFC-65B2-44D6-91DA-D0DC6B59AC28}"/>
    <cellStyle name="Comma 17 16" xfId="42733" xr:uid="{DADE77CB-5BA9-4FB0-BA47-562E45C8D913}"/>
    <cellStyle name="Comma 17 2" xfId="744" xr:uid="{1D57B4FA-3B4A-46EC-90DE-58D7A36E35A8}"/>
    <cellStyle name="Comma 17 2 10" xfId="40557" xr:uid="{4F039945-4C01-4F9A-AD14-D170719B400E}"/>
    <cellStyle name="Comma 17 2 11" xfId="20439" xr:uid="{04AF9D65-95C9-4700-BCA2-CFCC8E32CDA6}"/>
    <cellStyle name="Comma 17 2 12" xfId="42354" xr:uid="{BC58D9BB-1B29-4C8C-A72A-2954FEA4475C}"/>
    <cellStyle name="Comma 17 2 13" xfId="42922" xr:uid="{203BD386-38B2-4B29-A082-FDD83D235482}"/>
    <cellStyle name="Comma 17 2 2" xfId="2117" xr:uid="{DA7F8DE3-E613-4FE2-9CC7-B6244A1B6472}"/>
    <cellStyle name="Comma 17 2 2 10" xfId="44094" xr:uid="{61256B7F-B157-4D66-86DD-153572206219}"/>
    <cellStyle name="Comma 17 2 2 2" xfId="4175" xr:uid="{5B0A3AF9-1F52-4B12-86A2-A0294AC8529B}"/>
    <cellStyle name="Comma 17 2 2 2 2" xfId="7856" xr:uid="{2D72EB0F-84D0-4B22-8B70-55980360D697}"/>
    <cellStyle name="Comma 17 2 2 2 2 2" xfId="27125" xr:uid="{C8641515-D3E0-4A32-B62A-369CAEB1BC5E}"/>
    <cellStyle name="Comma 17 2 2 2 3" xfId="11551" xr:uid="{2986DE04-D18E-49FE-A8A0-93B43AA26DAB}"/>
    <cellStyle name="Comma 17 2 2 2 3 2" xfId="30778" xr:uid="{3CAC7452-9B3D-42B0-9228-1138D6A40124}"/>
    <cellStyle name="Comma 17 2 2 2 4" xfId="15728" xr:uid="{5D99FF8C-B5DD-4584-A51E-AFF7D38ABB92}"/>
    <cellStyle name="Comma 17 2 2 2 4 2" xfId="34428" xr:uid="{FD0CAFDB-82C3-4159-99F1-889634EC3040}"/>
    <cellStyle name="Comma 17 2 2 2 5" xfId="19363" xr:uid="{413E0B26-AF63-4364-BBDE-A1C1361B90E2}"/>
    <cellStyle name="Comma 17 2 2 2 5 2" xfId="38063" xr:uid="{76677DBA-05B5-4468-AEA0-D6FA0F578E4C}"/>
    <cellStyle name="Comma 17 2 2 2 6" xfId="23476" xr:uid="{7727B84B-B947-4072-933A-DBE1E83FDA7B}"/>
    <cellStyle name="Comma 17 2 2 2 7" xfId="45965" xr:uid="{65EE07DC-5C0A-4C56-9D78-81EA26604AF8}"/>
    <cellStyle name="Comma 17 2 2 3" xfId="5975" xr:uid="{71CACCEE-635D-4FE6-B263-5F1B08CD944C}"/>
    <cellStyle name="Comma 17 2 2 3 2" xfId="25251" xr:uid="{BD38AA19-EC41-48E7-8CE5-D3E87A5934CB}"/>
    <cellStyle name="Comma 17 2 2 4" xfId="9683" xr:uid="{F2C6399F-E7BC-4E97-B4DE-3E0EC62A8D64}"/>
    <cellStyle name="Comma 17 2 2 4 2" xfId="28912" xr:uid="{775AF210-3CB3-48B4-A3C9-5ECD772DE0B9}"/>
    <cellStyle name="Comma 17 2 2 5" xfId="13865" xr:uid="{151029B3-8A91-4F67-B4E6-CCAE7EFA88E9}"/>
    <cellStyle name="Comma 17 2 2 5 2" xfId="32565" xr:uid="{9895B0BB-24CB-437F-8EC4-8D1B096530A8}"/>
    <cellStyle name="Comma 17 2 2 6" xfId="17498" xr:uid="{3FC1BF91-C2DA-4E30-8620-776C7CFAB651}"/>
    <cellStyle name="Comma 17 2 2 6 2" xfId="36198" xr:uid="{7B2F75E1-F8C2-4856-A182-C3779934AB44}"/>
    <cellStyle name="Comma 17 2 2 7" xfId="39932" xr:uid="{C3CED02A-ABE5-4AC6-A3DC-AE2D1D8FC2A4}"/>
    <cellStyle name="Comma 17 2 2 8" xfId="41730" xr:uid="{F9AD6D5A-A429-4346-9E25-A06DA3A127E2}"/>
    <cellStyle name="Comma 17 2 2 9" xfId="21611" xr:uid="{E0B1073A-3F92-4617-8784-1FC35D26877A}"/>
    <cellStyle name="Comma 17 2 3" xfId="1551" xr:uid="{B38B2036-CF09-4825-9985-1529234EEAED}"/>
    <cellStyle name="Comma 17 2 3 10" xfId="43528" xr:uid="{127F5A4A-59D7-4DC5-BD20-09AC26504A62}"/>
    <cellStyle name="Comma 17 2 3 2" xfId="3609" xr:uid="{54C3543B-E630-478C-8BF2-604EA11680C1}"/>
    <cellStyle name="Comma 17 2 3 2 2" xfId="7290" xr:uid="{9964A7F0-A269-4A61-85C9-9C876F6A86DA}"/>
    <cellStyle name="Comma 17 2 3 2 2 2" xfId="26559" xr:uid="{BB4FB54C-1268-4962-999A-71E404A07393}"/>
    <cellStyle name="Comma 17 2 3 2 3" xfId="10985" xr:uid="{1E8C3FF6-6246-4C9B-A492-646A425F2A2A}"/>
    <cellStyle name="Comma 17 2 3 2 3 2" xfId="30212" xr:uid="{6F6BAB69-06DC-44A4-8F18-3DBE92CB2BF6}"/>
    <cellStyle name="Comma 17 2 3 2 4" xfId="15162" xr:uid="{D8A7B4CD-FAA5-4328-8C74-2DD5FDC39779}"/>
    <cellStyle name="Comma 17 2 3 2 4 2" xfId="33862" xr:uid="{93AD1F3A-CD2D-46D4-BB17-5E963E3A4AC5}"/>
    <cellStyle name="Comma 17 2 3 2 5" xfId="18797" xr:uid="{8D54F2BA-E156-41B9-907C-1A57C4090732}"/>
    <cellStyle name="Comma 17 2 3 2 5 2" xfId="37497" xr:uid="{9F46E5EC-7153-4921-AB0E-621CDC7873D0}"/>
    <cellStyle name="Comma 17 2 3 2 6" xfId="22910" xr:uid="{AEA599D7-C8D1-420B-B39A-A38413167B81}"/>
    <cellStyle name="Comma 17 2 3 2 7" xfId="45399" xr:uid="{7FB28E2E-2037-4188-A1AB-EAADEA4A77B3}"/>
    <cellStyle name="Comma 17 2 3 3" xfId="5409" xr:uid="{11DE186C-858A-453D-AD3E-B30B16383934}"/>
    <cellStyle name="Comma 17 2 3 3 2" xfId="24685" xr:uid="{FD7C01F8-43FC-4C77-BACB-7F169098BD73}"/>
    <cellStyle name="Comma 17 2 3 4" xfId="9117" xr:uid="{F9F9F76F-68A5-4E11-B870-3DCB32B31C5A}"/>
    <cellStyle name="Comma 17 2 3 4 2" xfId="28346" xr:uid="{3C0F2704-E265-4515-9EE8-E7EBD29B81A0}"/>
    <cellStyle name="Comma 17 2 3 5" xfId="13300" xr:uid="{A5B1F43C-A9EF-4EBA-AD70-B099F5342A4F}"/>
    <cellStyle name="Comma 17 2 3 5 2" xfId="32000" xr:uid="{46A706A7-A792-4B1F-B3FE-F84E91CAEE20}"/>
    <cellStyle name="Comma 17 2 3 6" xfId="16932" xr:uid="{903A1BD4-102C-4413-A74A-EEA477652237}"/>
    <cellStyle name="Comma 17 2 3 6 2" xfId="35632" xr:uid="{5162F491-A890-4DB0-A267-16527BE415D6}"/>
    <cellStyle name="Comma 17 2 3 7" xfId="39366" xr:uid="{B4A018A1-8300-4F8F-9F69-CDC34A2FB878}"/>
    <cellStyle name="Comma 17 2 3 8" xfId="41164" xr:uid="{08D7AB1D-162C-465C-B046-B18AED77C329}"/>
    <cellStyle name="Comma 17 2 3 9" xfId="21045" xr:uid="{B1757813-C59A-4A43-92B4-641534D9EC92}"/>
    <cellStyle name="Comma 17 2 4" xfId="3003" xr:uid="{6D438E56-544B-47D7-963E-E89B91945163}"/>
    <cellStyle name="Comma 17 2 4 2" xfId="6684" xr:uid="{E6031F38-2D44-4216-8FDE-9985F21BEAD1}"/>
    <cellStyle name="Comma 17 2 4 2 2" xfId="25953" xr:uid="{C2B3A4CF-5245-4293-BD9D-65D23DE39D83}"/>
    <cellStyle name="Comma 17 2 4 3" xfId="10379" xr:uid="{1B886525-4068-45DC-A1FB-E4A1F2ABED47}"/>
    <cellStyle name="Comma 17 2 4 3 2" xfId="29606" xr:uid="{C47CA5E4-79DE-45F2-ADD8-7F5CAB404E72}"/>
    <cellStyle name="Comma 17 2 4 4" xfId="14556" xr:uid="{C3BE3B5D-945A-4038-9FC7-77D2F13EA638}"/>
    <cellStyle name="Comma 17 2 4 4 2" xfId="33256" xr:uid="{F0C7BA53-9961-4268-8320-DCF91BB0BBB2}"/>
    <cellStyle name="Comma 17 2 4 5" xfId="18191" xr:uid="{3929BE74-9DF0-4F4D-A037-F1D095B5B674}"/>
    <cellStyle name="Comma 17 2 4 5 2" xfId="36891" xr:uid="{6C7A18D5-8B1E-4F4F-9041-16099AB4C165}"/>
    <cellStyle name="Comma 17 2 4 6" xfId="22304" xr:uid="{87E29E24-1A4A-4889-A73B-E62A10B41B10}"/>
    <cellStyle name="Comma 17 2 4 7" xfId="44793" xr:uid="{043D24C5-0B2D-4885-9007-B07BD439EED3}"/>
    <cellStyle name="Comma 17 2 5" xfId="4790" xr:uid="{3A04DE7F-B8CA-4BE0-9555-4E99802F8706}"/>
    <cellStyle name="Comma 17 2 5 2" xfId="24076" xr:uid="{7C56F65D-95E9-461F-BAE6-C0CC0714D22E}"/>
    <cellStyle name="Comma 17 2 6" xfId="8505" xr:uid="{EAEB0B94-2765-40FF-8CB8-2E8C0138270A}"/>
    <cellStyle name="Comma 17 2 6 2" xfId="27740" xr:uid="{52B0C0DF-000A-460B-9454-E32A06374E01}"/>
    <cellStyle name="Comma 17 2 7" xfId="12697" xr:uid="{B04DEE62-14DF-4925-B0A1-307D31D554BE}"/>
    <cellStyle name="Comma 17 2 7 2" xfId="31397" xr:uid="{6CD6B6FC-E99C-40D8-9A19-21E42773578F}"/>
    <cellStyle name="Comma 17 2 8" xfId="16326" xr:uid="{1D18AF3A-81BF-4286-9537-1C08AF1DB22C}"/>
    <cellStyle name="Comma 17 2 8 2" xfId="35026" xr:uid="{F50A9B9E-01E6-4891-8C90-46849C080F9A}"/>
    <cellStyle name="Comma 17 2 9" xfId="38760" xr:uid="{8C47BB38-1790-48F1-935F-1A7139B6850C}"/>
    <cellStyle name="Comma 17 3" xfId="850" xr:uid="{70BCC6CF-B619-4EFB-AB48-C33A9431C27E}"/>
    <cellStyle name="Comma 17 3 10" xfId="40662" xr:uid="{45A22C11-454B-4399-9E9B-430F186E7B52}"/>
    <cellStyle name="Comma 17 3 11" xfId="20544" xr:uid="{6516EF22-37B8-4CD1-8D14-182CD48670FE}"/>
    <cellStyle name="Comma 17 3 12" xfId="43027" xr:uid="{08096691-5485-4908-9BFE-17E9ACAD3F95}"/>
    <cellStyle name="Comma 17 3 2" xfId="2222" xr:uid="{2AD33E2F-C0E0-479A-8C5E-82D1185021DB}"/>
    <cellStyle name="Comma 17 3 2 10" xfId="44199" xr:uid="{2904A459-6B5C-4857-9DF2-1B5C627FE663}"/>
    <cellStyle name="Comma 17 3 2 2" xfId="4280" xr:uid="{0B69B871-F892-4E48-94CB-B1AFAA55281C}"/>
    <cellStyle name="Comma 17 3 2 2 2" xfId="7961" xr:uid="{537C6F5D-FCD4-452E-B6D9-39DD000AA46F}"/>
    <cellStyle name="Comma 17 3 2 2 2 2" xfId="27230" xr:uid="{8996B801-381E-4187-AD7F-B3CA6EC1CAD2}"/>
    <cellStyle name="Comma 17 3 2 2 3" xfId="11656" xr:uid="{05194301-ECBD-4431-93F8-95F698A3D7CC}"/>
    <cellStyle name="Comma 17 3 2 2 3 2" xfId="30883" xr:uid="{37EFE31C-B8EA-4F09-91E3-9C699365D276}"/>
    <cellStyle name="Comma 17 3 2 2 4" xfId="15833" xr:uid="{9F3B9D37-C0C8-4246-A000-DD5209C1F1FF}"/>
    <cellStyle name="Comma 17 3 2 2 4 2" xfId="34533" xr:uid="{BC4DE363-3190-4FF9-8C01-A999370529F8}"/>
    <cellStyle name="Comma 17 3 2 2 5" xfId="19468" xr:uid="{68B1B139-0ACD-48D1-A037-D98DD73FAE7B}"/>
    <cellStyle name="Comma 17 3 2 2 5 2" xfId="38168" xr:uid="{A412641D-6A86-42D7-9582-B2DA2CF6B1FF}"/>
    <cellStyle name="Comma 17 3 2 2 6" xfId="23581" xr:uid="{CCBD05F6-9A71-46DC-AB38-9DD305F648B6}"/>
    <cellStyle name="Comma 17 3 2 2 7" xfId="46070" xr:uid="{2F81CC4C-6C5B-492D-9669-7E5F0B94E04D}"/>
    <cellStyle name="Comma 17 3 2 3" xfId="6080" xr:uid="{DBD71DE2-4B49-4A5C-B092-C5F0978458EF}"/>
    <cellStyle name="Comma 17 3 2 3 2" xfId="25356" xr:uid="{740EFA21-FBF3-4263-A9B1-4D33FB4AA3A5}"/>
    <cellStyle name="Comma 17 3 2 4" xfId="9788" xr:uid="{7E7EEF87-0FD1-4645-A9D8-6F9BD85DAB70}"/>
    <cellStyle name="Comma 17 3 2 4 2" xfId="29017" xr:uid="{21096529-E6B4-48E8-8EB8-87931303C0FA}"/>
    <cellStyle name="Comma 17 3 2 5" xfId="13970" xr:uid="{5926C8A0-CE55-478D-B7D3-240EA2527B97}"/>
    <cellStyle name="Comma 17 3 2 5 2" xfId="32670" xr:uid="{188280EA-CE9D-4D72-8E49-B81A4BAED679}"/>
    <cellStyle name="Comma 17 3 2 6" xfId="17603" xr:uid="{20C6B1A9-E15F-4852-A1BC-A4F3CC9FC4F7}"/>
    <cellStyle name="Comma 17 3 2 6 2" xfId="36303" xr:uid="{37F86615-FDA6-49E2-BB77-4DFC6A3E70A9}"/>
    <cellStyle name="Comma 17 3 2 7" xfId="40037" xr:uid="{02646DF6-EFA0-4D49-A00F-1270BB33293F}"/>
    <cellStyle name="Comma 17 3 2 8" xfId="41835" xr:uid="{9CB69873-C025-4536-8DA1-FDC4549BFB90}"/>
    <cellStyle name="Comma 17 3 2 9" xfId="21716" xr:uid="{08A63FE8-501B-4B0F-9C39-BF1DEACEE4F2}"/>
    <cellStyle name="Comma 17 3 3" xfId="1656" xr:uid="{899CA6F0-D6D7-4DB0-A4AE-B1925B276F72}"/>
    <cellStyle name="Comma 17 3 3 10" xfId="43633" xr:uid="{C1D5904F-A60E-4D44-BBE1-6A2B217D31AC}"/>
    <cellStyle name="Comma 17 3 3 2" xfId="3714" xr:uid="{60ACFD9F-2B9B-49B9-A06A-CB651A5734AC}"/>
    <cellStyle name="Comma 17 3 3 2 2" xfId="7395" xr:uid="{0659D98A-9F57-4193-A6F7-C1A0DD3BC612}"/>
    <cellStyle name="Comma 17 3 3 2 2 2" xfId="26664" xr:uid="{D1F30A69-B252-4E03-BF81-1B222812A16F}"/>
    <cellStyle name="Comma 17 3 3 2 3" xfId="11090" xr:uid="{CA560932-841A-4E23-88D5-62F75B9A2DBE}"/>
    <cellStyle name="Comma 17 3 3 2 3 2" xfId="30317" xr:uid="{5176A7A3-1997-4B89-BCBB-4D16359F16B0}"/>
    <cellStyle name="Comma 17 3 3 2 4" xfId="15267" xr:uid="{226CA010-86B1-4E20-8030-0E2C9D2DF483}"/>
    <cellStyle name="Comma 17 3 3 2 4 2" xfId="33967" xr:uid="{C1DF59E8-602A-4886-B5D5-B419713E8C0B}"/>
    <cellStyle name="Comma 17 3 3 2 5" xfId="18902" xr:uid="{CAA6317B-AC62-46B9-A0A6-6B22B01169B2}"/>
    <cellStyle name="Comma 17 3 3 2 5 2" xfId="37602" xr:uid="{D5BE6BAF-4C0A-4C6C-AB64-7F248D1D7F77}"/>
    <cellStyle name="Comma 17 3 3 2 6" xfId="23015" xr:uid="{7AF4DA75-E27C-4504-8D0A-8E665AF37663}"/>
    <cellStyle name="Comma 17 3 3 2 7" xfId="45504" xr:uid="{D951AB3F-A174-4E3A-98DD-618B67F0D77C}"/>
    <cellStyle name="Comma 17 3 3 3" xfId="5514" xr:uid="{201BBEB5-4609-4FC4-8088-813971374001}"/>
    <cellStyle name="Comma 17 3 3 3 2" xfId="24790" xr:uid="{5D9B4A47-0886-42E6-84AE-A89BB20EF069}"/>
    <cellStyle name="Comma 17 3 3 4" xfId="9222" xr:uid="{FF1B2FC9-9A7B-4E46-9D3A-C4514E65EB65}"/>
    <cellStyle name="Comma 17 3 3 4 2" xfId="28451" xr:uid="{FBB31D8F-ACD6-418E-8227-96F616458046}"/>
    <cellStyle name="Comma 17 3 3 5" xfId="13405" xr:uid="{03101F42-E984-4586-9A82-BE0F7AEB51D8}"/>
    <cellStyle name="Comma 17 3 3 5 2" xfId="32105" xr:uid="{6325C417-5F23-44A0-BBDB-7021C3EF98CC}"/>
    <cellStyle name="Comma 17 3 3 6" xfId="17037" xr:uid="{A6252F64-B345-4501-8780-08FF586B75FB}"/>
    <cellStyle name="Comma 17 3 3 6 2" xfId="35737" xr:uid="{26A5A221-DE85-40E3-BA9E-7A94F4B42B7B}"/>
    <cellStyle name="Comma 17 3 3 7" xfId="39471" xr:uid="{4715D9DB-CC6C-4DD0-821B-40AC1D0E2214}"/>
    <cellStyle name="Comma 17 3 3 8" xfId="41269" xr:uid="{309625F4-3D3D-4DC2-ABEC-729193FB5B93}"/>
    <cellStyle name="Comma 17 3 3 9" xfId="21150" xr:uid="{9A84530D-316C-405A-AFA6-1B7BF9DD8CC6}"/>
    <cellStyle name="Comma 17 3 4" xfId="3108" xr:uid="{919E5963-0A60-4CEB-A39F-AD3BF966F126}"/>
    <cellStyle name="Comma 17 3 4 2" xfId="6789" xr:uid="{F903E700-18C7-4DAB-B41E-F37BE305607F}"/>
    <cellStyle name="Comma 17 3 4 2 2" xfId="26058" xr:uid="{BF61BCCB-5589-4330-BA73-860E15311D2C}"/>
    <cellStyle name="Comma 17 3 4 3" xfId="10484" xr:uid="{1A1ED280-6744-4C50-803C-A09575BF17D7}"/>
    <cellStyle name="Comma 17 3 4 3 2" xfId="29711" xr:uid="{88FA3610-CC0D-4338-88F9-2CA51FE04E20}"/>
    <cellStyle name="Comma 17 3 4 4" xfId="14661" xr:uid="{62515F5C-11C5-45C6-90CF-4EEEDF1CCD06}"/>
    <cellStyle name="Comma 17 3 4 4 2" xfId="33361" xr:uid="{1A0568FD-DE02-41CA-9C45-2A0CE28066C7}"/>
    <cellStyle name="Comma 17 3 4 5" xfId="18296" xr:uid="{DCBC8E45-78A4-4964-81EE-A209895E5E26}"/>
    <cellStyle name="Comma 17 3 4 5 2" xfId="36996" xr:uid="{6F98C4FA-AAA9-4E1A-9CAF-B51D7493A9E1}"/>
    <cellStyle name="Comma 17 3 4 6" xfId="22409" xr:uid="{8A7C350D-41AD-4409-9F0C-C8B6EF5AB33B}"/>
    <cellStyle name="Comma 17 3 4 7" xfId="44898" xr:uid="{02670C09-E081-40D5-8315-0DC2C96DCE7F}"/>
    <cellStyle name="Comma 17 3 5" xfId="4895" xr:uid="{EFD9B251-0AA1-4A4C-AA68-CA3C4C18C4A4}"/>
    <cellStyle name="Comma 17 3 5 2" xfId="24181" xr:uid="{7FCE89A3-FEE9-4ABE-8E88-81DF59F913B7}"/>
    <cellStyle name="Comma 17 3 6" xfId="8610" xr:uid="{27D375BF-9890-44DE-83B4-8512FC04F874}"/>
    <cellStyle name="Comma 17 3 6 2" xfId="27845" xr:uid="{C83D343E-DC37-41BA-9B9C-239B2CE255BD}"/>
    <cellStyle name="Comma 17 3 7" xfId="12800" xr:uid="{AE3D8555-5A75-4143-83C0-7C85F85CE9E1}"/>
    <cellStyle name="Comma 17 3 7 2" xfId="31500" xr:uid="{03E84169-BE4F-49B3-9C28-C71BA08B4110}"/>
    <cellStyle name="Comma 17 3 8" xfId="16431" xr:uid="{1EB6BB12-BB79-439B-BAD1-CA6F660AF4B1}"/>
    <cellStyle name="Comma 17 3 8 2" xfId="35131" xr:uid="{84FACF05-7E3E-46A8-8063-2D2D9B7B70F0}"/>
    <cellStyle name="Comma 17 3 9" xfId="38865" xr:uid="{19A1D3A7-9BCA-4C08-A1A3-D833EFD56F06}"/>
    <cellStyle name="Comma 17 4" xfId="1093" xr:uid="{37484D48-E3AA-4E45-A977-58F35A6FD474}"/>
    <cellStyle name="Comma 17 4 10" xfId="16618" xr:uid="{68ADBD11-242C-4E49-A114-A39A92CB7A5D}"/>
    <cellStyle name="Comma 17 4 10 2" xfId="35318" xr:uid="{CDC6FDB2-5CAB-4C1A-9B3A-E70A2D292591}"/>
    <cellStyle name="Comma 17 4 11" xfId="39052" xr:uid="{3280FDE7-BB24-4C45-9CD5-CF174A2059E0}"/>
    <cellStyle name="Comma 17 4 12" xfId="40849" xr:uid="{CC24E666-17B7-4C45-87A5-86974FAB27AA}"/>
    <cellStyle name="Comma 17 4 13" xfId="20731" xr:uid="{837C8B90-7965-4BE8-8201-2745354F927B}"/>
    <cellStyle name="Comma 17 4 14" xfId="43214" xr:uid="{072C8B8F-1C6B-4E94-9CA3-7EA2FFD684DC}"/>
    <cellStyle name="Comma 17 4 2" xfId="2398" xr:uid="{28DE8C89-F3D2-4E91-A31E-63837AE1523D}"/>
    <cellStyle name="Comma 17 4 2 10" xfId="40213" xr:uid="{8BA3728F-5B1F-4E9F-B7E9-4FBDD0C8C8A6}"/>
    <cellStyle name="Comma 17 4 2 11" xfId="42011" xr:uid="{75678E1D-5205-49EE-9378-B40AAADB2EA7}"/>
    <cellStyle name="Comma 17 4 2 12" xfId="21892" xr:uid="{2CFA1B37-72DC-4908-86E3-BB91A9FBC6DA}"/>
    <cellStyle name="Comma 17 4 2 13" xfId="44375" xr:uid="{C6C97F85-72C7-4F54-94F8-38527228DD50}"/>
    <cellStyle name="Comma 17 4 2 2" xfId="2435" xr:uid="{8B006283-05C2-443F-906F-D2A8AABD3204}"/>
    <cellStyle name="Comma 17 4 2 2 10" xfId="42027" xr:uid="{F168C362-EF26-4D18-9DE7-0BB816A7A7CB}"/>
    <cellStyle name="Comma 17 4 2 2 11" xfId="21908" xr:uid="{E3759907-EC09-43E2-A4DF-41D80DA0FF3D}"/>
    <cellStyle name="Comma 17 4 2 2 12" xfId="44391" xr:uid="{A215829D-573A-4214-A496-74FC6620480C}"/>
    <cellStyle name="Comma 17 4 2 2 2" xfId="2520" xr:uid="{79F06D05-4A2C-4AE9-8BDD-14DA9FFB5E06}"/>
    <cellStyle name="Comma 17 4 2 2 2 2" xfId="2701" xr:uid="{6F69F43A-26ED-4D66-8F14-1564D48BEAB9}"/>
    <cellStyle name="Comma 17 4 2 2 2 2 2" xfId="6386" xr:uid="{B2F00091-7C39-4BE1-9A82-CFF9FEBB3C91}"/>
    <cellStyle name="Comma 17 4 2 2 2 2 2 2" xfId="25655" xr:uid="{E1D9FEC3-01A9-437E-8A4E-C9FBDD2B5FC1}"/>
    <cellStyle name="Comma 17 4 2 2 2 2 3" xfId="10082" xr:uid="{34E8AADF-BD58-4D24-9A6B-8027CF7334AC}"/>
    <cellStyle name="Comma 17 4 2 2 2 2 3 2" xfId="29309" xr:uid="{ECC29231-DBDB-4A4C-BE10-847754DCE444}"/>
    <cellStyle name="Comma 17 4 2 2 2 2 4" xfId="14260" xr:uid="{714C7DA8-7082-4FAF-AA93-6CCA53F90DFD}"/>
    <cellStyle name="Comma 17 4 2 2 2 2 4 2" xfId="32960" xr:uid="{2E55DB26-004B-45CA-B112-827C18152A22}"/>
    <cellStyle name="Comma 17 4 2 2 2 2 5" xfId="17894" xr:uid="{42BA20D0-59E5-410A-83A7-7FECA98D8CD5}"/>
    <cellStyle name="Comma 17 4 2 2 2 2 5 2" xfId="36594" xr:uid="{3D537B2A-0C6B-4169-A57A-752E10D270E6}"/>
    <cellStyle name="Comma 17 4 2 2 2 2 6" xfId="22007" xr:uid="{04DF4735-B5EB-4F0F-B86C-0185349A3141}"/>
    <cellStyle name="Comma 17 4 2 2 2 2 7" xfId="44495" xr:uid="{D5D0A415-611F-4EEB-B327-447087C13D63}"/>
    <cellStyle name="Comma 17 4 2 2 2 3" xfId="6313" xr:uid="{6AC99831-746F-491C-956E-88A70EA1265D}"/>
    <cellStyle name="Comma 17 4 2 2 2 3 2" xfId="25584" xr:uid="{A7F105FD-FE94-4170-B79F-B02188C1E4B7}"/>
    <cellStyle name="Comma 17 4 2 2 2 4" xfId="10016" xr:uid="{45E399CD-8748-4DB0-854E-1D16C01B268E}"/>
    <cellStyle name="Comma 17 4 2 2 2 4 2" xfId="29245" xr:uid="{8E843BDB-0601-4516-869A-CE0F779B14D6}"/>
    <cellStyle name="Comma 17 4 2 2 2 5" xfId="14196" xr:uid="{8A9DF3A4-9D69-4D99-94A0-CC206167905A}"/>
    <cellStyle name="Comma 17 4 2 2 2 5 2" xfId="32896" xr:uid="{8D833CE9-33E1-4C0D-AAB0-17BDA6D8489C}"/>
    <cellStyle name="Comma 17 4 2 2 2 6" xfId="17830" xr:uid="{89CE97F6-EC67-4186-B16D-FDB0A78830A8}"/>
    <cellStyle name="Comma 17 4 2 2 2 6 2" xfId="36530" xr:uid="{21E79F2F-AE82-4419-A6CB-5E7D45174BD4}"/>
    <cellStyle name="Comma 17 4 2 2 2 7" xfId="21943" xr:uid="{5E195C9C-5137-457D-85FF-E33424C75CA0}"/>
    <cellStyle name="Comma 17 4 2 2 2 8" xfId="44426" xr:uid="{8C30FEC5-6F5A-4EAE-855A-0EC5BF5EDBE3}"/>
    <cellStyle name="Comma 17 4 2 2 3" xfId="2623" xr:uid="{39D1D56E-EDEE-408E-96AC-75713E905FA2}"/>
    <cellStyle name="Comma 17 4 2 2 3 2" xfId="6351" xr:uid="{44C249F5-2E8D-4E8A-9404-23417A3F024B}"/>
    <cellStyle name="Comma 17 4 2 2 3 2 2" xfId="25622" xr:uid="{A61FF992-62D5-4612-8666-A050685DDF29}"/>
    <cellStyle name="Comma 17 4 2 2 3 3" xfId="10049" xr:uid="{8BF7ED52-3B41-4230-A8D3-2ABA243C1B0A}"/>
    <cellStyle name="Comma 17 4 2 2 3 3 2" xfId="29277" xr:uid="{CA4E9685-C9E8-4A4D-A13C-42F58E42C84F}"/>
    <cellStyle name="Comma 17 4 2 2 3 4" xfId="14228" xr:uid="{5B1A7142-2E1B-4386-AEED-3C0720D41412}"/>
    <cellStyle name="Comma 17 4 2 2 3 4 2" xfId="32928" xr:uid="{78935704-D1D9-42F2-83EF-208A3C5290DE}"/>
    <cellStyle name="Comma 17 4 2 2 3 5" xfId="17862" xr:uid="{36382B42-F3C9-41DD-850E-B55D438892D9}"/>
    <cellStyle name="Comma 17 4 2 2 3 5 2" xfId="36562" xr:uid="{662B1626-14A2-4835-8C66-4C0BF9E41F39}"/>
    <cellStyle name="Comma 17 4 2 2 3 6" xfId="21975" xr:uid="{E3BB220A-E436-4DEC-BD43-D1F6227E4AD0}"/>
    <cellStyle name="Comma 17 4 2 2 3 7" xfId="44463" xr:uid="{4F45B96E-73BB-491A-A36C-684D00DD4814}"/>
    <cellStyle name="Comma 17 4 2 2 4" xfId="4472" xr:uid="{30A5BD5A-596D-4FCF-AE47-961D2365D2E6}"/>
    <cellStyle name="Comma 17 4 2 2 4 2" xfId="8153" xr:uid="{16DCFAA9-DC6E-4259-8710-5D895587E5F8}"/>
    <cellStyle name="Comma 17 4 2 2 4 2 2" xfId="27422" xr:uid="{E779A3DD-A550-404F-A221-95B63797F30E}"/>
    <cellStyle name="Comma 17 4 2 2 4 3" xfId="11848" xr:uid="{D31094CD-9189-4AD6-8075-1603876C2673}"/>
    <cellStyle name="Comma 17 4 2 2 4 3 2" xfId="31075" xr:uid="{F646D5F5-65C0-44BD-AEAE-9361F82DDB99}"/>
    <cellStyle name="Comma 17 4 2 2 4 4" xfId="16025" xr:uid="{18165882-096C-422C-B0C5-CB40FDF472AE}"/>
    <cellStyle name="Comma 17 4 2 2 4 4 2" xfId="34725" xr:uid="{15462E86-43AB-41F8-ACAF-300BB56421C7}"/>
    <cellStyle name="Comma 17 4 2 2 4 5" xfId="19660" xr:uid="{813D675D-FED8-4D17-A9E6-D71BB1A71466}"/>
    <cellStyle name="Comma 17 4 2 2 4 5 2" xfId="38360" xr:uid="{9F6E7583-CC0B-4395-9A2D-0C05293A92FF}"/>
    <cellStyle name="Comma 17 4 2 2 4 6" xfId="23773" xr:uid="{C80256E7-F7C0-4B53-86AD-23BEEBD82139}"/>
    <cellStyle name="Comma 17 4 2 2 4 7" xfId="46262" xr:uid="{FD25614A-4DD5-44A8-9756-6A9256040905}"/>
    <cellStyle name="Comma 17 4 2 2 5" xfId="6273" xr:uid="{705AB0AA-F2B4-4EA6-B2ED-768DB5058CBD}"/>
    <cellStyle name="Comma 17 4 2 2 5 2" xfId="25548" xr:uid="{65F7186E-8A0A-4BD7-9759-8F4D38AF9818}"/>
    <cellStyle name="Comma 17 4 2 2 6" xfId="9980" xr:uid="{C3B3F12F-0633-4C91-810E-0F535A8E6779}"/>
    <cellStyle name="Comma 17 4 2 2 6 2" xfId="29209" xr:uid="{2161AE83-892E-4603-9A55-9C6FFEA30021}"/>
    <cellStyle name="Comma 17 4 2 2 7" xfId="14162" xr:uid="{54D83A79-C3F4-459E-A187-5A4BBDB4BA6D}"/>
    <cellStyle name="Comma 17 4 2 2 7 2" xfId="32862" xr:uid="{37B08D15-CF26-4C56-88CE-3507BC938891}"/>
    <cellStyle name="Comma 17 4 2 2 8" xfId="17795" xr:uid="{B0ADEADD-7BE3-4CE0-81F9-FB3229AB631F}"/>
    <cellStyle name="Comma 17 4 2 2 8 2" xfId="36495" xr:uid="{64164DC7-5652-4296-9348-566AF94E193A}"/>
    <cellStyle name="Comma 17 4 2 2 9" xfId="40229" xr:uid="{4D4AD2C2-565C-4391-B7F1-075266044DB0}"/>
    <cellStyle name="Comma 17 4 2 3" xfId="2482" xr:uid="{A91BC0BB-AF20-40A0-817A-B54373DC50D5}"/>
    <cellStyle name="Comma 17 4 2 3 2" xfId="2663" xr:uid="{8E410107-7908-4BE1-84BA-C28E7C8CF904}"/>
    <cellStyle name="Comma 17 4 2 3 2 2" xfId="6369" xr:uid="{9A2218F9-9C45-46B2-9EB3-B26D91D35C65}"/>
    <cellStyle name="Comma 17 4 2 3 2 2 2" xfId="25638" xr:uid="{E3EA8138-694E-43F3-A2FD-722880E70E31}"/>
    <cellStyle name="Comma 17 4 2 3 2 3" xfId="10066" xr:uid="{2E3FB4E2-F49E-4071-B975-D0A7D21C6E43}"/>
    <cellStyle name="Comma 17 4 2 3 2 3 2" xfId="29293" xr:uid="{C28C2E7F-C989-4509-B6A9-C7BC4177F2B2}"/>
    <cellStyle name="Comma 17 4 2 3 2 4" xfId="14244" xr:uid="{0D290476-CF5C-4E49-BE98-16CC181C8EC8}"/>
    <cellStyle name="Comma 17 4 2 3 2 4 2" xfId="32944" xr:uid="{48462CB1-E74A-4CF2-AA6B-A07281B549CD}"/>
    <cellStyle name="Comma 17 4 2 3 2 5" xfId="17878" xr:uid="{0A40C880-6071-4A52-92A5-196AF7396074}"/>
    <cellStyle name="Comma 17 4 2 3 2 5 2" xfId="36578" xr:uid="{2F30B85F-4266-47FA-883F-A1551490E962}"/>
    <cellStyle name="Comma 17 4 2 3 2 6" xfId="21991" xr:uid="{0048AF06-4DDA-44D4-84FA-E220F58C21F6}"/>
    <cellStyle name="Comma 17 4 2 3 2 7" xfId="44479" xr:uid="{3F6852DB-2C65-46CC-B9C1-938FCB9BEEC4}"/>
    <cellStyle name="Comma 17 4 2 3 3" xfId="6295" xr:uid="{55184F2C-0A0B-43C5-A70F-7998ABC799B2}"/>
    <cellStyle name="Comma 17 4 2 3 3 2" xfId="25568" xr:uid="{B74CB42C-A346-47FA-A762-BDC19C854CCC}"/>
    <cellStyle name="Comma 17 4 2 3 4" xfId="10000" xr:uid="{BF47DEE6-D690-42BA-96DB-9943001543D0}"/>
    <cellStyle name="Comma 17 4 2 3 4 2" xfId="29229" xr:uid="{89322A52-F3EB-425A-A1C6-03D8008383F6}"/>
    <cellStyle name="Comma 17 4 2 3 5" xfId="14180" xr:uid="{CEAA8C94-DDF9-4BC2-8F85-149FD60234BD}"/>
    <cellStyle name="Comma 17 4 2 3 5 2" xfId="32880" xr:uid="{7D2D0D83-B531-4720-8BDE-5A17575EE429}"/>
    <cellStyle name="Comma 17 4 2 3 6" xfId="17814" xr:uid="{B2072D88-822F-47FA-9801-47008CCE2245}"/>
    <cellStyle name="Comma 17 4 2 3 6 2" xfId="36514" xr:uid="{761B765C-D775-4EDA-A5B2-FD97DABCC6EC}"/>
    <cellStyle name="Comma 17 4 2 3 7" xfId="21927" xr:uid="{E03FFAD8-D364-4E3A-9997-E09E7F9D9503}"/>
    <cellStyle name="Comma 17 4 2 3 8" xfId="44410" xr:uid="{68B7F432-5527-418A-9EF9-CEFF2A3124E9}"/>
    <cellStyle name="Comma 17 4 2 4" xfId="2585" xr:uid="{30A9151D-11AE-482D-951A-DEEA47B243C4}"/>
    <cellStyle name="Comma 17 4 2 4 2" xfId="6334" xr:uid="{DA9C65C1-0BCC-429F-A4BF-94364679081C}"/>
    <cellStyle name="Comma 17 4 2 4 2 2" xfId="25605" xr:uid="{2F824A65-D7AE-4880-A8D8-1D37A41065DA}"/>
    <cellStyle name="Comma 17 4 2 4 3" xfId="10032" xr:uid="{187EBBBF-F7AD-40F5-976F-C6103B82E25D}"/>
    <cellStyle name="Comma 17 4 2 4 3 2" xfId="29261" xr:uid="{B9969E27-70D9-400B-86F1-DD20A5F598DC}"/>
    <cellStyle name="Comma 17 4 2 4 4" xfId="14212" xr:uid="{04E066CD-37D7-4E10-B1A8-2284C0D878FA}"/>
    <cellStyle name="Comma 17 4 2 4 4 2" xfId="32912" xr:uid="{66B3C44B-D99C-4246-B240-1A4707A373BC}"/>
    <cellStyle name="Comma 17 4 2 4 5" xfId="17846" xr:uid="{1CD99BF9-156B-4CCC-8916-09523FC5DF31}"/>
    <cellStyle name="Comma 17 4 2 4 5 2" xfId="36546" xr:uid="{119B8C48-1FA4-4E98-8AE4-12B38D2C564D}"/>
    <cellStyle name="Comma 17 4 2 4 6" xfId="21959" xr:uid="{236EF9AC-0435-49F9-B459-1CB1E4720E11}"/>
    <cellStyle name="Comma 17 4 2 4 7" xfId="44447" xr:uid="{8E8E533B-5A9A-4471-B6B4-2010D96028EE}"/>
    <cellStyle name="Comma 17 4 2 5" xfId="4456" xr:uid="{51BDF229-A1F7-47D4-92B3-9B6E29F9E926}"/>
    <cellStyle name="Comma 17 4 2 5 2" xfId="8137" xr:uid="{7DCEE2DE-F2A5-4555-80BD-7791089C9223}"/>
    <cellStyle name="Comma 17 4 2 5 2 2" xfId="27406" xr:uid="{9CE4A643-4201-4017-848F-99DA54E39D2A}"/>
    <cellStyle name="Comma 17 4 2 5 3" xfId="11832" xr:uid="{0DB32EE0-E9D8-4A41-9A19-CD7E3E31799D}"/>
    <cellStyle name="Comma 17 4 2 5 3 2" xfId="31059" xr:uid="{86D30026-FD8D-48D2-97A9-041C379CAF69}"/>
    <cellStyle name="Comma 17 4 2 5 4" xfId="16009" xr:uid="{9BCB918B-CC3E-496B-AF30-6F44B33DB9FC}"/>
    <cellStyle name="Comma 17 4 2 5 4 2" xfId="34709" xr:uid="{91410ED7-BF88-4601-BF9F-CE6A32DFBB49}"/>
    <cellStyle name="Comma 17 4 2 5 5" xfId="19644" xr:uid="{BD9897F5-59F2-4249-86E6-37ADB2125C6D}"/>
    <cellStyle name="Comma 17 4 2 5 5 2" xfId="38344" xr:uid="{3FEC05CF-A2B1-4FB5-A329-78B537B7D1BC}"/>
    <cellStyle name="Comma 17 4 2 5 6" xfId="23757" xr:uid="{9C0FE315-D7E4-436B-B061-30094510D416}"/>
    <cellStyle name="Comma 17 4 2 5 7" xfId="46246" xr:uid="{866BD479-EF7F-49C5-A4DE-7A22A7F7ADF0}"/>
    <cellStyle name="Comma 17 4 2 6" xfId="6256" xr:uid="{AE6FE412-1B96-4666-BA45-24B9E4DBC83D}"/>
    <cellStyle name="Comma 17 4 2 6 2" xfId="25532" xr:uid="{69CBB32C-29DC-490C-8CBD-18D2FD45378F}"/>
    <cellStyle name="Comma 17 4 2 7" xfId="9964" xr:uid="{2621028D-8161-4C78-A869-656DCCAB6A43}"/>
    <cellStyle name="Comma 17 4 2 7 2" xfId="29193" xr:uid="{223C640E-D031-4C78-985B-E8D4527D7591}"/>
    <cellStyle name="Comma 17 4 2 8" xfId="14146" xr:uid="{C5A829F2-60ED-4A92-A8C5-81C407D012CF}"/>
    <cellStyle name="Comma 17 4 2 8 2" xfId="32846" xr:uid="{D3BCAB00-48F7-4167-A782-1943824EA862}"/>
    <cellStyle name="Comma 17 4 2 9" xfId="17779" xr:uid="{376B71CB-F1B3-41BA-9023-B269C9B4A9E2}"/>
    <cellStyle name="Comma 17 4 2 9 2" xfId="36479" xr:uid="{1EB4ADC3-5751-4361-A245-18C69BB8F3C5}"/>
    <cellStyle name="Comma 17 4 3" xfId="2413" xr:uid="{D9D225A9-4D8A-43C4-9B62-2D2A94CF972F}"/>
    <cellStyle name="Comma 17 4 3 10" xfId="42018" xr:uid="{0DE17CF5-C873-48B5-A605-F6B89C001920}"/>
    <cellStyle name="Comma 17 4 3 11" xfId="21899" xr:uid="{6787ADD2-7BC1-43E9-B0D0-C555DC1E47C1}"/>
    <cellStyle name="Comma 17 4 3 12" xfId="44382" xr:uid="{27CAE4B4-2717-4A83-8635-E5B98D651832}"/>
    <cellStyle name="Comma 17 4 3 2" xfId="2497" xr:uid="{CB8A42C5-429D-4DFF-B3C6-345D8DA81914}"/>
    <cellStyle name="Comma 17 4 3 2 2" xfId="2678" xr:uid="{78698010-BDBA-4726-9433-0CC70C433076}"/>
    <cellStyle name="Comma 17 4 3 2 2 2" xfId="6377" xr:uid="{7CC28372-B9F9-41CD-A7BE-84C55BF3DB2E}"/>
    <cellStyle name="Comma 17 4 3 2 2 2 2" xfId="25646" xr:uid="{CFA9D04C-8D81-4003-960E-DAC6FB8809B4}"/>
    <cellStyle name="Comma 17 4 3 2 2 3" xfId="10073" xr:uid="{4DB55394-7A75-4E1A-8154-F1C77B7702FE}"/>
    <cellStyle name="Comma 17 4 3 2 2 3 2" xfId="29300" xr:uid="{3B79680B-3448-4C92-AF6A-48211DC3E2FA}"/>
    <cellStyle name="Comma 17 4 3 2 2 4" xfId="14251" xr:uid="{DDCC57FE-C5C7-4142-ACBB-2B0A85D119F5}"/>
    <cellStyle name="Comma 17 4 3 2 2 4 2" xfId="32951" xr:uid="{D3F8953E-4E99-45B4-A4DA-5B0DE962ACD0}"/>
    <cellStyle name="Comma 17 4 3 2 2 5" xfId="17885" xr:uid="{7676FC40-01E9-44BB-85E2-117F095528D3}"/>
    <cellStyle name="Comma 17 4 3 2 2 5 2" xfId="36585" xr:uid="{44B16ECA-07CF-4A94-A95D-9221B1795B7B}"/>
    <cellStyle name="Comma 17 4 3 2 2 6" xfId="21998" xr:uid="{B5745D9E-FD51-412D-9C14-C90C00E1E79D}"/>
    <cellStyle name="Comma 17 4 3 2 2 7" xfId="44486" xr:uid="{71481319-808E-42B9-8482-2BDEC14FB101}"/>
    <cellStyle name="Comma 17 4 3 2 3" xfId="6304" xr:uid="{EE97B117-ADC0-4021-BF90-9B137C5DCBE8}"/>
    <cellStyle name="Comma 17 4 3 2 3 2" xfId="25575" xr:uid="{0BA1DE88-6E2E-4293-8B8C-C951FA788425}"/>
    <cellStyle name="Comma 17 4 3 2 4" xfId="10007" xr:uid="{765EDBA5-E66C-46B0-9A28-56E1BBD53920}"/>
    <cellStyle name="Comma 17 4 3 2 4 2" xfId="29236" xr:uid="{750E0F85-F2FE-4D95-AD1D-44AA8B3E3299}"/>
    <cellStyle name="Comma 17 4 3 2 5" xfId="14187" xr:uid="{F977979F-4999-4F43-A28E-61426E38EFCF}"/>
    <cellStyle name="Comma 17 4 3 2 5 2" xfId="32887" xr:uid="{089013D3-115F-4C13-AEEB-7A93E2B254D2}"/>
    <cellStyle name="Comma 17 4 3 2 6" xfId="17821" xr:uid="{288FD53F-BC6A-44AC-9F6C-AFA42E7B8CB1}"/>
    <cellStyle name="Comma 17 4 3 2 6 2" xfId="36521" xr:uid="{06EC9BF9-B5C7-4A26-A1FC-5F361F3D0FEA}"/>
    <cellStyle name="Comma 17 4 3 2 7" xfId="21934" xr:uid="{71369603-AFA4-4260-8A18-386ECD9BB7C1}"/>
    <cellStyle name="Comma 17 4 3 2 8" xfId="44417" xr:uid="{61852CCD-3F1B-4620-A0A6-456D1B5A729D}"/>
    <cellStyle name="Comma 17 4 3 3" xfId="2600" xr:uid="{B087AD4C-836F-4278-822C-ECCA941F5AA5}"/>
    <cellStyle name="Comma 17 4 3 3 2" xfId="6342" xr:uid="{4D002FB8-D171-4C80-9881-ED27644C2E5B}"/>
    <cellStyle name="Comma 17 4 3 3 2 2" xfId="25613" xr:uid="{C819244D-3ECB-4118-B67B-E146D90C6BBF}"/>
    <cellStyle name="Comma 17 4 3 3 3" xfId="10039" xr:uid="{BB005F94-73DC-423C-94A2-71FA9D299031}"/>
    <cellStyle name="Comma 17 4 3 3 3 2" xfId="29268" xr:uid="{81CD2B62-AB08-4B7E-8536-6A52009A5DFD}"/>
    <cellStyle name="Comma 17 4 3 3 4" xfId="14219" xr:uid="{6E07102A-DB8E-446B-B1C5-1623A9051DAE}"/>
    <cellStyle name="Comma 17 4 3 3 4 2" xfId="32919" xr:uid="{5B0BCDC1-0825-4202-88A3-E05CEA71FEF6}"/>
    <cellStyle name="Comma 17 4 3 3 5" xfId="17853" xr:uid="{D60CC67B-60F5-4A48-8DF9-F98E6BFCB60C}"/>
    <cellStyle name="Comma 17 4 3 3 5 2" xfId="36553" xr:uid="{63A68294-82B3-4AD4-8035-07D66FD7CA76}"/>
    <cellStyle name="Comma 17 4 3 3 6" xfId="21966" xr:uid="{91C75E60-0299-4BF5-BCF7-E22DA331324F}"/>
    <cellStyle name="Comma 17 4 3 3 7" xfId="44454" xr:uid="{FFB343F3-9933-40C9-BB50-FA6A69443579}"/>
    <cellStyle name="Comma 17 4 3 4" xfId="4463" xr:uid="{C313FE0E-5386-4EA7-B22F-01A1044DEC3E}"/>
    <cellStyle name="Comma 17 4 3 4 2" xfId="8144" xr:uid="{61CCCD80-8FD3-45CA-B858-DDD28E2D17F8}"/>
    <cellStyle name="Comma 17 4 3 4 2 2" xfId="27413" xr:uid="{143208BA-3AD7-4212-B38F-A12084DCF58B}"/>
    <cellStyle name="Comma 17 4 3 4 3" xfId="11839" xr:uid="{9CD8F8A9-C661-4254-8824-66D250BA72C4}"/>
    <cellStyle name="Comma 17 4 3 4 3 2" xfId="31066" xr:uid="{12D4D8B8-3D5C-4106-A811-E56CDD344A0A}"/>
    <cellStyle name="Comma 17 4 3 4 4" xfId="16016" xr:uid="{DF07B2D4-C835-4F7D-B289-317699DE99FD}"/>
    <cellStyle name="Comma 17 4 3 4 4 2" xfId="34716" xr:uid="{1D51A426-85FE-4801-9BAF-B50DD768CD82}"/>
    <cellStyle name="Comma 17 4 3 4 5" xfId="19651" xr:uid="{32E17111-8290-4BB1-A7D8-A3307A2EDEA3}"/>
    <cellStyle name="Comma 17 4 3 4 5 2" xfId="38351" xr:uid="{835759FB-9AF1-4854-907F-418739AE88FE}"/>
    <cellStyle name="Comma 17 4 3 4 6" xfId="23764" xr:uid="{E0739AB1-6AAE-4C19-A50E-DD64E498CB7E}"/>
    <cellStyle name="Comma 17 4 3 4 7" xfId="46253" xr:uid="{68F8BA00-59C1-44EB-8940-64F708F01FF2}"/>
    <cellStyle name="Comma 17 4 3 5" xfId="6264" xr:uid="{B044C26C-81AC-49D1-9F67-466815CFEA7B}"/>
    <cellStyle name="Comma 17 4 3 5 2" xfId="25539" xr:uid="{DAD0BA0A-EF62-4158-8911-2D4B3F63D19E}"/>
    <cellStyle name="Comma 17 4 3 6" xfId="9971" xr:uid="{B969043C-F05B-4B91-9C68-00A07909C4E2}"/>
    <cellStyle name="Comma 17 4 3 6 2" xfId="29200" xr:uid="{9D97A8AF-7317-4BB6-9DDD-05EB2E16EF01}"/>
    <cellStyle name="Comma 17 4 3 7" xfId="14153" xr:uid="{A443D9AF-B9B3-48D0-B2CF-2CB26A54A4B8}"/>
    <cellStyle name="Comma 17 4 3 7 2" xfId="32853" xr:uid="{A4ABCD0C-4B3E-4FDC-8D8E-F2B5A849F8B9}"/>
    <cellStyle name="Comma 17 4 3 8" xfId="17786" xr:uid="{6F0A9180-F7D3-4797-B5B3-BA0DB7E97B56}"/>
    <cellStyle name="Comma 17 4 3 8 2" xfId="36486" xr:uid="{BCD9F4F2-EC50-4B72-9112-22F8AEEFE11D}"/>
    <cellStyle name="Comma 17 4 3 9" xfId="40220" xr:uid="{746ACC8C-ECFF-4D32-B4FA-DBC8E7BCA05D}"/>
    <cellStyle name="Comma 17 4 4" xfId="2459" xr:uid="{A89C9F3F-AEC0-4264-A8AD-FBCD2927E24D}"/>
    <cellStyle name="Comma 17 4 4 2" xfId="2640" xr:uid="{F2070D0E-E092-475D-9F8E-6DFABB74E587}"/>
    <cellStyle name="Comma 17 4 4 2 2" xfId="6360" xr:uid="{4D23EEA8-528F-4B5B-A545-488678279C37}"/>
    <cellStyle name="Comma 17 4 4 2 2 2" xfId="25629" xr:uid="{3EEDEC5E-A51F-4C4A-B890-830C52DFAD33}"/>
    <cellStyle name="Comma 17 4 4 2 3" xfId="10057" xr:uid="{010BF8D9-5711-4CBC-B57E-544298381A8F}"/>
    <cellStyle name="Comma 17 4 4 2 3 2" xfId="29284" xr:uid="{8BFD48EA-3FD3-4A45-91A0-FB67DC9663B1}"/>
    <cellStyle name="Comma 17 4 4 2 4" xfId="14235" xr:uid="{3F42AD87-E38B-4EBD-9FE3-B96692FF7A1E}"/>
    <cellStyle name="Comma 17 4 4 2 4 2" xfId="32935" xr:uid="{54FA32AA-9279-4E6A-8C9F-C5222FC816EF}"/>
    <cellStyle name="Comma 17 4 4 2 5" xfId="17869" xr:uid="{20152403-5ECF-4C0A-A46A-870A44E2BD0D}"/>
    <cellStyle name="Comma 17 4 4 2 5 2" xfId="36569" xr:uid="{43FE9627-D5DE-4213-87AE-C80D540C50A5}"/>
    <cellStyle name="Comma 17 4 4 2 6" xfId="21982" xr:uid="{FA22E98C-EFE0-41A6-AC17-8483B9F7C23E}"/>
    <cellStyle name="Comma 17 4 4 2 7" xfId="44470" xr:uid="{E07B853B-2FB1-4A2A-B266-0A7EC48D8C5E}"/>
    <cellStyle name="Comma 17 4 4 3" xfId="6286" xr:uid="{5D3C8FE0-0748-4AE3-AE85-363F67FBA8D0}"/>
    <cellStyle name="Comma 17 4 4 3 2" xfId="25559" xr:uid="{1C04039E-24BA-4BD8-B84B-5EB6EB0F7CE2}"/>
    <cellStyle name="Comma 17 4 4 4" xfId="9990" xr:uid="{5DF99757-492D-4FCC-AB5B-286F8492396F}"/>
    <cellStyle name="Comma 17 4 4 4 2" xfId="29219" xr:uid="{036A5F90-D56C-4991-895E-CA1901E7649A}"/>
    <cellStyle name="Comma 17 4 4 5" xfId="14171" xr:uid="{564F7EBC-0659-40CE-A56C-9DA8BABC762A}"/>
    <cellStyle name="Comma 17 4 4 5 2" xfId="32871" xr:uid="{B74D6A7A-8ADD-49AC-89E9-31094AF0801C}"/>
    <cellStyle name="Comma 17 4 4 6" xfId="17805" xr:uid="{CBB62E79-BF1B-4A6C-8E6C-908BF8CF72A6}"/>
    <cellStyle name="Comma 17 4 4 6 2" xfId="36505" xr:uid="{5F86403D-83DA-4265-BD71-19B672692CC4}"/>
    <cellStyle name="Comma 17 4 4 7" xfId="21918" xr:uid="{18BF659E-15D2-4491-9F1C-9C97EB99E7CC}"/>
    <cellStyle name="Comma 17 4 4 8" xfId="44401" xr:uid="{1AF4207F-08B1-42AC-BCF7-4254D9C628EC}"/>
    <cellStyle name="Comma 17 4 5" xfId="2562" xr:uid="{EC847CE7-577E-4046-AC80-61A2837E394F}"/>
    <cellStyle name="Comma 17 4 5 2" xfId="6325" xr:uid="{2A871DB9-87B4-4227-B444-9BD4C311CFB1}"/>
    <cellStyle name="Comma 17 4 5 2 2" xfId="25596" xr:uid="{022F37C6-BD53-4DDA-925F-901A89CB50F5}"/>
    <cellStyle name="Comma 17 4 5 3" xfId="10023" xr:uid="{13C23F36-B067-47D7-B753-116C9251DA6B}"/>
    <cellStyle name="Comma 17 4 5 3 2" xfId="29252" xr:uid="{8C2FEF9E-F6E1-4647-98E5-CDB1A50B6219}"/>
    <cellStyle name="Comma 17 4 5 4" xfId="14203" xr:uid="{01FA0AD7-C4EE-4752-B2EC-5B737118A980}"/>
    <cellStyle name="Comma 17 4 5 4 2" xfId="32903" xr:uid="{3140CE96-C8DB-4AD8-B6C3-34A713410F73}"/>
    <cellStyle name="Comma 17 4 5 5" xfId="17837" xr:uid="{0A7022D1-DD2A-4CC7-BE6B-6A55980456C1}"/>
    <cellStyle name="Comma 17 4 5 5 2" xfId="36537" xr:uid="{2E0DE9F6-4657-4037-B3A9-2562FF97A724}"/>
    <cellStyle name="Comma 17 4 5 6" xfId="21950" xr:uid="{1A50FAD2-A9A5-4E06-9DE8-B404FF4B4F91}"/>
    <cellStyle name="Comma 17 4 5 7" xfId="44438" xr:uid="{0F67C2C7-9C7C-4F3B-8BA4-9A06103D896D}"/>
    <cellStyle name="Comma 17 4 6" xfId="3295" xr:uid="{A41C3ED3-ECC8-4CE8-8724-3EA39F0C6C68}"/>
    <cellStyle name="Comma 17 4 6 2" xfId="6976" xr:uid="{E1DFAEF7-2225-4F4D-98EE-270224E155A7}"/>
    <cellStyle name="Comma 17 4 6 2 2" xfId="26245" xr:uid="{029E4ABB-9E18-4328-9B90-AE07DEE8A788}"/>
    <cellStyle name="Comma 17 4 6 3" xfId="10671" xr:uid="{1EE50B58-4241-4901-ABCE-730C35A7CC59}"/>
    <cellStyle name="Comma 17 4 6 3 2" xfId="29898" xr:uid="{18A89DC9-FD9A-481A-8690-9CC69A46A304}"/>
    <cellStyle name="Comma 17 4 6 4" xfId="14848" xr:uid="{26008855-111C-4960-BD58-299C514AC529}"/>
    <cellStyle name="Comma 17 4 6 4 2" xfId="33548" xr:uid="{CA19BEE9-0506-4B31-9B2C-079C10CCFEF4}"/>
    <cellStyle name="Comma 17 4 6 5" xfId="18483" xr:uid="{B63F68A1-A23B-4758-9D93-50C5124D937F}"/>
    <cellStyle name="Comma 17 4 6 5 2" xfId="37183" xr:uid="{0CA7D161-616C-412D-A044-49B4D03711CA}"/>
    <cellStyle name="Comma 17 4 6 6" xfId="22596" xr:uid="{E6F7C347-0805-49C1-AA38-B352F81675D9}"/>
    <cellStyle name="Comma 17 4 6 7" xfId="45085" xr:uid="{C51AD673-5C6C-4523-9186-943355306EB5}"/>
    <cellStyle name="Comma 17 4 7" xfId="5089" xr:uid="{40819481-DC32-4F54-8E22-A35CBC764A48}"/>
    <cellStyle name="Comma 17 4 7 2" xfId="24370" xr:uid="{F9B08D48-F98E-47C3-B855-4778A20B3430}"/>
    <cellStyle name="Comma 17 4 8" xfId="8800" xr:uid="{BD3DEF6D-9390-47A0-9815-6B476DCDFEB4}"/>
    <cellStyle name="Comma 17 4 8 2" xfId="28032" xr:uid="{FE23D752-7779-4D69-8768-31AE419081E1}"/>
    <cellStyle name="Comma 17 4 9" xfId="12987" xr:uid="{7C472A55-D0AB-46EA-A0D7-E1606B24B924}"/>
    <cellStyle name="Comma 17 4 9 2" xfId="31687" xr:uid="{9E295FAD-9C16-4298-A203-A2F7CB2ED5CC}"/>
    <cellStyle name="Comma 17 5" xfId="1928" xr:uid="{3DE5B5C1-7163-4198-92E9-E1033E8F5AFE}"/>
    <cellStyle name="Comma 17 5 10" xfId="43905" xr:uid="{CE78573F-85F9-40DE-A91A-F1702FF46747}"/>
    <cellStyle name="Comma 17 5 2" xfId="3986" xr:uid="{3F9224F8-B737-4C5B-AB42-55481040E959}"/>
    <cellStyle name="Comma 17 5 2 2" xfId="7667" xr:uid="{3179EA0A-D64D-4C2C-BC3C-D7CAF21B4186}"/>
    <cellStyle name="Comma 17 5 2 2 2" xfId="26936" xr:uid="{E3FF4CD4-53D8-4FA4-BDF4-86760F4D7289}"/>
    <cellStyle name="Comma 17 5 2 3" xfId="11362" xr:uid="{EC4EA5B0-8D45-4DCF-9DCD-B8AC9E4A13D0}"/>
    <cellStyle name="Comma 17 5 2 3 2" xfId="30589" xr:uid="{0422EC85-BC31-44D8-A5DD-7F8D8FA104C8}"/>
    <cellStyle name="Comma 17 5 2 4" xfId="15539" xr:uid="{9A6D23A1-49E3-42CA-8742-0877FC4FB451}"/>
    <cellStyle name="Comma 17 5 2 4 2" xfId="34239" xr:uid="{AC410D5A-4DBA-42A5-8C6D-21E62737B61C}"/>
    <cellStyle name="Comma 17 5 2 5" xfId="19174" xr:uid="{7FA96CB5-7C0B-4207-8F7D-7A6755BF29E4}"/>
    <cellStyle name="Comma 17 5 2 5 2" xfId="37874" xr:uid="{9A7C7AFE-C3A3-4884-995C-74B0EB7EDE88}"/>
    <cellStyle name="Comma 17 5 2 6" xfId="23287" xr:uid="{386DA569-AA98-40AF-8C47-733E9260F62F}"/>
    <cellStyle name="Comma 17 5 2 7" xfId="45776" xr:uid="{FB78A254-0DFC-4AA1-A24A-6CE30A0F02F6}"/>
    <cellStyle name="Comma 17 5 3" xfId="5786" xr:uid="{D5FA1844-BDB4-47BE-99CE-3547D4CDB9CD}"/>
    <cellStyle name="Comma 17 5 3 2" xfId="25062" xr:uid="{1896D136-C9AE-4E98-B154-5D6F8F692BDE}"/>
    <cellStyle name="Comma 17 5 4" xfId="9494" xr:uid="{151C2C5E-38A3-4B3B-AA46-13005CE2EB89}"/>
    <cellStyle name="Comma 17 5 4 2" xfId="28723" xr:uid="{8CD37A77-6242-4DC7-B91C-7BA0DC890D65}"/>
    <cellStyle name="Comma 17 5 5" xfId="13676" xr:uid="{E1CC22F1-DBEC-4A33-AFAD-FC01984F8923}"/>
    <cellStyle name="Comma 17 5 5 2" xfId="32376" xr:uid="{6188950C-224F-4086-96DB-E46159489E9F}"/>
    <cellStyle name="Comma 17 5 6" xfId="17309" xr:uid="{B00E3043-0C4C-432A-BD44-2931DDCD392E}"/>
    <cellStyle name="Comma 17 5 6 2" xfId="36009" xr:uid="{7326BCF6-FE49-417A-B6EF-5AAAB5C0780B}"/>
    <cellStyle name="Comma 17 5 7" xfId="39743" xr:uid="{3EAE98F6-E968-44B9-B886-A271C2E72421}"/>
    <cellStyle name="Comma 17 5 8" xfId="41541" xr:uid="{C3B5A3F4-BA10-4465-B6F0-DA4B7727634F}"/>
    <cellStyle name="Comma 17 5 9" xfId="21422" xr:uid="{D1397CBF-9628-4241-9A5E-A4F307F927E6}"/>
    <cellStyle name="Comma 17 6" xfId="1364" xr:uid="{7222E502-5059-4E5E-9446-D9BFCD30D5FD}"/>
    <cellStyle name="Comma 17 6 10" xfId="43341" xr:uid="{9C1849DD-F5B9-48CA-962C-4C8426AF4968}"/>
    <cellStyle name="Comma 17 6 2" xfId="3422" xr:uid="{C5C569CC-9735-4047-A31F-2ED2E50B9D66}"/>
    <cellStyle name="Comma 17 6 2 2" xfId="7103" xr:uid="{3F3A40CB-67E6-4B51-A45C-388DBFA00A8B}"/>
    <cellStyle name="Comma 17 6 2 2 2" xfId="26372" xr:uid="{EBB9E185-4B1C-454F-928F-792CDD0A0E5F}"/>
    <cellStyle name="Comma 17 6 2 3" xfId="10798" xr:uid="{019BCF92-354C-464B-A983-B5A57549E245}"/>
    <cellStyle name="Comma 17 6 2 3 2" xfId="30025" xr:uid="{E2627FB7-2EAD-43C1-A395-0CFE13802AE7}"/>
    <cellStyle name="Comma 17 6 2 4" xfId="14975" xr:uid="{36592F2F-13E9-4D79-ADCA-20573189F0B3}"/>
    <cellStyle name="Comma 17 6 2 4 2" xfId="33675" xr:uid="{7BBCF1CE-3721-4168-8947-A1037335F8AF}"/>
    <cellStyle name="Comma 17 6 2 5" xfId="18610" xr:uid="{7EA4B681-6AF7-4D61-8CB2-BAAC8083E982}"/>
    <cellStyle name="Comma 17 6 2 5 2" xfId="37310" xr:uid="{F8CF59A7-1B98-4997-A6D7-224C5035D5F3}"/>
    <cellStyle name="Comma 17 6 2 6" xfId="22723" xr:uid="{A154E818-AF65-4429-AA31-8567B9D04D90}"/>
    <cellStyle name="Comma 17 6 2 7" xfId="45212" xr:uid="{08C3598C-217D-4635-82E1-2FF4CEAC4F29}"/>
    <cellStyle name="Comma 17 6 3" xfId="5222" xr:uid="{31AAD4A4-6AEB-4993-9E83-554AD6E1D06F}"/>
    <cellStyle name="Comma 17 6 3 2" xfId="24498" xr:uid="{F2AD1692-4DB1-4197-A9EC-25F0916F98E9}"/>
    <cellStyle name="Comma 17 6 4" xfId="8930" xr:uid="{9ACEB79E-4AB3-44B5-B232-4BC82618F28E}"/>
    <cellStyle name="Comma 17 6 4 2" xfId="28159" xr:uid="{596C5B27-04F2-4828-AC62-B9145E404EB7}"/>
    <cellStyle name="Comma 17 6 5" xfId="13113" xr:uid="{5F528E43-F625-45DF-ADB5-D27DBD8D9A3B}"/>
    <cellStyle name="Comma 17 6 5 2" xfId="31813" xr:uid="{47A9F033-56CA-41DC-983A-B775E1BF14D0}"/>
    <cellStyle name="Comma 17 6 6" xfId="16745" xr:uid="{F5E3F337-FE7D-489B-9DB4-3BADB28FA693}"/>
    <cellStyle name="Comma 17 6 6 2" xfId="35445" xr:uid="{310714AE-30B7-4EC0-9D3D-7C59E352914A}"/>
    <cellStyle name="Comma 17 6 7" xfId="39179" xr:uid="{7D5D9BD7-BDFD-4ECA-AE4A-7CA3B4DFAD8F}"/>
    <cellStyle name="Comma 17 6 8" xfId="40977" xr:uid="{F90B6FEE-4759-453F-855D-6BD32E8F2213}"/>
    <cellStyle name="Comma 17 6 9" xfId="20858" xr:uid="{90B2CF03-4EC2-4659-9DE2-F387AB624C60}"/>
    <cellStyle name="Comma 17 7" xfId="2814" xr:uid="{40ABB468-24B0-484E-80F0-9962CF72F238}"/>
    <cellStyle name="Comma 17 7 2" xfId="6495" xr:uid="{2D44B549-6420-40A3-9DC3-19104B04E0FC}"/>
    <cellStyle name="Comma 17 7 2 2" xfId="25764" xr:uid="{B69DCC76-C089-436F-A62D-99FA1005CB82}"/>
    <cellStyle name="Comma 17 7 3" xfId="10190" xr:uid="{43DC573A-DC1A-493F-8300-817B32459025}"/>
    <cellStyle name="Comma 17 7 3 2" xfId="29417" xr:uid="{3FDE2714-A433-43E9-80C7-E1BC21847ECC}"/>
    <cellStyle name="Comma 17 7 4" xfId="14367" xr:uid="{D69EA0E9-D9A3-4804-8E8C-F3FB1F06B169}"/>
    <cellStyle name="Comma 17 7 4 2" xfId="33067" xr:uid="{A6255FDC-A7B5-4B6A-B326-7EA3D4F31C83}"/>
    <cellStyle name="Comma 17 7 5" xfId="18002" xr:uid="{9C97C2C2-87B3-411D-96A0-5627389F3C62}"/>
    <cellStyle name="Comma 17 7 5 2" xfId="36702" xr:uid="{833AC20D-6264-4A3B-931D-50F6C74C5C12}"/>
    <cellStyle name="Comma 17 7 6" xfId="22115" xr:uid="{3FC7DAE9-FE5C-4C9D-8ACE-83BCB2C13B0F}"/>
    <cellStyle name="Comma 17 7 7" xfId="44604" xr:uid="{BC4D4B50-BD2F-49B0-BA7B-5A7B5106510A}"/>
    <cellStyle name="Comma 17 8" xfId="4601" xr:uid="{0848479A-92F7-4555-BF03-59DD313BE3ED}"/>
    <cellStyle name="Comma 17 8 2" xfId="23887" xr:uid="{6E942E20-2A4E-42C9-9929-ACF49C0909FE}"/>
    <cellStyle name="Comma 17 9" xfId="8316" xr:uid="{7E05583A-B04C-4D7B-85CA-F2A4A9362BD4}"/>
    <cellStyle name="Comma 17 9 2" xfId="27551" xr:uid="{138421F4-AF4F-422E-89B1-1F2AB25ABA83}"/>
    <cellStyle name="Comma 18" xfId="538" xr:uid="{3F1E41AD-DA54-42FE-B180-3CC4FA7E23E5}"/>
    <cellStyle name="Comma 18 10" xfId="12044" xr:uid="{82B49787-E2BF-4F1B-84E2-F5BD892AC3B5}"/>
    <cellStyle name="Comma 18 10 2" xfId="31110" xr:uid="{9B23F563-9055-440F-9FCF-2EEEFB28F8C8}"/>
    <cellStyle name="Comma 18 11" xfId="16127" xr:uid="{9987F8D8-ECA0-4058-BFA9-60516720138B}"/>
    <cellStyle name="Comma 18 11 2" xfId="34827" xr:uid="{124C8716-21E0-46C0-9413-5B969B1449DF}"/>
    <cellStyle name="Comma 18 12" xfId="38561" xr:uid="{2B4554B4-6EEA-4AD1-96E3-AE39A3ABB462}"/>
    <cellStyle name="Comma 18 13" xfId="40358" xr:uid="{EBABAF51-DE52-40D1-B513-4954396C4571}"/>
    <cellStyle name="Comma 18 14" xfId="20240" xr:uid="{8DD04887-052A-41BA-9360-6E8D4B817AF1}"/>
    <cellStyle name="Comma 18 15" xfId="42134" xr:uid="{F703EF86-32B7-416F-BE75-50DC5F0CA0C6}"/>
    <cellStyle name="Comma 18 16" xfId="42580" xr:uid="{22C0E075-B47A-43AE-B348-3CD1FBD5ED41}"/>
    <cellStyle name="Comma 18 17" xfId="42617" xr:uid="{A772BC80-125B-4A24-A75C-715586E1FE0D}"/>
    <cellStyle name="Comma 18 18" xfId="42723" xr:uid="{40D024E1-CB93-4E45-BC33-530D020A8504}"/>
    <cellStyle name="Comma 18 2" xfId="734" xr:uid="{5C58D198-19F4-4300-BB89-74E8CC61CE32}"/>
    <cellStyle name="Comma 18 2 10" xfId="40547" xr:uid="{B5A48B51-B947-4633-8BF4-0784CD943D59}"/>
    <cellStyle name="Comma 18 2 11" xfId="20429" xr:uid="{53EB703A-8097-4173-A971-B8848A969028}"/>
    <cellStyle name="Comma 18 2 12" xfId="42355" xr:uid="{180CEC25-4372-4C43-B3B7-62F7ADC3DDF3}"/>
    <cellStyle name="Comma 18 2 13" xfId="42912" xr:uid="{A0BB76A3-CF60-46BB-B576-C965156BF2A8}"/>
    <cellStyle name="Comma 18 2 2" xfId="2107" xr:uid="{ECF9527C-1E3B-49FE-86DA-7952A3F40723}"/>
    <cellStyle name="Comma 18 2 2 10" xfId="44084" xr:uid="{9EFB61F3-4A42-44FE-B4D2-6EADB897CC1D}"/>
    <cellStyle name="Comma 18 2 2 2" xfId="4165" xr:uid="{243808C4-1098-4EDE-9D28-E66D00A3EA9E}"/>
    <cellStyle name="Comma 18 2 2 2 2" xfId="7846" xr:uid="{53DF4BB8-4258-4D57-8ABC-17382E6F2DC5}"/>
    <cellStyle name="Comma 18 2 2 2 2 2" xfId="27115" xr:uid="{399F0639-90EB-4CCE-B1D1-FBD4BD59146D}"/>
    <cellStyle name="Comma 18 2 2 2 3" xfId="11541" xr:uid="{30E9AD95-9DC0-4CC2-B245-86D15B02517F}"/>
    <cellStyle name="Comma 18 2 2 2 3 2" xfId="30768" xr:uid="{578B044A-062D-4F90-B225-74BD662E5D58}"/>
    <cellStyle name="Comma 18 2 2 2 4" xfId="15718" xr:uid="{6F3B0A8E-11BD-4DC0-9520-65205A9132CF}"/>
    <cellStyle name="Comma 18 2 2 2 4 2" xfId="34418" xr:uid="{17DF3B07-183C-4D80-ACD4-ED2C053636AC}"/>
    <cellStyle name="Comma 18 2 2 2 5" xfId="19353" xr:uid="{C5D06010-43BE-4D13-9D28-C19180FFB55F}"/>
    <cellStyle name="Comma 18 2 2 2 5 2" xfId="38053" xr:uid="{E0329B16-C76C-4CF4-8FD9-9E93E20B4076}"/>
    <cellStyle name="Comma 18 2 2 2 6" xfId="23466" xr:uid="{D19765A4-72FF-4250-8CA1-8FC45852340F}"/>
    <cellStyle name="Comma 18 2 2 2 7" xfId="45955" xr:uid="{8756FF43-FE82-4DA0-AE25-18D3DAFD6472}"/>
    <cellStyle name="Comma 18 2 2 3" xfId="5965" xr:uid="{534D9B1A-4ADF-41C4-96D7-6E2AFA0C6528}"/>
    <cellStyle name="Comma 18 2 2 3 2" xfId="25241" xr:uid="{E6CC338B-D57C-49D6-910F-AAFD99CB4146}"/>
    <cellStyle name="Comma 18 2 2 4" xfId="9673" xr:uid="{B09CFFDD-94D7-440A-AA39-21B2E1459E85}"/>
    <cellStyle name="Comma 18 2 2 4 2" xfId="28902" xr:uid="{CF7434CC-8D96-4560-881D-EF1665E5451D}"/>
    <cellStyle name="Comma 18 2 2 5" xfId="13855" xr:uid="{63F65074-88CA-4B82-8DA1-54503F738ECB}"/>
    <cellStyle name="Comma 18 2 2 5 2" xfId="32555" xr:uid="{F7724E8C-02E6-4276-AD6A-1E9998B0F2DF}"/>
    <cellStyle name="Comma 18 2 2 6" xfId="17488" xr:uid="{064F464D-1BD1-4C14-B461-3981E8B51A31}"/>
    <cellStyle name="Comma 18 2 2 6 2" xfId="36188" xr:uid="{B5313CCA-00F7-4D5B-B48A-D9616CE8DD7D}"/>
    <cellStyle name="Comma 18 2 2 7" xfId="39922" xr:uid="{D80E4117-906B-49E0-8CD0-3F634D53B891}"/>
    <cellStyle name="Comma 18 2 2 8" xfId="41720" xr:uid="{BCCEB2BC-94C1-480E-B0CF-A8BB6A36E209}"/>
    <cellStyle name="Comma 18 2 2 9" xfId="21601" xr:uid="{107EC519-451E-4E41-80BE-20D709B51308}"/>
    <cellStyle name="Comma 18 2 3" xfId="1541" xr:uid="{EE5E21D9-D8E0-4B93-9058-D312C7FC86F0}"/>
    <cellStyle name="Comma 18 2 3 10" xfId="43518" xr:uid="{69BE0F15-3D4E-4BCB-8C21-053BCF5A98C7}"/>
    <cellStyle name="Comma 18 2 3 2" xfId="3599" xr:uid="{C07CE9C6-393D-44A9-8511-C955373A9D6C}"/>
    <cellStyle name="Comma 18 2 3 2 2" xfId="7280" xr:uid="{FF87C8BC-B607-491D-B6F8-AE7447A23624}"/>
    <cellStyle name="Comma 18 2 3 2 2 2" xfId="26549" xr:uid="{5849A846-5655-4C08-8FB1-3099E12A855D}"/>
    <cellStyle name="Comma 18 2 3 2 3" xfId="10975" xr:uid="{A880D8C4-9884-4020-86E7-DFDF41876A9F}"/>
    <cellStyle name="Comma 18 2 3 2 3 2" xfId="30202" xr:uid="{498C9302-B528-40D2-90D9-A4925A8D2F75}"/>
    <cellStyle name="Comma 18 2 3 2 4" xfId="15152" xr:uid="{92C6DE6E-B262-41D6-9D20-B5680D93369A}"/>
    <cellStyle name="Comma 18 2 3 2 4 2" xfId="33852" xr:uid="{EA28BC7D-DFBD-4F76-9DA6-FC343F359AC1}"/>
    <cellStyle name="Comma 18 2 3 2 5" xfId="18787" xr:uid="{5CDA5E59-E194-4ADA-A2A0-ACFDB9EBE202}"/>
    <cellStyle name="Comma 18 2 3 2 5 2" xfId="37487" xr:uid="{3C6F1F93-35F2-437F-A3ED-FD7297BE7F91}"/>
    <cellStyle name="Comma 18 2 3 2 6" xfId="22900" xr:uid="{2998F8C0-8B0E-487F-91E7-6B2647A25CD4}"/>
    <cellStyle name="Comma 18 2 3 2 7" xfId="45389" xr:uid="{DFE3DDE7-8535-4EAE-917D-B3C01B1859C7}"/>
    <cellStyle name="Comma 18 2 3 3" xfId="5399" xr:uid="{EBC5FEB9-24CC-4F16-A1F0-50DF29FD7FEC}"/>
    <cellStyle name="Comma 18 2 3 3 2" xfId="24675" xr:uid="{40C191FA-734F-4472-906E-87C9414AE022}"/>
    <cellStyle name="Comma 18 2 3 4" xfId="9107" xr:uid="{2C7DC603-BBF0-4ABE-9A2C-4F957957FF98}"/>
    <cellStyle name="Comma 18 2 3 4 2" xfId="28336" xr:uid="{E967C6DE-A115-4344-84CE-4C7280CC8FBC}"/>
    <cellStyle name="Comma 18 2 3 5" xfId="13290" xr:uid="{9BBA225C-F866-4B14-BD09-1444A017FFE7}"/>
    <cellStyle name="Comma 18 2 3 5 2" xfId="31990" xr:uid="{C48F12DD-E393-4B36-8DF6-298081BA6812}"/>
    <cellStyle name="Comma 18 2 3 6" xfId="16922" xr:uid="{0FD30909-C7B0-4ECA-B47D-66C7A3A915E6}"/>
    <cellStyle name="Comma 18 2 3 6 2" xfId="35622" xr:uid="{7A415718-6A1A-4AA5-ACCE-82AA36727829}"/>
    <cellStyle name="Comma 18 2 3 7" xfId="39356" xr:uid="{A8FCFBE3-035A-4A19-A20B-5C15F62CF3DA}"/>
    <cellStyle name="Comma 18 2 3 8" xfId="41154" xr:uid="{7513494D-D13B-4C62-9A9F-B10AC0C85D5A}"/>
    <cellStyle name="Comma 18 2 3 9" xfId="21035" xr:uid="{999D16B9-79BB-476F-BB77-D5489B2AF1D4}"/>
    <cellStyle name="Comma 18 2 4" xfId="2993" xr:uid="{39FF5D9A-E5AC-4DEE-88B7-C94A517731C8}"/>
    <cellStyle name="Comma 18 2 4 2" xfId="6674" xr:uid="{BBCC60E8-A124-4B5D-94A4-CEB70F0B97F9}"/>
    <cellStyle name="Comma 18 2 4 2 2" xfId="25943" xr:uid="{83A8692F-6B7D-48D3-8E77-5433E49E22AE}"/>
    <cellStyle name="Comma 18 2 4 3" xfId="10369" xr:uid="{9A33670F-8F60-4987-A567-5B0451F44083}"/>
    <cellStyle name="Comma 18 2 4 3 2" xfId="29596" xr:uid="{770256F0-3F43-45D1-9990-F9DDC3697858}"/>
    <cellStyle name="Comma 18 2 4 4" xfId="14546" xr:uid="{A353E01B-E2D0-4AC5-9F43-E828A8A6EF23}"/>
    <cellStyle name="Comma 18 2 4 4 2" xfId="33246" xr:uid="{618AACFF-47D3-47C8-99D0-DB93161F83E4}"/>
    <cellStyle name="Comma 18 2 4 5" xfId="18181" xr:uid="{F1EFACF9-B9D2-4323-BEB9-EB1D7452A990}"/>
    <cellStyle name="Comma 18 2 4 5 2" xfId="36881" xr:uid="{32E8E091-52BA-4FC9-8411-61A5FC43AA10}"/>
    <cellStyle name="Comma 18 2 4 6" xfId="22294" xr:uid="{98CBAE41-A6EA-493E-BFA6-7BC6BE4D9C67}"/>
    <cellStyle name="Comma 18 2 4 7" xfId="44783" xr:uid="{90464123-EBCC-4148-9F96-0FE9185B2363}"/>
    <cellStyle name="Comma 18 2 5" xfId="4780" xr:uid="{0582C02F-4150-456D-8200-F1F51CDC34EE}"/>
    <cellStyle name="Comma 18 2 5 2" xfId="24066" xr:uid="{7DF60986-3E50-4B6D-9E33-F18C40879FB3}"/>
    <cellStyle name="Comma 18 2 6" xfId="8495" xr:uid="{010924FF-696C-47B2-97C8-6B391D2BEE22}"/>
    <cellStyle name="Comma 18 2 6 2" xfId="27730" xr:uid="{5E0442BE-7F8C-4A7A-A7B8-56932C93D0F0}"/>
    <cellStyle name="Comma 18 2 7" xfId="12688" xr:uid="{38349F02-7F19-427C-9BAF-C52CA1EF5FFD}"/>
    <cellStyle name="Comma 18 2 7 2" xfId="31388" xr:uid="{EA0FCAFF-3F16-4BCE-B719-F6A70533B5D0}"/>
    <cellStyle name="Comma 18 2 8" xfId="16316" xr:uid="{FF205686-C41E-4372-860C-6D010C0C4E02}"/>
    <cellStyle name="Comma 18 2 8 2" xfId="35016" xr:uid="{8BE79AF0-D860-4ECF-A472-66781F2FB46F}"/>
    <cellStyle name="Comma 18 2 9" xfId="38750" xr:uid="{80EFCF14-3BCA-4230-9F52-CAC0030E41E9}"/>
    <cellStyle name="Comma 18 3" xfId="851" xr:uid="{93394EE8-9654-489C-BD5B-ADE5340E747B}"/>
    <cellStyle name="Comma 18 3 10" xfId="40663" xr:uid="{4FBD9CBC-6E13-46E8-835A-A6B8C20BE7DB}"/>
    <cellStyle name="Comma 18 3 11" xfId="20545" xr:uid="{44F9AA5B-5C90-4CFF-A5A8-219836E53F33}"/>
    <cellStyle name="Comma 18 3 12" xfId="43028" xr:uid="{82D632FF-C4D7-4334-8358-0003E05463D3}"/>
    <cellStyle name="Comma 18 3 2" xfId="2223" xr:uid="{34CB3AEF-2962-4006-9FB6-6FDF1A2F7CA8}"/>
    <cellStyle name="Comma 18 3 2 10" xfId="44200" xr:uid="{F2B16014-259E-425F-AA7A-34DE4B30B23B}"/>
    <cellStyle name="Comma 18 3 2 2" xfId="4281" xr:uid="{6A9A23A5-A38B-4254-AE03-3EFAA78AEA6D}"/>
    <cellStyle name="Comma 18 3 2 2 2" xfId="7962" xr:uid="{18F2804B-21B2-4AE9-953D-8242323539FA}"/>
    <cellStyle name="Comma 18 3 2 2 2 2" xfId="27231" xr:uid="{D1163401-3EE6-4625-9D48-90647BF49B21}"/>
    <cellStyle name="Comma 18 3 2 2 3" xfId="11657" xr:uid="{A07D75D6-1976-48FA-8A66-4FD90DF28456}"/>
    <cellStyle name="Comma 18 3 2 2 3 2" xfId="30884" xr:uid="{FD348EFD-90AD-44AE-B2C4-33F748F4C45A}"/>
    <cellStyle name="Comma 18 3 2 2 4" xfId="15834" xr:uid="{AF153E6B-0A8D-4E75-9055-268B2872294D}"/>
    <cellStyle name="Comma 18 3 2 2 4 2" xfId="34534" xr:uid="{B0E5F35A-0583-4620-8964-567AD561076A}"/>
    <cellStyle name="Comma 18 3 2 2 5" xfId="19469" xr:uid="{5F15C2EC-E9ED-4732-A6D5-828C9D59188E}"/>
    <cellStyle name="Comma 18 3 2 2 5 2" xfId="38169" xr:uid="{BDA36BDF-9C8E-42A2-B49F-1F29B5D439CF}"/>
    <cellStyle name="Comma 18 3 2 2 6" xfId="23582" xr:uid="{8F194512-DE29-4792-B0AE-1EA7EB37217C}"/>
    <cellStyle name="Comma 18 3 2 2 7" xfId="46071" xr:uid="{550D1EF9-A0B0-42F1-82AA-34A9DD164E58}"/>
    <cellStyle name="Comma 18 3 2 3" xfId="6081" xr:uid="{10660F1D-D2FD-490F-BA27-22C4D87404D7}"/>
    <cellStyle name="Comma 18 3 2 3 2" xfId="25357" xr:uid="{6E3D50B9-3065-4867-8117-F1B17219DCA7}"/>
    <cellStyle name="Comma 18 3 2 4" xfId="9789" xr:uid="{CDB89EBF-0798-4867-8975-92C603F59892}"/>
    <cellStyle name="Comma 18 3 2 4 2" xfId="29018" xr:uid="{D5D45FC2-EED6-4F05-98CC-ED30D45EAF7B}"/>
    <cellStyle name="Comma 18 3 2 5" xfId="13971" xr:uid="{89EF2985-2A36-4404-8EC3-54F976A01775}"/>
    <cellStyle name="Comma 18 3 2 5 2" xfId="32671" xr:uid="{175D4B4D-4AE0-4338-A2B3-C2CC08ACD60F}"/>
    <cellStyle name="Comma 18 3 2 6" xfId="17604" xr:uid="{A9ACF03A-3B23-4D55-B544-73AC596314E6}"/>
    <cellStyle name="Comma 18 3 2 6 2" xfId="36304" xr:uid="{CA341982-04C7-494F-AACC-E40EF57B1B7E}"/>
    <cellStyle name="Comma 18 3 2 7" xfId="40038" xr:uid="{26C8AF0C-BB0D-4276-8B01-BB002B59C870}"/>
    <cellStyle name="Comma 18 3 2 8" xfId="41836" xr:uid="{4B41BA6F-B4DF-4B61-BECD-29B7BC95823B}"/>
    <cellStyle name="Comma 18 3 2 9" xfId="21717" xr:uid="{3378841F-2B11-4089-96BC-195546B3935B}"/>
    <cellStyle name="Comma 18 3 3" xfId="1657" xr:uid="{2C4ADA7C-9450-4F3D-8B62-89450A34F68F}"/>
    <cellStyle name="Comma 18 3 3 10" xfId="43634" xr:uid="{13C98017-7DC9-4993-9690-80954ECB60E6}"/>
    <cellStyle name="Comma 18 3 3 2" xfId="3715" xr:uid="{CB1C2F9C-A3A5-4936-938D-E7F82DFF5D51}"/>
    <cellStyle name="Comma 18 3 3 2 2" xfId="7396" xr:uid="{C50782F5-B0A3-4BDC-8609-F40B1DA73B23}"/>
    <cellStyle name="Comma 18 3 3 2 2 2" xfId="26665" xr:uid="{B7263AC3-A730-48BC-83AA-F1AF52BC9E0D}"/>
    <cellStyle name="Comma 18 3 3 2 3" xfId="11091" xr:uid="{7323EF05-7284-48A1-95C8-BA1BE2F6C37D}"/>
    <cellStyle name="Comma 18 3 3 2 3 2" xfId="30318" xr:uid="{9E979AAE-9277-4980-BB0A-39E7559D8398}"/>
    <cellStyle name="Comma 18 3 3 2 4" xfId="15268" xr:uid="{15095AF8-369F-4041-9B40-BB3EFD6161C7}"/>
    <cellStyle name="Comma 18 3 3 2 4 2" xfId="33968" xr:uid="{69874D79-8048-4E31-B621-460AA2B66787}"/>
    <cellStyle name="Comma 18 3 3 2 5" xfId="18903" xr:uid="{F1A47B52-36F2-4A68-830F-A7A84CB591FB}"/>
    <cellStyle name="Comma 18 3 3 2 5 2" xfId="37603" xr:uid="{2988FA83-11C2-49D9-B25A-3ABE65DD6D21}"/>
    <cellStyle name="Comma 18 3 3 2 6" xfId="23016" xr:uid="{F06D62F1-8B45-4EAC-8D31-7C8BCBBC467B}"/>
    <cellStyle name="Comma 18 3 3 2 7" xfId="45505" xr:uid="{230F8E8C-9FE8-49CF-B837-7B7C620726B7}"/>
    <cellStyle name="Comma 18 3 3 3" xfId="5515" xr:uid="{1F152AE5-2AC6-4065-A50F-0A2C247B4A5D}"/>
    <cellStyle name="Comma 18 3 3 3 2" xfId="24791" xr:uid="{FE215F2F-1EBE-49C9-99E7-D0A79B94980E}"/>
    <cellStyle name="Comma 18 3 3 4" xfId="9223" xr:uid="{B48FF1F4-ADE1-45F4-8B14-8EB9E9759381}"/>
    <cellStyle name="Comma 18 3 3 4 2" xfId="28452" xr:uid="{F97D39F2-0DA0-4F4C-927B-00095667B40E}"/>
    <cellStyle name="Comma 18 3 3 5" xfId="13406" xr:uid="{E87B45EB-76E7-4785-A572-DDA824E73BC9}"/>
    <cellStyle name="Comma 18 3 3 5 2" xfId="32106" xr:uid="{C5245E6E-ABEC-452E-B1BC-CEE5C3D9C130}"/>
    <cellStyle name="Comma 18 3 3 6" xfId="17038" xr:uid="{0B2BFEE9-57E2-4193-A59A-38CD7B69809A}"/>
    <cellStyle name="Comma 18 3 3 6 2" xfId="35738" xr:uid="{C7AA52F7-FEDF-49BE-A594-1A3F89ED6A28}"/>
    <cellStyle name="Comma 18 3 3 7" xfId="39472" xr:uid="{D8F5BF59-BFC2-41A7-904F-16A61E07F8EF}"/>
    <cellStyle name="Comma 18 3 3 8" xfId="41270" xr:uid="{1D0537B9-0F26-4A94-B955-8ACEF2817FA4}"/>
    <cellStyle name="Comma 18 3 3 9" xfId="21151" xr:uid="{5FC1C21C-F022-4A58-A491-C9E1869C79AA}"/>
    <cellStyle name="Comma 18 3 4" xfId="3109" xr:uid="{F2EE4DE5-F537-4107-B551-C685CBDCEA42}"/>
    <cellStyle name="Comma 18 3 4 2" xfId="6790" xr:uid="{EE1A5C58-6BDF-4A11-80CD-94D8067B7358}"/>
    <cellStyle name="Comma 18 3 4 2 2" xfId="26059" xr:uid="{9281A596-AC52-4217-8567-20576FA82306}"/>
    <cellStyle name="Comma 18 3 4 3" xfId="10485" xr:uid="{FD6B2BDA-E408-4C61-B52E-B4BCE5F338E3}"/>
    <cellStyle name="Comma 18 3 4 3 2" xfId="29712" xr:uid="{C436D5FD-4FFC-4244-8F32-17AA56766B58}"/>
    <cellStyle name="Comma 18 3 4 4" xfId="14662" xr:uid="{08C5FEC2-F30B-4EEE-A625-7AD2CCB2D530}"/>
    <cellStyle name="Comma 18 3 4 4 2" xfId="33362" xr:uid="{DCFF02B7-A9C8-47AE-BACF-03C7E6744D6D}"/>
    <cellStyle name="Comma 18 3 4 5" xfId="18297" xr:uid="{F5D554FA-0DF9-48D9-B048-F3DF7AE84AC1}"/>
    <cellStyle name="Comma 18 3 4 5 2" xfId="36997" xr:uid="{75AA24EC-B5B1-4693-BC23-8065FE2B3BB9}"/>
    <cellStyle name="Comma 18 3 4 6" xfId="22410" xr:uid="{87CF038D-4593-41DE-95EA-43573DC850D0}"/>
    <cellStyle name="Comma 18 3 4 7" xfId="44899" xr:uid="{FA1C1D77-C5E7-4113-8348-8820500AD39B}"/>
    <cellStyle name="Comma 18 3 5" xfId="4896" xr:uid="{1477E57C-D5A3-4291-95B0-08983E6C54BF}"/>
    <cellStyle name="Comma 18 3 5 2" xfId="24182" xr:uid="{6CC29FF0-1E19-46C4-BF23-6F3DC0F53208}"/>
    <cellStyle name="Comma 18 3 6" xfId="8611" xr:uid="{7F460A47-35CC-4AF0-AC0D-B7290883B75E}"/>
    <cellStyle name="Comma 18 3 6 2" xfId="27846" xr:uid="{3D4EF3C8-FC40-44A9-934B-7ADC7C2D236D}"/>
    <cellStyle name="Comma 18 3 7" xfId="12801" xr:uid="{35927A3F-FB7A-4F6F-80CF-BCC2149BF5D5}"/>
    <cellStyle name="Comma 18 3 7 2" xfId="31501" xr:uid="{DB4CBB0B-CC7A-46E0-9175-AE54E03FA2D7}"/>
    <cellStyle name="Comma 18 3 8" xfId="16432" xr:uid="{1CAA8E73-BF12-471E-8C84-110AECB56702}"/>
    <cellStyle name="Comma 18 3 8 2" xfId="35132" xr:uid="{F98DC95C-0505-4A6F-A2E3-8775D57423AC}"/>
    <cellStyle name="Comma 18 3 9" xfId="38866" xr:uid="{5DD556E0-F472-4058-B0CE-058682785A81}"/>
    <cellStyle name="Comma 18 4" xfId="1076" xr:uid="{1E4E25F7-5F07-4A16-ACEC-B71C9D30C32D}"/>
    <cellStyle name="Comma 18 4 10" xfId="16612" xr:uid="{E0FC3256-5606-4395-9E65-C8E738DF2B94}"/>
    <cellStyle name="Comma 18 4 10 2" xfId="35312" xr:uid="{D8E2907A-B54E-4251-B361-F31F89A6E94B}"/>
    <cellStyle name="Comma 18 4 11" xfId="39046" xr:uid="{3D72FF88-E60A-4FED-B61D-9B3F09818BBE}"/>
    <cellStyle name="Comma 18 4 12" xfId="40843" xr:uid="{537EAECD-64EB-4A0A-A44E-38F5E6997B11}"/>
    <cellStyle name="Comma 18 4 13" xfId="20725" xr:uid="{AEF86970-204D-49F2-A6B5-83D7F8405AC2}"/>
    <cellStyle name="Comma 18 4 14" xfId="43208" xr:uid="{79EF4C72-210F-4714-AD2A-6A8D4B106FE6}"/>
    <cellStyle name="Comma 18 4 2" xfId="2397" xr:uid="{75526A1B-41D4-43B0-A602-6DF79A7FA52B}"/>
    <cellStyle name="Comma 18 4 2 10" xfId="40212" xr:uid="{2B49BC8E-6DBE-47CE-8528-B9510D0BD675}"/>
    <cellStyle name="Comma 18 4 2 11" xfId="42010" xr:uid="{DFC51D3B-AAB9-4F92-9682-F35887C2F8E5}"/>
    <cellStyle name="Comma 18 4 2 12" xfId="21891" xr:uid="{EFDE7402-E4E9-48A4-8C06-05602703D9F8}"/>
    <cellStyle name="Comma 18 4 2 13" xfId="44374" xr:uid="{13613DC5-175D-445F-90CD-73063AE54101}"/>
    <cellStyle name="Comma 18 4 2 2" xfId="2434" xr:uid="{87431211-87E7-4F80-93AC-4347953600BB}"/>
    <cellStyle name="Comma 18 4 2 2 10" xfId="42026" xr:uid="{EA5A4845-5E24-45C9-942D-2F65CD46EFAE}"/>
    <cellStyle name="Comma 18 4 2 2 11" xfId="21907" xr:uid="{DE1209C7-C3FD-40D7-AED7-46DF853CBBCF}"/>
    <cellStyle name="Comma 18 4 2 2 12" xfId="44390" xr:uid="{B11681F8-AD8E-4643-8977-BB333DCD8141}"/>
    <cellStyle name="Comma 18 4 2 2 2" xfId="2519" xr:uid="{BC452DF9-BE49-4B07-A601-7F1217C80BDD}"/>
    <cellStyle name="Comma 18 4 2 2 2 2" xfId="2700" xr:uid="{E1C2B84A-F7DB-469C-BBDA-334B00B4777E}"/>
    <cellStyle name="Comma 18 4 2 2 2 2 2" xfId="6385" xr:uid="{FADD5DC6-B27C-4742-80FD-A7E00336B0BD}"/>
    <cellStyle name="Comma 18 4 2 2 2 2 2 2" xfId="25654" xr:uid="{C526D87B-4C2B-4828-A9E0-5930E92AD2E5}"/>
    <cellStyle name="Comma 18 4 2 2 2 2 3" xfId="10081" xr:uid="{3430D635-23A9-4C85-9883-9D3BEF49A607}"/>
    <cellStyle name="Comma 18 4 2 2 2 2 3 2" xfId="29308" xr:uid="{E8ADE4DB-C6E9-495D-9574-14C947806755}"/>
    <cellStyle name="Comma 18 4 2 2 2 2 4" xfId="14259" xr:uid="{FA39FE6E-4C48-4FEC-8B7E-A86D101D35C7}"/>
    <cellStyle name="Comma 18 4 2 2 2 2 4 2" xfId="32959" xr:uid="{2C1BFC5F-D8FD-4C4D-8FC9-30903876F617}"/>
    <cellStyle name="Comma 18 4 2 2 2 2 5" xfId="17893" xr:uid="{B1AE8CF5-4DCF-40A9-9C0C-344FF8083C77}"/>
    <cellStyle name="Comma 18 4 2 2 2 2 5 2" xfId="36593" xr:uid="{7488B7AC-B667-454C-9740-428372BBFB2A}"/>
    <cellStyle name="Comma 18 4 2 2 2 2 6" xfId="22006" xr:uid="{A070EA6D-9CF1-4E16-9256-DC5B8C07C977}"/>
    <cellStyle name="Comma 18 4 2 2 2 2 7" xfId="44494" xr:uid="{028CB310-7885-4DB6-A300-52C1921D8DF0}"/>
    <cellStyle name="Comma 18 4 2 2 2 3" xfId="6312" xr:uid="{EDD7D4A9-F930-46FC-97FC-DE22CBD4465C}"/>
    <cellStyle name="Comma 18 4 2 2 2 3 2" xfId="25583" xr:uid="{02797598-CFF3-4527-8026-FEFB947C610E}"/>
    <cellStyle name="Comma 18 4 2 2 2 4" xfId="10015" xr:uid="{F139431B-9BFF-4059-B6CC-210F9814C8AB}"/>
    <cellStyle name="Comma 18 4 2 2 2 4 2" xfId="29244" xr:uid="{B803958D-DC00-4742-A197-9FCD15059011}"/>
    <cellStyle name="Comma 18 4 2 2 2 5" xfId="14195" xr:uid="{6AA58227-C039-4979-8FAD-2665A6A6CE47}"/>
    <cellStyle name="Comma 18 4 2 2 2 5 2" xfId="32895" xr:uid="{E7DB926E-E1C5-4112-8E4A-CED754AB6BBC}"/>
    <cellStyle name="Comma 18 4 2 2 2 6" xfId="17829" xr:uid="{B5C22E7E-A0DD-4268-98E8-334B9804FB5A}"/>
    <cellStyle name="Comma 18 4 2 2 2 6 2" xfId="36529" xr:uid="{6F1C1727-75CC-4EB0-B5F0-2D4C9A43F7A5}"/>
    <cellStyle name="Comma 18 4 2 2 2 7" xfId="21942" xr:uid="{59B9027F-4911-4851-B229-F897B1FB50E9}"/>
    <cellStyle name="Comma 18 4 2 2 2 8" xfId="44425" xr:uid="{62A52777-01BA-4C63-A95D-A0DC8FF9F4F6}"/>
    <cellStyle name="Comma 18 4 2 2 3" xfId="2622" xr:uid="{06AC96C8-82DC-430F-818B-C2031CD89A2C}"/>
    <cellStyle name="Comma 18 4 2 2 3 2" xfId="6350" xr:uid="{69732FF7-8D49-4801-88F3-BE24F72413CD}"/>
    <cellStyle name="Comma 18 4 2 2 3 2 2" xfId="25621" xr:uid="{8CA380A2-9BA8-4EAE-95CB-C20BAA1DC341}"/>
    <cellStyle name="Comma 18 4 2 2 3 3" xfId="10048" xr:uid="{6CB9E230-6BB8-4A76-8FEB-40CDA9094ACC}"/>
    <cellStyle name="Comma 18 4 2 2 3 3 2" xfId="29276" xr:uid="{3E984E50-9CF7-4F38-B821-571CBA9675B1}"/>
    <cellStyle name="Comma 18 4 2 2 3 4" xfId="14227" xr:uid="{106C18F8-E33F-4CB7-89B9-09487784E042}"/>
    <cellStyle name="Comma 18 4 2 2 3 4 2" xfId="32927" xr:uid="{7FDBE13A-804F-4CDF-97E6-249447B4710B}"/>
    <cellStyle name="Comma 18 4 2 2 3 5" xfId="17861" xr:uid="{DE780AC4-4806-49FC-90D0-AB7329E97725}"/>
    <cellStyle name="Comma 18 4 2 2 3 5 2" xfId="36561" xr:uid="{77BDAA53-4E6A-462F-96DE-5C0613B97F64}"/>
    <cellStyle name="Comma 18 4 2 2 3 6" xfId="21974" xr:uid="{C5CB2A5B-D712-4381-A3E5-A30E99C425A8}"/>
    <cellStyle name="Comma 18 4 2 2 3 7" xfId="44462" xr:uid="{46D1E00A-915F-44D0-B7BB-8014BAA4427A}"/>
    <cellStyle name="Comma 18 4 2 2 4" xfId="4471" xr:uid="{4B824708-D7C6-4DDA-8379-773114D9DDE8}"/>
    <cellStyle name="Comma 18 4 2 2 4 2" xfId="8152" xr:uid="{8D762AD2-D6A7-42E1-8798-FEEC89AC6B02}"/>
    <cellStyle name="Comma 18 4 2 2 4 2 2" xfId="27421" xr:uid="{D57E6B22-874B-4ED0-9864-CA21EEB7B52A}"/>
    <cellStyle name="Comma 18 4 2 2 4 3" xfId="11847" xr:uid="{0D0FA920-3DCE-4F65-9DEB-1F52CFB082F0}"/>
    <cellStyle name="Comma 18 4 2 2 4 3 2" xfId="31074" xr:uid="{F2A3CFF1-1F2A-4650-9CF7-5D39A7DEF534}"/>
    <cellStyle name="Comma 18 4 2 2 4 4" xfId="16024" xr:uid="{E456335E-5343-4C41-9114-F2FF5F79F4DA}"/>
    <cellStyle name="Comma 18 4 2 2 4 4 2" xfId="34724" xr:uid="{890F09AF-8930-4961-A59B-F6DD9ACDEAAC}"/>
    <cellStyle name="Comma 18 4 2 2 4 5" xfId="19659" xr:uid="{42A958AE-5690-471B-91E7-C7304829C93C}"/>
    <cellStyle name="Comma 18 4 2 2 4 5 2" xfId="38359" xr:uid="{4BAFAADC-2F79-4615-A4B4-8B0C1C8F3765}"/>
    <cellStyle name="Comma 18 4 2 2 4 6" xfId="23772" xr:uid="{3A5FA120-DCEB-4065-B49E-0763BD6FF83A}"/>
    <cellStyle name="Comma 18 4 2 2 4 7" xfId="46261" xr:uid="{048A05B8-34CB-4927-B5D8-A9A3105CF9BE}"/>
    <cellStyle name="Comma 18 4 2 2 5" xfId="6272" xr:uid="{71F6FC78-BB4D-402B-AD91-1218B1364FE1}"/>
    <cellStyle name="Comma 18 4 2 2 5 2" xfId="25547" xr:uid="{3551F013-02B1-4A90-BCAF-F6BEA4369678}"/>
    <cellStyle name="Comma 18 4 2 2 6" xfId="9979" xr:uid="{514C0770-F00A-4BE5-89A3-38BA559F3C55}"/>
    <cellStyle name="Comma 18 4 2 2 6 2" xfId="29208" xr:uid="{5F5A3191-88EC-481B-94ED-552994FB98A9}"/>
    <cellStyle name="Comma 18 4 2 2 7" xfId="14161" xr:uid="{CD090DEF-6797-4B8B-BD7D-8E1DF4F5EB3C}"/>
    <cellStyle name="Comma 18 4 2 2 7 2" xfId="32861" xr:uid="{58658EB9-249F-440C-A873-ED144445C304}"/>
    <cellStyle name="Comma 18 4 2 2 8" xfId="17794" xr:uid="{0B6E0B8B-F328-4620-A744-EDCA789B5864}"/>
    <cellStyle name="Comma 18 4 2 2 8 2" xfId="36494" xr:uid="{7892AD5C-3882-4E00-A939-208DB11C0767}"/>
    <cellStyle name="Comma 18 4 2 2 9" xfId="40228" xr:uid="{202B371C-2432-4725-8052-9C1F37DC68D7}"/>
    <cellStyle name="Comma 18 4 2 3" xfId="2481" xr:uid="{F285BAA6-3D48-4FFB-B98E-2C170C4248F7}"/>
    <cellStyle name="Comma 18 4 2 3 2" xfId="2662" xr:uid="{72DBAE3E-FDF2-4148-B6D5-2D3201A2E8D7}"/>
    <cellStyle name="Comma 18 4 2 3 2 2" xfId="6368" xr:uid="{9F847519-2EA6-42CA-8F65-B76C946687C7}"/>
    <cellStyle name="Comma 18 4 2 3 2 2 2" xfId="25637" xr:uid="{C8D23799-599D-4414-96CE-EC52E56827FB}"/>
    <cellStyle name="Comma 18 4 2 3 2 3" xfId="10065" xr:uid="{A16AD64E-8262-433A-85A0-79E62D270B4E}"/>
    <cellStyle name="Comma 18 4 2 3 2 3 2" xfId="29292" xr:uid="{51F933D9-1C67-4C65-B807-2C199B64323B}"/>
    <cellStyle name="Comma 18 4 2 3 2 4" xfId="14243" xr:uid="{0201A787-CEBF-45CA-A3A3-247FDD89660C}"/>
    <cellStyle name="Comma 18 4 2 3 2 4 2" xfId="32943" xr:uid="{FA4B5AA2-1AB9-4A6E-8B4F-669DB8ED16AF}"/>
    <cellStyle name="Comma 18 4 2 3 2 5" xfId="17877" xr:uid="{C5B302E3-45C1-47ED-959F-2BC18F944535}"/>
    <cellStyle name="Comma 18 4 2 3 2 5 2" xfId="36577" xr:uid="{8D4A30A5-C7C8-4D51-AF4B-92BD8010F741}"/>
    <cellStyle name="Comma 18 4 2 3 2 6" xfId="21990" xr:uid="{6EFD1485-5C73-40F1-91F6-401B9C1DC0A0}"/>
    <cellStyle name="Comma 18 4 2 3 2 7" xfId="44478" xr:uid="{03F42EA2-7EAA-4470-8C75-869195003345}"/>
    <cellStyle name="Comma 18 4 2 3 3" xfId="6294" xr:uid="{7F85B512-EBE0-4D86-81AB-71C81D091281}"/>
    <cellStyle name="Comma 18 4 2 3 3 2" xfId="25567" xr:uid="{D0AF45EF-E566-411D-8044-B5FAD1C4D86E}"/>
    <cellStyle name="Comma 18 4 2 3 4" xfId="9999" xr:uid="{C6C668C4-CA1F-4DCC-A34A-010932F9E55D}"/>
    <cellStyle name="Comma 18 4 2 3 4 2" xfId="29228" xr:uid="{8223B5C7-C35F-4D34-ABDF-2F67FA8148A1}"/>
    <cellStyle name="Comma 18 4 2 3 5" xfId="14179" xr:uid="{98ED3239-8917-4DBA-BEAD-77FB1F41BB81}"/>
    <cellStyle name="Comma 18 4 2 3 5 2" xfId="32879" xr:uid="{05ACC91B-0228-41A2-B826-3A86592D5D06}"/>
    <cellStyle name="Comma 18 4 2 3 6" xfId="17813" xr:uid="{3EE7C78A-301F-4680-9655-E298A8F0AE61}"/>
    <cellStyle name="Comma 18 4 2 3 6 2" xfId="36513" xr:uid="{7EDF4AE7-9C3D-4DCA-AEC1-E6D411E537EE}"/>
    <cellStyle name="Comma 18 4 2 3 7" xfId="21926" xr:uid="{03A022F9-B8EA-4735-8247-7C97370240F9}"/>
    <cellStyle name="Comma 18 4 2 3 8" xfId="44409" xr:uid="{F29E9E23-CD74-41EE-8E5A-9DE583AECD81}"/>
    <cellStyle name="Comma 18 4 2 4" xfId="2584" xr:uid="{9FFB5499-586B-4413-BE5D-7C86D123FB5D}"/>
    <cellStyle name="Comma 18 4 2 4 2" xfId="6333" xr:uid="{BEE117E1-DBD5-461A-B01C-227CD95BEBDE}"/>
    <cellStyle name="Comma 18 4 2 4 2 2" xfId="25604" xr:uid="{5C8DD4EC-5A0E-4B93-8772-71E127FC273D}"/>
    <cellStyle name="Comma 18 4 2 4 3" xfId="10031" xr:uid="{FFDDBD7F-11D9-466D-95B8-C479BD0F88C4}"/>
    <cellStyle name="Comma 18 4 2 4 3 2" xfId="29260" xr:uid="{1036934E-1B04-4687-A3EB-AEC709F07715}"/>
    <cellStyle name="Comma 18 4 2 4 4" xfId="14211" xr:uid="{34C5E20E-138E-41D0-869C-D27C6975BF46}"/>
    <cellStyle name="Comma 18 4 2 4 4 2" xfId="32911" xr:uid="{3BBA7F6C-CF35-41EA-B2F0-DF999646EF4D}"/>
    <cellStyle name="Comma 18 4 2 4 5" xfId="17845" xr:uid="{ADADFA83-3922-4DD9-B42C-7EFFD8BA4751}"/>
    <cellStyle name="Comma 18 4 2 4 5 2" xfId="36545" xr:uid="{754F3685-7041-4B4F-AE79-0F5355E57328}"/>
    <cellStyle name="Comma 18 4 2 4 6" xfId="21958" xr:uid="{29069E5C-5A7B-46E3-A115-B697AAA718DD}"/>
    <cellStyle name="Comma 18 4 2 4 7" xfId="44446" xr:uid="{FD1292B5-5547-48F9-AD41-3BD56A9E368F}"/>
    <cellStyle name="Comma 18 4 2 5" xfId="4455" xr:uid="{46FD4E64-AA26-4B38-9707-33CC965BA1F6}"/>
    <cellStyle name="Comma 18 4 2 5 2" xfId="8136" xr:uid="{33295D91-F34A-4418-83C8-842B830848E4}"/>
    <cellStyle name="Comma 18 4 2 5 2 2" xfId="27405" xr:uid="{2B73A559-88F7-4390-A287-B7760B932C0F}"/>
    <cellStyle name="Comma 18 4 2 5 3" xfId="11831" xr:uid="{66ED2ADC-413B-44AD-A727-9859A805E9FD}"/>
    <cellStyle name="Comma 18 4 2 5 3 2" xfId="31058" xr:uid="{6398455C-258F-4F25-9D2F-992A1AA2DE61}"/>
    <cellStyle name="Comma 18 4 2 5 4" xfId="16008" xr:uid="{018E837A-26E8-473C-AD45-E2792EFC7788}"/>
    <cellStyle name="Comma 18 4 2 5 4 2" xfId="34708" xr:uid="{97DA026C-34BE-41FF-9BD3-79C9188D99AF}"/>
    <cellStyle name="Comma 18 4 2 5 5" xfId="19643" xr:uid="{248447F1-1D70-4581-97E2-76343B005A6E}"/>
    <cellStyle name="Comma 18 4 2 5 5 2" xfId="38343" xr:uid="{19FBEEEB-351E-4C30-9E78-98FA6AF488F2}"/>
    <cellStyle name="Comma 18 4 2 5 6" xfId="23756" xr:uid="{72D60C21-0AF4-49C2-8C6A-720B8ABA3658}"/>
    <cellStyle name="Comma 18 4 2 5 7" xfId="46245" xr:uid="{D7F8F785-3645-4138-B9B6-ED521CF0B12D}"/>
    <cellStyle name="Comma 18 4 2 6" xfId="6255" xr:uid="{EEB077B0-35E8-4A7F-961C-64C4EF2F5C37}"/>
    <cellStyle name="Comma 18 4 2 6 2" xfId="25531" xr:uid="{69BC86A8-0903-4C66-B902-9BC03354FF5E}"/>
    <cellStyle name="Comma 18 4 2 7" xfId="9963" xr:uid="{FA6AB661-6C74-4A88-9388-359D6252157B}"/>
    <cellStyle name="Comma 18 4 2 7 2" xfId="29192" xr:uid="{F44FD277-4DA1-4363-B455-96A0316859AC}"/>
    <cellStyle name="Comma 18 4 2 8" xfId="14145" xr:uid="{618B6B2E-9843-432D-8738-2D4F22CD2C74}"/>
    <cellStyle name="Comma 18 4 2 8 2" xfId="32845" xr:uid="{EAF2B498-3905-4549-8552-2A58F38DE097}"/>
    <cellStyle name="Comma 18 4 2 9" xfId="17778" xr:uid="{0285DE4E-2A0D-4299-9948-6AA9DFC0A754}"/>
    <cellStyle name="Comma 18 4 2 9 2" xfId="36478" xr:uid="{0AC66E98-1899-4064-9BF6-DF7A949ED034}"/>
    <cellStyle name="Comma 18 4 3" xfId="2412" xr:uid="{87DB6A83-9338-4B7C-9B89-165FC1B95B1C}"/>
    <cellStyle name="Comma 18 4 3 10" xfId="42017" xr:uid="{FCC6A754-13BD-4511-BF01-9BA9BCF58A3B}"/>
    <cellStyle name="Comma 18 4 3 11" xfId="21898" xr:uid="{55BD6090-112A-42EE-8F5A-483F1CF7FDB9}"/>
    <cellStyle name="Comma 18 4 3 12" xfId="44381" xr:uid="{0A00A926-7890-4F09-B2CE-EAA4A3F9ED06}"/>
    <cellStyle name="Comma 18 4 3 2" xfId="2496" xr:uid="{6B97B160-0A40-4021-8C35-75A7DCCD4B4F}"/>
    <cellStyle name="Comma 18 4 3 2 2" xfId="2677" xr:uid="{9C7F3463-FC34-44C4-BD81-10A1A2F5093A}"/>
    <cellStyle name="Comma 18 4 3 2 2 2" xfId="6376" xr:uid="{E93E82EC-C7BF-4F54-9D9D-FA2731F4D96A}"/>
    <cellStyle name="Comma 18 4 3 2 2 2 2" xfId="25645" xr:uid="{0C870CCC-BF98-4EDC-816B-3BD6F27CBF57}"/>
    <cellStyle name="Comma 18 4 3 2 2 3" xfId="10072" xr:uid="{95957FDE-6F1C-42A8-BA54-B43B6A579EB8}"/>
    <cellStyle name="Comma 18 4 3 2 2 3 2" xfId="29299" xr:uid="{86AF68E4-58F7-4DFA-949F-8228A0DA6B4F}"/>
    <cellStyle name="Comma 18 4 3 2 2 4" xfId="14250" xr:uid="{63E7B7A4-C99E-419E-A198-6939A58668A3}"/>
    <cellStyle name="Comma 18 4 3 2 2 4 2" xfId="32950" xr:uid="{3BEEC716-169A-4E38-B91B-CF67A606DBF8}"/>
    <cellStyle name="Comma 18 4 3 2 2 5" xfId="17884" xr:uid="{170FF09B-D287-48F8-9309-747129303845}"/>
    <cellStyle name="Comma 18 4 3 2 2 5 2" xfId="36584" xr:uid="{E67FA6A6-0D13-4958-8479-286CB3FE6CF8}"/>
    <cellStyle name="Comma 18 4 3 2 2 6" xfId="21997" xr:uid="{EDC9C525-7837-4AF5-9D59-108869959654}"/>
    <cellStyle name="Comma 18 4 3 2 2 7" xfId="44485" xr:uid="{60112726-2AAE-4E78-838E-ADCD132F11D1}"/>
    <cellStyle name="Comma 18 4 3 2 3" xfId="6303" xr:uid="{D8408F59-86B2-4372-94FB-725E0AF3CCA3}"/>
    <cellStyle name="Comma 18 4 3 2 3 2" xfId="25574" xr:uid="{667794EF-C8E4-4AF9-96A2-21EA5B99BA64}"/>
    <cellStyle name="Comma 18 4 3 2 4" xfId="10006" xr:uid="{750FFF2F-81A5-4313-83E4-96924B56FA31}"/>
    <cellStyle name="Comma 18 4 3 2 4 2" xfId="29235" xr:uid="{55DCDAE2-9918-448E-B84D-F712F5E2A4F9}"/>
    <cellStyle name="Comma 18 4 3 2 5" xfId="14186" xr:uid="{69A8739C-3B5F-4AF8-8EEB-8D870B5E247D}"/>
    <cellStyle name="Comma 18 4 3 2 5 2" xfId="32886" xr:uid="{3D046AB4-4E41-491A-A0AB-C43BBBC65A1F}"/>
    <cellStyle name="Comma 18 4 3 2 6" xfId="17820" xr:uid="{6E765FC8-6F6A-4765-8431-3F9CEFDCD74C}"/>
    <cellStyle name="Comma 18 4 3 2 6 2" xfId="36520" xr:uid="{EB6E087C-1A1F-4743-8D47-B0DFF5854329}"/>
    <cellStyle name="Comma 18 4 3 2 7" xfId="21933" xr:uid="{E0412516-6A3C-4EB3-A962-7D85F280C6CB}"/>
    <cellStyle name="Comma 18 4 3 2 8" xfId="44416" xr:uid="{7AF4122B-5809-4C8E-81D4-10821059C99E}"/>
    <cellStyle name="Comma 18 4 3 3" xfId="2599" xr:uid="{F535D9A6-834D-42EA-B46A-4E91E7904752}"/>
    <cellStyle name="Comma 18 4 3 3 2" xfId="6341" xr:uid="{91229775-2ED3-4AC4-9B51-F45E9230DA40}"/>
    <cellStyle name="Comma 18 4 3 3 2 2" xfId="25612" xr:uid="{92FA9003-34B3-4ECC-9FEC-259100B45C79}"/>
    <cellStyle name="Comma 18 4 3 3 3" xfId="10038" xr:uid="{0DC12B63-EEE4-4662-928A-8113ACE1C9AE}"/>
    <cellStyle name="Comma 18 4 3 3 3 2" xfId="29267" xr:uid="{41558F97-6A92-4DA9-97CF-3D638A498F0D}"/>
    <cellStyle name="Comma 18 4 3 3 4" xfId="14218" xr:uid="{E5E36464-C138-4F15-8744-46E82B1C4EF6}"/>
    <cellStyle name="Comma 18 4 3 3 4 2" xfId="32918" xr:uid="{0789838B-8321-49FF-8A4E-3B3B55BE50E5}"/>
    <cellStyle name="Comma 18 4 3 3 5" xfId="17852" xr:uid="{824EC270-CA8F-483E-8A6B-89ADC519FE40}"/>
    <cellStyle name="Comma 18 4 3 3 5 2" xfId="36552" xr:uid="{EA04AF43-BE43-46C2-B035-4E6BC993BC36}"/>
    <cellStyle name="Comma 18 4 3 3 6" xfId="21965" xr:uid="{BB239AEB-1FCC-4109-8906-BAE22FF3BCA6}"/>
    <cellStyle name="Comma 18 4 3 3 7" xfId="44453" xr:uid="{7A516925-3049-4C25-AFB4-AA72E2C52E57}"/>
    <cellStyle name="Comma 18 4 3 4" xfId="4462" xr:uid="{11495636-00FB-4D79-BA38-9C40436A4AF7}"/>
    <cellStyle name="Comma 18 4 3 4 2" xfId="8143" xr:uid="{A0133376-2601-4739-A20A-401B47232A39}"/>
    <cellStyle name="Comma 18 4 3 4 2 2" xfId="27412" xr:uid="{F04EBD42-9440-4D38-92D3-3D425FB1644E}"/>
    <cellStyle name="Comma 18 4 3 4 3" xfId="11838" xr:uid="{622083B2-F0E8-4394-BFE7-1DDD1A203654}"/>
    <cellStyle name="Comma 18 4 3 4 3 2" xfId="31065" xr:uid="{B1C40C8A-5B96-4488-B1FC-730DA31A6B06}"/>
    <cellStyle name="Comma 18 4 3 4 4" xfId="16015" xr:uid="{F2381FC7-5625-4DFE-A5F1-9AD240891B9E}"/>
    <cellStyle name="Comma 18 4 3 4 4 2" xfId="34715" xr:uid="{3E2BFB00-E188-4046-8C05-4AC2823CB379}"/>
    <cellStyle name="Comma 18 4 3 4 5" xfId="19650" xr:uid="{177434B0-C934-49B3-9351-123C3D3ACBB2}"/>
    <cellStyle name="Comma 18 4 3 4 5 2" xfId="38350" xr:uid="{988BF0A8-6B23-401D-B692-D36E52957AF8}"/>
    <cellStyle name="Comma 18 4 3 4 6" xfId="23763" xr:uid="{D6523255-616C-4DBD-A178-EE8A00F3B39C}"/>
    <cellStyle name="Comma 18 4 3 4 7" xfId="46252" xr:uid="{6EC8F3BF-2917-44CB-B86D-6AF21884CC21}"/>
    <cellStyle name="Comma 18 4 3 5" xfId="6263" xr:uid="{9760E99F-D125-4583-95CD-BD38B583BCAB}"/>
    <cellStyle name="Comma 18 4 3 5 2" xfId="25538" xr:uid="{7EA337AA-6B7C-4966-834A-E47136E98F8E}"/>
    <cellStyle name="Comma 18 4 3 6" xfId="9970" xr:uid="{F7D904E3-0833-4266-AD69-2442669F361F}"/>
    <cellStyle name="Comma 18 4 3 6 2" xfId="29199" xr:uid="{6DC009E2-15D8-44F5-9FA6-53753A7CF8D9}"/>
    <cellStyle name="Comma 18 4 3 7" xfId="14152" xr:uid="{679D6A3B-2F0E-4E55-880F-D199135740E4}"/>
    <cellStyle name="Comma 18 4 3 7 2" xfId="32852" xr:uid="{DA608B77-D494-4953-A363-695ECB149574}"/>
    <cellStyle name="Comma 18 4 3 8" xfId="17785" xr:uid="{BCF4C8B1-FC9E-4978-9247-FFF834E7A890}"/>
    <cellStyle name="Comma 18 4 3 8 2" xfId="36485" xr:uid="{7B7DA466-2E10-418B-B409-74AD29AFC5E7}"/>
    <cellStyle name="Comma 18 4 3 9" xfId="40219" xr:uid="{6F5191E8-501D-4784-9EB2-96D7E740CA1D}"/>
    <cellStyle name="Comma 18 4 4" xfId="2458" xr:uid="{C75960AA-C52E-44AC-A453-D9092D95A80C}"/>
    <cellStyle name="Comma 18 4 4 2" xfId="2639" xr:uid="{6AEE7AB6-E983-4C03-9846-B8148D6670E6}"/>
    <cellStyle name="Comma 18 4 4 2 2" xfId="6359" xr:uid="{982558CE-B82E-4E4F-B6A1-8934F216A5DC}"/>
    <cellStyle name="Comma 18 4 4 2 2 2" xfId="25628" xr:uid="{3BD034D7-1402-4623-830D-416A648E36D1}"/>
    <cellStyle name="Comma 18 4 4 2 3" xfId="10056" xr:uid="{D3D63494-AA85-496B-9CC4-1725DFCD345F}"/>
    <cellStyle name="Comma 18 4 4 2 3 2" xfId="29283" xr:uid="{481BC76E-2BC7-4901-8B08-B1E1AC1B1E13}"/>
    <cellStyle name="Comma 18 4 4 2 4" xfId="14234" xr:uid="{F5FB5BED-B65E-45A0-BB0F-93EB9CDFB59C}"/>
    <cellStyle name="Comma 18 4 4 2 4 2" xfId="32934" xr:uid="{CB4CDC9F-0D2C-4330-93E5-3FCE0867FF97}"/>
    <cellStyle name="Comma 18 4 4 2 5" xfId="17868" xr:uid="{30D62BF0-80BC-45C7-9005-10F352A49768}"/>
    <cellStyle name="Comma 18 4 4 2 5 2" xfId="36568" xr:uid="{7708B541-5B42-457F-83DF-16D05E0E36A0}"/>
    <cellStyle name="Comma 18 4 4 2 6" xfId="21981" xr:uid="{D62F06DA-FAB6-49B7-A65C-EA7E7FA8E94B}"/>
    <cellStyle name="Comma 18 4 4 2 7" xfId="44469" xr:uid="{4FFA3921-01A1-49A0-A6F0-1FFDF530A6F1}"/>
    <cellStyle name="Comma 18 4 4 3" xfId="6285" xr:uid="{FCA44708-B1AB-4998-9ABC-F6FD826B5467}"/>
    <cellStyle name="Comma 18 4 4 3 2" xfId="25558" xr:uid="{538AA3AE-5C97-4E24-ACC0-2D064FF0B819}"/>
    <cellStyle name="Comma 18 4 4 4" xfId="9989" xr:uid="{56052D90-747A-464B-8800-650CB50FDD13}"/>
    <cellStyle name="Comma 18 4 4 4 2" xfId="29218" xr:uid="{9650417F-36FD-462B-8B65-6D2731AF2B36}"/>
    <cellStyle name="Comma 18 4 4 5" xfId="14170" xr:uid="{54EE9D36-655B-4854-8BC5-D29F0F69A878}"/>
    <cellStyle name="Comma 18 4 4 5 2" xfId="32870" xr:uid="{CFD2535A-F895-4935-A8F2-C477E05B2EB3}"/>
    <cellStyle name="Comma 18 4 4 6" xfId="17804" xr:uid="{032CDF15-F553-45DA-AF7D-D4EA6E1B7415}"/>
    <cellStyle name="Comma 18 4 4 6 2" xfId="36504" xr:uid="{524C9447-3624-491D-B105-1386AA7FEB3B}"/>
    <cellStyle name="Comma 18 4 4 7" xfId="21917" xr:uid="{C3D4DC99-3033-4952-8B67-6A6D6228226E}"/>
    <cellStyle name="Comma 18 4 4 8" xfId="44400" xr:uid="{685F620A-6088-4FA9-9B42-07E2BAE12242}"/>
    <cellStyle name="Comma 18 4 5" xfId="2561" xr:uid="{F34F3EED-711F-46E7-AE68-F2E88F0DDC35}"/>
    <cellStyle name="Comma 18 4 5 2" xfId="6324" xr:uid="{4A344F7A-1807-4823-AA63-2575B93CAA39}"/>
    <cellStyle name="Comma 18 4 5 2 2" xfId="25595" xr:uid="{58FE3B82-DDF9-4D17-A842-2C5EA0422500}"/>
    <cellStyle name="Comma 18 4 5 3" xfId="10022" xr:uid="{409B02AB-C140-435E-9085-F2FBD72D8E3B}"/>
    <cellStyle name="Comma 18 4 5 3 2" xfId="29251" xr:uid="{98A0F641-311F-41E2-A16F-85A1B90EE19C}"/>
    <cellStyle name="Comma 18 4 5 4" xfId="14202" xr:uid="{F61DD4A3-32B7-4F4E-B872-DA301D658151}"/>
    <cellStyle name="Comma 18 4 5 4 2" xfId="32902" xr:uid="{2DFB1E3A-FC9D-45E6-AB23-7B3064BF9D0F}"/>
    <cellStyle name="Comma 18 4 5 5" xfId="17836" xr:uid="{CC24FF6E-0C4D-44C8-91DA-1E929F38C9C0}"/>
    <cellStyle name="Comma 18 4 5 5 2" xfId="36536" xr:uid="{6281D03A-DFA7-4F64-9BC3-DDCB5AE1D56C}"/>
    <cellStyle name="Comma 18 4 5 6" xfId="21949" xr:uid="{A77122A5-1E93-49E4-A8EB-7FEC9F41DDEA}"/>
    <cellStyle name="Comma 18 4 5 7" xfId="44437" xr:uid="{C86DC26F-929B-418D-93E8-E31FF6607945}"/>
    <cellStyle name="Comma 18 4 6" xfId="3289" xr:uid="{C5109E67-1E8C-4278-A737-312A27FF5830}"/>
    <cellStyle name="Comma 18 4 6 2" xfId="6970" xr:uid="{97F59E86-BB05-4544-933D-C4790E2E95D3}"/>
    <cellStyle name="Comma 18 4 6 2 2" xfId="26239" xr:uid="{BA2A0A54-067C-4B5A-B18E-ECEA15CDE270}"/>
    <cellStyle name="Comma 18 4 6 3" xfId="10665" xr:uid="{DAC3D4ED-E0AB-49D7-AF8F-F17BD49933BC}"/>
    <cellStyle name="Comma 18 4 6 3 2" xfId="29892" xr:uid="{7ED2DDE1-4F78-4D64-8C7D-12C0607E0989}"/>
    <cellStyle name="Comma 18 4 6 4" xfId="14842" xr:uid="{5DDADD37-A174-4FFB-9A77-F452BB3475D0}"/>
    <cellStyle name="Comma 18 4 6 4 2" xfId="33542" xr:uid="{785223FA-A6F5-4C82-8D85-353F6B42C238}"/>
    <cellStyle name="Comma 18 4 6 5" xfId="18477" xr:uid="{C0720F01-8818-4CE8-B678-865F45057042}"/>
    <cellStyle name="Comma 18 4 6 5 2" xfId="37177" xr:uid="{523C2722-5B46-4DB6-960C-E9F888FEB476}"/>
    <cellStyle name="Comma 18 4 6 6" xfId="22590" xr:uid="{22986154-B69A-4891-AC81-678E643F22AC}"/>
    <cellStyle name="Comma 18 4 6 7" xfId="45079" xr:uid="{FB0BFAAD-CD35-4364-BDCA-17EE7C624DB0}"/>
    <cellStyle name="Comma 18 4 7" xfId="5080" xr:uid="{4327D197-D9EC-4D81-A8B1-8885406F7676}"/>
    <cellStyle name="Comma 18 4 7 2" xfId="24364" xr:uid="{FE753A8D-706E-4D74-858F-22A253BF4E2D}"/>
    <cellStyle name="Comma 18 4 8" xfId="8792" xr:uid="{F46ACC34-4CA2-4994-92D7-68434271AA64}"/>
    <cellStyle name="Comma 18 4 8 2" xfId="28026" xr:uid="{707BD9E6-5816-4AF4-9E1D-88A8992D8D82}"/>
    <cellStyle name="Comma 18 4 9" xfId="12981" xr:uid="{8AB34784-C78F-4146-A798-5F114B212519}"/>
    <cellStyle name="Comma 18 4 9 2" xfId="31681" xr:uid="{818BB19E-1797-47D6-B87F-3A62A7B8A5B3}"/>
    <cellStyle name="Comma 18 5" xfId="1918" xr:uid="{CB3C215A-23BA-488A-B1A9-B858529CF750}"/>
    <cellStyle name="Comma 18 5 10" xfId="43895" xr:uid="{8CE81125-D959-4BAA-9BD4-5A55C7FFFB65}"/>
    <cellStyle name="Comma 18 5 2" xfId="3976" xr:uid="{758BED8A-FE5A-451A-A0C9-1545F6A1399E}"/>
    <cellStyle name="Comma 18 5 2 2" xfId="7657" xr:uid="{B6C0003A-2D59-4E71-A53F-39AB97634948}"/>
    <cellStyle name="Comma 18 5 2 2 2" xfId="26926" xr:uid="{E5BA47A0-E510-494C-BCD8-76ABDA892E14}"/>
    <cellStyle name="Comma 18 5 2 3" xfId="11352" xr:uid="{BCE45ECC-6F1C-4DCE-BBC4-B25EC94C4F17}"/>
    <cellStyle name="Comma 18 5 2 3 2" xfId="30579" xr:uid="{BBA5F6E0-4098-4E1D-9D80-132DC5D5D9A6}"/>
    <cellStyle name="Comma 18 5 2 4" xfId="15529" xr:uid="{DB5383FD-95C7-4C7F-948E-ED883E7CCB54}"/>
    <cellStyle name="Comma 18 5 2 4 2" xfId="34229" xr:uid="{435849BC-4C3B-4915-BFA0-174905AB297B}"/>
    <cellStyle name="Comma 18 5 2 5" xfId="19164" xr:uid="{72389D41-B90E-40A1-B385-92B415525A2C}"/>
    <cellStyle name="Comma 18 5 2 5 2" xfId="37864" xr:uid="{3B8A4272-D1AD-491A-A03A-1C0C66523DC1}"/>
    <cellStyle name="Comma 18 5 2 6" xfId="23277" xr:uid="{152097F3-AB63-4B17-B0EE-F2B4F068B5B2}"/>
    <cellStyle name="Comma 18 5 2 7" xfId="45766" xr:uid="{DB181C64-8909-4E14-AA12-676C2FA59980}"/>
    <cellStyle name="Comma 18 5 3" xfId="5776" xr:uid="{54E6A1A4-BCA1-4BAC-850D-47FBEC711B0B}"/>
    <cellStyle name="Comma 18 5 3 2" xfId="25052" xr:uid="{B8C04FA7-9B4E-4CB7-8833-5CC4E96AF629}"/>
    <cellStyle name="Comma 18 5 4" xfId="9484" xr:uid="{2FD94DB0-82BC-448B-960E-09B73BB9F353}"/>
    <cellStyle name="Comma 18 5 4 2" xfId="28713" xr:uid="{9236055A-0CA4-47B6-935E-95E1E915A7C4}"/>
    <cellStyle name="Comma 18 5 5" xfId="13666" xr:uid="{7BDCF9EA-3135-41BC-8556-F052ED2E5F0F}"/>
    <cellStyle name="Comma 18 5 5 2" xfId="32366" xr:uid="{1DA201AC-53BB-4B04-B792-2BD40B94E1C3}"/>
    <cellStyle name="Comma 18 5 6" xfId="17299" xr:uid="{F75689BD-03F4-40D0-94E3-53753A80D74D}"/>
    <cellStyle name="Comma 18 5 6 2" xfId="35999" xr:uid="{F57AF8E9-534E-423C-9EAF-1F7B3A4FE319}"/>
    <cellStyle name="Comma 18 5 7" xfId="39733" xr:uid="{13FC4B54-8735-47AB-BFE1-0C2E1BBC2421}"/>
    <cellStyle name="Comma 18 5 8" xfId="41531" xr:uid="{E5EC2B7D-21F1-41F3-8698-6340122090D5}"/>
    <cellStyle name="Comma 18 5 9" xfId="21412" xr:uid="{8D2E7AEA-8D11-44F1-B170-7DAB9AF765A7}"/>
    <cellStyle name="Comma 18 6" xfId="1354" xr:uid="{EB913CD8-7831-4A06-8C9C-8C53AE62BF29}"/>
    <cellStyle name="Comma 18 6 10" xfId="43331" xr:uid="{537B2C82-E282-4E34-AD0E-F9E447B040BC}"/>
    <cellStyle name="Comma 18 6 2" xfId="3412" xr:uid="{00C092B5-4D44-4879-804E-5DCAB980D513}"/>
    <cellStyle name="Comma 18 6 2 2" xfId="7093" xr:uid="{975C01F3-A925-4D27-B2AE-6BFC2D428946}"/>
    <cellStyle name="Comma 18 6 2 2 2" xfId="26362" xr:uid="{A3CCE6AA-5CB2-406A-8B4E-43A9D2FDCDD2}"/>
    <cellStyle name="Comma 18 6 2 3" xfId="10788" xr:uid="{6CCC5321-41D0-4CAE-829E-2AEC02250FD6}"/>
    <cellStyle name="Comma 18 6 2 3 2" xfId="30015" xr:uid="{35E0F3A0-13FB-425F-972E-B3FB36A60885}"/>
    <cellStyle name="Comma 18 6 2 4" xfId="14965" xr:uid="{073A0FD9-9E2D-4C68-A7FA-C33C5A547EC5}"/>
    <cellStyle name="Comma 18 6 2 4 2" xfId="33665" xr:uid="{F33B0522-88CC-46EB-9F5A-6BF79EB341D9}"/>
    <cellStyle name="Comma 18 6 2 5" xfId="18600" xr:uid="{B8BF91F6-B4F1-4721-9ABE-9427D5A8A6E2}"/>
    <cellStyle name="Comma 18 6 2 5 2" xfId="37300" xr:uid="{6F95B35E-B6DD-422B-83D6-0B11B3219541}"/>
    <cellStyle name="Comma 18 6 2 6" xfId="22713" xr:uid="{71E9D973-2907-47C6-B011-D814FC157A96}"/>
    <cellStyle name="Comma 18 6 2 7" xfId="45202" xr:uid="{B2293777-E0DD-4951-A963-0AFD87466B44}"/>
    <cellStyle name="Comma 18 6 3" xfId="5212" xr:uid="{D4E6266C-DA80-42ED-B3DC-555CA84E9093}"/>
    <cellStyle name="Comma 18 6 3 2" xfId="24488" xr:uid="{8BEF4B6A-2EE1-4212-BE8B-D268853E2011}"/>
    <cellStyle name="Comma 18 6 4" xfId="8920" xr:uid="{49861384-4A6B-4D60-94C1-1FBB5B973244}"/>
    <cellStyle name="Comma 18 6 4 2" xfId="28149" xr:uid="{C26BDD81-1C45-4FD2-94BF-0E6C1C6D15DB}"/>
    <cellStyle name="Comma 18 6 5" xfId="13103" xr:uid="{40425ECC-068E-424C-9D56-162B0F011D78}"/>
    <cellStyle name="Comma 18 6 5 2" xfId="31803" xr:uid="{01F85705-05D1-471E-92E3-0E31EB14F730}"/>
    <cellStyle name="Comma 18 6 6" xfId="16735" xr:uid="{DE7A874E-937D-451A-8423-68016AE9C179}"/>
    <cellStyle name="Comma 18 6 6 2" xfId="35435" xr:uid="{D19A4BDB-2FE2-4DE3-9AA3-710EA0784561}"/>
    <cellStyle name="Comma 18 6 7" xfId="39169" xr:uid="{29FC865B-BAA9-4C2B-840D-8F8F737B6765}"/>
    <cellStyle name="Comma 18 6 8" xfId="40967" xr:uid="{02E1F0A0-2809-460D-B303-36F98C0870FF}"/>
    <cellStyle name="Comma 18 6 9" xfId="20848" xr:uid="{5A35807F-3F3E-460D-9C14-1C9F3095BC93}"/>
    <cellStyle name="Comma 18 7" xfId="2804" xr:uid="{52ADF8CE-A482-4499-A36C-CE3C610E98B7}"/>
    <cellStyle name="Comma 18 7 2" xfId="6485" xr:uid="{80A49806-4380-4026-8423-C66B8C90B3A1}"/>
    <cellStyle name="Comma 18 7 2 2" xfId="25754" xr:uid="{958C5EDB-E4F2-4660-A4D0-D3E26DE0FE67}"/>
    <cellStyle name="Comma 18 7 3" xfId="10180" xr:uid="{2A19686A-52B4-4B6B-A5F3-68C5A187EA55}"/>
    <cellStyle name="Comma 18 7 3 2" xfId="29407" xr:uid="{5B01875B-CFC5-4F10-9737-B1AC112EC309}"/>
    <cellStyle name="Comma 18 7 4" xfId="14357" xr:uid="{A66AB8C5-8650-4189-B4F8-349E0B49D645}"/>
    <cellStyle name="Comma 18 7 4 2" xfId="33057" xr:uid="{A1657DBD-A220-4F2D-91A2-4679A6828B64}"/>
    <cellStyle name="Comma 18 7 5" xfId="17992" xr:uid="{D16C9226-D0AE-4BBD-9731-E3C254959C47}"/>
    <cellStyle name="Comma 18 7 5 2" xfId="36692" xr:uid="{78CDE884-9F57-4561-B9CD-2F1AF255F557}"/>
    <cellStyle name="Comma 18 7 6" xfId="22105" xr:uid="{2A09FDF2-BBEC-4AC0-A40E-6023ED195DA6}"/>
    <cellStyle name="Comma 18 7 7" xfId="44594" xr:uid="{B13A4AF1-84E6-41A0-9854-DD0C0C8D6BA3}"/>
    <cellStyle name="Comma 18 8" xfId="4591" xr:uid="{E952806D-5C12-4F41-B34D-152230C51A31}"/>
    <cellStyle name="Comma 18 8 2" xfId="23877" xr:uid="{966A91ED-64F7-4E55-933C-CBDF4CC144E7}"/>
    <cellStyle name="Comma 18 9" xfId="8306" xr:uid="{334EA0F7-C45A-45F7-8403-C5144D131765}"/>
    <cellStyle name="Comma 18 9 2" xfId="27541" xr:uid="{D279F4CE-DB83-452B-821C-B3178DD73B8B}"/>
    <cellStyle name="Comma 19" xfId="644" xr:uid="{DC821146-EA4E-47E6-A196-9332D8E44CC0}"/>
    <cellStyle name="Comma 19 10" xfId="12600" xr:uid="{FE2B64BA-57FC-4428-85B9-E0300F4FA394}"/>
    <cellStyle name="Comma 19 10 2" xfId="31300" xr:uid="{4EE0F2F0-53D5-456C-B413-DF4D414DBF8B}"/>
    <cellStyle name="Comma 19 11" xfId="16226" xr:uid="{171B538E-3E8C-4C07-8E13-8413015203B7}"/>
    <cellStyle name="Comma 19 11 2" xfId="34926" xr:uid="{082865FD-0281-4442-8C29-82EB61CA0609}"/>
    <cellStyle name="Comma 19 12" xfId="38660" xr:uid="{EEF28AD9-09AE-4C41-89FC-3A814A0FA607}"/>
    <cellStyle name="Comma 19 13" xfId="40457" xr:uid="{C0DCE15F-05FE-4D9D-805A-99880A2FE4E7}"/>
    <cellStyle name="Comma 19 14" xfId="20339" xr:uid="{F0AA0EE2-E1B6-435C-93A9-D7B885784C95}"/>
    <cellStyle name="Comma 19 15" xfId="42330" xr:uid="{8E39C0CC-71FB-4308-A347-E6E4069E9312}"/>
    <cellStyle name="Comma 19 16" xfId="42822" xr:uid="{C5552F29-D943-4019-BE8B-0C3545A7F27A}"/>
    <cellStyle name="Comma 19 2" xfId="834" xr:uid="{D5A8B718-B54C-402C-A237-57B18EB94780}"/>
    <cellStyle name="Comma 19 2 10" xfId="38849" xr:uid="{BCDCE722-5877-4F07-92CC-3664BA0F911D}"/>
    <cellStyle name="Comma 19 2 11" xfId="40646" xr:uid="{523B8839-2C96-4D37-B7BF-56337E4D5B18}"/>
    <cellStyle name="Comma 19 2 12" xfId="20528" xr:uid="{D1E9A099-FAD2-4968-8CFF-6764127F777F}"/>
    <cellStyle name="Comma 19 2 13" xfId="42112" xr:uid="{9E429714-1E39-44DB-B4E5-37363EB8C6EB}"/>
    <cellStyle name="Comma 19 2 14" xfId="43011" xr:uid="{FFA85177-3FCB-4833-A621-5E3FB2A3D68F}"/>
    <cellStyle name="Comma 19 2 2" xfId="2206" xr:uid="{D26F398A-8B66-44C7-AE2F-A58404AA44BD}"/>
    <cellStyle name="Comma 19 2 2 10" xfId="21700" xr:uid="{6A3F20BE-288D-4487-B591-ECA85F89F162}"/>
    <cellStyle name="Comma 19 2 2 11" xfId="42331" xr:uid="{7ED8E680-658F-430C-994B-3D9171BF0DF1}"/>
    <cellStyle name="Comma 19 2 2 12" xfId="44183" xr:uid="{A8081252-B837-46C7-899D-0ED56E737E8D}"/>
    <cellStyle name="Comma 19 2 2 2" xfId="4264" xr:uid="{66151466-AA9C-4B20-BE40-C847953FDD6E}"/>
    <cellStyle name="Comma 19 2 2 2 2" xfId="7945" xr:uid="{9CFA7725-85D8-4C8C-B5C7-F83E7EFBF890}"/>
    <cellStyle name="Comma 19 2 2 2 2 2" xfId="27214" xr:uid="{7EB7FB06-64B2-4CE2-84B0-B8C80142517D}"/>
    <cellStyle name="Comma 19 2 2 2 3" xfId="11640" xr:uid="{5A23CB5A-5FD2-4CDF-A903-68FFDD239E13}"/>
    <cellStyle name="Comma 19 2 2 2 3 2" xfId="30867" xr:uid="{2B1FBECC-CE21-4DB8-A400-81D89908BA59}"/>
    <cellStyle name="Comma 19 2 2 2 4" xfId="15817" xr:uid="{52B3F653-6339-4B6E-A6DF-E0FF6749FBDF}"/>
    <cellStyle name="Comma 19 2 2 2 4 2" xfId="34517" xr:uid="{4CF401F1-EC12-4A90-BF20-A3D6ADC6780C}"/>
    <cellStyle name="Comma 19 2 2 2 5" xfId="19452" xr:uid="{5787043A-AFB2-46C1-8945-6E267CA07993}"/>
    <cellStyle name="Comma 19 2 2 2 5 2" xfId="38152" xr:uid="{D1474630-EEE7-40E5-BFE4-35D60BF3F68E}"/>
    <cellStyle name="Comma 19 2 2 2 6" xfId="23565" xr:uid="{14B34ED7-C82D-433C-B7E1-78B95878056E}"/>
    <cellStyle name="Comma 19 2 2 2 7" xfId="46054" xr:uid="{06BA09CD-DA33-4548-ACBD-2816C4332123}"/>
    <cellStyle name="Comma 19 2 2 3" xfId="6064" xr:uid="{AA33861F-1D2B-42B3-94BA-EBE429D86E4F}"/>
    <cellStyle name="Comma 19 2 2 3 2" xfId="25340" xr:uid="{B1D26985-ABE0-4413-96D7-E4557FA1193F}"/>
    <cellStyle name="Comma 19 2 2 4" xfId="9772" xr:uid="{58E20C1F-7B8E-4D18-B232-B58862114D38}"/>
    <cellStyle name="Comma 19 2 2 4 2" xfId="29001" xr:uid="{49FC031E-029E-4AEE-8884-46CF059D251E}"/>
    <cellStyle name="Comma 19 2 2 5" xfId="12589" xr:uid="{02A3400F-980F-442E-9F47-EEF566ABD80B}"/>
    <cellStyle name="Comma 19 2 2 5 2" xfId="31290" xr:uid="{95B7F1A5-731A-4765-B913-4C7EAAD85335}"/>
    <cellStyle name="Comma 19 2 2 6" xfId="13954" xr:uid="{F8E1DEDE-4546-40AF-8307-272EF2CB3FBA}"/>
    <cellStyle name="Comma 19 2 2 6 2" xfId="32654" xr:uid="{F25E5F55-0175-466A-B130-1FD5A65CD00A}"/>
    <cellStyle name="Comma 19 2 2 7" xfId="17587" xr:uid="{D673E0E7-1015-4911-BF58-DB4A769E91F8}"/>
    <cellStyle name="Comma 19 2 2 7 2" xfId="36287" xr:uid="{A778F781-809D-478B-8856-3019392380BF}"/>
    <cellStyle name="Comma 19 2 2 8" xfId="40021" xr:uid="{1511A35C-07A1-4C0C-95B9-BD6ED59D3689}"/>
    <cellStyle name="Comma 19 2 2 9" xfId="41819" xr:uid="{E37D2BB5-51E4-4295-8475-89DFD9C5897D}"/>
    <cellStyle name="Comma 19 2 3" xfId="1640" xr:uid="{51FDC405-02B2-43B3-A5DD-54832B5D981C}"/>
    <cellStyle name="Comma 19 2 3 10" xfId="42526" xr:uid="{96A331A0-C056-40E3-B2F0-0BCD19002055}"/>
    <cellStyle name="Comma 19 2 3 11" xfId="43617" xr:uid="{78555FB9-7EB9-484C-8D75-CC1421F61832}"/>
    <cellStyle name="Comma 19 2 3 2" xfId="3698" xr:uid="{CDECB034-C4E6-4D10-A885-E3BE5DDB684B}"/>
    <cellStyle name="Comma 19 2 3 2 2" xfId="7379" xr:uid="{00E8280E-7192-436D-9041-DF1A0F2AB46C}"/>
    <cellStyle name="Comma 19 2 3 2 2 2" xfId="26648" xr:uid="{94C3E3D9-558E-4260-8DAB-0260946C5207}"/>
    <cellStyle name="Comma 19 2 3 2 3" xfId="11074" xr:uid="{93367EF6-7270-4494-AAE6-F41EE5A7292C}"/>
    <cellStyle name="Comma 19 2 3 2 3 2" xfId="30301" xr:uid="{31785F8D-37A6-49F1-B617-7902A54B5745}"/>
    <cellStyle name="Comma 19 2 3 2 4" xfId="15251" xr:uid="{7E79A10F-601E-47A3-8BB4-9915181A3754}"/>
    <cellStyle name="Comma 19 2 3 2 4 2" xfId="33951" xr:uid="{39832C8A-09B5-4E0E-A0A4-F1D063CD660A}"/>
    <cellStyle name="Comma 19 2 3 2 5" xfId="18886" xr:uid="{AF1A3F2B-8A08-4D6D-BFC5-B6B9424CFC66}"/>
    <cellStyle name="Comma 19 2 3 2 5 2" xfId="37586" xr:uid="{7501A40F-191E-4FC9-8760-AA0E27E351B5}"/>
    <cellStyle name="Comma 19 2 3 2 6" xfId="22999" xr:uid="{4CA9E142-1B5E-40E4-8127-1C228AC002B0}"/>
    <cellStyle name="Comma 19 2 3 2 7" xfId="45488" xr:uid="{D95DF86E-DDC0-4163-B191-24528C9D9022}"/>
    <cellStyle name="Comma 19 2 3 3" xfId="5498" xr:uid="{90409C04-4714-4483-9288-170953E9C73F}"/>
    <cellStyle name="Comma 19 2 3 3 2" xfId="24774" xr:uid="{88CAC387-7A2B-4921-898C-DDC8E5EE2CE9}"/>
    <cellStyle name="Comma 19 2 3 4" xfId="9206" xr:uid="{A81CF0FB-5568-4749-A9B4-D2EFC4C5CED6}"/>
    <cellStyle name="Comma 19 2 3 4 2" xfId="28435" xr:uid="{29C31E2D-46EE-4B29-91F9-279B3C8B74DC}"/>
    <cellStyle name="Comma 19 2 3 5" xfId="13389" xr:uid="{ED550945-CB43-4764-B2AD-29D19085A42A}"/>
    <cellStyle name="Comma 19 2 3 5 2" xfId="32089" xr:uid="{C78A192D-51C6-478A-BAC6-E98CF2303714}"/>
    <cellStyle name="Comma 19 2 3 6" xfId="17021" xr:uid="{41998107-B6E3-44F2-A3CA-6D6B2E20140D}"/>
    <cellStyle name="Comma 19 2 3 6 2" xfId="35721" xr:uid="{3D0FB645-DB0A-4C93-A88A-777AC0BF9806}"/>
    <cellStyle name="Comma 19 2 3 7" xfId="39455" xr:uid="{408033DC-8CA7-47E2-8AE3-45646865A856}"/>
    <cellStyle name="Comma 19 2 3 8" xfId="41253" xr:uid="{5F20AB83-6C94-49AA-9A04-FFDCB00633FA}"/>
    <cellStyle name="Comma 19 2 3 9" xfId="21134" xr:uid="{B82828E9-F84F-411E-B49E-AAC8219E0559}"/>
    <cellStyle name="Comma 19 2 4" xfId="3092" xr:uid="{C121677C-3607-4381-BBA4-174DBE627156}"/>
    <cellStyle name="Comma 19 2 4 2" xfId="6773" xr:uid="{3664ED85-7AE8-4565-8730-634D11DC68B4}"/>
    <cellStyle name="Comma 19 2 4 2 2" xfId="26042" xr:uid="{780EDDD0-7573-48A1-9454-E979FAD99F92}"/>
    <cellStyle name="Comma 19 2 4 3" xfId="10468" xr:uid="{DB83E834-4067-4809-B96C-56842E22A5D2}"/>
    <cellStyle name="Comma 19 2 4 3 2" xfId="29695" xr:uid="{36251423-2185-4EF6-AD0C-8ADD4DAF858A}"/>
    <cellStyle name="Comma 19 2 4 4" xfId="14645" xr:uid="{D55B3BBD-97DE-4167-AB5E-F4112EFD1BB2}"/>
    <cellStyle name="Comma 19 2 4 4 2" xfId="33345" xr:uid="{67092DBE-BA52-41C7-BDFF-B727F1B241E2}"/>
    <cellStyle name="Comma 19 2 4 5" xfId="18280" xr:uid="{F161EC4C-F68B-4852-92E1-B5324123342A}"/>
    <cellStyle name="Comma 19 2 4 5 2" xfId="36980" xr:uid="{D791D16F-B7D8-4F07-8AD1-C9088A8C5F3B}"/>
    <cellStyle name="Comma 19 2 4 6" xfId="22393" xr:uid="{0F3B6DFC-3E56-4541-8CC7-B950B058177C}"/>
    <cellStyle name="Comma 19 2 4 7" xfId="44882" xr:uid="{222E2CB4-9C64-4666-BE3D-0252579EF394}"/>
    <cellStyle name="Comma 19 2 5" xfId="4879" xr:uid="{2F3E4220-A499-4DC2-B0C8-91E327CF4E33}"/>
    <cellStyle name="Comma 19 2 5 2" xfId="24165" xr:uid="{2E7A5D0A-47E3-4BC6-A605-4E6749425F1B}"/>
    <cellStyle name="Comma 19 2 6" xfId="8594" xr:uid="{AB0A0C66-0E41-492B-BBD0-857EEA25C745}"/>
    <cellStyle name="Comma 19 2 6 2" xfId="27829" xr:uid="{7C27CF42-11A5-47D9-9B41-6FF7B80703D8}"/>
    <cellStyle name="Comma 19 2 7" xfId="11873" xr:uid="{E1AA0EAB-47E6-4947-B56B-4C9981CEF4A6}"/>
    <cellStyle name="Comma 19 2 7 2" xfId="31088" xr:uid="{3E316E1A-3B75-4A72-A7AF-83760A2D1CFB}"/>
    <cellStyle name="Comma 19 2 8" xfId="12785" xr:uid="{C6F98D5A-42CC-4108-92DE-F30D7E4AACF0}"/>
    <cellStyle name="Comma 19 2 8 2" xfId="31485" xr:uid="{62BCBF44-51E5-4FDD-B407-D4F65D5EB079}"/>
    <cellStyle name="Comma 19 2 9" xfId="16415" xr:uid="{97A2A8A5-6B69-497E-AB78-2D66A8E959FF}"/>
    <cellStyle name="Comma 19 2 9 2" xfId="35115" xr:uid="{DE45EC67-D71F-4D3E-A714-C049C4A86D21}"/>
    <cellStyle name="Comma 19 3" xfId="852" xr:uid="{DB2B9880-31EE-46EF-8B19-10D2190EC613}"/>
    <cellStyle name="Comma 19 3 10" xfId="40664" xr:uid="{6B947230-0825-4E8C-B095-A344DD38DFED}"/>
    <cellStyle name="Comma 19 3 11" xfId="20546" xr:uid="{BF7377B4-1C84-43A2-A67D-5D52A5FED231}"/>
    <cellStyle name="Comma 19 3 12" xfId="42525" xr:uid="{2292DC04-F246-4B7A-9245-2C06B3584291}"/>
    <cellStyle name="Comma 19 3 13" xfId="43029" xr:uid="{9D8B9D2A-1A78-402F-A845-66FB426C05EB}"/>
    <cellStyle name="Comma 19 3 2" xfId="2224" xr:uid="{02650EE6-6F7E-4327-B633-8EC1FF167DAD}"/>
    <cellStyle name="Comma 19 3 2 10" xfId="44201" xr:uid="{D36888E8-739F-4B96-90DD-1838FE9D4917}"/>
    <cellStyle name="Comma 19 3 2 2" xfId="4282" xr:uid="{72C38721-BF58-4543-88DF-0FCB48AFE6AA}"/>
    <cellStyle name="Comma 19 3 2 2 2" xfId="7963" xr:uid="{5A516620-85E0-453C-96A9-83FC4996012E}"/>
    <cellStyle name="Comma 19 3 2 2 2 2" xfId="27232" xr:uid="{1EBB1785-2274-4044-B293-FF757FB3557B}"/>
    <cellStyle name="Comma 19 3 2 2 3" xfId="11658" xr:uid="{00B2145B-9123-4023-8465-782E37AC10CA}"/>
    <cellStyle name="Comma 19 3 2 2 3 2" xfId="30885" xr:uid="{8AF92FB8-1FD7-44C6-8021-7EDA26E01E8F}"/>
    <cellStyle name="Comma 19 3 2 2 4" xfId="15835" xr:uid="{3ECC6287-8B23-401F-9307-1AD6157BDF1A}"/>
    <cellStyle name="Comma 19 3 2 2 4 2" xfId="34535" xr:uid="{C1329CD4-D13C-4941-94F5-F9ED136E9B18}"/>
    <cellStyle name="Comma 19 3 2 2 5" xfId="19470" xr:uid="{F5195B9D-21BB-4EEE-A452-E1710735C397}"/>
    <cellStyle name="Comma 19 3 2 2 5 2" xfId="38170" xr:uid="{DD51BB91-BAD4-4AF6-A71E-41F59E0B1CD4}"/>
    <cellStyle name="Comma 19 3 2 2 6" xfId="23583" xr:uid="{1F331E15-A151-4F17-893E-96F79B16D171}"/>
    <cellStyle name="Comma 19 3 2 2 7" xfId="46072" xr:uid="{CD71B2B4-B327-42D5-BE5E-59CF5619ED7F}"/>
    <cellStyle name="Comma 19 3 2 3" xfId="6082" xr:uid="{D49ADCA7-5C47-4610-926F-D0DD09B12F4D}"/>
    <cellStyle name="Comma 19 3 2 3 2" xfId="25358" xr:uid="{CBC9CF24-5C4A-4A43-937B-F4D0013CDA8B}"/>
    <cellStyle name="Comma 19 3 2 4" xfId="9790" xr:uid="{02D811E4-F09A-4A63-89C6-E7CC8B3D4B31}"/>
    <cellStyle name="Comma 19 3 2 4 2" xfId="29019" xr:uid="{1828E8B0-4D57-4681-8C84-14E66D4B5E22}"/>
    <cellStyle name="Comma 19 3 2 5" xfId="13972" xr:uid="{B1FCBCF0-823D-4182-ABC9-7FED36C6BE01}"/>
    <cellStyle name="Comma 19 3 2 5 2" xfId="32672" xr:uid="{6DE9839D-8B66-4C3E-9025-C93F718FE6D3}"/>
    <cellStyle name="Comma 19 3 2 6" xfId="17605" xr:uid="{DACE89EA-C414-4C92-AE7F-B03EC8E1BB5B}"/>
    <cellStyle name="Comma 19 3 2 6 2" xfId="36305" xr:uid="{21582FEF-E7D2-4B23-9081-7C69A066EEDF}"/>
    <cellStyle name="Comma 19 3 2 7" xfId="40039" xr:uid="{A8FBCFC2-9AB0-4A9F-B0A3-C8ADBE920440}"/>
    <cellStyle name="Comma 19 3 2 8" xfId="41837" xr:uid="{61B1E92A-56CE-4132-98A8-4CD6074C63CA}"/>
    <cellStyle name="Comma 19 3 2 9" xfId="21718" xr:uid="{82B6C80B-5B30-442F-8586-DCB0FD5A4EED}"/>
    <cellStyle name="Comma 19 3 3" xfId="1658" xr:uid="{1F18C5A5-D14D-4857-8F87-4FDA0F2517DD}"/>
    <cellStyle name="Comma 19 3 3 10" xfId="43635" xr:uid="{6283D69F-34DC-4C30-8FB1-25BEE6E10E35}"/>
    <cellStyle name="Comma 19 3 3 2" xfId="3716" xr:uid="{467D0773-1650-4971-9B82-87FB41FA2B2C}"/>
    <cellStyle name="Comma 19 3 3 2 2" xfId="7397" xr:uid="{85ED65CC-A918-44C7-BE60-8B4A6D0C3CD1}"/>
    <cellStyle name="Comma 19 3 3 2 2 2" xfId="26666" xr:uid="{C1AD6B80-C203-4623-97BF-72509ADB31A7}"/>
    <cellStyle name="Comma 19 3 3 2 3" xfId="11092" xr:uid="{5F15F3FC-D9E8-4FD3-B2E7-5C6EFF32F5D3}"/>
    <cellStyle name="Comma 19 3 3 2 3 2" xfId="30319" xr:uid="{63057E26-8C99-454C-B75A-9F9D5EB9B2F1}"/>
    <cellStyle name="Comma 19 3 3 2 4" xfId="15269" xr:uid="{DD71845C-A642-4C80-85EE-6F91276DF424}"/>
    <cellStyle name="Comma 19 3 3 2 4 2" xfId="33969" xr:uid="{ABC99A78-3289-4B0B-A02B-9E4F16E896DF}"/>
    <cellStyle name="Comma 19 3 3 2 5" xfId="18904" xr:uid="{F51D0D14-D5B1-4A69-B908-01B6FF893A2C}"/>
    <cellStyle name="Comma 19 3 3 2 5 2" xfId="37604" xr:uid="{D405433D-4842-485F-9DC1-ABF5F0C4BDBA}"/>
    <cellStyle name="Comma 19 3 3 2 6" xfId="23017" xr:uid="{37DBD964-C91B-46AD-BFDB-650C68BF0754}"/>
    <cellStyle name="Comma 19 3 3 2 7" xfId="45506" xr:uid="{67CC0C7F-F428-4FFC-9499-444104017C59}"/>
    <cellStyle name="Comma 19 3 3 3" xfId="5516" xr:uid="{EC33CF9C-E076-4A97-8A4E-70BBCD30286E}"/>
    <cellStyle name="Comma 19 3 3 3 2" xfId="24792" xr:uid="{DFA2C02D-953A-4DFC-9D33-C8D4E66E2F8C}"/>
    <cellStyle name="Comma 19 3 3 4" xfId="9224" xr:uid="{9CECFEF0-B99C-4979-AC10-479AE6133464}"/>
    <cellStyle name="Comma 19 3 3 4 2" xfId="28453" xr:uid="{7B16BD61-4153-4EF1-A38F-51F6F1BE743B}"/>
    <cellStyle name="Comma 19 3 3 5" xfId="13407" xr:uid="{E9D1B503-3869-4455-B93D-9014E9CB32B4}"/>
    <cellStyle name="Comma 19 3 3 5 2" xfId="32107" xr:uid="{A42417AC-8F04-4510-9E04-DC4C895B8C49}"/>
    <cellStyle name="Comma 19 3 3 6" xfId="17039" xr:uid="{7B0671D6-FEA9-4739-A491-626B7F490330}"/>
    <cellStyle name="Comma 19 3 3 6 2" xfId="35739" xr:uid="{BD4E3351-1104-4B76-86E6-F5C896D2CCC4}"/>
    <cellStyle name="Comma 19 3 3 7" xfId="39473" xr:uid="{BF2FB698-BD15-4C08-81DF-190CD3166DBF}"/>
    <cellStyle name="Comma 19 3 3 8" xfId="41271" xr:uid="{69859C49-AD28-4781-AE0D-4B019E05AF3C}"/>
    <cellStyle name="Comma 19 3 3 9" xfId="21152" xr:uid="{31143A00-BAC4-432E-9C6D-89D5447205B5}"/>
    <cellStyle name="Comma 19 3 4" xfId="3110" xr:uid="{92CFA71C-0F08-467B-B9EA-C7A078F5EF48}"/>
    <cellStyle name="Comma 19 3 4 2" xfId="6791" xr:uid="{CCF0FC86-AEDB-4FC6-A4B5-6AEFB66966C6}"/>
    <cellStyle name="Comma 19 3 4 2 2" xfId="26060" xr:uid="{AA0A340F-51E3-40FF-95DE-B653C778F1F6}"/>
    <cellStyle name="Comma 19 3 4 3" xfId="10486" xr:uid="{D57EDF9F-CAFE-4A77-B74D-6847E73BEC0F}"/>
    <cellStyle name="Comma 19 3 4 3 2" xfId="29713" xr:uid="{CA072192-0F13-4878-A693-33E804DAB685}"/>
    <cellStyle name="Comma 19 3 4 4" xfId="14663" xr:uid="{D65D10CA-3983-4DA2-8C13-C2364B9316F2}"/>
    <cellStyle name="Comma 19 3 4 4 2" xfId="33363" xr:uid="{3E10D622-F814-4C28-8F42-BEE52615FD59}"/>
    <cellStyle name="Comma 19 3 4 5" xfId="18298" xr:uid="{E5638B51-E2D5-4B5C-A83D-024AF3FA95C6}"/>
    <cellStyle name="Comma 19 3 4 5 2" xfId="36998" xr:uid="{11D2FCCA-F227-4F67-B669-B269FCA2F938}"/>
    <cellStyle name="Comma 19 3 4 6" xfId="22411" xr:uid="{87CD92AD-2E4B-4C95-80EE-B68528133C58}"/>
    <cellStyle name="Comma 19 3 4 7" xfId="44900" xr:uid="{0594C0E6-007A-4986-AEDB-521B0923A1BE}"/>
    <cellStyle name="Comma 19 3 5" xfId="4897" xr:uid="{413F1CE1-6A52-45EB-80BF-5D8B92EAEE18}"/>
    <cellStyle name="Comma 19 3 5 2" xfId="24183" xr:uid="{FAF473D1-4D5B-40BA-B39B-6849027F7415}"/>
    <cellStyle name="Comma 19 3 6" xfId="8612" xr:uid="{7624C592-B22E-4348-82AE-E1ACA6BB09B5}"/>
    <cellStyle name="Comma 19 3 6 2" xfId="27847" xr:uid="{C6FA4A60-176D-4B9C-87E2-A71E7F070A22}"/>
    <cellStyle name="Comma 19 3 7" xfId="12802" xr:uid="{C79F1C80-D64B-4F8E-96B9-DEBFF939B4E9}"/>
    <cellStyle name="Comma 19 3 7 2" xfId="31502" xr:uid="{9DD0B16F-59F9-4410-9397-A1BE94D94972}"/>
    <cellStyle name="Comma 19 3 8" xfId="16433" xr:uid="{A1AA4B88-D6E4-4151-95A1-DC6B08BCC1C7}"/>
    <cellStyle name="Comma 19 3 8 2" xfId="35133" xr:uid="{860698D7-4EE0-4CBB-9ACF-E670335805C2}"/>
    <cellStyle name="Comma 19 3 9" xfId="38867" xr:uid="{F04DAD79-FF31-429D-9E39-11CB4DEA54FB}"/>
    <cellStyle name="Comma 19 4" xfId="2017" xr:uid="{EC3765E7-93C7-4EF1-8871-39BB68E0006A}"/>
    <cellStyle name="Comma 19 4 10" xfId="43994" xr:uid="{B148DD17-B823-4A77-ADD2-66B32219E7F5}"/>
    <cellStyle name="Comma 19 4 2" xfId="4075" xr:uid="{403EA135-2E20-4DA6-B04C-49353E4E97E8}"/>
    <cellStyle name="Comma 19 4 2 2" xfId="7756" xr:uid="{F01BB515-B643-47F3-957B-004EF3A441CA}"/>
    <cellStyle name="Comma 19 4 2 2 2" xfId="27025" xr:uid="{015CAF0F-024F-47E2-83D5-CEFBCAF73C35}"/>
    <cellStyle name="Comma 19 4 2 3" xfId="11451" xr:uid="{767AF1DC-DB24-41C1-9966-52768D7B9C91}"/>
    <cellStyle name="Comma 19 4 2 3 2" xfId="30678" xr:uid="{90AF90BC-7C79-4F46-92F9-69D1BD30EBA0}"/>
    <cellStyle name="Comma 19 4 2 4" xfId="15628" xr:uid="{5BC2751D-6944-4C08-9188-8B2521517DED}"/>
    <cellStyle name="Comma 19 4 2 4 2" xfId="34328" xr:uid="{65CA8D7A-F15A-436A-B94E-C6C34070BEB9}"/>
    <cellStyle name="Comma 19 4 2 5" xfId="19263" xr:uid="{CB59878E-D5BF-4C55-B3ED-36BEC53A5D3F}"/>
    <cellStyle name="Comma 19 4 2 5 2" xfId="37963" xr:uid="{9B9D66FB-4FC4-4935-B535-ABA8DF7FD010}"/>
    <cellStyle name="Comma 19 4 2 6" xfId="23376" xr:uid="{937FF471-9B07-45FE-AB26-0334AE68F160}"/>
    <cellStyle name="Comma 19 4 2 7" xfId="45865" xr:uid="{7D6F30D1-0E77-450F-9678-1734A7E9F077}"/>
    <cellStyle name="Comma 19 4 3" xfId="5875" xr:uid="{58ACC85F-AB22-4F4F-9754-5C1B543EE91E}"/>
    <cellStyle name="Comma 19 4 3 2" xfId="25151" xr:uid="{01112CC9-F034-45FB-92B5-2359DFF51703}"/>
    <cellStyle name="Comma 19 4 4" xfId="9583" xr:uid="{FA141579-61C4-4F62-A179-138F2E3DC736}"/>
    <cellStyle name="Comma 19 4 4 2" xfId="28812" xr:uid="{B214358C-7AEA-4BF9-8BF3-217EC8C88BDC}"/>
    <cellStyle name="Comma 19 4 5" xfId="13765" xr:uid="{F80B3C7A-0BC0-4BD3-A234-EB4C5CE0A84C}"/>
    <cellStyle name="Comma 19 4 5 2" xfId="32465" xr:uid="{04F56F96-9FA4-4FC6-ABA3-B67D74311A72}"/>
    <cellStyle name="Comma 19 4 6" xfId="17398" xr:uid="{73D9037E-B694-4DE7-A46F-8FA2A5B02D04}"/>
    <cellStyle name="Comma 19 4 6 2" xfId="36098" xr:uid="{D45DDF89-ED3C-4E7F-B52F-40FB7CA3B75B}"/>
    <cellStyle name="Comma 19 4 7" xfId="39832" xr:uid="{0B3DC202-7CC9-4D7A-9554-22A2F66DF059}"/>
    <cellStyle name="Comma 19 4 8" xfId="41630" xr:uid="{710FFF2D-3992-4D31-8FAB-A4D37D4BE2F6}"/>
    <cellStyle name="Comma 19 4 9" xfId="21511" xr:uid="{B5855D1C-5642-49EA-949E-18CD295BCB8C}"/>
    <cellStyle name="Comma 19 5" xfId="1451" xr:uid="{77011899-4E30-4A0A-890F-7F88E48377E4}"/>
    <cellStyle name="Comma 19 5 10" xfId="43428" xr:uid="{7D636338-B1DB-4394-968A-E8C6FB285B9B}"/>
    <cellStyle name="Comma 19 5 2" xfId="3509" xr:uid="{7A75FDB5-415C-4130-B069-EFB468A16D6A}"/>
    <cellStyle name="Comma 19 5 2 2" xfId="7190" xr:uid="{B9AE553A-51ED-4C6F-9317-B1E957088BC4}"/>
    <cellStyle name="Comma 19 5 2 2 2" xfId="26459" xr:uid="{CD6CBD61-BF9A-4E29-9D07-08D8DA059DD2}"/>
    <cellStyle name="Comma 19 5 2 3" xfId="10885" xr:uid="{B11B4382-6928-4488-A45A-C2C38E585368}"/>
    <cellStyle name="Comma 19 5 2 3 2" xfId="30112" xr:uid="{DB47B6EE-3DC6-448D-9A2E-157B5942F865}"/>
    <cellStyle name="Comma 19 5 2 4" xfId="15062" xr:uid="{A4B2DFDA-B8BE-44C3-AB01-EFC5412B8D58}"/>
    <cellStyle name="Comma 19 5 2 4 2" xfId="33762" xr:uid="{0C557DA2-62D6-4587-961D-E6B773FD05BB}"/>
    <cellStyle name="Comma 19 5 2 5" xfId="18697" xr:uid="{D2BAC3AD-E188-4241-9800-4B8EAFE5D08D}"/>
    <cellStyle name="Comma 19 5 2 5 2" xfId="37397" xr:uid="{91B6A31A-B861-42A8-926C-F2F73A051707}"/>
    <cellStyle name="Comma 19 5 2 6" xfId="22810" xr:uid="{7049E09C-1BF5-4E07-A393-97CC82B6DF17}"/>
    <cellStyle name="Comma 19 5 2 7" xfId="45299" xr:uid="{B4D30A6B-BA93-47D3-B3FF-3CCD3B2947FB}"/>
    <cellStyle name="Comma 19 5 3" xfId="5309" xr:uid="{2A86D15D-4DBF-4BD4-9326-A8A744BC7AF3}"/>
    <cellStyle name="Comma 19 5 3 2" xfId="24585" xr:uid="{3EB34523-CFFA-41BD-ADA3-680EEFA1B276}"/>
    <cellStyle name="Comma 19 5 4" xfId="9017" xr:uid="{A1BB9679-AA48-4391-8CD0-04C4EEAC6B66}"/>
    <cellStyle name="Comma 19 5 4 2" xfId="28246" xr:uid="{151D5325-134C-4823-BCE6-1BF19A589DCF}"/>
    <cellStyle name="Comma 19 5 5" xfId="13200" xr:uid="{C8109D0F-3275-4136-B776-3EC5EC0C76AA}"/>
    <cellStyle name="Comma 19 5 5 2" xfId="31900" xr:uid="{58F04820-D405-49B1-8D10-E409A2C4F266}"/>
    <cellStyle name="Comma 19 5 6" xfId="16832" xr:uid="{30DAD925-AF17-45DE-BF55-1CE15F10E832}"/>
    <cellStyle name="Comma 19 5 6 2" xfId="35532" xr:uid="{33754E25-4B88-4B8B-9364-EE4B3A2EB6BE}"/>
    <cellStyle name="Comma 19 5 7" xfId="39266" xr:uid="{E99E0F0A-44B6-41F5-BFF0-18B5E800FA22}"/>
    <cellStyle name="Comma 19 5 8" xfId="41064" xr:uid="{EA277218-3E15-45F4-BE84-7B8B965F9930}"/>
    <cellStyle name="Comma 19 5 9" xfId="20945" xr:uid="{6FBF662D-CB87-40B2-A4FC-DA6BF14A76E2}"/>
    <cellStyle name="Comma 19 6" xfId="2903" xr:uid="{305E0594-F12F-4868-80C7-8F53548DC2E8}"/>
    <cellStyle name="Comma 19 6 2" xfId="6584" xr:uid="{D28AED80-31D4-48EB-A2D2-783058D04243}"/>
    <cellStyle name="Comma 19 6 2 2" xfId="25853" xr:uid="{C15659E8-1EF4-4FAF-812D-3E1AF43E8784}"/>
    <cellStyle name="Comma 19 6 3" xfId="10279" xr:uid="{FFE15730-5DEC-4B99-B076-438364E31D94}"/>
    <cellStyle name="Comma 19 6 3 2" xfId="29506" xr:uid="{E72E39B6-2F69-49D5-BDFD-069909863C2B}"/>
    <cellStyle name="Comma 19 6 4" xfId="14456" xr:uid="{E75BEDA9-AF42-45C5-909C-A2807EC4080B}"/>
    <cellStyle name="Comma 19 6 4 2" xfId="33156" xr:uid="{D0546092-9B40-4182-9DAA-7B0E7606FD0F}"/>
    <cellStyle name="Comma 19 6 5" xfId="18091" xr:uid="{5F1331D1-FFFB-42AD-A0F6-31A119E35F77}"/>
    <cellStyle name="Comma 19 6 5 2" xfId="36791" xr:uid="{6D813F33-A36C-4495-B3B4-2ADDD50E252E}"/>
    <cellStyle name="Comma 19 6 6" xfId="22204" xr:uid="{3F1EE8F2-DA5B-4782-8AB0-2CC0DFB91C9B}"/>
    <cellStyle name="Comma 19 6 7" xfId="44693" xr:uid="{AAB55EA2-7A37-4312-B239-88078E5CE622}"/>
    <cellStyle name="Comma 19 7" xfId="4690" xr:uid="{DEB69576-075B-4994-8C4D-A44597D8E368}"/>
    <cellStyle name="Comma 19 7 2" xfId="23976" xr:uid="{BD4C2BF8-FAB1-4F28-9614-7BC85CF3F6D0}"/>
    <cellStyle name="Comma 19 8" xfId="8405" xr:uid="{937E5931-684A-4ED7-AAFA-48F0C7FB18CC}"/>
    <cellStyle name="Comma 19 8 2" xfId="27640" xr:uid="{38DEE8C6-C8B7-4416-B283-19941D62013D}"/>
    <cellStyle name="Comma 19 9" xfId="12588" xr:uid="{19E1D54E-17BE-48AA-998E-8C59D5DA05F6}"/>
    <cellStyle name="Comma 19 9 2" xfId="31289" xr:uid="{8AA5949F-F04B-48F0-97E7-E029A5CDE6C9}"/>
    <cellStyle name="Comma 2" xfId="10" xr:uid="{00000000-0005-0000-0000-00000F000000}"/>
    <cellStyle name="Comma 2 10" xfId="208" xr:uid="{BEBD1E52-CDF3-4CF3-A273-3E56FF1EB70D}"/>
    <cellStyle name="Comma 2 10 10" xfId="12046" xr:uid="{80D9DF47-0AE0-4314-BFA1-383F7F92348A}"/>
    <cellStyle name="Comma 2 10 10 2" xfId="31111" xr:uid="{66B1471B-29B0-40E6-8E87-867BFC967728}"/>
    <cellStyle name="Comma 2 10 11" xfId="16040" xr:uid="{6FDEA6D1-6765-4CDC-8107-6975DDFBD97D}"/>
    <cellStyle name="Comma 2 10 11 2" xfId="34740" xr:uid="{E8F5628B-CC43-4DE7-958D-D68749BEC536}"/>
    <cellStyle name="Comma 2 10 12" xfId="19714" xr:uid="{108EBE24-69C3-4588-9A7B-CE2CA81F7324}"/>
    <cellStyle name="Comma 2 10 12 2" xfId="38375" xr:uid="{A60B3116-D911-402A-81DE-0CD367D12E0E}"/>
    <cellStyle name="Comma 2 10 13" xfId="38474" xr:uid="{D33650DC-FD80-45CC-AAD6-036FDA8FA237}"/>
    <cellStyle name="Comma 2 10 14" xfId="40270" xr:uid="{A34FFFE5-2D71-4922-B47C-FD72AE58D540}"/>
    <cellStyle name="Comma 2 10 15" xfId="20153" xr:uid="{61FBF2D8-E4DD-43AE-8182-DC849B9EEEBD}"/>
    <cellStyle name="Comma 2 10 16" xfId="42135" xr:uid="{43429AE6-639C-4F0F-BDCD-A9B9D6835A9B}"/>
    <cellStyle name="Comma 2 10 17" xfId="42636" xr:uid="{D02B764D-D166-43BF-B4AE-8A72069E1E34}"/>
    <cellStyle name="Comma 2 10 18" xfId="46311" xr:uid="{B86A537A-BEEC-40AF-B2ED-6BE8A67FEFC8}"/>
    <cellStyle name="Comma 2 10 2" xfId="551" xr:uid="{46DA2A3D-30BB-4A21-8A6A-9576DA5427C9}"/>
    <cellStyle name="Comma 2 10 2 10" xfId="16139" xr:uid="{900B84A8-99DA-4E91-96ED-91C6D106C44A}"/>
    <cellStyle name="Comma 2 10 2 10 2" xfId="34839" xr:uid="{A131CF0B-BFE0-4F30-9F13-1397FB48E375}"/>
    <cellStyle name="Comma 2 10 2 11" xfId="38573" xr:uid="{4AD87000-1824-4BE3-8BEB-87F98CDB1136}"/>
    <cellStyle name="Comma 2 10 2 12" xfId="40370" xr:uid="{F013CC68-32FE-4F06-BE8C-3A86B50B237E}"/>
    <cellStyle name="Comma 2 10 2 13" xfId="20252" xr:uid="{29A53F18-F4E5-4AE3-97D6-2B014E70A954}"/>
    <cellStyle name="Comma 2 10 2 14" xfId="42136" xr:uid="{DFDBB204-11B0-4585-8697-7B1FA854D376}"/>
    <cellStyle name="Comma 2 10 2 15" xfId="42735" xr:uid="{B7A1ED0D-A945-46DF-A248-B7113D32BFEF}"/>
    <cellStyle name="Comma 2 10 2 2" xfId="746" xr:uid="{C07F6F13-7FF3-4306-8A13-4E4A5532C6AF}"/>
    <cellStyle name="Comma 2 10 2 2 10" xfId="40559" xr:uid="{C8957BCE-9C37-4DC7-9D0A-901911AAA655}"/>
    <cellStyle name="Comma 2 10 2 2 11" xfId="20441" xr:uid="{4B8C1835-3E95-4048-8794-55F989BC911A}"/>
    <cellStyle name="Comma 2 10 2 2 12" xfId="42357" xr:uid="{55E9C1B2-FFBA-47FA-88BB-8D31345C2C16}"/>
    <cellStyle name="Comma 2 10 2 2 13" xfId="42924" xr:uid="{F65F2B34-CC2B-40D3-85A6-C19B95F7EB3B}"/>
    <cellStyle name="Comma 2 10 2 2 2" xfId="2119" xr:uid="{B25EB8C6-8706-4B5D-B543-A7B25135977C}"/>
    <cellStyle name="Comma 2 10 2 2 2 10" xfId="44096" xr:uid="{858851F6-3061-4D5A-A49C-999376ADFCDD}"/>
    <cellStyle name="Comma 2 10 2 2 2 2" xfId="4177" xr:uid="{B43030B4-F8FE-4522-8653-BF8031DB17DD}"/>
    <cellStyle name="Comma 2 10 2 2 2 2 2" xfId="7858" xr:uid="{D4052AC9-3F73-46A6-950D-1F2F96FC5F16}"/>
    <cellStyle name="Comma 2 10 2 2 2 2 2 2" xfId="27127" xr:uid="{E0B230AE-77B2-4528-A134-2844DA564F55}"/>
    <cellStyle name="Comma 2 10 2 2 2 2 3" xfId="11553" xr:uid="{F9158499-EEBB-406D-AC16-F4D42BE66928}"/>
    <cellStyle name="Comma 2 10 2 2 2 2 3 2" xfId="30780" xr:uid="{731558BF-3C81-4EA1-813D-CE64CB0064F2}"/>
    <cellStyle name="Comma 2 10 2 2 2 2 4" xfId="15730" xr:uid="{B19F8562-B687-47B9-869B-FF0BE54050E5}"/>
    <cellStyle name="Comma 2 10 2 2 2 2 4 2" xfId="34430" xr:uid="{5E6E53D8-3191-4081-A28D-CAE042A2C88C}"/>
    <cellStyle name="Comma 2 10 2 2 2 2 5" xfId="19365" xr:uid="{AD91C97F-2543-447C-BC86-355E0CD1B56B}"/>
    <cellStyle name="Comma 2 10 2 2 2 2 5 2" xfId="38065" xr:uid="{AA51BBFF-63E7-41F7-8E44-A8C781267736}"/>
    <cellStyle name="Comma 2 10 2 2 2 2 6" xfId="23478" xr:uid="{3B8EAA97-9703-49D0-BD45-62CEA809AB17}"/>
    <cellStyle name="Comma 2 10 2 2 2 2 7" xfId="45967" xr:uid="{26CE747C-D81D-4107-8B2B-03289A7B65EE}"/>
    <cellStyle name="Comma 2 10 2 2 2 3" xfId="5977" xr:uid="{24EA073E-4E6F-45A8-82BD-782C11333688}"/>
    <cellStyle name="Comma 2 10 2 2 2 3 2" xfId="25253" xr:uid="{F98875A1-A74C-484C-B27E-473E7E850CCF}"/>
    <cellStyle name="Comma 2 10 2 2 2 4" xfId="9685" xr:uid="{3865C0E2-0370-45CD-9625-0CEDE18B8021}"/>
    <cellStyle name="Comma 2 10 2 2 2 4 2" xfId="28914" xr:uid="{357276BD-0CF1-4F5D-993E-B779370986AC}"/>
    <cellStyle name="Comma 2 10 2 2 2 5" xfId="13867" xr:uid="{7CE39C45-FF95-4052-A377-7A479698103D}"/>
    <cellStyle name="Comma 2 10 2 2 2 5 2" xfId="32567" xr:uid="{4AEB622B-AA19-48FF-B38A-251177ABE3AF}"/>
    <cellStyle name="Comma 2 10 2 2 2 6" xfId="17500" xr:uid="{8128BB4E-0EFB-426F-A52D-4778510302EC}"/>
    <cellStyle name="Comma 2 10 2 2 2 6 2" xfId="36200" xr:uid="{EC8E876A-3392-46B8-BE88-1EC42CA7D28A}"/>
    <cellStyle name="Comma 2 10 2 2 2 7" xfId="39934" xr:uid="{DCA79C5F-43D5-4C43-B85E-DDAE548562A8}"/>
    <cellStyle name="Comma 2 10 2 2 2 8" xfId="41732" xr:uid="{5F9D2999-9E01-4229-93B2-26650D7BA615}"/>
    <cellStyle name="Comma 2 10 2 2 2 9" xfId="21613" xr:uid="{C2A58F8B-97C6-4873-BF9B-85A2B80BC5CB}"/>
    <cellStyle name="Comma 2 10 2 2 3" xfId="1553" xr:uid="{DE1922FA-CEB2-4554-8D60-C2AB7E2DB7F8}"/>
    <cellStyle name="Comma 2 10 2 2 3 10" xfId="43530" xr:uid="{4D4E6AC3-9476-428E-8BA7-66A87FE559F8}"/>
    <cellStyle name="Comma 2 10 2 2 3 2" xfId="3611" xr:uid="{E9612F0C-7C94-40DB-921D-93DE6498D217}"/>
    <cellStyle name="Comma 2 10 2 2 3 2 2" xfId="7292" xr:uid="{891CB771-0722-4D3B-9F53-1795B91A299E}"/>
    <cellStyle name="Comma 2 10 2 2 3 2 2 2" xfId="26561" xr:uid="{81592113-1D1D-4173-845D-7C6061E0D1BB}"/>
    <cellStyle name="Comma 2 10 2 2 3 2 3" xfId="10987" xr:uid="{3E5CF10C-A6FC-4357-B1A9-9588545066C5}"/>
    <cellStyle name="Comma 2 10 2 2 3 2 3 2" xfId="30214" xr:uid="{FD27BB59-77FC-4B97-B757-B7C67C8ECCE4}"/>
    <cellStyle name="Comma 2 10 2 2 3 2 4" xfId="15164" xr:uid="{D6D29F10-5A0A-46E2-9911-BD421962A7B0}"/>
    <cellStyle name="Comma 2 10 2 2 3 2 4 2" xfId="33864" xr:uid="{2008CCB9-DF58-4746-A3EE-2CE7146ECC46}"/>
    <cellStyle name="Comma 2 10 2 2 3 2 5" xfId="18799" xr:uid="{472F95ED-B5EB-4132-8732-DDD96F8B5C8B}"/>
    <cellStyle name="Comma 2 10 2 2 3 2 5 2" xfId="37499" xr:uid="{9BC78E19-3EDF-4F8F-9776-159A60C04F02}"/>
    <cellStyle name="Comma 2 10 2 2 3 2 6" xfId="22912" xr:uid="{91663C1D-4FC3-4EAF-A261-3C0B532039A3}"/>
    <cellStyle name="Comma 2 10 2 2 3 2 7" xfId="45401" xr:uid="{B7AEAEE3-6168-42C5-A9B2-0B96D9ED9A6A}"/>
    <cellStyle name="Comma 2 10 2 2 3 3" xfId="5411" xr:uid="{363AA211-374E-4632-AD5C-A2F1A32133A4}"/>
    <cellStyle name="Comma 2 10 2 2 3 3 2" xfId="24687" xr:uid="{1D19424E-0582-409B-B17D-7DF6D3205297}"/>
    <cellStyle name="Comma 2 10 2 2 3 4" xfId="9119" xr:uid="{F425BF0A-03F7-47B8-AA8A-A725AC75C19F}"/>
    <cellStyle name="Comma 2 10 2 2 3 4 2" xfId="28348" xr:uid="{98E2CEED-BEC8-4C26-B16A-13E515CE9A3D}"/>
    <cellStyle name="Comma 2 10 2 2 3 5" xfId="13302" xr:uid="{2AA3878B-7FDF-4604-854A-56E480CDD237}"/>
    <cellStyle name="Comma 2 10 2 2 3 5 2" xfId="32002" xr:uid="{5D8BEE20-F50D-4814-BE8F-D26D3E5826AC}"/>
    <cellStyle name="Comma 2 10 2 2 3 6" xfId="16934" xr:uid="{C55425BF-7579-41F9-9DF9-104BDCCB583D}"/>
    <cellStyle name="Comma 2 10 2 2 3 6 2" xfId="35634" xr:uid="{4301EA55-3BCF-4BB3-BFD8-9D9CE963AA0D}"/>
    <cellStyle name="Comma 2 10 2 2 3 7" xfId="39368" xr:uid="{86A78FA7-0A0F-40AB-9BC5-8F5D8E2D8719}"/>
    <cellStyle name="Comma 2 10 2 2 3 8" xfId="41166" xr:uid="{1F5C6882-F21A-4849-B36C-C4C70C298037}"/>
    <cellStyle name="Comma 2 10 2 2 3 9" xfId="21047" xr:uid="{8255CBCD-757C-4D55-B632-5D517DCB9D3C}"/>
    <cellStyle name="Comma 2 10 2 2 4" xfId="3005" xr:uid="{87D05708-C72F-4BA0-87D0-C1EFC1E6A64F}"/>
    <cellStyle name="Comma 2 10 2 2 4 2" xfId="6686" xr:uid="{AFE13146-9A4A-4BAC-835C-AEFE0180ED08}"/>
    <cellStyle name="Comma 2 10 2 2 4 2 2" xfId="25955" xr:uid="{8FEBF550-C3D0-4EA5-B894-4789529448F7}"/>
    <cellStyle name="Comma 2 10 2 2 4 3" xfId="10381" xr:uid="{21AC9B04-C9E8-4CDF-B4E3-F4617DE6033E}"/>
    <cellStyle name="Comma 2 10 2 2 4 3 2" xfId="29608" xr:uid="{E1AC1524-2A03-4625-AF5F-1E0DE9D31635}"/>
    <cellStyle name="Comma 2 10 2 2 4 4" xfId="14558" xr:uid="{4A68F028-CCDD-4B5A-986C-24102A3A8817}"/>
    <cellStyle name="Comma 2 10 2 2 4 4 2" xfId="33258" xr:uid="{1A544DD3-E7D0-4465-9EA9-518F4A95A4A7}"/>
    <cellStyle name="Comma 2 10 2 2 4 5" xfId="18193" xr:uid="{B9533C6D-D44E-4CD6-84DF-23F4773AC761}"/>
    <cellStyle name="Comma 2 10 2 2 4 5 2" xfId="36893" xr:uid="{B386A541-387F-4784-B997-D65ABB51E535}"/>
    <cellStyle name="Comma 2 10 2 2 4 6" xfId="22306" xr:uid="{FB865042-2430-4111-8D95-0CF29FDE175A}"/>
    <cellStyle name="Comma 2 10 2 2 4 7" xfId="44795" xr:uid="{712A904A-E341-4485-B321-7C8B539CE709}"/>
    <cellStyle name="Comma 2 10 2 2 5" xfId="4792" xr:uid="{DC3C276D-2EC9-49F2-AA50-744EF08C90C1}"/>
    <cellStyle name="Comma 2 10 2 2 5 2" xfId="24078" xr:uid="{DB7BD3F5-7F1D-4C01-8B33-E83E51BA5E11}"/>
    <cellStyle name="Comma 2 10 2 2 6" xfId="8507" xr:uid="{ABD5D2B3-DBCC-4E78-8832-7479531443EB}"/>
    <cellStyle name="Comma 2 10 2 2 6 2" xfId="27742" xr:uid="{EA55CDEE-1A69-4430-9582-2670C57038E2}"/>
    <cellStyle name="Comma 2 10 2 2 7" xfId="12699" xr:uid="{0357BB4A-7C4C-4016-9289-72750CFD0D13}"/>
    <cellStyle name="Comma 2 10 2 2 7 2" xfId="31399" xr:uid="{E662C5D4-3954-4FC5-8A2D-D98C72899DEE}"/>
    <cellStyle name="Comma 2 10 2 2 8" xfId="16328" xr:uid="{0B05B4DF-DED1-4E1F-8B56-7C43753123DD}"/>
    <cellStyle name="Comma 2 10 2 2 8 2" xfId="35028" xr:uid="{FF420DA2-00A5-4A07-9861-A99C25642ABB}"/>
    <cellStyle name="Comma 2 10 2 2 9" xfId="38762" xr:uid="{AD151197-4A87-4E70-BC2D-20CA57078931}"/>
    <cellStyle name="Comma 2 10 2 3" xfId="854" xr:uid="{B6A5F59C-56AA-4582-B2E8-59AD5541FCF4}"/>
    <cellStyle name="Comma 2 10 2 3 10" xfId="40666" xr:uid="{C10E2CAD-FEA9-45DB-AA55-9DEFB08BBD3D}"/>
    <cellStyle name="Comma 2 10 2 3 11" xfId="20548" xr:uid="{A6F698B6-505A-4C92-B6E8-2E1F902041C9}"/>
    <cellStyle name="Comma 2 10 2 3 12" xfId="43031" xr:uid="{7F938A8E-086B-4893-9FA7-C2D67FE0D722}"/>
    <cellStyle name="Comma 2 10 2 3 2" xfId="2226" xr:uid="{9A36B5CA-A7CE-4D65-B3A8-85BA410EEFDF}"/>
    <cellStyle name="Comma 2 10 2 3 2 10" xfId="44203" xr:uid="{3B614603-D596-485E-B2AB-C55B18756388}"/>
    <cellStyle name="Comma 2 10 2 3 2 2" xfId="4284" xr:uid="{AD005CAA-C19D-44DC-83B2-53B8950F16F3}"/>
    <cellStyle name="Comma 2 10 2 3 2 2 2" xfId="7965" xr:uid="{D6C3775A-443B-4122-B362-36AF21BC3B8B}"/>
    <cellStyle name="Comma 2 10 2 3 2 2 2 2" xfId="27234" xr:uid="{FCFA1E5B-0396-4F48-A667-60FD28DF32BF}"/>
    <cellStyle name="Comma 2 10 2 3 2 2 3" xfId="11660" xr:uid="{4935E85C-4B88-4C7E-B1B0-B7616C598E7A}"/>
    <cellStyle name="Comma 2 10 2 3 2 2 3 2" xfId="30887" xr:uid="{B9D94660-ACC6-437D-ACA2-390EB5455BA4}"/>
    <cellStyle name="Comma 2 10 2 3 2 2 4" xfId="15837" xr:uid="{AA2EC2AD-9DDE-47C8-BD48-FD62B3E11A31}"/>
    <cellStyle name="Comma 2 10 2 3 2 2 4 2" xfId="34537" xr:uid="{6DC10954-D242-4537-AF92-436E5479D3BB}"/>
    <cellStyle name="Comma 2 10 2 3 2 2 5" xfId="19472" xr:uid="{EA7F641C-86D3-4D7D-8E8F-1D3C346F4B18}"/>
    <cellStyle name="Comma 2 10 2 3 2 2 5 2" xfId="38172" xr:uid="{C06E1AD4-2A34-4E83-97C1-34870AFBBC9E}"/>
    <cellStyle name="Comma 2 10 2 3 2 2 6" xfId="23585" xr:uid="{9BB4217F-EAC3-4E7B-BE0D-C38E478E0FA3}"/>
    <cellStyle name="Comma 2 10 2 3 2 2 7" xfId="46074" xr:uid="{CF799499-D347-4C1D-9288-D210D3D444A5}"/>
    <cellStyle name="Comma 2 10 2 3 2 3" xfId="6084" xr:uid="{4F87B0D4-F8AC-4443-BB6E-ACB334972351}"/>
    <cellStyle name="Comma 2 10 2 3 2 3 2" xfId="25360" xr:uid="{7250723C-FA14-43F7-BB60-F99038502504}"/>
    <cellStyle name="Comma 2 10 2 3 2 4" xfId="9792" xr:uid="{654F60A7-09EC-47A2-82EA-C48797594EF5}"/>
    <cellStyle name="Comma 2 10 2 3 2 4 2" xfId="29021" xr:uid="{FFD9522C-EA5E-4E95-A818-B11413754CE6}"/>
    <cellStyle name="Comma 2 10 2 3 2 5" xfId="13974" xr:uid="{B3B636CC-BDFF-4D4B-BAAE-BEBF610641BB}"/>
    <cellStyle name="Comma 2 10 2 3 2 5 2" xfId="32674" xr:uid="{B44F579B-50F3-4E80-95F5-B8C08068088F}"/>
    <cellStyle name="Comma 2 10 2 3 2 6" xfId="17607" xr:uid="{DC51F568-BA9E-4AAC-8179-3A68D3A73676}"/>
    <cellStyle name="Comma 2 10 2 3 2 6 2" xfId="36307" xr:uid="{95B33EA5-4C89-4CE7-853B-39DEA40762F5}"/>
    <cellStyle name="Comma 2 10 2 3 2 7" xfId="40041" xr:uid="{CF1BE73C-1ACC-4531-BF3C-9EF1C795A511}"/>
    <cellStyle name="Comma 2 10 2 3 2 8" xfId="41839" xr:uid="{994C5FB9-2A11-4233-9738-E2A13E81B3B2}"/>
    <cellStyle name="Comma 2 10 2 3 2 9" xfId="21720" xr:uid="{B82BBBEC-CF34-40D1-BFD6-7F3F3506A211}"/>
    <cellStyle name="Comma 2 10 2 3 3" xfId="1660" xr:uid="{223DD9D9-3591-426C-B8EE-912C0A4258E6}"/>
    <cellStyle name="Comma 2 10 2 3 3 10" xfId="43637" xr:uid="{C7F17BB7-4850-40DF-9C81-490F8BD8D827}"/>
    <cellStyle name="Comma 2 10 2 3 3 2" xfId="3718" xr:uid="{A14E4E37-A283-474F-96AD-477A2931756A}"/>
    <cellStyle name="Comma 2 10 2 3 3 2 2" xfId="7399" xr:uid="{2218C6CF-F663-4AFC-A1DA-F54098FF1560}"/>
    <cellStyle name="Comma 2 10 2 3 3 2 2 2" xfId="26668" xr:uid="{1A65D974-14F0-4882-A0DB-C72E4383F9BE}"/>
    <cellStyle name="Comma 2 10 2 3 3 2 3" xfId="11094" xr:uid="{19D2F1EA-F576-426F-9F9F-9D58E0C8FD3A}"/>
    <cellStyle name="Comma 2 10 2 3 3 2 3 2" xfId="30321" xr:uid="{C5934E5D-A9C2-4FB4-875D-1EBBAAD492D2}"/>
    <cellStyle name="Comma 2 10 2 3 3 2 4" xfId="15271" xr:uid="{BBE89B71-F797-4797-968A-A6201CF8E9F9}"/>
    <cellStyle name="Comma 2 10 2 3 3 2 4 2" xfId="33971" xr:uid="{54854225-C1FC-423C-8E10-EB2D6421F497}"/>
    <cellStyle name="Comma 2 10 2 3 3 2 5" xfId="18906" xr:uid="{4D5183F6-DEC9-4750-84A9-83511FF78730}"/>
    <cellStyle name="Comma 2 10 2 3 3 2 5 2" xfId="37606" xr:uid="{0FB0D9AD-B589-4527-AD6F-0B9BE28FDB86}"/>
    <cellStyle name="Comma 2 10 2 3 3 2 6" xfId="23019" xr:uid="{107324DC-DB5E-446B-848C-375A6371D665}"/>
    <cellStyle name="Comma 2 10 2 3 3 2 7" xfId="45508" xr:uid="{5093DF2F-9AAA-4F16-A20A-978ECFD2A514}"/>
    <cellStyle name="Comma 2 10 2 3 3 3" xfId="5518" xr:uid="{D1B181D5-E436-410A-8EEA-5C8368A71EC3}"/>
    <cellStyle name="Comma 2 10 2 3 3 3 2" xfId="24794" xr:uid="{73313982-57B3-449C-8241-1BBD73FBD0BF}"/>
    <cellStyle name="Comma 2 10 2 3 3 4" xfId="9226" xr:uid="{91EB0701-4FCA-422D-B162-88435A041439}"/>
    <cellStyle name="Comma 2 10 2 3 3 4 2" xfId="28455" xr:uid="{94547110-3290-4183-B28A-DAFB43AF3F7D}"/>
    <cellStyle name="Comma 2 10 2 3 3 5" xfId="13409" xr:uid="{392EB2B4-C8F5-49D7-9171-18FEA3EAB436}"/>
    <cellStyle name="Comma 2 10 2 3 3 5 2" xfId="32109" xr:uid="{B41F03F7-B822-4DB7-AFF8-5DBF8421AD10}"/>
    <cellStyle name="Comma 2 10 2 3 3 6" xfId="17041" xr:uid="{F70E3110-0D05-445B-8CEC-34D257E6018A}"/>
    <cellStyle name="Comma 2 10 2 3 3 6 2" xfId="35741" xr:uid="{6FA30B38-66AF-4BB1-9B47-8B37025526B7}"/>
    <cellStyle name="Comma 2 10 2 3 3 7" xfId="39475" xr:uid="{270A007C-5F2B-4128-9B8B-E191E405E341}"/>
    <cellStyle name="Comma 2 10 2 3 3 8" xfId="41273" xr:uid="{D4A28481-BBFE-47F9-A059-837058D2E5E2}"/>
    <cellStyle name="Comma 2 10 2 3 3 9" xfId="21154" xr:uid="{0401E1D5-10E1-4D0D-90B5-A0947FF45AEB}"/>
    <cellStyle name="Comma 2 10 2 3 4" xfId="3112" xr:uid="{D1A775F4-3D45-4440-BD9D-DC45E9643BBB}"/>
    <cellStyle name="Comma 2 10 2 3 4 2" xfId="6793" xr:uid="{B01329CB-03A7-4DF9-AF43-B2659E7A5E20}"/>
    <cellStyle name="Comma 2 10 2 3 4 2 2" xfId="26062" xr:uid="{DD8D529D-08F1-4551-BA0B-D21FABB2EDB3}"/>
    <cellStyle name="Comma 2 10 2 3 4 3" xfId="10488" xr:uid="{2E78CBA6-77F6-4DA5-8E3A-C614601E04B9}"/>
    <cellStyle name="Comma 2 10 2 3 4 3 2" xfId="29715" xr:uid="{33A005D6-861F-4640-B8E5-D5E3B1F2AF38}"/>
    <cellStyle name="Comma 2 10 2 3 4 4" xfId="14665" xr:uid="{186E318F-9B7D-45E6-A54A-07A14EA69858}"/>
    <cellStyle name="Comma 2 10 2 3 4 4 2" xfId="33365" xr:uid="{D5E6732A-84D4-41AC-A33B-FA4B92CAC8F5}"/>
    <cellStyle name="Comma 2 10 2 3 4 5" xfId="18300" xr:uid="{EF194520-5B3C-47CC-B878-A16642DF534D}"/>
    <cellStyle name="Comma 2 10 2 3 4 5 2" xfId="37000" xr:uid="{853C6FC6-D04D-4315-9AD9-CB261332EDF4}"/>
    <cellStyle name="Comma 2 10 2 3 4 6" xfId="22413" xr:uid="{FEEF504E-3278-48E5-89AC-C1047BA1E49F}"/>
    <cellStyle name="Comma 2 10 2 3 4 7" xfId="44902" xr:uid="{4AC8E8D1-D2C9-4C4C-960C-0DAC485AA73E}"/>
    <cellStyle name="Comma 2 10 2 3 5" xfId="4899" xr:uid="{048AE612-2E72-4207-B127-BFB2A28FEF21}"/>
    <cellStyle name="Comma 2 10 2 3 5 2" xfId="24185" xr:uid="{29CF75CE-D6EE-45F3-80C2-46B7B9FDDADB}"/>
    <cellStyle name="Comma 2 10 2 3 6" xfId="8614" xr:uid="{4A4389BA-39DF-4755-B009-F34A2AA265F7}"/>
    <cellStyle name="Comma 2 10 2 3 6 2" xfId="27849" xr:uid="{8668EDD6-740B-4042-A9C7-D564F1F4B95C}"/>
    <cellStyle name="Comma 2 10 2 3 7" xfId="12804" xr:uid="{3559EF29-F347-41E9-9D78-AD2D7437A2CA}"/>
    <cellStyle name="Comma 2 10 2 3 7 2" xfId="31504" xr:uid="{F59F3C9A-10E3-43B2-B06E-BD05EF953D5D}"/>
    <cellStyle name="Comma 2 10 2 3 8" xfId="16435" xr:uid="{0DB416E7-79FC-479C-8E74-236B97F1B29F}"/>
    <cellStyle name="Comma 2 10 2 3 8 2" xfId="35135" xr:uid="{3D466811-69E9-4792-A8BB-B3539221558D}"/>
    <cellStyle name="Comma 2 10 2 3 9" xfId="38869" xr:uid="{A9566845-CE39-4047-8C18-AA48D12C3279}"/>
    <cellStyle name="Comma 2 10 2 4" xfId="1930" xr:uid="{6D0E4449-8860-4109-937C-0B63E5B22819}"/>
    <cellStyle name="Comma 2 10 2 4 10" xfId="43907" xr:uid="{5CEF767D-BFEC-427E-B013-2C2D678CCA7F}"/>
    <cellStyle name="Comma 2 10 2 4 2" xfId="3988" xr:uid="{5CC911B9-6C23-4881-AA65-987B87055902}"/>
    <cellStyle name="Comma 2 10 2 4 2 2" xfId="7669" xr:uid="{09241245-F088-47E4-9F58-EF93DA047FD4}"/>
    <cellStyle name="Comma 2 10 2 4 2 2 2" xfId="26938" xr:uid="{A78C0038-0EE8-4345-8AF6-733AEDE5D5BE}"/>
    <cellStyle name="Comma 2 10 2 4 2 3" xfId="11364" xr:uid="{FD877429-E55C-47D8-96CD-72B007ACFA92}"/>
    <cellStyle name="Comma 2 10 2 4 2 3 2" xfId="30591" xr:uid="{8A891A24-9B88-4153-B258-A55E6C6EC9A7}"/>
    <cellStyle name="Comma 2 10 2 4 2 4" xfId="15541" xr:uid="{6C695B60-445B-4240-9D6A-3D8FD9306EE2}"/>
    <cellStyle name="Comma 2 10 2 4 2 4 2" xfId="34241" xr:uid="{4C153946-CC18-4D0D-BBE9-941277D5FA42}"/>
    <cellStyle name="Comma 2 10 2 4 2 5" xfId="19176" xr:uid="{08ACEBDE-830E-4554-9AC6-BDE91A534254}"/>
    <cellStyle name="Comma 2 10 2 4 2 5 2" xfId="37876" xr:uid="{F902C1E7-07D6-4011-8BC4-3B9A52EACD72}"/>
    <cellStyle name="Comma 2 10 2 4 2 6" xfId="23289" xr:uid="{9F9714A2-A42F-4CA7-BE8C-04581566B9F1}"/>
    <cellStyle name="Comma 2 10 2 4 2 7" xfId="45778" xr:uid="{E4B54059-541F-4403-9254-D3428A958593}"/>
    <cellStyle name="Comma 2 10 2 4 3" xfId="5788" xr:uid="{A283AF0B-412B-4CC9-B38A-8FF742E4D382}"/>
    <cellStyle name="Comma 2 10 2 4 3 2" xfId="25064" xr:uid="{C7033002-8B9A-4B49-B4EF-1C542EB4102F}"/>
    <cellStyle name="Comma 2 10 2 4 4" xfId="9496" xr:uid="{E4CD4E28-08FD-4D97-A093-90BB497209FB}"/>
    <cellStyle name="Comma 2 10 2 4 4 2" xfId="28725" xr:uid="{F70E9E5A-D211-4533-82E5-E133990D97B2}"/>
    <cellStyle name="Comma 2 10 2 4 5" xfId="13678" xr:uid="{F5DC728D-7A9A-44A8-9A56-31AED62B7AB2}"/>
    <cellStyle name="Comma 2 10 2 4 5 2" xfId="32378" xr:uid="{3BF2ED31-B786-4F74-B83C-FB315EC375FB}"/>
    <cellStyle name="Comma 2 10 2 4 6" xfId="17311" xr:uid="{DF42722E-4B69-4CE6-8B9B-E86538111F83}"/>
    <cellStyle name="Comma 2 10 2 4 6 2" xfId="36011" xr:uid="{34234F7F-33CB-4163-8CED-79BC4691E97E}"/>
    <cellStyle name="Comma 2 10 2 4 7" xfId="39745" xr:uid="{A176F6E4-32AE-47EA-AD31-3165A21EDDBC}"/>
    <cellStyle name="Comma 2 10 2 4 8" xfId="41543" xr:uid="{5C5F6567-488C-45A7-9FAA-050BFFCC961C}"/>
    <cellStyle name="Comma 2 10 2 4 9" xfId="21424" xr:uid="{C946ACA8-D7CD-48A2-A2CB-4F7E1463B48B}"/>
    <cellStyle name="Comma 2 10 2 5" xfId="1366" xr:uid="{87088275-D7CD-48EA-9CBC-5B7DDA94D217}"/>
    <cellStyle name="Comma 2 10 2 5 10" xfId="43343" xr:uid="{5ACE7844-D895-4C04-93A2-EDE543EA463D}"/>
    <cellStyle name="Comma 2 10 2 5 2" xfId="3424" xr:uid="{370FEBD1-606A-4359-AC72-FD1AA64A9F49}"/>
    <cellStyle name="Comma 2 10 2 5 2 2" xfId="7105" xr:uid="{3BBEF018-B78D-4558-BF6E-DB19D16B34DE}"/>
    <cellStyle name="Comma 2 10 2 5 2 2 2" xfId="26374" xr:uid="{8464A4EE-F00D-4E3E-ADEC-8FEDA5B8050A}"/>
    <cellStyle name="Comma 2 10 2 5 2 3" xfId="10800" xr:uid="{AC9C0AA9-EC35-412D-8730-4FACB5781A0D}"/>
    <cellStyle name="Comma 2 10 2 5 2 3 2" xfId="30027" xr:uid="{8AE796C5-7614-40F8-B747-61327ACD415C}"/>
    <cellStyle name="Comma 2 10 2 5 2 4" xfId="14977" xr:uid="{468A0A04-4BB0-4C84-A90F-F9E6579315AD}"/>
    <cellStyle name="Comma 2 10 2 5 2 4 2" xfId="33677" xr:uid="{082A380F-9B0F-426C-B195-33575B7DAFDD}"/>
    <cellStyle name="Comma 2 10 2 5 2 5" xfId="18612" xr:uid="{CA4A6000-DAB9-4D8F-8B59-037ED992910B}"/>
    <cellStyle name="Comma 2 10 2 5 2 5 2" xfId="37312" xr:uid="{2E1F70AC-600D-416B-A90D-972FB43187F6}"/>
    <cellStyle name="Comma 2 10 2 5 2 6" xfId="22725" xr:uid="{8BE80307-4AE1-4E55-B933-F9A9B4CDDDE4}"/>
    <cellStyle name="Comma 2 10 2 5 2 7" xfId="45214" xr:uid="{D047DA1D-B932-4636-9D03-D6E5A1334416}"/>
    <cellStyle name="Comma 2 10 2 5 3" xfId="5224" xr:uid="{B272D6F6-E3E5-4EB1-BFE9-49B6416BC1EB}"/>
    <cellStyle name="Comma 2 10 2 5 3 2" xfId="24500" xr:uid="{AE0127D9-0D75-4994-A222-E4CA201D2AA0}"/>
    <cellStyle name="Comma 2 10 2 5 4" xfId="8932" xr:uid="{C235F169-7FDC-477D-A9D2-A9CD2AAE24FC}"/>
    <cellStyle name="Comma 2 10 2 5 4 2" xfId="28161" xr:uid="{DC441817-9AB0-436C-A0AB-20C01A5E8448}"/>
    <cellStyle name="Comma 2 10 2 5 5" xfId="13115" xr:uid="{30ACB1C2-74AE-497A-8B9B-0C6ECE7DB16D}"/>
    <cellStyle name="Comma 2 10 2 5 5 2" xfId="31815" xr:uid="{B9697769-B181-40AE-811D-342FB00FD930}"/>
    <cellStyle name="Comma 2 10 2 5 6" xfId="16747" xr:uid="{81BFD7BE-A3A7-47FB-8185-FDA2A51AF924}"/>
    <cellStyle name="Comma 2 10 2 5 6 2" xfId="35447" xr:uid="{15CBD4A6-0A0F-4DF0-A307-8F99E9988D01}"/>
    <cellStyle name="Comma 2 10 2 5 7" xfId="39181" xr:uid="{EB267F36-79FE-4097-99CB-2B285EEDC0F3}"/>
    <cellStyle name="Comma 2 10 2 5 8" xfId="40979" xr:uid="{8EAE375D-4B25-4B8E-9F36-1434E5FCE23D}"/>
    <cellStyle name="Comma 2 10 2 5 9" xfId="20860" xr:uid="{8DE4134D-E874-4B21-97F8-FED3D8304DFD}"/>
    <cellStyle name="Comma 2 10 2 6" xfId="2816" xr:uid="{61CFE87D-8FC9-4071-A751-1E2B3A19447F}"/>
    <cellStyle name="Comma 2 10 2 6 2" xfId="6497" xr:uid="{35CCB0DB-C646-43AC-AF61-04A573BD31C9}"/>
    <cellStyle name="Comma 2 10 2 6 2 2" xfId="25766" xr:uid="{C122E96D-1A72-441C-9364-1B8B995BB385}"/>
    <cellStyle name="Comma 2 10 2 6 3" xfId="10192" xr:uid="{9ABFB40C-35A3-419F-A214-6E293B17B680}"/>
    <cellStyle name="Comma 2 10 2 6 3 2" xfId="29419" xr:uid="{348C50E9-B6E3-48B3-A8FD-A8BE7E2BB0D3}"/>
    <cellStyle name="Comma 2 10 2 6 4" xfId="14369" xr:uid="{B3A42963-C6F5-4EA5-B428-1A36BB0CE73D}"/>
    <cellStyle name="Comma 2 10 2 6 4 2" xfId="33069" xr:uid="{CA39FE73-E731-4CCB-8D4A-E50A40E05CAD}"/>
    <cellStyle name="Comma 2 10 2 6 5" xfId="18004" xr:uid="{8CB878BB-698F-4AAE-9652-4E7CD3B6C85F}"/>
    <cellStyle name="Comma 2 10 2 6 5 2" xfId="36704" xr:uid="{5F920EC3-B988-44DE-AFC2-AFFC41028722}"/>
    <cellStyle name="Comma 2 10 2 6 6" xfId="22117" xr:uid="{C1FEDB24-443E-42E6-929E-0C7F0A7E3808}"/>
    <cellStyle name="Comma 2 10 2 6 7" xfId="44606" xr:uid="{35D2F82B-4161-41A2-AEFE-2EEBBEC9FEE8}"/>
    <cellStyle name="Comma 2 10 2 7" xfId="4603" xr:uid="{5F8DF729-1D2E-4BE2-AD20-7B3EB0A869B0}"/>
    <cellStyle name="Comma 2 10 2 7 2" xfId="23889" xr:uid="{EE45E3B0-4E4F-4BC7-B625-303ECA045E6A}"/>
    <cellStyle name="Comma 2 10 2 8" xfId="8318" xr:uid="{0E8FE541-E93B-48E1-8B6E-FC4ECA194F4A}"/>
    <cellStyle name="Comma 2 10 2 8 2" xfId="27553" xr:uid="{6BE3D444-FA72-482A-893F-87B292C97F50}"/>
    <cellStyle name="Comma 2 10 2 9" xfId="12047" xr:uid="{ECEE5CA3-70D6-4E25-96A7-AD7B193D4372}"/>
    <cellStyle name="Comma 2 10 2 9 2" xfId="31112" xr:uid="{CA424B6C-DA1E-4BE7-8D6B-551BFE5150B4}"/>
    <cellStyle name="Comma 2 10 3" xfId="651" xr:uid="{184CB224-F972-4579-B31F-D7FE8244EFB0}"/>
    <cellStyle name="Comma 2 10 3 10" xfId="40464" xr:uid="{72E963C6-09E3-45CA-BCBF-CB91FB38DBC2}"/>
    <cellStyle name="Comma 2 10 3 11" xfId="20346" xr:uid="{6F919230-4D35-4D0B-A2DD-E071CC61C8CB}"/>
    <cellStyle name="Comma 2 10 3 12" xfId="42356" xr:uid="{DB44CCDF-1785-468C-AF1A-E17F2361A2C1}"/>
    <cellStyle name="Comma 2 10 3 13" xfId="42829" xr:uid="{DE24C989-AA4C-4E57-BD77-0340DD833B50}"/>
    <cellStyle name="Comma 2 10 3 2" xfId="2024" xr:uid="{AD38F625-6AC1-48BE-83CB-B04AE6F7AF29}"/>
    <cellStyle name="Comma 2 10 3 2 10" xfId="44001" xr:uid="{204AF383-FEFA-4676-83FC-A5FAB1343E56}"/>
    <cellStyle name="Comma 2 10 3 2 2" xfId="4082" xr:uid="{8CB9616A-4C29-4273-B9DF-A09926F8A559}"/>
    <cellStyle name="Comma 2 10 3 2 2 2" xfId="7763" xr:uid="{4D979AA8-EDEF-461C-934F-BF5B4F8CE938}"/>
    <cellStyle name="Comma 2 10 3 2 2 2 2" xfId="27032" xr:uid="{5573156F-B50A-4C89-80F2-334AC8476447}"/>
    <cellStyle name="Comma 2 10 3 2 2 3" xfId="11458" xr:uid="{B2A3FACB-A215-4997-B2BC-C176FF290AEF}"/>
    <cellStyle name="Comma 2 10 3 2 2 3 2" xfId="30685" xr:uid="{059BC644-BCFF-4AB5-90AE-76363AB06D31}"/>
    <cellStyle name="Comma 2 10 3 2 2 4" xfId="15635" xr:uid="{486ED893-BFEA-41A1-A7E3-2332D3584EE1}"/>
    <cellStyle name="Comma 2 10 3 2 2 4 2" xfId="34335" xr:uid="{0F662789-5749-4E5A-91CD-2A08EC2C93CE}"/>
    <cellStyle name="Comma 2 10 3 2 2 5" xfId="19270" xr:uid="{7D37C827-870C-4C00-9AB6-26FA7CA19D18}"/>
    <cellStyle name="Comma 2 10 3 2 2 5 2" xfId="37970" xr:uid="{610A14A1-3F35-427C-B37B-E37B23811003}"/>
    <cellStyle name="Comma 2 10 3 2 2 6" xfId="23383" xr:uid="{9B2D6933-71AA-4899-A58D-B49026584C3D}"/>
    <cellStyle name="Comma 2 10 3 2 2 7" xfId="45872" xr:uid="{6AB4FF90-08A8-4332-9D46-0A208A361452}"/>
    <cellStyle name="Comma 2 10 3 2 3" xfId="5882" xr:uid="{A1BB255D-08F6-41E8-BA1D-7E66A7EC5280}"/>
    <cellStyle name="Comma 2 10 3 2 3 2" xfId="25158" xr:uid="{86846F4B-FB80-438B-A424-8A6B16C11D12}"/>
    <cellStyle name="Comma 2 10 3 2 4" xfId="9590" xr:uid="{3E2FFA50-8AC2-41CA-BAEA-59508014D047}"/>
    <cellStyle name="Comma 2 10 3 2 4 2" xfId="28819" xr:uid="{37A67B27-B276-4FBA-A7CB-662D5FFCBAA3}"/>
    <cellStyle name="Comma 2 10 3 2 5" xfId="13772" xr:uid="{3B81C9BF-64C7-44EC-B0DE-669DB0D93B0D}"/>
    <cellStyle name="Comma 2 10 3 2 5 2" xfId="32472" xr:uid="{58BDDE48-15F2-481A-8F27-3778D0167273}"/>
    <cellStyle name="Comma 2 10 3 2 6" xfId="17405" xr:uid="{55EAFA8F-EC01-4A70-A78C-9CE365C01879}"/>
    <cellStyle name="Comma 2 10 3 2 6 2" xfId="36105" xr:uid="{FD7F7897-D0BB-4067-84F0-D23F97E57C88}"/>
    <cellStyle name="Comma 2 10 3 2 7" xfId="39839" xr:uid="{40310EEF-FECD-4B34-A25D-F52904A3C616}"/>
    <cellStyle name="Comma 2 10 3 2 8" xfId="41637" xr:uid="{37F54C25-D145-4F0B-BF08-731F9A1B3F70}"/>
    <cellStyle name="Comma 2 10 3 2 9" xfId="21518" xr:uid="{8A3E5BE8-5CB3-478E-8BA1-11B95A656E33}"/>
    <cellStyle name="Comma 2 10 3 3" xfId="1458" xr:uid="{303CEEF4-C233-4AED-87E6-894BCC9FF502}"/>
    <cellStyle name="Comma 2 10 3 3 10" xfId="43435" xr:uid="{44B9BB82-8C6D-40BB-9604-8D2FFAD25EF5}"/>
    <cellStyle name="Comma 2 10 3 3 2" xfId="3516" xr:uid="{79CB3028-32F2-43CE-B5E7-51C16B39FC80}"/>
    <cellStyle name="Comma 2 10 3 3 2 2" xfId="7197" xr:uid="{46993B53-4371-484C-A94A-E4ACF446130F}"/>
    <cellStyle name="Comma 2 10 3 3 2 2 2" xfId="26466" xr:uid="{67E75A9E-2DFA-4B98-A6FE-EC6D15F3DFF5}"/>
    <cellStyle name="Comma 2 10 3 3 2 3" xfId="10892" xr:uid="{5326998F-0453-43A9-B6A6-1C7A4E976F63}"/>
    <cellStyle name="Comma 2 10 3 3 2 3 2" xfId="30119" xr:uid="{18F1077D-78F1-44BA-AF57-CD019006E646}"/>
    <cellStyle name="Comma 2 10 3 3 2 4" xfId="15069" xr:uid="{EA3A52E4-D732-4A89-A695-20046D7C2B45}"/>
    <cellStyle name="Comma 2 10 3 3 2 4 2" xfId="33769" xr:uid="{10AB693A-12FC-4F96-B0FF-D859E6644178}"/>
    <cellStyle name="Comma 2 10 3 3 2 5" xfId="18704" xr:uid="{4C23E031-62D1-46E3-B267-7B418CEF4E9B}"/>
    <cellStyle name="Comma 2 10 3 3 2 5 2" xfId="37404" xr:uid="{1E8C5B71-3455-4E3C-8503-587D45F1E891}"/>
    <cellStyle name="Comma 2 10 3 3 2 6" xfId="22817" xr:uid="{290E9AB1-8DF8-48D6-8956-16E4DD87A14E}"/>
    <cellStyle name="Comma 2 10 3 3 2 7" xfId="45306" xr:uid="{4DF89EE8-1AB5-4989-B729-2DA122E226B4}"/>
    <cellStyle name="Comma 2 10 3 3 3" xfId="5316" xr:uid="{F6512809-2592-4F08-B88B-E815AE5853F3}"/>
    <cellStyle name="Comma 2 10 3 3 3 2" xfId="24592" xr:uid="{940D4D1C-0BBB-4080-86A0-B4933D1F5ECA}"/>
    <cellStyle name="Comma 2 10 3 3 4" xfId="9024" xr:uid="{D799AC53-4835-4C85-A461-DB0C7359CF1B}"/>
    <cellStyle name="Comma 2 10 3 3 4 2" xfId="28253" xr:uid="{241AAEF6-B9AE-4266-B863-35E89AA843E9}"/>
    <cellStyle name="Comma 2 10 3 3 5" xfId="13207" xr:uid="{41526DB3-6276-4961-BADC-CC7A78C8C604}"/>
    <cellStyle name="Comma 2 10 3 3 5 2" xfId="31907" xr:uid="{2E0565C5-D27F-42B4-8768-9B214012F344}"/>
    <cellStyle name="Comma 2 10 3 3 6" xfId="16839" xr:uid="{0F96B34C-3D91-47E9-8E37-11D8D67BD199}"/>
    <cellStyle name="Comma 2 10 3 3 6 2" xfId="35539" xr:uid="{29DCBF40-E4CE-4264-A831-80A078623EA1}"/>
    <cellStyle name="Comma 2 10 3 3 7" xfId="39273" xr:uid="{0BD67CB1-21B2-4860-BA07-A629C6F871B4}"/>
    <cellStyle name="Comma 2 10 3 3 8" xfId="41071" xr:uid="{F986223E-1F84-45FF-9622-DCB15331018A}"/>
    <cellStyle name="Comma 2 10 3 3 9" xfId="20952" xr:uid="{843DBB57-5B58-47A0-9AF0-5EBC1C6ED4BE}"/>
    <cellStyle name="Comma 2 10 3 4" xfId="2910" xr:uid="{FB1E3595-D8CC-41AA-9F90-4BA0C461D77E}"/>
    <cellStyle name="Comma 2 10 3 4 2" xfId="6591" xr:uid="{6668DD4D-1278-4854-A444-F60AFC8654C8}"/>
    <cellStyle name="Comma 2 10 3 4 2 2" xfId="25860" xr:uid="{4EE0FCCF-1DD0-4AF8-8ECB-A5167F8A5AB3}"/>
    <cellStyle name="Comma 2 10 3 4 3" xfId="10286" xr:uid="{DF459E58-8746-4E7A-9075-EF0D4E3A52AA}"/>
    <cellStyle name="Comma 2 10 3 4 3 2" xfId="29513" xr:uid="{3DEC38F8-2B3C-4242-B4B6-3EE9146982F1}"/>
    <cellStyle name="Comma 2 10 3 4 4" xfId="14463" xr:uid="{F973F91F-D361-4334-8E9A-8AB023518621}"/>
    <cellStyle name="Comma 2 10 3 4 4 2" xfId="33163" xr:uid="{70AAED3C-E02B-4366-8BB6-DB53C43A921A}"/>
    <cellStyle name="Comma 2 10 3 4 5" xfId="18098" xr:uid="{4EF903B4-6449-4600-A080-B2BC1E545B15}"/>
    <cellStyle name="Comma 2 10 3 4 5 2" xfId="36798" xr:uid="{6F54E8C7-F32F-4F06-87E5-5CB03F32ACE6}"/>
    <cellStyle name="Comma 2 10 3 4 6" xfId="22211" xr:uid="{63A82B09-411B-45DD-8C1A-1C195EB2FDCC}"/>
    <cellStyle name="Comma 2 10 3 4 7" xfId="44700" xr:uid="{987B267A-CF83-42C6-97F4-30CFB673E801}"/>
    <cellStyle name="Comma 2 10 3 5" xfId="4697" xr:uid="{E0C00F4B-09D7-44D2-AFA3-D3F2EAB2F2C4}"/>
    <cellStyle name="Comma 2 10 3 5 2" xfId="23983" xr:uid="{4F6EFE94-E61D-48A3-B569-C426CED156DE}"/>
    <cellStyle name="Comma 2 10 3 6" xfId="8412" xr:uid="{D94F0A4D-5414-4E09-9DA5-68CEF05DC33A}"/>
    <cellStyle name="Comma 2 10 3 6 2" xfId="27647" xr:uid="{FC895A03-2B1B-4DBA-9084-61A78923838C}"/>
    <cellStyle name="Comma 2 10 3 7" xfId="12606" xr:uid="{E434D0FA-42BE-4F6C-BB10-9BC9DF9F36E3}"/>
    <cellStyle name="Comma 2 10 3 7 2" xfId="31306" xr:uid="{47D4FBD8-0C48-44A2-AD13-5504F042BF0C}"/>
    <cellStyle name="Comma 2 10 3 8" xfId="16233" xr:uid="{535771D0-7118-43F9-B75E-CFABF1AC01E4}"/>
    <cellStyle name="Comma 2 10 3 8 2" xfId="34933" xr:uid="{D5C85A46-03EC-4586-A413-67857CF307C2}"/>
    <cellStyle name="Comma 2 10 3 9" xfId="38667" xr:uid="{485E77AE-38F6-4D62-A523-4B11B92B350A}"/>
    <cellStyle name="Comma 2 10 4" xfId="853" xr:uid="{1D53756E-BC05-4E55-BE06-2EE9B5210427}"/>
    <cellStyle name="Comma 2 10 4 10" xfId="40665" xr:uid="{07B47138-37EC-4BE2-91F7-A54AA5913726}"/>
    <cellStyle name="Comma 2 10 4 11" xfId="20547" xr:uid="{B4D8D887-90B9-40E1-B011-F720B6C8478D}"/>
    <cellStyle name="Comma 2 10 4 12" xfId="43030" xr:uid="{3BCFBEF2-623C-4F64-BB3F-A3564743012B}"/>
    <cellStyle name="Comma 2 10 4 2" xfId="2225" xr:uid="{9FC451CC-DB2A-4606-996B-0085E9BA930F}"/>
    <cellStyle name="Comma 2 10 4 2 10" xfId="44202" xr:uid="{2363DE19-7E05-4519-B145-37C361C00A9B}"/>
    <cellStyle name="Comma 2 10 4 2 2" xfId="4283" xr:uid="{83937CA5-FEDD-4A83-8F4B-30668E5D56AE}"/>
    <cellStyle name="Comma 2 10 4 2 2 2" xfId="7964" xr:uid="{8E7B02BC-2B4F-4232-A80B-533592442C5B}"/>
    <cellStyle name="Comma 2 10 4 2 2 2 2" xfId="27233" xr:uid="{9398C5F8-6907-4AF9-8A01-B2789848D8E9}"/>
    <cellStyle name="Comma 2 10 4 2 2 3" xfId="11659" xr:uid="{92DB8A3B-A55D-41B0-80F9-6314055ECEB3}"/>
    <cellStyle name="Comma 2 10 4 2 2 3 2" xfId="30886" xr:uid="{AE0B5F7A-3A57-407D-BB44-8426CA1CDCDD}"/>
    <cellStyle name="Comma 2 10 4 2 2 4" xfId="15836" xr:uid="{37E497AF-7D3D-4A48-8A7E-E0F14BB628FC}"/>
    <cellStyle name="Comma 2 10 4 2 2 4 2" xfId="34536" xr:uid="{2FDD76AF-CE8D-4D88-81E3-CD8B8B6084E4}"/>
    <cellStyle name="Comma 2 10 4 2 2 5" xfId="19471" xr:uid="{5D3D770B-9472-4BF2-9868-254DFE78B735}"/>
    <cellStyle name="Comma 2 10 4 2 2 5 2" xfId="38171" xr:uid="{01625741-8A3D-4989-8DDA-644E28801E6A}"/>
    <cellStyle name="Comma 2 10 4 2 2 6" xfId="23584" xr:uid="{943EDA98-37C9-4D16-996E-0B1876445641}"/>
    <cellStyle name="Comma 2 10 4 2 2 7" xfId="46073" xr:uid="{3169AC8B-8D9B-45B5-9F13-FA0AE78B2DB6}"/>
    <cellStyle name="Comma 2 10 4 2 3" xfId="6083" xr:uid="{EDEAF9D4-1AA0-4A36-A0BC-5AB311743A05}"/>
    <cellStyle name="Comma 2 10 4 2 3 2" xfId="25359" xr:uid="{50A3CC13-39DE-438D-B75C-C6BD86F43AFA}"/>
    <cellStyle name="Comma 2 10 4 2 4" xfId="9791" xr:uid="{934BF1AE-ACFB-42CC-A611-47CF319B330F}"/>
    <cellStyle name="Comma 2 10 4 2 4 2" xfId="29020" xr:uid="{315573F3-BC11-4F18-A478-DD456B421D0C}"/>
    <cellStyle name="Comma 2 10 4 2 5" xfId="13973" xr:uid="{44989493-4E84-4D50-B7D8-051FE19D2F7A}"/>
    <cellStyle name="Comma 2 10 4 2 5 2" xfId="32673" xr:uid="{09B81137-2077-4B50-A930-39214789430D}"/>
    <cellStyle name="Comma 2 10 4 2 6" xfId="17606" xr:uid="{97F1D792-96EC-4525-A382-316237A29E0D}"/>
    <cellStyle name="Comma 2 10 4 2 6 2" xfId="36306" xr:uid="{FCF6C89A-89CA-4E7A-A73B-8A393E61709B}"/>
    <cellStyle name="Comma 2 10 4 2 7" xfId="40040" xr:uid="{4B8E05DD-E54C-4A70-A382-DBDCC2C5BFDD}"/>
    <cellStyle name="Comma 2 10 4 2 8" xfId="41838" xr:uid="{99C22E9A-BAAD-4455-9DE4-C757DF0EA05B}"/>
    <cellStyle name="Comma 2 10 4 2 9" xfId="21719" xr:uid="{8E7772C5-1EAC-40F6-B785-C45361C8A984}"/>
    <cellStyle name="Comma 2 10 4 3" xfId="1659" xr:uid="{3814ECC6-0116-4D33-939B-5BA7D289EFE4}"/>
    <cellStyle name="Comma 2 10 4 3 10" xfId="43636" xr:uid="{6111E3E9-678E-45FD-AB1B-B7CF978BCC72}"/>
    <cellStyle name="Comma 2 10 4 3 2" xfId="3717" xr:uid="{8F102F7D-C838-405A-9454-4B62366CF47D}"/>
    <cellStyle name="Comma 2 10 4 3 2 2" xfId="7398" xr:uid="{1B4556E3-5FF3-4049-A90C-FC7E12FA5BC2}"/>
    <cellStyle name="Comma 2 10 4 3 2 2 2" xfId="26667" xr:uid="{372DAA1A-6332-4D9A-A642-4D078AA73AF3}"/>
    <cellStyle name="Comma 2 10 4 3 2 3" xfId="11093" xr:uid="{8DF9EFC2-58F3-478D-8668-1A74D947A2DC}"/>
    <cellStyle name="Comma 2 10 4 3 2 3 2" xfId="30320" xr:uid="{27927F47-E279-426C-A569-6104D33BD23D}"/>
    <cellStyle name="Comma 2 10 4 3 2 4" xfId="15270" xr:uid="{B4F59C62-AF23-4401-B98F-29D449FB232B}"/>
    <cellStyle name="Comma 2 10 4 3 2 4 2" xfId="33970" xr:uid="{9312B7F9-0E0B-47C0-82DF-3BA01523762F}"/>
    <cellStyle name="Comma 2 10 4 3 2 5" xfId="18905" xr:uid="{923FA45A-0798-43E6-AC12-C0CA2C9BFD5A}"/>
    <cellStyle name="Comma 2 10 4 3 2 5 2" xfId="37605" xr:uid="{054D800E-8F1B-4610-BBE4-4FEB6E67639C}"/>
    <cellStyle name="Comma 2 10 4 3 2 6" xfId="23018" xr:uid="{2A41EF1B-2AD6-42CE-9670-B183389E2C5B}"/>
    <cellStyle name="Comma 2 10 4 3 2 7" xfId="45507" xr:uid="{20C44456-A58C-456C-A46F-EEBB05146A78}"/>
    <cellStyle name="Comma 2 10 4 3 3" xfId="5517" xr:uid="{77411776-8627-4CAD-8C4A-0280C3E20C74}"/>
    <cellStyle name="Comma 2 10 4 3 3 2" xfId="24793" xr:uid="{DAC75B39-9CA5-4AB4-A522-A77FCD0D7732}"/>
    <cellStyle name="Comma 2 10 4 3 4" xfId="9225" xr:uid="{AD487784-E921-415C-8052-7FF11A51359F}"/>
    <cellStyle name="Comma 2 10 4 3 4 2" xfId="28454" xr:uid="{8BD26EF8-A639-43AF-8991-5CC5E8996321}"/>
    <cellStyle name="Comma 2 10 4 3 5" xfId="13408" xr:uid="{CF0A61ED-0938-47BF-8238-E85F2FD34015}"/>
    <cellStyle name="Comma 2 10 4 3 5 2" xfId="32108" xr:uid="{C6864238-4937-4A9B-BC65-783B74ECC6D4}"/>
    <cellStyle name="Comma 2 10 4 3 6" xfId="17040" xr:uid="{6E798DF8-6BD5-4E73-858D-0EAF8C685651}"/>
    <cellStyle name="Comma 2 10 4 3 6 2" xfId="35740" xr:uid="{9678721C-7F38-4B9F-8396-B4027D305E63}"/>
    <cellStyle name="Comma 2 10 4 3 7" xfId="39474" xr:uid="{8EC7EAC3-C3F9-4C13-A607-B190595465F2}"/>
    <cellStyle name="Comma 2 10 4 3 8" xfId="41272" xr:uid="{CF8924DA-7045-472A-A07A-3CAE302ADD7F}"/>
    <cellStyle name="Comma 2 10 4 3 9" xfId="21153" xr:uid="{9034D009-164E-4403-950A-BAEA7BD057B2}"/>
    <cellStyle name="Comma 2 10 4 4" xfId="3111" xr:uid="{CBCB0A66-5DBC-4F90-8F40-123CBA849E57}"/>
    <cellStyle name="Comma 2 10 4 4 2" xfId="6792" xr:uid="{1880AFCB-5EA9-40BE-88C3-A27AC6714CEE}"/>
    <cellStyle name="Comma 2 10 4 4 2 2" xfId="26061" xr:uid="{C0F3518C-FD78-40F9-8D0C-152D3D3F14A3}"/>
    <cellStyle name="Comma 2 10 4 4 3" xfId="10487" xr:uid="{623E8E89-A928-4178-889D-7B1405EBE315}"/>
    <cellStyle name="Comma 2 10 4 4 3 2" xfId="29714" xr:uid="{C9ADC02B-FEAF-4269-AD85-99AB32BF3CC2}"/>
    <cellStyle name="Comma 2 10 4 4 4" xfId="14664" xr:uid="{EB3F1505-17A5-47F4-BEA7-739FAAAB94B7}"/>
    <cellStyle name="Comma 2 10 4 4 4 2" xfId="33364" xr:uid="{DC4730A9-1D1D-41E5-8E79-D35AFEDA1D5B}"/>
    <cellStyle name="Comma 2 10 4 4 5" xfId="18299" xr:uid="{8FEB33CD-0931-4DE6-A630-A825203EE0C2}"/>
    <cellStyle name="Comma 2 10 4 4 5 2" xfId="36999" xr:uid="{74580FEC-FC43-4AF4-9BF5-08EF15BEF131}"/>
    <cellStyle name="Comma 2 10 4 4 6" xfId="22412" xr:uid="{9B3C2D68-1440-4B2F-BE71-415332014726}"/>
    <cellStyle name="Comma 2 10 4 4 7" xfId="44901" xr:uid="{E1416319-774D-423F-B585-7C8F3E2F71DC}"/>
    <cellStyle name="Comma 2 10 4 5" xfId="4898" xr:uid="{D1B76A6D-44CF-473C-821D-C278C19682C6}"/>
    <cellStyle name="Comma 2 10 4 5 2" xfId="24184" xr:uid="{0FD23321-331B-487E-B040-CD35C5451B2A}"/>
    <cellStyle name="Comma 2 10 4 6" xfId="8613" xr:uid="{A8C547E6-6CE9-491C-AD8C-B0366E19A684}"/>
    <cellStyle name="Comma 2 10 4 6 2" xfId="27848" xr:uid="{CC57337E-BB29-4343-8BCD-BB179B2DCB43}"/>
    <cellStyle name="Comma 2 10 4 7" xfId="12803" xr:uid="{35ADF17F-0ABC-4439-9D54-CD698F25975E}"/>
    <cellStyle name="Comma 2 10 4 7 2" xfId="31503" xr:uid="{58C6EF93-28A7-4795-846C-8311BC77C7B3}"/>
    <cellStyle name="Comma 2 10 4 8" xfId="16434" xr:uid="{CA3CC611-ABEF-44DD-ABDF-C7066659D4F9}"/>
    <cellStyle name="Comma 2 10 4 8 2" xfId="35134" xr:uid="{1B876A19-4071-4AB5-B836-D13E4A49CF24}"/>
    <cellStyle name="Comma 2 10 4 9" xfId="38868" xr:uid="{CDD02E04-9F56-4ABA-9D25-CF151A99DFE0}"/>
    <cellStyle name="Comma 2 10 5" xfId="1835" xr:uid="{78B4DA72-69D7-4DF3-AFF5-1DBCCBA56B2D}"/>
    <cellStyle name="Comma 2 10 5 10" xfId="43812" xr:uid="{A4056D1B-CF0A-4557-99AA-A765A5350F49}"/>
    <cellStyle name="Comma 2 10 5 2" xfId="3893" xr:uid="{24DE6137-3BC1-4518-9BC0-7A77E39761EC}"/>
    <cellStyle name="Comma 2 10 5 2 2" xfId="7574" xr:uid="{BFF37BED-9935-42D5-B559-89A9C74934F2}"/>
    <cellStyle name="Comma 2 10 5 2 2 2" xfId="26843" xr:uid="{09A30FEA-BCC8-462C-AAC9-DCB7D7460203}"/>
    <cellStyle name="Comma 2 10 5 2 3" xfId="11269" xr:uid="{6B2BC888-4C40-433B-BD91-213394EA8B68}"/>
    <cellStyle name="Comma 2 10 5 2 3 2" xfId="30496" xr:uid="{CC2381AD-C097-44FD-A501-4558B06FB42D}"/>
    <cellStyle name="Comma 2 10 5 2 4" xfId="15446" xr:uid="{9AD68584-B510-4B4C-8464-A7D33B23AE07}"/>
    <cellStyle name="Comma 2 10 5 2 4 2" xfId="34146" xr:uid="{BFB97586-4924-4B10-948F-DF494C7E56FB}"/>
    <cellStyle name="Comma 2 10 5 2 5" xfId="19081" xr:uid="{9E6B2D17-DA32-457F-A625-1AF478340FCC}"/>
    <cellStyle name="Comma 2 10 5 2 5 2" xfId="37781" xr:uid="{D8FF311A-8975-4670-ACE1-36B6D04CB694}"/>
    <cellStyle name="Comma 2 10 5 2 6" xfId="23194" xr:uid="{682648B0-7E64-4D92-A782-2FB9B03FBC5A}"/>
    <cellStyle name="Comma 2 10 5 2 7" xfId="45683" xr:uid="{C350C3AF-1446-4163-AF3D-C15769A7848E}"/>
    <cellStyle name="Comma 2 10 5 3" xfId="5693" xr:uid="{AF98669B-AA14-43EA-BBE0-C0F855257494}"/>
    <cellStyle name="Comma 2 10 5 3 2" xfId="24969" xr:uid="{AF8A415A-8917-4F56-A9E0-2B5C05683A29}"/>
    <cellStyle name="Comma 2 10 5 4" xfId="9401" xr:uid="{B591166F-F6FD-4904-B9DE-7CD69C045A5A}"/>
    <cellStyle name="Comma 2 10 5 4 2" xfId="28630" xr:uid="{C1D404AD-95E7-44C8-8492-17C2B97AF294}"/>
    <cellStyle name="Comma 2 10 5 5" xfId="13583" xr:uid="{84D7B311-D2B2-4F30-A92B-28AE75411691}"/>
    <cellStyle name="Comma 2 10 5 5 2" xfId="32283" xr:uid="{9C2FE206-B0A3-47FD-B91D-59C4B1615215}"/>
    <cellStyle name="Comma 2 10 5 6" xfId="17216" xr:uid="{9A91D2A2-911C-4368-A394-3AFD0AB3D762}"/>
    <cellStyle name="Comma 2 10 5 6 2" xfId="35916" xr:uid="{AA4227D8-BFF2-4D85-A1DB-EFC732DAAE10}"/>
    <cellStyle name="Comma 2 10 5 7" xfId="39650" xr:uid="{64453036-D3BD-4693-AF71-D5CB92F20743}"/>
    <cellStyle name="Comma 2 10 5 8" xfId="41448" xr:uid="{895F78D5-23D8-4013-B541-D2CF48BE90B5}"/>
    <cellStyle name="Comma 2 10 5 9" xfId="21329" xr:uid="{584DDEB8-F61A-43DE-B797-556A0F37E8F3}"/>
    <cellStyle name="Comma 2 10 6" xfId="1336" xr:uid="{0AF50AB8-4AB4-4772-9885-7F4CF6EEA959}"/>
    <cellStyle name="Comma 2 10 6 10" xfId="43313" xr:uid="{B9CC8DA6-8938-48CF-BD46-8FCC215CD736}"/>
    <cellStyle name="Comma 2 10 6 2" xfId="3394" xr:uid="{DED1D50D-0947-48D0-BE80-1E591A63848B}"/>
    <cellStyle name="Comma 2 10 6 2 2" xfId="7075" xr:uid="{1E7D158B-AEC0-4ACF-B75F-54000E860CAA}"/>
    <cellStyle name="Comma 2 10 6 2 2 2" xfId="26344" xr:uid="{9FB170C8-4FCF-468B-B911-75D1E9A26370}"/>
    <cellStyle name="Comma 2 10 6 2 3" xfId="10770" xr:uid="{FBCC7792-6DE1-4B75-883C-6891838E9B20}"/>
    <cellStyle name="Comma 2 10 6 2 3 2" xfId="29997" xr:uid="{E86EB162-18AD-43D3-902C-7CB0BBC7ED51}"/>
    <cellStyle name="Comma 2 10 6 2 4" xfId="14947" xr:uid="{E4235227-FCA3-40A5-AA55-E0285E19B75E}"/>
    <cellStyle name="Comma 2 10 6 2 4 2" xfId="33647" xr:uid="{F23A1080-27EA-4461-9217-87D30A7693F0}"/>
    <cellStyle name="Comma 2 10 6 2 5" xfId="18582" xr:uid="{5CCA788D-01CE-4A95-8244-78B680D0A690}"/>
    <cellStyle name="Comma 2 10 6 2 5 2" xfId="37282" xr:uid="{E005DEB8-11A6-472D-9F0D-3B266DD793F9}"/>
    <cellStyle name="Comma 2 10 6 2 6" xfId="22695" xr:uid="{25A17842-170E-4400-AF3A-99CA890751D3}"/>
    <cellStyle name="Comma 2 10 6 2 7" xfId="45184" xr:uid="{6C576814-A425-4A25-8F30-685E91D6C535}"/>
    <cellStyle name="Comma 2 10 6 3" xfId="5194" xr:uid="{F8624C51-DEAA-46C6-A295-976614CA1602}"/>
    <cellStyle name="Comma 2 10 6 3 2" xfId="24470" xr:uid="{9275E7AC-DCE1-4C53-A1BF-915167AC1EEB}"/>
    <cellStyle name="Comma 2 10 6 4" xfId="8902" xr:uid="{E44EC3C8-7D56-45AA-91DF-593B7E33386A}"/>
    <cellStyle name="Comma 2 10 6 4 2" xfId="28131" xr:uid="{27E8A6EC-6C60-4BA4-8370-1F587360C725}"/>
    <cellStyle name="Comma 2 10 6 5" xfId="13085" xr:uid="{87F57FFB-7D39-43A6-B979-DD983F1DC212}"/>
    <cellStyle name="Comma 2 10 6 5 2" xfId="31785" xr:uid="{C57109BD-C2E1-44CC-82FC-E4CA0673C432}"/>
    <cellStyle name="Comma 2 10 6 6" xfId="16717" xr:uid="{DC72828E-7C96-47D5-A56E-E090D5A2520A}"/>
    <cellStyle name="Comma 2 10 6 6 2" xfId="35417" xr:uid="{8326959D-9988-4B11-87B8-BCFD9722D919}"/>
    <cellStyle name="Comma 2 10 6 7" xfId="39151" xr:uid="{A241D0A9-C5DC-4D28-B415-46919A0E8A96}"/>
    <cellStyle name="Comma 2 10 6 8" xfId="40949" xr:uid="{0D257FA4-6096-444A-BEAF-8F227A8C862E}"/>
    <cellStyle name="Comma 2 10 6 9" xfId="20830" xr:uid="{E807DAD3-4E8B-49C5-8415-4E10603A8FB3}"/>
    <cellStyle name="Comma 2 10 7" xfId="2717" xr:uid="{88EA4CC4-9F2B-4CC7-8A34-F1D847F82027}"/>
    <cellStyle name="Comma 2 10 7 2" xfId="6398" xr:uid="{EF8BDAEA-AACE-412C-90F6-BDF9F5EE6926}"/>
    <cellStyle name="Comma 2 10 7 2 2" xfId="25667" xr:uid="{4BAD2971-6B5D-4E7C-A0E4-1F58ED6B934A}"/>
    <cellStyle name="Comma 2 10 7 3" xfId="10093" xr:uid="{B8D44E3B-A391-4FED-BD15-3CF4E35BCCE0}"/>
    <cellStyle name="Comma 2 10 7 3 2" xfId="29320" xr:uid="{07B46203-BF12-4F9A-ABF7-8004F7CE47C0}"/>
    <cellStyle name="Comma 2 10 7 4" xfId="14270" xr:uid="{A2371781-BC35-4E39-A551-B721101B2A58}"/>
    <cellStyle name="Comma 2 10 7 4 2" xfId="32970" xr:uid="{76405D5D-1DAE-44BF-A2FE-DBFB192C362D}"/>
    <cellStyle name="Comma 2 10 7 5" xfId="17905" xr:uid="{9C12CDE1-C2A7-44AF-8E01-CEB5CB2B4384}"/>
    <cellStyle name="Comma 2 10 7 5 2" xfId="36605" xr:uid="{CFB2CEE3-E6D3-4F96-9183-FBE03FB82C08}"/>
    <cellStyle name="Comma 2 10 7 6" xfId="40241" xr:uid="{45BAB23B-FB3C-402A-BFEC-50443955485C}"/>
    <cellStyle name="Comma 2 10 7 7" xfId="42039" xr:uid="{5165AA10-2501-4398-B060-193B138FD387}"/>
    <cellStyle name="Comma 2 10 7 8" xfId="22018" xr:uid="{42AFA152-C81D-4662-ACE4-A1AFF6FFA26F}"/>
    <cellStyle name="Comma 2 10 7 9" xfId="44507" xr:uid="{10A219EF-58D9-48DE-AA31-44B5B68FFAFC}"/>
    <cellStyle name="Comma 2 10 8" xfId="4499" xr:uid="{36DF1306-AD33-4792-B459-12B3E043CFDD}"/>
    <cellStyle name="Comma 2 10 8 2" xfId="23788" xr:uid="{4B1D8C15-5693-4246-A1EC-25B7E93869E2}"/>
    <cellStyle name="Comma 2 10 9" xfId="8214" xr:uid="{D2843330-112A-4FD9-B7E3-099DAE00327C}"/>
    <cellStyle name="Comma 2 10 9 2" xfId="27453" xr:uid="{74FA6604-68D8-4218-8FF3-3B52CD0D6E4F}"/>
    <cellStyle name="Comma 2 11" xfId="209" xr:uid="{27D1FD31-45E5-4715-80E7-140EF80BD744}"/>
    <cellStyle name="Comma 2 11 10" xfId="12048" xr:uid="{108D1DA9-835A-4CCA-B285-40A1B678515C}"/>
    <cellStyle name="Comma 2 11 10 2" xfId="31113" xr:uid="{57621101-EB6E-4991-BC87-7BAB994AC861}"/>
    <cellStyle name="Comma 2 11 11" xfId="16041" xr:uid="{2FFB99EE-9DEE-4B9B-804E-57B664F764D7}"/>
    <cellStyle name="Comma 2 11 11 2" xfId="34741" xr:uid="{F46227AB-02B5-48FA-B594-E21694BD56C0}"/>
    <cellStyle name="Comma 2 11 12" xfId="19715" xr:uid="{86E51595-631A-4C2D-886F-845221DED9F4}"/>
    <cellStyle name="Comma 2 11 12 2" xfId="38376" xr:uid="{716FA064-E7E1-4EA4-AC74-F643003F37C0}"/>
    <cellStyle name="Comma 2 11 13" xfId="38475" xr:uid="{785106BD-8885-4E42-9B65-4845F03296F9}"/>
    <cellStyle name="Comma 2 11 14" xfId="40271" xr:uid="{CDEBF79D-2797-4BF8-B933-703931FA6A8E}"/>
    <cellStyle name="Comma 2 11 15" xfId="20154" xr:uid="{2269BFAE-DFB1-4350-8300-BBEAC8026ED9}"/>
    <cellStyle name="Comma 2 11 16" xfId="42137" xr:uid="{2E62B02D-D8A0-4EEB-87B0-68340549D92E}"/>
    <cellStyle name="Comma 2 11 17" xfId="42637" xr:uid="{86B3DF39-5ED3-492D-9847-9156DEF6F6D3}"/>
    <cellStyle name="Comma 2 11 18" xfId="46312" xr:uid="{FF825BFB-BA74-4877-B866-EDE0CB75FCA1}"/>
    <cellStyle name="Comma 2 11 2" xfId="552" xr:uid="{CC307AEB-B947-4949-906E-554CD5D4FADB}"/>
    <cellStyle name="Comma 2 11 2 10" xfId="16140" xr:uid="{B4D78959-916A-47A9-A2D1-F789B99F9CF5}"/>
    <cellStyle name="Comma 2 11 2 10 2" xfId="34840" xr:uid="{E6D73EB6-E4A1-4AF1-820D-201C4B4C2833}"/>
    <cellStyle name="Comma 2 11 2 11" xfId="38574" xr:uid="{C192F582-B5CC-44BD-85FA-39F461C393A1}"/>
    <cellStyle name="Comma 2 11 2 12" xfId="40371" xr:uid="{2ED40D0A-FBE7-4774-BCF5-165CA4A66C61}"/>
    <cellStyle name="Comma 2 11 2 13" xfId="20253" xr:uid="{E0CC446A-FF9B-4071-83B3-ABD4C41C6347}"/>
    <cellStyle name="Comma 2 11 2 14" xfId="42138" xr:uid="{C408839A-2724-4420-8C92-1C8E62B0E403}"/>
    <cellStyle name="Comma 2 11 2 15" xfId="42736" xr:uid="{8F807E7A-E7D6-41FD-A7EE-8F97175063CC}"/>
    <cellStyle name="Comma 2 11 2 2" xfId="747" xr:uid="{31C0611B-817B-461B-B33E-72A5C3825FDC}"/>
    <cellStyle name="Comma 2 11 2 2 10" xfId="40560" xr:uid="{D7E61956-CB43-42AA-9870-FCBB88865EDA}"/>
    <cellStyle name="Comma 2 11 2 2 11" xfId="20442" xr:uid="{5ADD62DD-DD63-459C-B01F-4EF18396F712}"/>
    <cellStyle name="Comma 2 11 2 2 12" xfId="42359" xr:uid="{69E36207-3850-4EBA-85BF-0D6D26E5AD59}"/>
    <cellStyle name="Comma 2 11 2 2 13" xfId="42925" xr:uid="{61DA9437-CB63-4192-8A3D-85C88E1E1C15}"/>
    <cellStyle name="Comma 2 11 2 2 2" xfId="2120" xr:uid="{EAF1DCD7-6B77-4BB5-9FD2-6F512CB5D2D0}"/>
    <cellStyle name="Comma 2 11 2 2 2 10" xfId="44097" xr:uid="{6B315796-EF15-410A-ACBC-1E30248AFD68}"/>
    <cellStyle name="Comma 2 11 2 2 2 2" xfId="4178" xr:uid="{1135A69D-1D6A-4AB8-829B-547F2BED59D9}"/>
    <cellStyle name="Comma 2 11 2 2 2 2 2" xfId="7859" xr:uid="{D60CCFD4-C072-4C35-9D38-227DBD5837DD}"/>
    <cellStyle name="Comma 2 11 2 2 2 2 2 2" xfId="27128" xr:uid="{7CEE61F0-3D20-41BB-B85B-3035948C5F6A}"/>
    <cellStyle name="Comma 2 11 2 2 2 2 3" xfId="11554" xr:uid="{39DD1266-E632-4F09-9C94-4486E53CB3EB}"/>
    <cellStyle name="Comma 2 11 2 2 2 2 3 2" xfId="30781" xr:uid="{6A405347-1521-4EEB-ADD8-273159DED305}"/>
    <cellStyle name="Comma 2 11 2 2 2 2 4" xfId="15731" xr:uid="{5FC542E1-F063-485D-8295-4F08CFEADCD7}"/>
    <cellStyle name="Comma 2 11 2 2 2 2 4 2" xfId="34431" xr:uid="{231887CA-765A-4167-83EE-BFFD39904227}"/>
    <cellStyle name="Comma 2 11 2 2 2 2 5" xfId="19366" xr:uid="{97549D42-DC31-4C33-824F-8D0867362187}"/>
    <cellStyle name="Comma 2 11 2 2 2 2 5 2" xfId="38066" xr:uid="{0FF2DA3E-7F4C-4437-9263-28621CA22CB2}"/>
    <cellStyle name="Comma 2 11 2 2 2 2 6" xfId="23479" xr:uid="{F2A5CF91-AABC-414C-939E-F81D4A59002C}"/>
    <cellStyle name="Comma 2 11 2 2 2 2 7" xfId="45968" xr:uid="{11A7E419-CCA8-4314-A97B-B22C4C514264}"/>
    <cellStyle name="Comma 2 11 2 2 2 3" xfId="5978" xr:uid="{5E4F3A2D-7264-468C-BA78-2F9CFADB0A2A}"/>
    <cellStyle name="Comma 2 11 2 2 2 3 2" xfId="25254" xr:uid="{4D44F38A-F12B-4E15-ACE6-968BCDA69D09}"/>
    <cellStyle name="Comma 2 11 2 2 2 4" xfId="9686" xr:uid="{FB877F30-1214-4B9E-B484-BE226E042D8C}"/>
    <cellStyle name="Comma 2 11 2 2 2 4 2" xfId="28915" xr:uid="{45C4C7A1-E086-453B-9B08-4C3AFC467401}"/>
    <cellStyle name="Comma 2 11 2 2 2 5" xfId="13868" xr:uid="{CDC8781C-C213-4CA3-B490-A60145FAA61D}"/>
    <cellStyle name="Comma 2 11 2 2 2 5 2" xfId="32568" xr:uid="{231B0079-F426-46B4-9E22-01B30C624A58}"/>
    <cellStyle name="Comma 2 11 2 2 2 6" xfId="17501" xr:uid="{7E0C8F88-DFD5-4CFD-A686-74C0A37F526B}"/>
    <cellStyle name="Comma 2 11 2 2 2 6 2" xfId="36201" xr:uid="{79DE01D9-5D3A-4440-A313-A47F5E8BE2D0}"/>
    <cellStyle name="Comma 2 11 2 2 2 7" xfId="39935" xr:uid="{6C98E71D-72F7-4502-A671-4E37F51B206D}"/>
    <cellStyle name="Comma 2 11 2 2 2 8" xfId="41733" xr:uid="{36518802-394F-4CB8-98F5-AE04527B42F9}"/>
    <cellStyle name="Comma 2 11 2 2 2 9" xfId="21614" xr:uid="{8370792E-B31C-438A-A0DD-C1A873FE8567}"/>
    <cellStyle name="Comma 2 11 2 2 3" xfId="1554" xr:uid="{83562899-19E8-4829-8F12-0612D7B5DBF9}"/>
    <cellStyle name="Comma 2 11 2 2 3 10" xfId="43531" xr:uid="{B27F6621-D271-4C2F-A49A-2CA65DB59CCF}"/>
    <cellStyle name="Comma 2 11 2 2 3 2" xfId="3612" xr:uid="{DB86A3C3-78AE-4BDE-82B8-123A4C80ED5E}"/>
    <cellStyle name="Comma 2 11 2 2 3 2 2" xfId="7293" xr:uid="{03491DDE-026C-48FE-AA9F-9E7762B3D702}"/>
    <cellStyle name="Comma 2 11 2 2 3 2 2 2" xfId="26562" xr:uid="{9A7EE027-B0B8-4E32-BE9A-3EF4DE61015B}"/>
    <cellStyle name="Comma 2 11 2 2 3 2 3" xfId="10988" xr:uid="{6C6E254F-B27B-4760-9BA1-8F8D37737120}"/>
    <cellStyle name="Comma 2 11 2 2 3 2 3 2" xfId="30215" xr:uid="{FFB04B11-2690-4378-AC06-FAE141791E98}"/>
    <cellStyle name="Comma 2 11 2 2 3 2 4" xfId="15165" xr:uid="{430038A1-544E-4945-B0F7-1C208C21E480}"/>
    <cellStyle name="Comma 2 11 2 2 3 2 4 2" xfId="33865" xr:uid="{E1616087-4C64-4E4E-9857-FE3DC0555842}"/>
    <cellStyle name="Comma 2 11 2 2 3 2 5" xfId="18800" xr:uid="{9CDF1D41-6DE6-47B8-B6CE-D47A958260BA}"/>
    <cellStyle name="Comma 2 11 2 2 3 2 5 2" xfId="37500" xr:uid="{CB3C9130-F250-42E3-B8E1-161ACAD108BB}"/>
    <cellStyle name="Comma 2 11 2 2 3 2 6" xfId="22913" xr:uid="{3BB17B7A-B1F2-441E-B753-06C4620298AE}"/>
    <cellStyle name="Comma 2 11 2 2 3 2 7" xfId="45402" xr:uid="{D01BB848-75BE-4277-BB7C-2088F5CCF248}"/>
    <cellStyle name="Comma 2 11 2 2 3 3" xfId="5412" xr:uid="{B0531701-5BBB-4782-9029-443B0B7D5163}"/>
    <cellStyle name="Comma 2 11 2 2 3 3 2" xfId="24688" xr:uid="{AD7A816F-D79E-47DB-83FC-DDF89E675F84}"/>
    <cellStyle name="Comma 2 11 2 2 3 4" xfId="9120" xr:uid="{6FE61FA9-E582-47DD-ACA3-A850FE249DC9}"/>
    <cellStyle name="Comma 2 11 2 2 3 4 2" xfId="28349" xr:uid="{75D1CC9A-CC4F-4956-A33E-BBBC5B827330}"/>
    <cellStyle name="Comma 2 11 2 2 3 5" xfId="13303" xr:uid="{1DD9A571-2F67-459D-92A2-83FB6E761365}"/>
    <cellStyle name="Comma 2 11 2 2 3 5 2" xfId="32003" xr:uid="{6DD3270C-7A71-4C0B-9517-AC0309738C0A}"/>
    <cellStyle name="Comma 2 11 2 2 3 6" xfId="16935" xr:uid="{4DDBDACC-B20D-40C9-878A-B6E12B73E284}"/>
    <cellStyle name="Comma 2 11 2 2 3 6 2" xfId="35635" xr:uid="{D75D37A7-46C3-4229-9D7E-DBDFC2212156}"/>
    <cellStyle name="Comma 2 11 2 2 3 7" xfId="39369" xr:uid="{DC9C9B51-3A27-4001-B5FF-79A939FBB718}"/>
    <cellStyle name="Comma 2 11 2 2 3 8" xfId="41167" xr:uid="{39920211-7419-43C3-8C35-4F878D5E13CF}"/>
    <cellStyle name="Comma 2 11 2 2 3 9" xfId="21048" xr:uid="{90DF2406-31D5-4A38-8298-86460A4B40CC}"/>
    <cellStyle name="Comma 2 11 2 2 4" xfId="3006" xr:uid="{57BC29D7-A15D-48BA-860A-F7A3C4DA5302}"/>
    <cellStyle name="Comma 2 11 2 2 4 2" xfId="6687" xr:uid="{DE31664B-152B-48FF-8702-D10BAABFE577}"/>
    <cellStyle name="Comma 2 11 2 2 4 2 2" xfId="25956" xr:uid="{C2F078DB-3C17-4D00-8704-3361FCB0B318}"/>
    <cellStyle name="Comma 2 11 2 2 4 3" xfId="10382" xr:uid="{8E812B62-783F-412F-920E-788AEE136D9D}"/>
    <cellStyle name="Comma 2 11 2 2 4 3 2" xfId="29609" xr:uid="{F03F0424-377B-4A4D-A709-35C379ABE740}"/>
    <cellStyle name="Comma 2 11 2 2 4 4" xfId="14559" xr:uid="{B8530046-83C6-4D1B-B53C-5131F8E08DA2}"/>
    <cellStyle name="Comma 2 11 2 2 4 4 2" xfId="33259" xr:uid="{2E63D974-B48B-49D3-B6FE-471D45F10BFE}"/>
    <cellStyle name="Comma 2 11 2 2 4 5" xfId="18194" xr:uid="{38AC162F-7467-4CA3-8264-4F6540DA2BBB}"/>
    <cellStyle name="Comma 2 11 2 2 4 5 2" xfId="36894" xr:uid="{8390EDE8-D7E5-47BB-8BE9-23990B206EB8}"/>
    <cellStyle name="Comma 2 11 2 2 4 6" xfId="22307" xr:uid="{A8CB4053-0CD0-436F-A4CC-530C94C979D7}"/>
    <cellStyle name="Comma 2 11 2 2 4 7" xfId="44796" xr:uid="{145148CD-5D35-4AA3-A3EE-CE0C98373259}"/>
    <cellStyle name="Comma 2 11 2 2 5" xfId="4793" xr:uid="{F1FEEF15-E405-4EE5-9E02-3E4C112B7452}"/>
    <cellStyle name="Comma 2 11 2 2 5 2" xfId="24079" xr:uid="{EF1D10D6-0DD6-4773-9759-6452CE879CA2}"/>
    <cellStyle name="Comma 2 11 2 2 6" xfId="8508" xr:uid="{071EA129-04DA-4426-9EA4-FB81A8D81DA0}"/>
    <cellStyle name="Comma 2 11 2 2 6 2" xfId="27743" xr:uid="{A4B99B5B-EF3E-47E3-A63A-1155FC3EF4EE}"/>
    <cellStyle name="Comma 2 11 2 2 7" xfId="12700" xr:uid="{C93DACCA-2760-4EBF-B606-FAFA350A7829}"/>
    <cellStyle name="Comma 2 11 2 2 7 2" xfId="31400" xr:uid="{6D9B401E-0E36-4926-97F4-8FC23164A448}"/>
    <cellStyle name="Comma 2 11 2 2 8" xfId="16329" xr:uid="{5608A8C6-9EF5-433B-92F4-57F7CD6120F0}"/>
    <cellStyle name="Comma 2 11 2 2 8 2" xfId="35029" xr:uid="{B99905AA-5AA1-49B5-8EAF-9B8D7EEB36B2}"/>
    <cellStyle name="Comma 2 11 2 2 9" xfId="38763" xr:uid="{B9FF651D-93D8-442E-AAD1-698FBAF0BDA6}"/>
    <cellStyle name="Comma 2 11 2 3" xfId="856" xr:uid="{3D32F648-4694-484F-AB84-24A66938994F}"/>
    <cellStyle name="Comma 2 11 2 3 10" xfId="40668" xr:uid="{28AECB58-6FED-4B8B-AA85-376ED8BC641E}"/>
    <cellStyle name="Comma 2 11 2 3 11" xfId="20550" xr:uid="{D77CB529-8C1A-4DED-BE87-2653BCF2494D}"/>
    <cellStyle name="Comma 2 11 2 3 12" xfId="43033" xr:uid="{F451CFA5-C851-4A3F-A729-197F5F6299A8}"/>
    <cellStyle name="Comma 2 11 2 3 2" xfId="2228" xr:uid="{6D0098A7-FC8D-4825-A6F7-29C9C331EB7C}"/>
    <cellStyle name="Comma 2 11 2 3 2 10" xfId="44205" xr:uid="{315DB1C7-88D8-43D5-B0F7-B86F37144481}"/>
    <cellStyle name="Comma 2 11 2 3 2 2" xfId="4286" xr:uid="{66ACF00E-9523-44DA-AF09-1E085623549D}"/>
    <cellStyle name="Comma 2 11 2 3 2 2 2" xfId="7967" xr:uid="{A43F3393-F2DB-40B7-994D-63D2E5CA8F85}"/>
    <cellStyle name="Comma 2 11 2 3 2 2 2 2" xfId="27236" xr:uid="{74E93933-9A59-4360-974A-63B279A05516}"/>
    <cellStyle name="Comma 2 11 2 3 2 2 3" xfId="11662" xr:uid="{DCDBBBC3-B654-4FB9-AE21-8408C6BB1FEE}"/>
    <cellStyle name="Comma 2 11 2 3 2 2 3 2" xfId="30889" xr:uid="{99CEAFE1-984F-4497-A84B-8B107DB383B6}"/>
    <cellStyle name="Comma 2 11 2 3 2 2 4" xfId="15839" xr:uid="{CA3E6A2B-DC6A-441A-9DDA-9F841FC727D1}"/>
    <cellStyle name="Comma 2 11 2 3 2 2 4 2" xfId="34539" xr:uid="{A63F8F51-3AD7-4789-964E-AF92FB454F71}"/>
    <cellStyle name="Comma 2 11 2 3 2 2 5" xfId="19474" xr:uid="{5F459107-8829-4DFE-9EB3-110DA2B2FF49}"/>
    <cellStyle name="Comma 2 11 2 3 2 2 5 2" xfId="38174" xr:uid="{7375FD1B-540A-401A-AD74-73852A27DD34}"/>
    <cellStyle name="Comma 2 11 2 3 2 2 6" xfId="23587" xr:uid="{6CC332C4-C754-4D1E-ACEF-8F4200757610}"/>
    <cellStyle name="Comma 2 11 2 3 2 2 7" xfId="46076" xr:uid="{0932FC7C-7980-4D98-B5B6-1F6ED726CC06}"/>
    <cellStyle name="Comma 2 11 2 3 2 3" xfId="6086" xr:uid="{F0813923-CEF9-4009-B55D-838052CED0AD}"/>
    <cellStyle name="Comma 2 11 2 3 2 3 2" xfId="25362" xr:uid="{D167D6F3-1FD2-49AC-AC49-C499255CB951}"/>
    <cellStyle name="Comma 2 11 2 3 2 4" xfId="9794" xr:uid="{DE8D8678-9656-4ECC-BA9E-2BD22DF86686}"/>
    <cellStyle name="Comma 2 11 2 3 2 4 2" xfId="29023" xr:uid="{8D1F6D2F-334F-4233-930B-ED26CEB5BC20}"/>
    <cellStyle name="Comma 2 11 2 3 2 5" xfId="13976" xr:uid="{76AA2A93-B843-4D1E-A5CD-D4B572958454}"/>
    <cellStyle name="Comma 2 11 2 3 2 5 2" xfId="32676" xr:uid="{47C457CC-6838-4E1D-A4FD-5A61FFFC7688}"/>
    <cellStyle name="Comma 2 11 2 3 2 6" xfId="17609" xr:uid="{5A92E235-7767-400E-AFD5-F1C43417DC25}"/>
    <cellStyle name="Comma 2 11 2 3 2 6 2" xfId="36309" xr:uid="{53F7248D-2DC3-4781-A40D-045E618C6082}"/>
    <cellStyle name="Comma 2 11 2 3 2 7" xfId="40043" xr:uid="{72F525EC-D0FE-4C8F-A50C-DA4B038C11EF}"/>
    <cellStyle name="Comma 2 11 2 3 2 8" xfId="41841" xr:uid="{C851A282-9877-4EC1-A98B-2E8FB3CA8174}"/>
    <cellStyle name="Comma 2 11 2 3 2 9" xfId="21722" xr:uid="{DF6EE52A-E7D7-4487-9F4B-04EC86A5F30F}"/>
    <cellStyle name="Comma 2 11 2 3 3" xfId="1662" xr:uid="{3A734015-02E9-4C2D-AB7C-DCD76F2545EB}"/>
    <cellStyle name="Comma 2 11 2 3 3 10" xfId="43639" xr:uid="{E179BF7F-477E-4E34-A004-50CCBD3183C7}"/>
    <cellStyle name="Comma 2 11 2 3 3 2" xfId="3720" xr:uid="{7539A90E-37A2-46D4-9AE9-8C497EB496D8}"/>
    <cellStyle name="Comma 2 11 2 3 3 2 2" xfId="7401" xr:uid="{544FE315-168F-44EE-A3A6-3C0E26A9FF0D}"/>
    <cellStyle name="Comma 2 11 2 3 3 2 2 2" xfId="26670" xr:uid="{81C83505-A095-461B-8168-303AB5B17CBA}"/>
    <cellStyle name="Comma 2 11 2 3 3 2 3" xfId="11096" xr:uid="{8E2B68B7-25EA-48F6-B430-D33C18C028F0}"/>
    <cellStyle name="Comma 2 11 2 3 3 2 3 2" xfId="30323" xr:uid="{A543381B-6AF8-435B-9FAB-B1D5546BAAA9}"/>
    <cellStyle name="Comma 2 11 2 3 3 2 4" xfId="15273" xr:uid="{4B5B30B3-315C-4A0C-81C1-C2F6577FE0D7}"/>
    <cellStyle name="Comma 2 11 2 3 3 2 4 2" xfId="33973" xr:uid="{341E0D9B-2C50-4D73-B9A8-EC28F3D05C9B}"/>
    <cellStyle name="Comma 2 11 2 3 3 2 5" xfId="18908" xr:uid="{6E07F47C-90DE-4A3D-9553-276AD63D1D8B}"/>
    <cellStyle name="Comma 2 11 2 3 3 2 5 2" xfId="37608" xr:uid="{0E7485D9-D0FB-4DAD-8DFA-D8730B25F822}"/>
    <cellStyle name="Comma 2 11 2 3 3 2 6" xfId="23021" xr:uid="{DF7E1AE9-EC70-4DE0-B4CD-6A8E819BCD2F}"/>
    <cellStyle name="Comma 2 11 2 3 3 2 7" xfId="45510" xr:uid="{7B2E3D2E-E0F8-4CE0-87A8-7081A141ABA6}"/>
    <cellStyle name="Comma 2 11 2 3 3 3" xfId="5520" xr:uid="{0B52653B-0240-466F-8F56-66A62A9146D4}"/>
    <cellStyle name="Comma 2 11 2 3 3 3 2" xfId="24796" xr:uid="{15E5AE43-2FCF-4846-9A4F-574CE8456133}"/>
    <cellStyle name="Comma 2 11 2 3 3 4" xfId="9228" xr:uid="{71522245-7D45-4844-A3FA-520FC9FDB0DC}"/>
    <cellStyle name="Comma 2 11 2 3 3 4 2" xfId="28457" xr:uid="{CE9383B4-3BF5-40E9-B588-422F79F78462}"/>
    <cellStyle name="Comma 2 11 2 3 3 5" xfId="13411" xr:uid="{DCBF4C6E-613B-4B04-9BD5-8CB1FF5EE8FA}"/>
    <cellStyle name="Comma 2 11 2 3 3 5 2" xfId="32111" xr:uid="{70C8B412-42E1-4A73-907E-300991A8C175}"/>
    <cellStyle name="Comma 2 11 2 3 3 6" xfId="17043" xr:uid="{4B3AFCA1-2C68-4E51-B04F-D47C78E52B18}"/>
    <cellStyle name="Comma 2 11 2 3 3 6 2" xfId="35743" xr:uid="{18679E2B-5E05-48B7-893A-EB50E00640C3}"/>
    <cellStyle name="Comma 2 11 2 3 3 7" xfId="39477" xr:uid="{3EDB6DAE-346B-4A50-88F1-344530CA683D}"/>
    <cellStyle name="Comma 2 11 2 3 3 8" xfId="41275" xr:uid="{304B8C28-74D9-4D19-8CCF-7EE795BF0A21}"/>
    <cellStyle name="Comma 2 11 2 3 3 9" xfId="21156" xr:uid="{0AD5680B-8DC5-40F2-88C9-D0400BF76A07}"/>
    <cellStyle name="Comma 2 11 2 3 4" xfId="3114" xr:uid="{DF0D3676-7F3A-4C32-B68C-0FB6FF8BB32E}"/>
    <cellStyle name="Comma 2 11 2 3 4 2" xfId="6795" xr:uid="{0F8A7C35-D56B-4501-91BB-A671957E9EF9}"/>
    <cellStyle name="Comma 2 11 2 3 4 2 2" xfId="26064" xr:uid="{0950E000-86FE-4A9C-900A-5D389AE90D57}"/>
    <cellStyle name="Comma 2 11 2 3 4 3" xfId="10490" xr:uid="{F63691C2-BB75-4DE0-A3FD-FD901A8E7FE7}"/>
    <cellStyle name="Comma 2 11 2 3 4 3 2" xfId="29717" xr:uid="{E87424D1-D969-4310-912E-BD0F498E7EF3}"/>
    <cellStyle name="Comma 2 11 2 3 4 4" xfId="14667" xr:uid="{A35ED0FC-6650-46E2-A1C6-7F78B746D5A1}"/>
    <cellStyle name="Comma 2 11 2 3 4 4 2" xfId="33367" xr:uid="{C00975F0-52A0-424A-BA11-E122BBE41139}"/>
    <cellStyle name="Comma 2 11 2 3 4 5" xfId="18302" xr:uid="{1D718F7F-47C2-4C9A-A60F-788B276D7BC2}"/>
    <cellStyle name="Comma 2 11 2 3 4 5 2" xfId="37002" xr:uid="{15AAD117-4A62-4773-8211-9DCABA36EF63}"/>
    <cellStyle name="Comma 2 11 2 3 4 6" xfId="22415" xr:uid="{AF648959-A28E-4BD0-AC97-B095D4B14692}"/>
    <cellStyle name="Comma 2 11 2 3 4 7" xfId="44904" xr:uid="{7D01D115-20AE-472A-98FC-2281757C3F62}"/>
    <cellStyle name="Comma 2 11 2 3 5" xfId="4901" xr:uid="{04869E39-C036-4880-970F-F27420B0B9D6}"/>
    <cellStyle name="Comma 2 11 2 3 5 2" xfId="24187" xr:uid="{106E3ED4-8B97-4667-9DED-2A7D13A59213}"/>
    <cellStyle name="Comma 2 11 2 3 6" xfId="8616" xr:uid="{F99A53BB-85FE-459D-A834-0051D42D49E3}"/>
    <cellStyle name="Comma 2 11 2 3 6 2" xfId="27851" xr:uid="{67A4ADD1-5B3F-4727-A583-0247FC7314B1}"/>
    <cellStyle name="Comma 2 11 2 3 7" xfId="12806" xr:uid="{BAD037E4-6666-4A97-86F5-803C6AFE2515}"/>
    <cellStyle name="Comma 2 11 2 3 7 2" xfId="31506" xr:uid="{C6A98783-F5AB-4BA1-9742-F975B857A1B2}"/>
    <cellStyle name="Comma 2 11 2 3 8" xfId="16437" xr:uid="{8770B62A-AE52-4DD8-AB86-165D6B76C846}"/>
    <cellStyle name="Comma 2 11 2 3 8 2" xfId="35137" xr:uid="{1428178B-B518-41F6-AE88-B77D2EDD0D6F}"/>
    <cellStyle name="Comma 2 11 2 3 9" xfId="38871" xr:uid="{68F502A0-516C-4FB3-A1DB-1BE504A72714}"/>
    <cellStyle name="Comma 2 11 2 4" xfId="1931" xr:uid="{412FF204-49B8-496C-BF87-0288E12FF7DC}"/>
    <cellStyle name="Comma 2 11 2 4 10" xfId="43908" xr:uid="{14050CA8-F8E7-4B37-8A5E-ECE12D40EC8E}"/>
    <cellStyle name="Comma 2 11 2 4 2" xfId="3989" xr:uid="{A69387A4-C151-4B39-8A2A-CD24864F1904}"/>
    <cellStyle name="Comma 2 11 2 4 2 2" xfId="7670" xr:uid="{10207EBF-54A8-4A98-BCE6-D8C906EBC662}"/>
    <cellStyle name="Comma 2 11 2 4 2 2 2" xfId="26939" xr:uid="{1F3B06C1-85ED-4FC0-9E22-0B6A3811CFCF}"/>
    <cellStyle name="Comma 2 11 2 4 2 3" xfId="11365" xr:uid="{8104EEBE-0F10-464E-BEF9-B6B4857463EB}"/>
    <cellStyle name="Comma 2 11 2 4 2 3 2" xfId="30592" xr:uid="{ADB4321F-5A82-4634-99BB-248772CA2017}"/>
    <cellStyle name="Comma 2 11 2 4 2 4" xfId="15542" xr:uid="{310FFC78-BF5E-44E0-86C9-6914C2264C12}"/>
    <cellStyle name="Comma 2 11 2 4 2 4 2" xfId="34242" xr:uid="{4AF3B824-BBE3-4D87-9C49-083B4D35DACB}"/>
    <cellStyle name="Comma 2 11 2 4 2 5" xfId="19177" xr:uid="{E2593B26-339B-4645-A145-DC2C3B5A8307}"/>
    <cellStyle name="Comma 2 11 2 4 2 5 2" xfId="37877" xr:uid="{D8429A51-AAFB-459C-A45F-07FBE85CC1AC}"/>
    <cellStyle name="Comma 2 11 2 4 2 6" xfId="23290" xr:uid="{53900288-CBDE-4CD4-9D86-E851BF48244E}"/>
    <cellStyle name="Comma 2 11 2 4 2 7" xfId="45779" xr:uid="{04447375-B604-42C4-92B5-07F4DF30A704}"/>
    <cellStyle name="Comma 2 11 2 4 3" xfId="5789" xr:uid="{200511E0-D411-4C8A-AA56-C7E096E27DBB}"/>
    <cellStyle name="Comma 2 11 2 4 3 2" xfId="25065" xr:uid="{048641E5-9CF0-41BA-B49A-DD83FDD9C899}"/>
    <cellStyle name="Comma 2 11 2 4 4" xfId="9497" xr:uid="{C376F426-2146-46FC-91DC-D693D085B1D5}"/>
    <cellStyle name="Comma 2 11 2 4 4 2" xfId="28726" xr:uid="{90AC5F7E-F35E-48C0-98BB-0CBB16C62EC3}"/>
    <cellStyle name="Comma 2 11 2 4 5" xfId="13679" xr:uid="{B9098958-E0D1-4BAB-B2E6-07453F81E067}"/>
    <cellStyle name="Comma 2 11 2 4 5 2" xfId="32379" xr:uid="{4E072D02-066C-47C7-9922-1E79036CCAAF}"/>
    <cellStyle name="Comma 2 11 2 4 6" xfId="17312" xr:uid="{893220CA-51C8-4743-B32D-296B61893669}"/>
    <cellStyle name="Comma 2 11 2 4 6 2" xfId="36012" xr:uid="{54D0EC13-7B21-4D7A-BF46-3382C8FC968D}"/>
    <cellStyle name="Comma 2 11 2 4 7" xfId="39746" xr:uid="{36BECC1B-D8A9-420F-832D-194ADEC6F5B1}"/>
    <cellStyle name="Comma 2 11 2 4 8" xfId="41544" xr:uid="{CD31EF2C-503D-4EE5-AB58-769AE0143779}"/>
    <cellStyle name="Comma 2 11 2 4 9" xfId="21425" xr:uid="{393478BC-A2CE-457F-8C85-3A2E7FA63000}"/>
    <cellStyle name="Comma 2 11 2 5" xfId="1367" xr:uid="{515F14E1-46C2-4F08-AE2F-9B403DC226FC}"/>
    <cellStyle name="Comma 2 11 2 5 10" xfId="43344" xr:uid="{096DF24A-6B7B-4386-9CB8-978E6738E01A}"/>
    <cellStyle name="Comma 2 11 2 5 2" xfId="3425" xr:uid="{A9693C59-CDD3-4E46-83F8-C20DA58B2056}"/>
    <cellStyle name="Comma 2 11 2 5 2 2" xfId="7106" xr:uid="{C12ABB94-EDE0-415B-A0F6-E0312D10B749}"/>
    <cellStyle name="Comma 2 11 2 5 2 2 2" xfId="26375" xr:uid="{2FD9E809-C279-46FF-9D93-5A2DD225B2FD}"/>
    <cellStyle name="Comma 2 11 2 5 2 3" xfId="10801" xr:uid="{EF0717F3-05F2-4CA6-A726-79D09A2FC034}"/>
    <cellStyle name="Comma 2 11 2 5 2 3 2" xfId="30028" xr:uid="{280AC05D-C773-4501-88D7-555566F30581}"/>
    <cellStyle name="Comma 2 11 2 5 2 4" xfId="14978" xr:uid="{0BECC7FF-53F5-42DC-88EE-8D6BCEC53666}"/>
    <cellStyle name="Comma 2 11 2 5 2 4 2" xfId="33678" xr:uid="{C715EECA-1EC5-4F86-87D6-D72954093B85}"/>
    <cellStyle name="Comma 2 11 2 5 2 5" xfId="18613" xr:uid="{DC4242F0-2F12-441A-8D70-58E1CA9B4E10}"/>
    <cellStyle name="Comma 2 11 2 5 2 5 2" xfId="37313" xr:uid="{91219CCE-3563-4BB9-8EA0-88C735058736}"/>
    <cellStyle name="Comma 2 11 2 5 2 6" xfId="22726" xr:uid="{A278481D-2567-40C1-A608-F1835B0693AE}"/>
    <cellStyle name="Comma 2 11 2 5 2 7" xfId="45215" xr:uid="{9BD7EF64-7063-4FF6-A58E-50DD27BE6294}"/>
    <cellStyle name="Comma 2 11 2 5 3" xfId="5225" xr:uid="{E1121442-92EB-4233-9035-3C494E567020}"/>
    <cellStyle name="Comma 2 11 2 5 3 2" xfId="24501" xr:uid="{537B3F17-681D-4BBD-8E05-CBD4CCBB50EF}"/>
    <cellStyle name="Comma 2 11 2 5 4" xfId="8933" xr:uid="{CADDB3B9-1EAC-4078-9703-959425B59539}"/>
    <cellStyle name="Comma 2 11 2 5 4 2" xfId="28162" xr:uid="{4EF191A3-277E-4A64-8A53-FFADE724AFED}"/>
    <cellStyle name="Comma 2 11 2 5 5" xfId="13116" xr:uid="{79597D12-82C4-431F-96B5-BF1F0987B139}"/>
    <cellStyle name="Comma 2 11 2 5 5 2" xfId="31816" xr:uid="{29655FC4-A03C-4DCA-8E93-6E04626B80C5}"/>
    <cellStyle name="Comma 2 11 2 5 6" xfId="16748" xr:uid="{24482E2F-0125-4F7E-AEE4-4C9D66F635A2}"/>
    <cellStyle name="Comma 2 11 2 5 6 2" xfId="35448" xr:uid="{58C3DBB3-8297-4EE0-BB01-636660DB882A}"/>
    <cellStyle name="Comma 2 11 2 5 7" xfId="39182" xr:uid="{D072913F-7230-4C31-9FB4-EA944BB6C563}"/>
    <cellStyle name="Comma 2 11 2 5 8" xfId="40980" xr:uid="{2E743B5F-B4B7-4CDA-8ED5-F155F5C15CA8}"/>
    <cellStyle name="Comma 2 11 2 5 9" xfId="20861" xr:uid="{82C4899E-C1E1-4ACA-8BC5-DC64E4AB7827}"/>
    <cellStyle name="Comma 2 11 2 6" xfId="2817" xr:uid="{D70965EA-F190-42E7-BA95-D1A621E87565}"/>
    <cellStyle name="Comma 2 11 2 6 2" xfId="6498" xr:uid="{BA90D31A-4E39-444B-BD32-4511A3A85138}"/>
    <cellStyle name="Comma 2 11 2 6 2 2" xfId="25767" xr:uid="{C585D1C6-DDFE-4637-9B5C-61B07BE4F303}"/>
    <cellStyle name="Comma 2 11 2 6 3" xfId="10193" xr:uid="{00FCEFB7-46BE-4CB2-A217-33631471F0F8}"/>
    <cellStyle name="Comma 2 11 2 6 3 2" xfId="29420" xr:uid="{423BDD8E-BC88-430B-BE3E-842D2EBB33B1}"/>
    <cellStyle name="Comma 2 11 2 6 4" xfId="14370" xr:uid="{9A4A0917-8428-4519-B109-6012450375F7}"/>
    <cellStyle name="Comma 2 11 2 6 4 2" xfId="33070" xr:uid="{AE9F9C02-A6B7-4320-8F9B-6A382977CFA2}"/>
    <cellStyle name="Comma 2 11 2 6 5" xfId="18005" xr:uid="{CA730C8F-53A1-436A-8501-53920A9F237E}"/>
    <cellStyle name="Comma 2 11 2 6 5 2" xfId="36705" xr:uid="{83B611DB-F640-48EA-877B-C047ECA39DCE}"/>
    <cellStyle name="Comma 2 11 2 6 6" xfId="22118" xr:uid="{EC928682-4748-47AD-8303-1790B474E7EB}"/>
    <cellStyle name="Comma 2 11 2 6 7" xfId="44607" xr:uid="{A8A38E7B-300F-4392-9AAA-7A499B22E19E}"/>
    <cellStyle name="Comma 2 11 2 7" xfId="4604" xr:uid="{BA248E0F-196C-45E3-AA8F-A3ADB6824C72}"/>
    <cellStyle name="Comma 2 11 2 7 2" xfId="23890" xr:uid="{CFA753AF-0F59-4FA6-BBFC-2CBA6B598CAF}"/>
    <cellStyle name="Comma 2 11 2 8" xfId="8319" xr:uid="{3E963B5C-F890-4877-B050-F0C90412F411}"/>
    <cellStyle name="Comma 2 11 2 8 2" xfId="27554" xr:uid="{71C3CC5D-A585-4DCF-BC79-386813B52E0F}"/>
    <cellStyle name="Comma 2 11 2 9" xfId="12049" xr:uid="{3CF88752-766B-48AB-88C5-79E71A731381}"/>
    <cellStyle name="Comma 2 11 2 9 2" xfId="31114" xr:uid="{9370FFF5-FA18-4AB0-B079-636BCF310499}"/>
    <cellStyle name="Comma 2 11 3" xfId="652" xr:uid="{78C86F72-2208-4188-95C0-599F499CDE47}"/>
    <cellStyle name="Comma 2 11 3 10" xfId="40465" xr:uid="{26AE463B-E135-4D84-8DE1-B4F3A47EBDE4}"/>
    <cellStyle name="Comma 2 11 3 11" xfId="20347" xr:uid="{E76756A5-8A3D-4FC4-A755-9B7969C01F29}"/>
    <cellStyle name="Comma 2 11 3 12" xfId="42358" xr:uid="{49D9D741-37CD-47CC-9E3F-83146383B80F}"/>
    <cellStyle name="Comma 2 11 3 13" xfId="42830" xr:uid="{84595DE4-E50B-479A-8696-98134EAE436C}"/>
    <cellStyle name="Comma 2 11 3 2" xfId="2025" xr:uid="{C8504D03-9D90-4D8B-B7EA-35ADAA84CD32}"/>
    <cellStyle name="Comma 2 11 3 2 10" xfId="44002" xr:uid="{CBF61FBB-EF11-4A98-B5A1-08235EA56DE2}"/>
    <cellStyle name="Comma 2 11 3 2 2" xfId="4083" xr:uid="{A66C8C29-2041-4CB6-AE23-19E60C63AA4C}"/>
    <cellStyle name="Comma 2 11 3 2 2 2" xfId="7764" xr:uid="{DD4D08E9-1E0B-4B7F-ABC0-64F89802E706}"/>
    <cellStyle name="Comma 2 11 3 2 2 2 2" xfId="27033" xr:uid="{DB3E0A29-3524-4731-B110-E8E99CFE93B3}"/>
    <cellStyle name="Comma 2 11 3 2 2 3" xfId="11459" xr:uid="{52A7873B-44E1-4BFD-BF2C-8B0D1F78A1CF}"/>
    <cellStyle name="Comma 2 11 3 2 2 3 2" xfId="30686" xr:uid="{5974EA94-1860-48E3-8989-33B5B288BE9F}"/>
    <cellStyle name="Comma 2 11 3 2 2 4" xfId="15636" xr:uid="{84BFD103-B65F-4BFE-A564-F589B1CDB2C4}"/>
    <cellStyle name="Comma 2 11 3 2 2 4 2" xfId="34336" xr:uid="{6E2504F6-2671-4C82-9A63-22045402316D}"/>
    <cellStyle name="Comma 2 11 3 2 2 5" xfId="19271" xr:uid="{77428464-B5EF-4931-9A9F-CDD8605D06E0}"/>
    <cellStyle name="Comma 2 11 3 2 2 5 2" xfId="37971" xr:uid="{1445E8BB-7F45-4FA0-946F-04C36C266ABF}"/>
    <cellStyle name="Comma 2 11 3 2 2 6" xfId="23384" xr:uid="{777E0C95-B72C-44D5-8974-077EE8DF3F4D}"/>
    <cellStyle name="Comma 2 11 3 2 2 7" xfId="45873" xr:uid="{C5477A88-EC04-44D0-9A1C-8A266E5B14B9}"/>
    <cellStyle name="Comma 2 11 3 2 3" xfId="5883" xr:uid="{D9FBA067-801A-4662-9DE4-1AFEE7AD0E04}"/>
    <cellStyle name="Comma 2 11 3 2 3 2" xfId="25159" xr:uid="{57AAEEC3-F255-4958-9AE2-7116E1624098}"/>
    <cellStyle name="Comma 2 11 3 2 4" xfId="9591" xr:uid="{3F282CFC-F8D9-4E45-A406-15C1D91BED08}"/>
    <cellStyle name="Comma 2 11 3 2 4 2" xfId="28820" xr:uid="{21E846F1-9DD2-4A19-B26A-24F0BF6AF09E}"/>
    <cellStyle name="Comma 2 11 3 2 5" xfId="13773" xr:uid="{AA28859D-FE7F-4E60-A021-DA76794BF906}"/>
    <cellStyle name="Comma 2 11 3 2 5 2" xfId="32473" xr:uid="{59644503-F9E2-4CF4-AD41-B238080FBBA9}"/>
    <cellStyle name="Comma 2 11 3 2 6" xfId="17406" xr:uid="{465E4658-D22C-41DC-8F0E-E74D2650AE7F}"/>
    <cellStyle name="Comma 2 11 3 2 6 2" xfId="36106" xr:uid="{C314C740-5C46-4E7D-BB09-9FEE4618B797}"/>
    <cellStyle name="Comma 2 11 3 2 7" xfId="39840" xr:uid="{7E77AB18-1DBC-41AF-A9D3-803291632AC1}"/>
    <cellStyle name="Comma 2 11 3 2 8" xfId="41638" xr:uid="{3166F6B0-02AE-42A4-B5CA-4ACB9DE628A4}"/>
    <cellStyle name="Comma 2 11 3 2 9" xfId="21519" xr:uid="{FFEB83F7-E6D4-4DE7-A878-E18E56436060}"/>
    <cellStyle name="Comma 2 11 3 3" xfId="1459" xr:uid="{7B95065A-E65E-461E-9172-3CE42461B36F}"/>
    <cellStyle name="Comma 2 11 3 3 10" xfId="43436" xr:uid="{E8C9EB86-09BE-46BE-B40A-05A81990CB65}"/>
    <cellStyle name="Comma 2 11 3 3 2" xfId="3517" xr:uid="{DED9A86A-37FA-4B45-A155-5A10E6716471}"/>
    <cellStyle name="Comma 2 11 3 3 2 2" xfId="7198" xr:uid="{6DBF54F3-22E5-4F2A-AF0B-ED834B823CE2}"/>
    <cellStyle name="Comma 2 11 3 3 2 2 2" xfId="26467" xr:uid="{3AAF101E-028B-4F6A-B2C3-E5205A7000BB}"/>
    <cellStyle name="Comma 2 11 3 3 2 3" xfId="10893" xr:uid="{F637A774-DC06-447E-8D4B-53007B2200FE}"/>
    <cellStyle name="Comma 2 11 3 3 2 3 2" xfId="30120" xr:uid="{9EFE8DEE-5AEB-4CAB-B76B-CF496CCCB5D4}"/>
    <cellStyle name="Comma 2 11 3 3 2 4" xfId="15070" xr:uid="{3F4F00AF-F8F2-49E8-A745-B07440DABB1A}"/>
    <cellStyle name="Comma 2 11 3 3 2 4 2" xfId="33770" xr:uid="{3D905D79-62C0-4EF6-9DA5-2F8D015BE8F9}"/>
    <cellStyle name="Comma 2 11 3 3 2 5" xfId="18705" xr:uid="{76BEDA6B-46D8-47A9-8B4A-8325350569A6}"/>
    <cellStyle name="Comma 2 11 3 3 2 5 2" xfId="37405" xr:uid="{32C74B92-3CA5-4893-860B-78E775A582A0}"/>
    <cellStyle name="Comma 2 11 3 3 2 6" xfId="22818" xr:uid="{56BE6804-A68B-4292-BD62-C02ABD66F60F}"/>
    <cellStyle name="Comma 2 11 3 3 2 7" xfId="45307" xr:uid="{614F4B55-24BA-47FD-A9D4-DB6379DA0A03}"/>
    <cellStyle name="Comma 2 11 3 3 3" xfId="5317" xr:uid="{3E6A8A70-811E-4165-BA8D-E24467866052}"/>
    <cellStyle name="Comma 2 11 3 3 3 2" xfId="24593" xr:uid="{27838B8F-AA67-4183-93CB-288A5C05FDCF}"/>
    <cellStyle name="Comma 2 11 3 3 4" xfId="9025" xr:uid="{3B5C5A0F-537C-45D7-B095-64C98BA6CD26}"/>
    <cellStyle name="Comma 2 11 3 3 4 2" xfId="28254" xr:uid="{D85C865C-E749-4966-AF69-27C2C1A69806}"/>
    <cellStyle name="Comma 2 11 3 3 5" xfId="13208" xr:uid="{9C7842F3-1BA2-428B-AA39-5071A614A17C}"/>
    <cellStyle name="Comma 2 11 3 3 5 2" xfId="31908" xr:uid="{8D67274E-8D87-487A-B3E5-0484C854292E}"/>
    <cellStyle name="Comma 2 11 3 3 6" xfId="16840" xr:uid="{78B84DBE-FAFD-4587-9542-E010B736E3DC}"/>
    <cellStyle name="Comma 2 11 3 3 6 2" xfId="35540" xr:uid="{71C68A99-4FA8-4E7B-81F7-1CD476759DEE}"/>
    <cellStyle name="Comma 2 11 3 3 7" xfId="39274" xr:uid="{F7E6FD0F-1455-4272-B056-A84C9B7691D6}"/>
    <cellStyle name="Comma 2 11 3 3 8" xfId="41072" xr:uid="{C9B9201D-8014-4615-9FB7-45ED61B36C9F}"/>
    <cellStyle name="Comma 2 11 3 3 9" xfId="20953" xr:uid="{5643553B-0ADF-4D42-95E6-68244534D22C}"/>
    <cellStyle name="Comma 2 11 3 4" xfId="2911" xr:uid="{1596EF5B-1F62-4A17-90C0-01FF8E5838E5}"/>
    <cellStyle name="Comma 2 11 3 4 2" xfId="6592" xr:uid="{E21DF1CB-931A-43FA-BC3E-3914BB628152}"/>
    <cellStyle name="Comma 2 11 3 4 2 2" xfId="25861" xr:uid="{C32B0E33-9805-4942-ADEE-2B22DF3254E1}"/>
    <cellStyle name="Comma 2 11 3 4 3" xfId="10287" xr:uid="{7DCC20FA-E983-481A-BBBD-55E93EFF36DF}"/>
    <cellStyle name="Comma 2 11 3 4 3 2" xfId="29514" xr:uid="{79D6C8ED-DE57-48EC-A663-6CAA525BF852}"/>
    <cellStyle name="Comma 2 11 3 4 4" xfId="14464" xr:uid="{7B5CD9B8-C52F-4BD9-B985-697D3507CA01}"/>
    <cellStyle name="Comma 2 11 3 4 4 2" xfId="33164" xr:uid="{32E67E8D-E5A5-4801-9665-AF0DEFAD4A03}"/>
    <cellStyle name="Comma 2 11 3 4 5" xfId="18099" xr:uid="{FE1B0AB0-45FF-4C59-937D-55FDEF3190F6}"/>
    <cellStyle name="Comma 2 11 3 4 5 2" xfId="36799" xr:uid="{3D6777FE-2F3E-4F17-8BFC-6EA5C3665DAA}"/>
    <cellStyle name="Comma 2 11 3 4 6" xfId="22212" xr:uid="{814708BE-4541-45CE-A4AF-67B065E65B70}"/>
    <cellStyle name="Comma 2 11 3 4 7" xfId="44701" xr:uid="{65CAE6FB-5C73-46DC-9E9A-A69EAD44C461}"/>
    <cellStyle name="Comma 2 11 3 5" xfId="4698" xr:uid="{456D3F95-21C0-4138-8EB0-8E68574D9469}"/>
    <cellStyle name="Comma 2 11 3 5 2" xfId="23984" xr:uid="{62D40C9D-E121-41C9-8679-443719BDD713}"/>
    <cellStyle name="Comma 2 11 3 6" xfId="8413" xr:uid="{DEC699F5-3E9C-4B73-81CB-A5D0E811C5CF}"/>
    <cellStyle name="Comma 2 11 3 6 2" xfId="27648" xr:uid="{BDE4603B-F1F0-4EBD-B726-731AD37F859F}"/>
    <cellStyle name="Comma 2 11 3 7" xfId="12607" xr:uid="{5C0D245B-C9F3-493B-B408-2CFB23C41AB9}"/>
    <cellStyle name="Comma 2 11 3 7 2" xfId="31307" xr:uid="{C3C3B035-D124-45E1-B3B4-8080AA19578F}"/>
    <cellStyle name="Comma 2 11 3 8" xfId="16234" xr:uid="{8951D18D-79BE-4A47-9484-81DA1C9E8708}"/>
    <cellStyle name="Comma 2 11 3 8 2" xfId="34934" xr:uid="{D41E3944-0BA4-42EC-8180-23AD56139E21}"/>
    <cellStyle name="Comma 2 11 3 9" xfId="38668" xr:uid="{1D9BA662-CC6F-4694-8E44-C928C923BA9A}"/>
    <cellStyle name="Comma 2 11 4" xfId="855" xr:uid="{430BE312-D435-4913-9AF9-7587214002CC}"/>
    <cellStyle name="Comma 2 11 4 10" xfId="40667" xr:uid="{1256E6A9-18F1-449C-8A73-10425A177D26}"/>
    <cellStyle name="Comma 2 11 4 11" xfId="20549" xr:uid="{0610B267-149B-4B4D-9656-0C86945EE4A2}"/>
    <cellStyle name="Comma 2 11 4 12" xfId="43032" xr:uid="{514596C8-3AB5-4A1D-9947-21F012DCC821}"/>
    <cellStyle name="Comma 2 11 4 2" xfId="2227" xr:uid="{F74A2BA0-6D35-4467-BC8F-FF3B70603C75}"/>
    <cellStyle name="Comma 2 11 4 2 10" xfId="44204" xr:uid="{4A5AB590-61B6-45F9-AFED-005758A394BA}"/>
    <cellStyle name="Comma 2 11 4 2 2" xfId="4285" xr:uid="{3A8835FF-A1AD-46A1-8509-16C02884FA87}"/>
    <cellStyle name="Comma 2 11 4 2 2 2" xfId="7966" xr:uid="{0F0B453B-32C5-4E7C-AAFE-4017750BDF1F}"/>
    <cellStyle name="Comma 2 11 4 2 2 2 2" xfId="27235" xr:uid="{67DE04F5-FDFC-490F-A550-640D96055022}"/>
    <cellStyle name="Comma 2 11 4 2 2 3" xfId="11661" xr:uid="{AA0C9AAF-86F1-44D8-879F-B1A59458D534}"/>
    <cellStyle name="Comma 2 11 4 2 2 3 2" xfId="30888" xr:uid="{79ED7FCB-6732-4A00-9ED8-10FEE1456259}"/>
    <cellStyle name="Comma 2 11 4 2 2 4" xfId="15838" xr:uid="{48C41980-52B3-4E40-AE30-B9B12D7E67E0}"/>
    <cellStyle name="Comma 2 11 4 2 2 4 2" xfId="34538" xr:uid="{F05838CA-BEE4-49C6-BD13-78E3ECBD45D2}"/>
    <cellStyle name="Comma 2 11 4 2 2 5" xfId="19473" xr:uid="{8136F421-6C11-47F9-B8B7-CE793C4BC3A1}"/>
    <cellStyle name="Comma 2 11 4 2 2 5 2" xfId="38173" xr:uid="{36FD20CF-31BC-4D71-927E-3DB62E0BB5DF}"/>
    <cellStyle name="Comma 2 11 4 2 2 6" xfId="23586" xr:uid="{C6E43077-27B8-4603-BC3D-2D7540F51440}"/>
    <cellStyle name="Comma 2 11 4 2 2 7" xfId="46075" xr:uid="{6457A761-FD7F-4DD7-B782-51F733B9F3AD}"/>
    <cellStyle name="Comma 2 11 4 2 3" xfId="6085" xr:uid="{086AF9C8-CAD3-4568-89BD-4A539177EA5E}"/>
    <cellStyle name="Comma 2 11 4 2 3 2" xfId="25361" xr:uid="{230F36E6-4FB8-4572-8EB9-ADA63A463E5E}"/>
    <cellStyle name="Comma 2 11 4 2 4" xfId="9793" xr:uid="{7DC9DA30-5CE5-46AF-BFFE-267C33CA673A}"/>
    <cellStyle name="Comma 2 11 4 2 4 2" xfId="29022" xr:uid="{5DB03F65-26BA-4A3C-84AA-70A5643DFB23}"/>
    <cellStyle name="Comma 2 11 4 2 5" xfId="13975" xr:uid="{C288A208-5907-4214-AAA7-166571C01A94}"/>
    <cellStyle name="Comma 2 11 4 2 5 2" xfId="32675" xr:uid="{78983D70-26F0-4F0C-9610-887D83ABF80D}"/>
    <cellStyle name="Comma 2 11 4 2 6" xfId="17608" xr:uid="{660442B5-0ABD-475F-A710-7C2A092F14DD}"/>
    <cellStyle name="Comma 2 11 4 2 6 2" xfId="36308" xr:uid="{B40AF832-9D94-4BF2-B977-D0F4E27F9552}"/>
    <cellStyle name="Comma 2 11 4 2 7" xfId="40042" xr:uid="{F3CFB571-0CFF-44F4-902F-EF5DC35A3DC3}"/>
    <cellStyle name="Comma 2 11 4 2 8" xfId="41840" xr:uid="{2E12F91C-8552-42C9-8E4B-F52A0DCB49D0}"/>
    <cellStyle name="Comma 2 11 4 2 9" xfId="21721" xr:uid="{C3C16AA8-90DE-440E-AB68-3BB70BDCE918}"/>
    <cellStyle name="Comma 2 11 4 3" xfId="1661" xr:uid="{09B5CD30-7C41-46AD-B137-C1A3E89372EC}"/>
    <cellStyle name="Comma 2 11 4 3 10" xfId="43638" xr:uid="{50002954-D094-4B2E-BFE6-9E991D326141}"/>
    <cellStyle name="Comma 2 11 4 3 2" xfId="3719" xr:uid="{B2BEEA09-A8F5-47B8-8839-55018AEC6D0C}"/>
    <cellStyle name="Comma 2 11 4 3 2 2" xfId="7400" xr:uid="{3018607C-55B6-4756-A240-CCF1ED374D90}"/>
    <cellStyle name="Comma 2 11 4 3 2 2 2" xfId="26669" xr:uid="{E1A6A0A7-3877-4EFD-9883-C2CA61733201}"/>
    <cellStyle name="Comma 2 11 4 3 2 3" xfId="11095" xr:uid="{09E074B3-09B0-4156-9564-898FD46F3A6A}"/>
    <cellStyle name="Comma 2 11 4 3 2 3 2" xfId="30322" xr:uid="{9D84480F-254C-45E3-AB04-1E3BDE1BBFA0}"/>
    <cellStyle name="Comma 2 11 4 3 2 4" xfId="15272" xr:uid="{BFFADC99-3F21-498B-ADA1-C5A1D61635AD}"/>
    <cellStyle name="Comma 2 11 4 3 2 4 2" xfId="33972" xr:uid="{10D284FE-900A-49C9-8646-A7DFCAA5CE58}"/>
    <cellStyle name="Comma 2 11 4 3 2 5" xfId="18907" xr:uid="{917EB8EF-9A54-4FA0-A4A9-A4A137A46030}"/>
    <cellStyle name="Comma 2 11 4 3 2 5 2" xfId="37607" xr:uid="{B649B782-9FBA-4B1B-958E-C12AFFD52DFB}"/>
    <cellStyle name="Comma 2 11 4 3 2 6" xfId="23020" xr:uid="{DEA89D0E-C055-4158-A166-2DED5BADF6EC}"/>
    <cellStyle name="Comma 2 11 4 3 2 7" xfId="45509" xr:uid="{B7E0B018-754E-4B8D-8A18-BA8C283AFDE1}"/>
    <cellStyle name="Comma 2 11 4 3 3" xfId="5519" xr:uid="{1D65F720-96E5-40E2-BA65-B68055DF5E25}"/>
    <cellStyle name="Comma 2 11 4 3 3 2" xfId="24795" xr:uid="{FB4D648E-8694-47DA-A9D0-276C72D0567D}"/>
    <cellStyle name="Comma 2 11 4 3 4" xfId="9227" xr:uid="{AA583B09-D582-4ABF-A9F3-E3D0BDE6A779}"/>
    <cellStyle name="Comma 2 11 4 3 4 2" xfId="28456" xr:uid="{71245A79-E838-4B61-8CF6-406322CAF2F9}"/>
    <cellStyle name="Comma 2 11 4 3 5" xfId="13410" xr:uid="{32215B8B-449C-468C-835E-455EBBBFAEE8}"/>
    <cellStyle name="Comma 2 11 4 3 5 2" xfId="32110" xr:uid="{0090688A-A046-4EED-B597-D71C91E734A8}"/>
    <cellStyle name="Comma 2 11 4 3 6" xfId="17042" xr:uid="{10507E06-359B-4F7F-A168-33377137E43C}"/>
    <cellStyle name="Comma 2 11 4 3 6 2" xfId="35742" xr:uid="{F6BD34D4-D166-4BC4-A51A-096AFA5AAE93}"/>
    <cellStyle name="Comma 2 11 4 3 7" xfId="39476" xr:uid="{61921280-0A4B-44B7-9EB3-90DBF5FEE2EB}"/>
    <cellStyle name="Comma 2 11 4 3 8" xfId="41274" xr:uid="{9831620A-0FBC-4BE4-8C9B-C95ADF1EA8B8}"/>
    <cellStyle name="Comma 2 11 4 3 9" xfId="21155" xr:uid="{75832221-3912-46CE-833B-14E8995337A4}"/>
    <cellStyle name="Comma 2 11 4 4" xfId="3113" xr:uid="{4AB51FD1-D4FF-4912-8753-F5E0D1090D07}"/>
    <cellStyle name="Comma 2 11 4 4 2" xfId="6794" xr:uid="{C47D6EB9-A750-4078-AC17-561C4BE22BCF}"/>
    <cellStyle name="Comma 2 11 4 4 2 2" xfId="26063" xr:uid="{D2FD65EA-236D-4092-8525-8130214F5436}"/>
    <cellStyle name="Comma 2 11 4 4 3" xfId="10489" xr:uid="{5F208AE0-E58F-4159-80D0-FAC99E527BD6}"/>
    <cellStyle name="Comma 2 11 4 4 3 2" xfId="29716" xr:uid="{1E5B06A5-EDFC-469D-80E9-8BE8779E4C63}"/>
    <cellStyle name="Comma 2 11 4 4 4" xfId="14666" xr:uid="{D16236CB-8C48-4139-A521-273D748685B9}"/>
    <cellStyle name="Comma 2 11 4 4 4 2" xfId="33366" xr:uid="{E771662C-1EB1-482E-91EA-111DD8BE4811}"/>
    <cellStyle name="Comma 2 11 4 4 5" xfId="18301" xr:uid="{CA14BE03-1579-4B1E-81CD-32A93A82F1B9}"/>
    <cellStyle name="Comma 2 11 4 4 5 2" xfId="37001" xr:uid="{C693FA24-A8E8-4971-AD0A-6E1CA1D83369}"/>
    <cellStyle name="Comma 2 11 4 4 6" xfId="22414" xr:uid="{34D0D2A6-3C8B-49DD-9208-4C798154CD00}"/>
    <cellStyle name="Comma 2 11 4 4 7" xfId="44903" xr:uid="{A0882007-AF4F-4BA2-AA13-E5E5B54672E7}"/>
    <cellStyle name="Comma 2 11 4 5" xfId="4900" xr:uid="{D2A2B52E-D608-4B8D-9182-2D735D02FDE9}"/>
    <cellStyle name="Comma 2 11 4 5 2" xfId="24186" xr:uid="{6CFE9F8C-C028-4F6C-B44E-22ABAC4709F9}"/>
    <cellStyle name="Comma 2 11 4 6" xfId="8615" xr:uid="{5C2E8462-2B0E-4EA3-852F-F95CC399B9AB}"/>
    <cellStyle name="Comma 2 11 4 6 2" xfId="27850" xr:uid="{297B56CC-92E3-4BC5-AF8E-CC287CB66368}"/>
    <cellStyle name="Comma 2 11 4 7" xfId="12805" xr:uid="{A02B8B90-2671-431A-BD86-A39BA377651F}"/>
    <cellStyle name="Comma 2 11 4 7 2" xfId="31505" xr:uid="{ECE2DE7A-81F2-4BC6-BEB1-C4D8E3D3F982}"/>
    <cellStyle name="Comma 2 11 4 8" xfId="16436" xr:uid="{0E26A3CD-1D81-4BC1-991F-597AC4A91F27}"/>
    <cellStyle name="Comma 2 11 4 8 2" xfId="35136" xr:uid="{23BD457E-1379-42EE-AC8E-C8C8AA12049D}"/>
    <cellStyle name="Comma 2 11 4 9" xfId="38870" xr:uid="{9AC27032-A80D-4442-B618-11FA9842433A}"/>
    <cellStyle name="Comma 2 11 5" xfId="1836" xr:uid="{5DABA3F6-B314-48D6-8804-5B31396C3D87}"/>
    <cellStyle name="Comma 2 11 5 10" xfId="43813" xr:uid="{D8785B82-237D-4167-955B-876F8F2864C8}"/>
    <cellStyle name="Comma 2 11 5 2" xfId="3894" xr:uid="{8C9C624D-DF12-469C-95BB-71BA810A867C}"/>
    <cellStyle name="Comma 2 11 5 2 2" xfId="7575" xr:uid="{1DC08D72-5D73-4127-BC4D-3115CCA4046A}"/>
    <cellStyle name="Comma 2 11 5 2 2 2" xfId="26844" xr:uid="{A6323B8D-1C73-4C26-8F9B-7D9C2DF4183E}"/>
    <cellStyle name="Comma 2 11 5 2 3" xfId="11270" xr:uid="{31A44166-0990-4C26-BA25-2F1EAAABA570}"/>
    <cellStyle name="Comma 2 11 5 2 3 2" xfId="30497" xr:uid="{9A4CB307-36B3-41C7-9393-95EA6D5D2D62}"/>
    <cellStyle name="Comma 2 11 5 2 4" xfId="15447" xr:uid="{A2702663-B697-46BA-BD0B-E98F71512BFE}"/>
    <cellStyle name="Comma 2 11 5 2 4 2" xfId="34147" xr:uid="{7F168B1A-711C-4B2F-9265-951C75475D10}"/>
    <cellStyle name="Comma 2 11 5 2 5" xfId="19082" xr:uid="{2AD78C7B-24F6-495D-BCB9-5625C6037CA5}"/>
    <cellStyle name="Comma 2 11 5 2 5 2" xfId="37782" xr:uid="{79797D47-7F31-4232-A074-3FA531C7080E}"/>
    <cellStyle name="Comma 2 11 5 2 6" xfId="23195" xr:uid="{F9DC4D13-55D5-490C-8FFA-E9235554EAE5}"/>
    <cellStyle name="Comma 2 11 5 2 7" xfId="45684" xr:uid="{4F054B73-EE8F-405E-902B-30F6CF9B02A4}"/>
    <cellStyle name="Comma 2 11 5 3" xfId="5694" xr:uid="{4B3DBBC5-0A1F-4E07-8048-957947BAB7C5}"/>
    <cellStyle name="Comma 2 11 5 3 2" xfId="24970" xr:uid="{1B66CF0E-96A4-48F9-B44E-8F306D529A56}"/>
    <cellStyle name="Comma 2 11 5 4" xfId="9402" xr:uid="{3309BAB2-70F8-4A82-8720-166849662B75}"/>
    <cellStyle name="Comma 2 11 5 4 2" xfId="28631" xr:uid="{51CABAFD-0417-4F7B-B30F-132B8E98E205}"/>
    <cellStyle name="Comma 2 11 5 5" xfId="13584" xr:uid="{E0775DA0-431A-4E53-8FFB-41F67DAD95B0}"/>
    <cellStyle name="Comma 2 11 5 5 2" xfId="32284" xr:uid="{D274A7EB-7D7C-4A60-B761-FE819BC9D642}"/>
    <cellStyle name="Comma 2 11 5 6" xfId="17217" xr:uid="{652C65D3-1DB4-484F-8877-1CADA969B71D}"/>
    <cellStyle name="Comma 2 11 5 6 2" xfId="35917" xr:uid="{ED14DCF4-9F0A-4D8A-8553-083A9D2FCD8F}"/>
    <cellStyle name="Comma 2 11 5 7" xfId="39651" xr:uid="{21F20368-1537-45CA-8EA8-0848E23C81A7}"/>
    <cellStyle name="Comma 2 11 5 8" xfId="41449" xr:uid="{3DE240CC-694C-4F54-8FB6-0102FB201094}"/>
    <cellStyle name="Comma 2 11 5 9" xfId="21330" xr:uid="{2743F933-05CC-412A-A169-7C56F9201F8A}"/>
    <cellStyle name="Comma 2 11 6" xfId="1292" xr:uid="{5B5012ED-2DEF-4E92-9634-FB3F2D15403A}"/>
    <cellStyle name="Comma 2 11 6 10" xfId="43269" xr:uid="{6B84B5CD-68E9-431E-A81A-EBAA7A9E239F}"/>
    <cellStyle name="Comma 2 11 6 2" xfId="3350" xr:uid="{21ECFAD8-719D-4730-B65F-A1FCA465B090}"/>
    <cellStyle name="Comma 2 11 6 2 2" xfId="7031" xr:uid="{0F4D5664-89D4-4D9E-A95F-8E6D14FDB644}"/>
    <cellStyle name="Comma 2 11 6 2 2 2" xfId="26300" xr:uid="{25CA4784-4782-4EDD-9111-13AC607B090F}"/>
    <cellStyle name="Comma 2 11 6 2 3" xfId="10726" xr:uid="{02391554-4ACD-4ED6-9272-1F65B267CF63}"/>
    <cellStyle name="Comma 2 11 6 2 3 2" xfId="29953" xr:uid="{74DB4B88-4E95-45B2-94AF-0DFCF77FDEDF}"/>
    <cellStyle name="Comma 2 11 6 2 4" xfId="14903" xr:uid="{74487601-83FC-4E7A-BF3C-78761DE33994}"/>
    <cellStyle name="Comma 2 11 6 2 4 2" xfId="33603" xr:uid="{56613C14-ECEE-4AF9-A5C5-305E21A44DE1}"/>
    <cellStyle name="Comma 2 11 6 2 5" xfId="18538" xr:uid="{7D42674C-9586-479D-BB5B-2181A368A42C}"/>
    <cellStyle name="Comma 2 11 6 2 5 2" xfId="37238" xr:uid="{CE8348FE-3E56-4C4A-A9B6-B89983C6633E}"/>
    <cellStyle name="Comma 2 11 6 2 6" xfId="22651" xr:uid="{430A9DEE-1C92-4937-AADA-310A695D1882}"/>
    <cellStyle name="Comma 2 11 6 2 7" xfId="45140" xr:uid="{19232ACD-2BB4-443A-BA5F-3FB984B8F7A0}"/>
    <cellStyle name="Comma 2 11 6 3" xfId="5150" xr:uid="{ADCC70BC-8DF0-4C74-8A60-0535CCF4A732}"/>
    <cellStyle name="Comma 2 11 6 3 2" xfId="24426" xr:uid="{FE8E548B-7998-42BD-B75D-3CB1225E89E4}"/>
    <cellStyle name="Comma 2 11 6 4" xfId="8858" xr:uid="{17D6D3AF-D015-47CD-BF0B-761FD0D07126}"/>
    <cellStyle name="Comma 2 11 6 4 2" xfId="28087" xr:uid="{3990E954-5DBE-4F55-B9A0-02A37F912915}"/>
    <cellStyle name="Comma 2 11 6 5" xfId="13041" xr:uid="{60937259-1FDD-4C82-A66F-F0C62571D9A4}"/>
    <cellStyle name="Comma 2 11 6 5 2" xfId="31741" xr:uid="{AA110434-C13B-44BA-9C8B-F1CE20205DDA}"/>
    <cellStyle name="Comma 2 11 6 6" xfId="16673" xr:uid="{D55B3FB9-CAC6-4478-B18E-ED2B439587C8}"/>
    <cellStyle name="Comma 2 11 6 6 2" xfId="35373" xr:uid="{FB01D572-56DF-430B-BCFE-22D93F65882F}"/>
    <cellStyle name="Comma 2 11 6 7" xfId="39107" xr:uid="{8701BB99-D2C8-48AF-A89C-F95332C50BB9}"/>
    <cellStyle name="Comma 2 11 6 8" xfId="40905" xr:uid="{BBBF32D7-002D-40A0-BB80-6124F1A373F9}"/>
    <cellStyle name="Comma 2 11 6 9" xfId="20786" xr:uid="{BF61FA6C-B93B-4806-A49F-FDAC5877F948}"/>
    <cellStyle name="Comma 2 11 7" xfId="2718" xr:uid="{FE61418A-8F1E-420B-A734-A7CA4891D9E1}"/>
    <cellStyle name="Comma 2 11 7 2" xfId="6399" xr:uid="{2BEF97C8-73B1-409F-8F90-3D7040C72FD1}"/>
    <cellStyle name="Comma 2 11 7 2 2" xfId="25668" xr:uid="{BC55B5C4-72A4-499E-8476-26AEB6A2360A}"/>
    <cellStyle name="Comma 2 11 7 3" xfId="10094" xr:uid="{8B8B62D1-7A12-4058-B1ED-089DA3F84C17}"/>
    <cellStyle name="Comma 2 11 7 3 2" xfId="29321" xr:uid="{8901A3C1-275B-423F-B00F-1BF0F4CE1D8D}"/>
    <cellStyle name="Comma 2 11 7 4" xfId="14271" xr:uid="{36B6DD0A-B320-45FD-9BF0-48C240577970}"/>
    <cellStyle name="Comma 2 11 7 4 2" xfId="32971" xr:uid="{0FCDA8FE-54E8-4EE3-BFD4-71BEC9196647}"/>
    <cellStyle name="Comma 2 11 7 5" xfId="17906" xr:uid="{D6D5E980-CDB3-4140-8AF1-629C4726BE39}"/>
    <cellStyle name="Comma 2 11 7 5 2" xfId="36606" xr:uid="{0383D9FD-6BB0-4AB6-8220-D163B8BA92A9}"/>
    <cellStyle name="Comma 2 11 7 6" xfId="22019" xr:uid="{136CABE1-2FF4-4D00-B046-15D710E682F3}"/>
    <cellStyle name="Comma 2 11 7 7" xfId="44508" xr:uid="{7500AE84-CB25-4945-AF1C-0BBA3D6D2C11}"/>
    <cellStyle name="Comma 2 11 8" xfId="4500" xr:uid="{6A4FBB06-0C5F-41BB-9800-10CB8BFBAD6C}"/>
    <cellStyle name="Comma 2 11 8 2" xfId="23789" xr:uid="{7BD355AA-3A9A-434A-BA14-2C54BFC8E2A7}"/>
    <cellStyle name="Comma 2 11 9" xfId="8215" xr:uid="{54BF9DA0-0D41-4F55-83F8-2FD080BEA261}"/>
    <cellStyle name="Comma 2 11 9 2" xfId="27454" xr:uid="{BD16F876-1244-423E-B791-12E0613D06D2}"/>
    <cellStyle name="Comma 2 12" xfId="210" xr:uid="{F4811E25-12F0-4F88-A599-E0D2A92730C3}"/>
    <cellStyle name="Comma 2 12 10" xfId="12050" xr:uid="{546BFCF4-85A0-4CA6-9D9F-180E1846C9CB}"/>
    <cellStyle name="Comma 2 12 10 2" xfId="31115" xr:uid="{83BBEF3B-0E71-4089-BEAB-219023FD157C}"/>
    <cellStyle name="Comma 2 12 11" xfId="16042" xr:uid="{279614BE-6DBE-4A17-A971-3F4D6AC3DBCF}"/>
    <cellStyle name="Comma 2 12 11 2" xfId="34742" xr:uid="{5AD07F74-B02A-4891-8947-7F7DD5DCBCF5}"/>
    <cellStyle name="Comma 2 12 12" xfId="19716" xr:uid="{ABC3AFB2-73F4-48CA-8A62-698717D70F39}"/>
    <cellStyle name="Comma 2 12 12 2" xfId="38377" xr:uid="{93C7C192-BAC9-4888-A97D-7B4A0B445E54}"/>
    <cellStyle name="Comma 2 12 13" xfId="38476" xr:uid="{C079B41B-42AE-429C-99AB-8FE0A2F8FC73}"/>
    <cellStyle name="Comma 2 12 14" xfId="40272" xr:uid="{9CD215F9-4AFF-453B-A7FF-583AE6332D3D}"/>
    <cellStyle name="Comma 2 12 15" xfId="20155" xr:uid="{A2A28973-6006-46FB-A5B9-A6A1616124B4}"/>
    <cellStyle name="Comma 2 12 16" xfId="42139" xr:uid="{EF898152-4E0C-4CC4-B61F-EC9A3546914A}"/>
    <cellStyle name="Comma 2 12 17" xfId="42638" xr:uid="{9B60CCB1-03B0-4C03-A6AA-E9EB872C40B9}"/>
    <cellStyle name="Comma 2 12 18" xfId="46313" xr:uid="{80EFD4A2-839F-491C-A835-6CF629752AFF}"/>
    <cellStyle name="Comma 2 12 2" xfId="553" xr:uid="{667CED9D-1631-40FD-AA41-E084396537A9}"/>
    <cellStyle name="Comma 2 12 2 10" xfId="16141" xr:uid="{46D9467C-F5C3-4119-AA8F-47467F3FE7D2}"/>
    <cellStyle name="Comma 2 12 2 10 2" xfId="34841" xr:uid="{64D2E188-2827-46FE-9231-99F046B94258}"/>
    <cellStyle name="Comma 2 12 2 11" xfId="38575" xr:uid="{E78F9491-C57A-4305-898B-08E40AE67978}"/>
    <cellStyle name="Comma 2 12 2 12" xfId="40372" xr:uid="{59046340-4783-4143-806B-388029484D55}"/>
    <cellStyle name="Comma 2 12 2 13" xfId="20254" xr:uid="{9BD03A19-AF6F-4B7A-AE76-2851C47D1F7E}"/>
    <cellStyle name="Comma 2 12 2 14" xfId="42140" xr:uid="{FDC90E9C-FFD6-4C34-A56F-F52FB5D7C79A}"/>
    <cellStyle name="Comma 2 12 2 15" xfId="42737" xr:uid="{8502D038-5A8B-4197-9929-55B1E9513737}"/>
    <cellStyle name="Comma 2 12 2 2" xfId="748" xr:uid="{CC2114A0-39A8-4A4D-9B40-99C42367BE6E}"/>
    <cellStyle name="Comma 2 12 2 2 10" xfId="40561" xr:uid="{2588E50E-7B79-4C99-853B-867B21F79908}"/>
    <cellStyle name="Comma 2 12 2 2 11" xfId="20443" xr:uid="{C3166C37-ABE3-4557-B57C-DFE72E1BD271}"/>
    <cellStyle name="Comma 2 12 2 2 12" xfId="42361" xr:uid="{ABCCE55F-F3F1-4B71-9450-6B9596070897}"/>
    <cellStyle name="Comma 2 12 2 2 13" xfId="42926" xr:uid="{3CCD2F8E-F5BC-4528-8CE9-7337A2FD09B7}"/>
    <cellStyle name="Comma 2 12 2 2 2" xfId="2121" xr:uid="{21E5B40F-F80C-40A6-821D-79DAA9CC3EC2}"/>
    <cellStyle name="Comma 2 12 2 2 2 10" xfId="44098" xr:uid="{F21B4B29-50D1-4956-B690-4BA9D3B50CBE}"/>
    <cellStyle name="Comma 2 12 2 2 2 2" xfId="4179" xr:uid="{CE8E2296-6112-457F-ACA0-6D46495F0E7E}"/>
    <cellStyle name="Comma 2 12 2 2 2 2 2" xfId="7860" xr:uid="{9F69B9E1-46F0-4A02-81BD-EA304BA7A8E5}"/>
    <cellStyle name="Comma 2 12 2 2 2 2 2 2" xfId="27129" xr:uid="{F53AB1B1-4DFF-4F74-B2F6-189449FAF9F1}"/>
    <cellStyle name="Comma 2 12 2 2 2 2 3" xfId="11555" xr:uid="{91E19CAD-D01C-4FD8-A2F3-F25ABDF0EC5B}"/>
    <cellStyle name="Comma 2 12 2 2 2 2 3 2" xfId="30782" xr:uid="{19D97710-E0AA-4733-BB2A-3172660A2C00}"/>
    <cellStyle name="Comma 2 12 2 2 2 2 4" xfId="15732" xr:uid="{EEAF0FFA-3E8F-4486-BBB9-E8729EDF7492}"/>
    <cellStyle name="Comma 2 12 2 2 2 2 4 2" xfId="34432" xr:uid="{9CCBEBB0-98FF-4EF8-B1E6-5B57311DDE47}"/>
    <cellStyle name="Comma 2 12 2 2 2 2 5" xfId="19367" xr:uid="{0325487E-32A7-4F53-A32D-5A6A81DDF02E}"/>
    <cellStyle name="Comma 2 12 2 2 2 2 5 2" xfId="38067" xr:uid="{4495300A-2A19-4DC1-9E37-9E0F72C11A0A}"/>
    <cellStyle name="Comma 2 12 2 2 2 2 6" xfId="23480" xr:uid="{A19F5254-FFEC-417C-A271-0593F87B2B72}"/>
    <cellStyle name="Comma 2 12 2 2 2 2 7" xfId="45969" xr:uid="{6CA109C6-0FD4-4045-AC92-4B5FBA62BD76}"/>
    <cellStyle name="Comma 2 12 2 2 2 3" xfId="5979" xr:uid="{960CCF54-67AF-4F6F-8F11-DF2AA9E28DF1}"/>
    <cellStyle name="Comma 2 12 2 2 2 3 2" xfId="25255" xr:uid="{60CEB97E-591E-43B3-AD42-8C3AA4E6B983}"/>
    <cellStyle name="Comma 2 12 2 2 2 4" xfId="9687" xr:uid="{21147BFF-44F0-48A2-9E03-721BC6CF250D}"/>
    <cellStyle name="Comma 2 12 2 2 2 4 2" xfId="28916" xr:uid="{CED5B935-2838-429E-957D-05ED5C7579A5}"/>
    <cellStyle name="Comma 2 12 2 2 2 5" xfId="13869" xr:uid="{21788A9D-1209-4300-AA51-77CC8FD95CB2}"/>
    <cellStyle name="Comma 2 12 2 2 2 5 2" xfId="32569" xr:uid="{483B89E5-E990-40D7-B949-8C25D5C17A4D}"/>
    <cellStyle name="Comma 2 12 2 2 2 6" xfId="17502" xr:uid="{851A4E5F-AFEC-4094-8E68-6755D0FAA9B6}"/>
    <cellStyle name="Comma 2 12 2 2 2 6 2" xfId="36202" xr:uid="{2BADB170-AD4F-4A75-BBBF-D35211065379}"/>
    <cellStyle name="Comma 2 12 2 2 2 7" xfId="39936" xr:uid="{FB8243D8-3CF5-40D0-86D7-E7760993E0FC}"/>
    <cellStyle name="Comma 2 12 2 2 2 8" xfId="41734" xr:uid="{638CA798-8346-426B-8B99-8031D5141877}"/>
    <cellStyle name="Comma 2 12 2 2 2 9" xfId="21615" xr:uid="{32F8F024-E843-411F-A1F4-E0E2E77F29A8}"/>
    <cellStyle name="Comma 2 12 2 2 3" xfId="1555" xr:uid="{15D492E2-21AE-4A40-AA88-0D31489076C2}"/>
    <cellStyle name="Comma 2 12 2 2 3 10" xfId="43532" xr:uid="{3266C7A7-F2C0-4860-9272-EC97893FB022}"/>
    <cellStyle name="Comma 2 12 2 2 3 2" xfId="3613" xr:uid="{CA46CF86-FA6A-45E9-8DBB-A36C2B2DA8A0}"/>
    <cellStyle name="Comma 2 12 2 2 3 2 2" xfId="7294" xr:uid="{EFC0CD8D-2567-4FAE-B211-0C12FBF210C5}"/>
    <cellStyle name="Comma 2 12 2 2 3 2 2 2" xfId="26563" xr:uid="{70F88309-1B78-4717-BCA7-C1D5261507E9}"/>
    <cellStyle name="Comma 2 12 2 2 3 2 3" xfId="10989" xr:uid="{AD976C5D-32AF-4270-9C6B-B7E0761E9167}"/>
    <cellStyle name="Comma 2 12 2 2 3 2 3 2" xfId="30216" xr:uid="{28D208D0-75B2-4750-9AC2-85D825136F00}"/>
    <cellStyle name="Comma 2 12 2 2 3 2 4" xfId="15166" xr:uid="{759940F8-2E2D-4AFB-8719-95E0188CAABF}"/>
    <cellStyle name="Comma 2 12 2 2 3 2 4 2" xfId="33866" xr:uid="{00A8D7C5-3EE7-4058-89A3-6D03989856A3}"/>
    <cellStyle name="Comma 2 12 2 2 3 2 5" xfId="18801" xr:uid="{F9C42FC1-C814-415C-9C78-D51F5128500D}"/>
    <cellStyle name="Comma 2 12 2 2 3 2 5 2" xfId="37501" xr:uid="{90389182-DEAD-4953-A6C9-9499F01E9A89}"/>
    <cellStyle name="Comma 2 12 2 2 3 2 6" xfId="22914" xr:uid="{CD9F93E0-3B08-409E-8948-2DDA87C6284B}"/>
    <cellStyle name="Comma 2 12 2 2 3 2 7" xfId="45403" xr:uid="{D2B94E1B-A126-497F-9041-3DECF7B186E2}"/>
    <cellStyle name="Comma 2 12 2 2 3 3" xfId="5413" xr:uid="{0B4D6401-348A-40EC-A068-8C370552904D}"/>
    <cellStyle name="Comma 2 12 2 2 3 3 2" xfId="24689" xr:uid="{D5E329D1-F46B-4C0D-A415-D4ABFE10688A}"/>
    <cellStyle name="Comma 2 12 2 2 3 4" xfId="9121" xr:uid="{9DB1ED37-A625-4A37-BA5E-8A6DEB4D9551}"/>
    <cellStyle name="Comma 2 12 2 2 3 4 2" xfId="28350" xr:uid="{4A2E901E-D8E1-472A-A10C-7B81A3DC09EB}"/>
    <cellStyle name="Comma 2 12 2 2 3 5" xfId="13304" xr:uid="{5030B99D-2E3C-4A7A-9D06-C6C26424EA90}"/>
    <cellStyle name="Comma 2 12 2 2 3 5 2" xfId="32004" xr:uid="{847B166B-CB8D-4060-9DAC-EC47EF063D51}"/>
    <cellStyle name="Comma 2 12 2 2 3 6" xfId="16936" xr:uid="{C11D75A5-5889-4BB6-AD1C-697359001ACB}"/>
    <cellStyle name="Comma 2 12 2 2 3 6 2" xfId="35636" xr:uid="{C2C67B8A-28BB-4ED3-B826-87B67983F297}"/>
    <cellStyle name="Comma 2 12 2 2 3 7" xfId="39370" xr:uid="{35C908E8-FD2A-445D-8D07-6AA87D10BEC8}"/>
    <cellStyle name="Comma 2 12 2 2 3 8" xfId="41168" xr:uid="{46AAEB71-6050-4D18-B34F-B9C0F83DCE6D}"/>
    <cellStyle name="Comma 2 12 2 2 3 9" xfId="21049" xr:uid="{705DDFEA-3C0F-4DAF-83F5-295AA890D80F}"/>
    <cellStyle name="Comma 2 12 2 2 4" xfId="3007" xr:uid="{C1F458CF-4894-4EBB-93B7-219EC8961587}"/>
    <cellStyle name="Comma 2 12 2 2 4 2" xfId="6688" xr:uid="{DC6ADA32-5CF1-4F1F-9949-F3925A1660DB}"/>
    <cellStyle name="Comma 2 12 2 2 4 2 2" xfId="25957" xr:uid="{2A26F8EA-68ED-43B7-8FFF-DA6EC6E97D20}"/>
    <cellStyle name="Comma 2 12 2 2 4 3" xfId="10383" xr:uid="{E7459A09-5542-48FE-917C-6980D1A16070}"/>
    <cellStyle name="Comma 2 12 2 2 4 3 2" xfId="29610" xr:uid="{4EEA1F79-CB57-483C-B533-7021E654DAFD}"/>
    <cellStyle name="Comma 2 12 2 2 4 4" xfId="14560" xr:uid="{D76CE0F9-BC54-4FA3-8BD4-501C311B72EB}"/>
    <cellStyle name="Comma 2 12 2 2 4 4 2" xfId="33260" xr:uid="{73CFDF2F-557B-4CBF-B0B9-CA936A50731E}"/>
    <cellStyle name="Comma 2 12 2 2 4 5" xfId="18195" xr:uid="{0FECBD83-50EE-47FB-A139-C09DEF416C31}"/>
    <cellStyle name="Comma 2 12 2 2 4 5 2" xfId="36895" xr:uid="{60CA9980-F38B-4B03-A3F8-E5F58886C8DF}"/>
    <cellStyle name="Comma 2 12 2 2 4 6" xfId="22308" xr:uid="{3A957C62-B043-45D1-B758-7AA8740D9045}"/>
    <cellStyle name="Comma 2 12 2 2 4 7" xfId="44797" xr:uid="{6D5DDE12-AEDD-4887-A477-09BCFA2A6CC9}"/>
    <cellStyle name="Comma 2 12 2 2 5" xfId="4794" xr:uid="{AE21E166-1E62-4E92-B287-D9E1E36AC0DC}"/>
    <cellStyle name="Comma 2 12 2 2 5 2" xfId="24080" xr:uid="{0BB7FB19-0F31-4A28-BDC2-89F8361CE9C2}"/>
    <cellStyle name="Comma 2 12 2 2 6" xfId="8509" xr:uid="{FEDE4713-EC95-4E6B-A3D3-1C74F88E5D08}"/>
    <cellStyle name="Comma 2 12 2 2 6 2" xfId="27744" xr:uid="{2494443B-2757-4739-94B5-2691FB318E25}"/>
    <cellStyle name="Comma 2 12 2 2 7" xfId="12701" xr:uid="{393FD972-8E2E-4E50-88A4-9DB5B5FE5734}"/>
    <cellStyle name="Comma 2 12 2 2 7 2" xfId="31401" xr:uid="{CFBABF9C-0339-4218-BF69-3BD4C0FE43C0}"/>
    <cellStyle name="Comma 2 12 2 2 8" xfId="16330" xr:uid="{3A84C006-14F3-4800-B1A4-7E8A46160FDE}"/>
    <cellStyle name="Comma 2 12 2 2 8 2" xfId="35030" xr:uid="{31DD1C41-C6A8-44B3-8C0B-FD44D5C0889E}"/>
    <cellStyle name="Comma 2 12 2 2 9" xfId="38764" xr:uid="{438456A3-0148-4EF7-B8E8-6AA274E434EA}"/>
    <cellStyle name="Comma 2 12 2 3" xfId="858" xr:uid="{26611C08-649E-4672-9DF3-06B0FBBD08B3}"/>
    <cellStyle name="Comma 2 12 2 3 10" xfId="40670" xr:uid="{51CB1544-B57D-4B61-ACCB-8FB385DCBAB7}"/>
    <cellStyle name="Comma 2 12 2 3 11" xfId="20552" xr:uid="{2FFCFFF0-6D63-4BB2-A8F1-B6BE9F66CCA0}"/>
    <cellStyle name="Comma 2 12 2 3 12" xfId="43035" xr:uid="{E3A77878-C465-4D87-9187-3AC7F94F7656}"/>
    <cellStyle name="Comma 2 12 2 3 2" xfId="2230" xr:uid="{7E7DBD4E-6006-4FCD-916E-D242378A4249}"/>
    <cellStyle name="Comma 2 12 2 3 2 10" xfId="44207" xr:uid="{85C2500D-5EF8-44A4-BD8B-92F1095FA118}"/>
    <cellStyle name="Comma 2 12 2 3 2 2" xfId="4288" xr:uid="{4C15A88D-73BF-4E0F-9B0A-11D50DD5489B}"/>
    <cellStyle name="Comma 2 12 2 3 2 2 2" xfId="7969" xr:uid="{2B79E486-BB40-4A7C-8CD6-F93F496AB247}"/>
    <cellStyle name="Comma 2 12 2 3 2 2 2 2" xfId="27238" xr:uid="{3D97AF0C-7775-4CDD-878D-107ED50FCB96}"/>
    <cellStyle name="Comma 2 12 2 3 2 2 3" xfId="11664" xr:uid="{AC061F33-7EFA-4A2D-8A3F-0B3AAE31882E}"/>
    <cellStyle name="Comma 2 12 2 3 2 2 3 2" xfId="30891" xr:uid="{56AE7D04-0229-4B11-9CB2-07E4D5C2F0F1}"/>
    <cellStyle name="Comma 2 12 2 3 2 2 4" xfId="15841" xr:uid="{95110E39-2BFE-45C5-87C7-4F80B06FC075}"/>
    <cellStyle name="Comma 2 12 2 3 2 2 4 2" xfId="34541" xr:uid="{3ADC9C4C-6F32-40B5-81E0-B62CD5B1E846}"/>
    <cellStyle name="Comma 2 12 2 3 2 2 5" xfId="19476" xr:uid="{9D17AA2A-16DC-433B-8688-557D2A52F9B4}"/>
    <cellStyle name="Comma 2 12 2 3 2 2 5 2" xfId="38176" xr:uid="{592FEEC6-5089-42C0-B60B-AD62BB2DD0CD}"/>
    <cellStyle name="Comma 2 12 2 3 2 2 6" xfId="23589" xr:uid="{A488B239-0461-4581-A402-C545ABE01439}"/>
    <cellStyle name="Comma 2 12 2 3 2 2 7" xfId="46078" xr:uid="{37B0A399-B521-42E2-A2A4-5A5E1EF7E4DB}"/>
    <cellStyle name="Comma 2 12 2 3 2 3" xfId="6088" xr:uid="{0B856F5C-D71A-48E8-8532-8580E00555C7}"/>
    <cellStyle name="Comma 2 12 2 3 2 3 2" xfId="25364" xr:uid="{34971BC8-7132-4873-95A0-896A3B2E8ED4}"/>
    <cellStyle name="Comma 2 12 2 3 2 4" xfId="9796" xr:uid="{608897D4-8ACB-4A18-A48F-AFFE2D946A8E}"/>
    <cellStyle name="Comma 2 12 2 3 2 4 2" xfId="29025" xr:uid="{4CA33350-1BFC-423C-825D-5806A1CEBC0B}"/>
    <cellStyle name="Comma 2 12 2 3 2 5" xfId="13978" xr:uid="{A62B7B6E-98DC-42B9-8B0B-58A5512374C9}"/>
    <cellStyle name="Comma 2 12 2 3 2 5 2" xfId="32678" xr:uid="{EFE863CA-7252-4FF7-96A7-444345B41040}"/>
    <cellStyle name="Comma 2 12 2 3 2 6" xfId="17611" xr:uid="{728F569C-B380-48E0-9EC3-C7C7133B2E44}"/>
    <cellStyle name="Comma 2 12 2 3 2 6 2" xfId="36311" xr:uid="{B0089F36-D91B-4E9B-BEAF-632B2BC4492C}"/>
    <cellStyle name="Comma 2 12 2 3 2 7" xfId="40045" xr:uid="{65851CF3-1FBC-48BE-AD83-84EB9AE1FAF0}"/>
    <cellStyle name="Comma 2 12 2 3 2 8" xfId="41843" xr:uid="{8D3AD435-C6AA-4E90-89EB-68A92BD8B655}"/>
    <cellStyle name="Comma 2 12 2 3 2 9" xfId="21724" xr:uid="{6EC58AE2-61B2-4DFC-8755-58B96C9FAD84}"/>
    <cellStyle name="Comma 2 12 2 3 3" xfId="1664" xr:uid="{FD7052CE-B939-4B7F-B8EF-1EAB2EFD6630}"/>
    <cellStyle name="Comma 2 12 2 3 3 10" xfId="43641" xr:uid="{4C71521C-DEDE-4AEC-8614-6D40EC6F42CA}"/>
    <cellStyle name="Comma 2 12 2 3 3 2" xfId="3722" xr:uid="{BC8EF80B-A389-4622-94D6-4CD090720DC1}"/>
    <cellStyle name="Comma 2 12 2 3 3 2 2" xfId="7403" xr:uid="{DF2FD053-C23D-46B3-BFA6-C751ABC44498}"/>
    <cellStyle name="Comma 2 12 2 3 3 2 2 2" xfId="26672" xr:uid="{E1B11CB3-E1C9-4134-B583-165FE9766423}"/>
    <cellStyle name="Comma 2 12 2 3 3 2 3" xfId="11098" xr:uid="{E7B37114-F968-4906-BBFA-D2E0A05553A8}"/>
    <cellStyle name="Comma 2 12 2 3 3 2 3 2" xfId="30325" xr:uid="{0501CAFC-21A9-4BFE-80BB-3F72B955762B}"/>
    <cellStyle name="Comma 2 12 2 3 3 2 4" xfId="15275" xr:uid="{9227B372-3F02-4D4B-AE89-0805FBAE8D99}"/>
    <cellStyle name="Comma 2 12 2 3 3 2 4 2" xfId="33975" xr:uid="{BFB06E3D-2139-4007-9CC2-BCDF175210DF}"/>
    <cellStyle name="Comma 2 12 2 3 3 2 5" xfId="18910" xr:uid="{6F5EB49F-52D2-4752-A6C9-775451A202E3}"/>
    <cellStyle name="Comma 2 12 2 3 3 2 5 2" xfId="37610" xr:uid="{7757BF6D-F334-4A3A-9615-132D603902F4}"/>
    <cellStyle name="Comma 2 12 2 3 3 2 6" xfId="23023" xr:uid="{CF7F02D6-5F82-49C1-A90A-8AC8C891E83C}"/>
    <cellStyle name="Comma 2 12 2 3 3 2 7" xfId="45512" xr:uid="{975EC3E0-1A71-4277-9863-E23E0ECC456E}"/>
    <cellStyle name="Comma 2 12 2 3 3 3" xfId="5522" xr:uid="{4F9BE12A-7BF4-4842-B02E-3743301986C6}"/>
    <cellStyle name="Comma 2 12 2 3 3 3 2" xfId="24798" xr:uid="{D8CBE589-6D0E-41CB-BD6B-A78A7F6C146E}"/>
    <cellStyle name="Comma 2 12 2 3 3 4" xfId="9230" xr:uid="{E2103D4A-229F-45BC-BC40-788A4D3080C3}"/>
    <cellStyle name="Comma 2 12 2 3 3 4 2" xfId="28459" xr:uid="{36D9574A-A810-4532-83D2-FD1EEEBB06EE}"/>
    <cellStyle name="Comma 2 12 2 3 3 5" xfId="13413" xr:uid="{1AF8AD1F-3B3F-481A-AF24-74542E2CADCC}"/>
    <cellStyle name="Comma 2 12 2 3 3 5 2" xfId="32113" xr:uid="{D45500C4-F1C2-4056-B084-7C77F0F843E5}"/>
    <cellStyle name="Comma 2 12 2 3 3 6" xfId="17045" xr:uid="{28F11E19-FC43-45E5-8A9B-1EE0EA89932C}"/>
    <cellStyle name="Comma 2 12 2 3 3 6 2" xfId="35745" xr:uid="{A2CB7824-7F51-48C2-9D24-6E9F8ABF00EC}"/>
    <cellStyle name="Comma 2 12 2 3 3 7" xfId="39479" xr:uid="{9CF7C0C5-52A6-4785-8C6E-92B22A1E1F30}"/>
    <cellStyle name="Comma 2 12 2 3 3 8" xfId="41277" xr:uid="{FBB6D166-6D2D-488E-B197-4FD42F292E78}"/>
    <cellStyle name="Comma 2 12 2 3 3 9" xfId="21158" xr:uid="{686B2797-E9F9-4D6D-8895-C0CA21A213BF}"/>
    <cellStyle name="Comma 2 12 2 3 4" xfId="3116" xr:uid="{ADB17A99-E1E7-4B7F-A837-1E60D14692A8}"/>
    <cellStyle name="Comma 2 12 2 3 4 2" xfId="6797" xr:uid="{485E0A48-B7FF-4F44-8BBA-95897FAED702}"/>
    <cellStyle name="Comma 2 12 2 3 4 2 2" xfId="26066" xr:uid="{733A3FB4-A672-41BF-80A0-78FF17617223}"/>
    <cellStyle name="Comma 2 12 2 3 4 3" xfId="10492" xr:uid="{39545077-E000-4940-B444-9FA6A39E95C5}"/>
    <cellStyle name="Comma 2 12 2 3 4 3 2" xfId="29719" xr:uid="{4A91C92E-4140-43C8-8A99-39D05E0DBA48}"/>
    <cellStyle name="Comma 2 12 2 3 4 4" xfId="14669" xr:uid="{8535DC28-CA2A-49C0-B0CC-FFE2709F859B}"/>
    <cellStyle name="Comma 2 12 2 3 4 4 2" xfId="33369" xr:uid="{B1F95711-17A4-48DE-86D4-DCE18B4800F8}"/>
    <cellStyle name="Comma 2 12 2 3 4 5" xfId="18304" xr:uid="{5C9DF073-6E25-44F2-87BB-23888254FAC0}"/>
    <cellStyle name="Comma 2 12 2 3 4 5 2" xfId="37004" xr:uid="{D7E80D24-18F3-4D27-B3E4-F3ED2E48AF99}"/>
    <cellStyle name="Comma 2 12 2 3 4 6" xfId="22417" xr:uid="{8E1B2BF1-102F-46A5-92F5-4EE92A0D1BA4}"/>
    <cellStyle name="Comma 2 12 2 3 4 7" xfId="44906" xr:uid="{927E69E5-E9E2-479C-AD33-5D6DF685D704}"/>
    <cellStyle name="Comma 2 12 2 3 5" xfId="4903" xr:uid="{768A08E0-A286-4A95-AEE6-72964B894BE9}"/>
    <cellStyle name="Comma 2 12 2 3 5 2" xfId="24189" xr:uid="{F0AD5BC8-2F04-4707-8F72-DB2F56E2791D}"/>
    <cellStyle name="Comma 2 12 2 3 6" xfId="8618" xr:uid="{D1155705-F889-42AB-A01C-3DD55D52D231}"/>
    <cellStyle name="Comma 2 12 2 3 6 2" xfId="27853" xr:uid="{FCDA86E9-A1F0-4445-B887-1357D70455D9}"/>
    <cellStyle name="Comma 2 12 2 3 7" xfId="12808" xr:uid="{9F348EF8-CD98-40E2-A230-6273E0BC7DE9}"/>
    <cellStyle name="Comma 2 12 2 3 7 2" xfId="31508" xr:uid="{2BC7A668-78DE-48CD-976D-8A1815F72498}"/>
    <cellStyle name="Comma 2 12 2 3 8" xfId="16439" xr:uid="{02A68A43-401F-447C-82ED-C5F675DB0634}"/>
    <cellStyle name="Comma 2 12 2 3 8 2" xfId="35139" xr:uid="{5DF2F7FC-A37F-42AB-AED8-24992F188AD2}"/>
    <cellStyle name="Comma 2 12 2 3 9" xfId="38873" xr:uid="{7DEE4D42-EE95-41FC-9F4A-D194334E5708}"/>
    <cellStyle name="Comma 2 12 2 4" xfId="1932" xr:uid="{BD6FFDB9-71CD-4A0B-96B6-7EAA084F76EF}"/>
    <cellStyle name="Comma 2 12 2 4 10" xfId="43909" xr:uid="{0330406C-8FAA-448E-B877-CC1363AD4AEA}"/>
    <cellStyle name="Comma 2 12 2 4 2" xfId="3990" xr:uid="{832C3285-70F6-4BB8-B803-AE5304A12CE8}"/>
    <cellStyle name="Comma 2 12 2 4 2 2" xfId="7671" xr:uid="{EE518B99-87BF-40DE-A440-42F8535D9ECD}"/>
    <cellStyle name="Comma 2 12 2 4 2 2 2" xfId="26940" xr:uid="{64C7D2F9-FA45-4E4A-8270-44325CDA8060}"/>
    <cellStyle name="Comma 2 12 2 4 2 3" xfId="11366" xr:uid="{867E287E-C8DD-4596-AA7F-E370EF8CF0AD}"/>
    <cellStyle name="Comma 2 12 2 4 2 3 2" xfId="30593" xr:uid="{589DAC5A-F82E-4B9F-BD9C-D6F78372289B}"/>
    <cellStyle name="Comma 2 12 2 4 2 4" xfId="15543" xr:uid="{069E41F2-217D-45A9-875D-88B3FA439845}"/>
    <cellStyle name="Comma 2 12 2 4 2 4 2" xfId="34243" xr:uid="{2E183789-86C6-4FF4-8B4F-9D5364CEF910}"/>
    <cellStyle name="Comma 2 12 2 4 2 5" xfId="19178" xr:uid="{9131664C-0225-4E39-9251-B69E43525F1E}"/>
    <cellStyle name="Comma 2 12 2 4 2 5 2" xfId="37878" xr:uid="{92967925-1DC2-4695-9741-B21601AC30E2}"/>
    <cellStyle name="Comma 2 12 2 4 2 6" xfId="23291" xr:uid="{FCC14E14-5AF6-4CE0-92CB-2FEE80D94363}"/>
    <cellStyle name="Comma 2 12 2 4 2 7" xfId="45780" xr:uid="{3B64F6C7-3F07-48B7-99AB-598B014F24F1}"/>
    <cellStyle name="Comma 2 12 2 4 3" xfId="5790" xr:uid="{B0234696-39EF-410E-AC64-2B410E7C3CA6}"/>
    <cellStyle name="Comma 2 12 2 4 3 2" xfId="25066" xr:uid="{23314F41-C61C-45DC-A97B-EF947757252A}"/>
    <cellStyle name="Comma 2 12 2 4 4" xfId="9498" xr:uid="{3AE6E3C9-1CD4-4696-A62D-A41341C1BE7E}"/>
    <cellStyle name="Comma 2 12 2 4 4 2" xfId="28727" xr:uid="{F12FD098-1E24-4B6B-BB3D-BCFC096598E9}"/>
    <cellStyle name="Comma 2 12 2 4 5" xfId="13680" xr:uid="{1DB80C84-1763-44BB-B7BB-11DA0ECEFD1A}"/>
    <cellStyle name="Comma 2 12 2 4 5 2" xfId="32380" xr:uid="{B3FE96DE-2E1A-4B29-ADE5-FE415B5B6B54}"/>
    <cellStyle name="Comma 2 12 2 4 6" xfId="17313" xr:uid="{C3DEB3C5-85D2-42DB-B609-288C2460E7B9}"/>
    <cellStyle name="Comma 2 12 2 4 6 2" xfId="36013" xr:uid="{DD4AD657-3503-467C-93E8-DA1FAAD5351B}"/>
    <cellStyle name="Comma 2 12 2 4 7" xfId="39747" xr:uid="{D941C11B-5B7C-4068-9B2C-6D8AE77A2456}"/>
    <cellStyle name="Comma 2 12 2 4 8" xfId="41545" xr:uid="{A02D8402-CB06-410E-98A0-78841F973977}"/>
    <cellStyle name="Comma 2 12 2 4 9" xfId="21426" xr:uid="{D2E19E55-1E19-42B2-88FB-5FE287116FDB}"/>
    <cellStyle name="Comma 2 12 2 5" xfId="1368" xr:uid="{25ABE45E-452D-4F41-BA04-C404C2991076}"/>
    <cellStyle name="Comma 2 12 2 5 10" xfId="43345" xr:uid="{8308D2E2-D55A-45ED-85D5-CA1217114FC3}"/>
    <cellStyle name="Comma 2 12 2 5 2" xfId="3426" xr:uid="{181DDF81-3ADF-4811-95C7-037AAC69824F}"/>
    <cellStyle name="Comma 2 12 2 5 2 2" xfId="7107" xr:uid="{192067AE-5CC6-4DD8-AD1F-B80B71E8A53C}"/>
    <cellStyle name="Comma 2 12 2 5 2 2 2" xfId="26376" xr:uid="{5035ABA8-9B99-4D85-B895-5DE7B4E99ED9}"/>
    <cellStyle name="Comma 2 12 2 5 2 3" xfId="10802" xr:uid="{CCA4BE41-C58C-4B96-8482-05A8C7C3937A}"/>
    <cellStyle name="Comma 2 12 2 5 2 3 2" xfId="30029" xr:uid="{5AC0E1E2-A044-475C-8998-A2AD0521FCC4}"/>
    <cellStyle name="Comma 2 12 2 5 2 4" xfId="14979" xr:uid="{F6A647C7-8417-4CA6-B0F1-16672290A1BD}"/>
    <cellStyle name="Comma 2 12 2 5 2 4 2" xfId="33679" xr:uid="{A06BD2C2-04FB-47D1-8C0E-AAAA3DA744C5}"/>
    <cellStyle name="Comma 2 12 2 5 2 5" xfId="18614" xr:uid="{992752A0-1FB6-4610-9C14-449E69CFFD26}"/>
    <cellStyle name="Comma 2 12 2 5 2 5 2" xfId="37314" xr:uid="{0B69DB7F-D060-402B-AA83-8CF34F233F3B}"/>
    <cellStyle name="Comma 2 12 2 5 2 6" xfId="22727" xr:uid="{308F05A6-030B-4497-AE27-1AFEA7FD601D}"/>
    <cellStyle name="Comma 2 12 2 5 2 7" xfId="45216" xr:uid="{603F591C-1E1C-4F0E-AC4D-C17A86813663}"/>
    <cellStyle name="Comma 2 12 2 5 3" xfId="5226" xr:uid="{305ECD53-D590-4A9E-A27B-DAAE54BC4544}"/>
    <cellStyle name="Comma 2 12 2 5 3 2" xfId="24502" xr:uid="{FBE45EAA-059E-49BF-8920-74C3DC3B10CD}"/>
    <cellStyle name="Comma 2 12 2 5 4" xfId="8934" xr:uid="{9CD40A45-1981-4FF8-982D-C5F0721AE5D8}"/>
    <cellStyle name="Comma 2 12 2 5 4 2" xfId="28163" xr:uid="{FAFA063B-89F0-4FB6-B63D-FB495E8B53E5}"/>
    <cellStyle name="Comma 2 12 2 5 5" xfId="13117" xr:uid="{050761F4-6C86-451D-BF47-5F01076C5413}"/>
    <cellStyle name="Comma 2 12 2 5 5 2" xfId="31817" xr:uid="{A1AF2A46-8FB8-4A9B-93CA-814E1487B4F3}"/>
    <cellStyle name="Comma 2 12 2 5 6" xfId="16749" xr:uid="{1726889D-B50A-4207-93D5-E436B4F62B35}"/>
    <cellStyle name="Comma 2 12 2 5 6 2" xfId="35449" xr:uid="{189D16F7-C99F-4D75-A0B0-C046C3C18620}"/>
    <cellStyle name="Comma 2 12 2 5 7" xfId="39183" xr:uid="{9306322E-2C32-4EA0-9370-E6D9A4662ECD}"/>
    <cellStyle name="Comma 2 12 2 5 8" xfId="40981" xr:uid="{5046644E-9E7D-4911-9BC1-B4DC7C5C95AB}"/>
    <cellStyle name="Comma 2 12 2 5 9" xfId="20862" xr:uid="{F01F1824-1187-41A8-853A-DBD7BFBF0707}"/>
    <cellStyle name="Comma 2 12 2 6" xfId="2818" xr:uid="{7E204CEF-253E-452F-B1AE-7D7BB32C93E6}"/>
    <cellStyle name="Comma 2 12 2 6 2" xfId="6499" xr:uid="{303F7234-F93D-4975-BA12-B3BAABEAC4F9}"/>
    <cellStyle name="Comma 2 12 2 6 2 2" xfId="25768" xr:uid="{A6D5C037-F689-4ACB-A795-741B75831081}"/>
    <cellStyle name="Comma 2 12 2 6 3" xfId="10194" xr:uid="{5D6A9EB7-0523-458B-BD29-538D7D86BC1F}"/>
    <cellStyle name="Comma 2 12 2 6 3 2" xfId="29421" xr:uid="{94209BD4-FB5F-4E70-AB5C-16BFBA1B43D4}"/>
    <cellStyle name="Comma 2 12 2 6 4" xfId="14371" xr:uid="{0A17B220-C7F9-45CC-8EFB-59517B104C13}"/>
    <cellStyle name="Comma 2 12 2 6 4 2" xfId="33071" xr:uid="{0F521DE3-FD6D-42EE-8FAC-AF3DBB3937E0}"/>
    <cellStyle name="Comma 2 12 2 6 5" xfId="18006" xr:uid="{2C1E2D78-394E-4D07-9E3D-8F8A3D211B4A}"/>
    <cellStyle name="Comma 2 12 2 6 5 2" xfId="36706" xr:uid="{E7407CD2-2FE7-416A-AB81-D1C93C901204}"/>
    <cellStyle name="Comma 2 12 2 6 6" xfId="22119" xr:uid="{B3F0555B-88B3-49FE-B267-8672B04B199F}"/>
    <cellStyle name="Comma 2 12 2 6 7" xfId="44608" xr:uid="{2FC64735-7599-41CA-9070-E3E2B1FC7729}"/>
    <cellStyle name="Comma 2 12 2 7" xfId="4605" xr:uid="{C487A309-6988-4723-8388-D60401FAA4AA}"/>
    <cellStyle name="Comma 2 12 2 7 2" xfId="23891" xr:uid="{97FA9A5F-DA19-49E1-976A-294D7518130F}"/>
    <cellStyle name="Comma 2 12 2 8" xfId="8320" xr:uid="{4983FC94-0FF7-46E2-9E3F-6A11C5AD239F}"/>
    <cellStyle name="Comma 2 12 2 8 2" xfId="27555" xr:uid="{14BA3BEA-C1A1-4F0A-A8B0-62688D97A292}"/>
    <cellStyle name="Comma 2 12 2 9" xfId="12051" xr:uid="{B90C7E29-CF4E-4E96-B1B5-0CC04C93CFE5}"/>
    <cellStyle name="Comma 2 12 2 9 2" xfId="31116" xr:uid="{68C14183-4DAA-40A8-B7D1-CCC3BC4B2A7D}"/>
    <cellStyle name="Comma 2 12 3" xfId="653" xr:uid="{B88F6DA0-37F0-43FF-B156-E5077DA8A3A9}"/>
    <cellStyle name="Comma 2 12 3 10" xfId="40466" xr:uid="{83ED4976-47EB-4E0C-B860-382E9E538FB4}"/>
    <cellStyle name="Comma 2 12 3 11" xfId="20348" xr:uid="{D48F11CD-6A41-45CD-B014-6218D0DF1BC8}"/>
    <cellStyle name="Comma 2 12 3 12" xfId="42360" xr:uid="{AA32C69B-A18A-475D-AAB3-3B587A05B634}"/>
    <cellStyle name="Comma 2 12 3 13" xfId="42831" xr:uid="{13707AB6-6074-4D3E-816C-AD344ED4E61A}"/>
    <cellStyle name="Comma 2 12 3 2" xfId="2026" xr:uid="{1E83CD49-82B7-440E-B8DC-21EC69617B08}"/>
    <cellStyle name="Comma 2 12 3 2 10" xfId="44003" xr:uid="{A3224979-4431-46A1-AEE8-23D28222A153}"/>
    <cellStyle name="Comma 2 12 3 2 2" xfId="4084" xr:uid="{FA384836-43E0-4177-BD40-0642C7C57C6B}"/>
    <cellStyle name="Comma 2 12 3 2 2 2" xfId="7765" xr:uid="{83012098-A9C3-4C87-A8C5-855DA4035590}"/>
    <cellStyle name="Comma 2 12 3 2 2 2 2" xfId="27034" xr:uid="{81C8BB22-0959-4E30-B577-F304C888C81C}"/>
    <cellStyle name="Comma 2 12 3 2 2 3" xfId="11460" xr:uid="{93A20C0B-03EB-454C-AC4D-B64F4435F841}"/>
    <cellStyle name="Comma 2 12 3 2 2 3 2" xfId="30687" xr:uid="{129D68A0-77F4-4522-8C9E-E728E7A3ACFE}"/>
    <cellStyle name="Comma 2 12 3 2 2 4" xfId="15637" xr:uid="{92C4B67C-DF8B-4351-8DB3-7AE4B96153D3}"/>
    <cellStyle name="Comma 2 12 3 2 2 4 2" xfId="34337" xr:uid="{27F5BB6B-66BD-4E6C-89A6-7D0C569300BD}"/>
    <cellStyle name="Comma 2 12 3 2 2 5" xfId="19272" xr:uid="{D7B185FB-106A-4E56-89D3-AFB79337F067}"/>
    <cellStyle name="Comma 2 12 3 2 2 5 2" xfId="37972" xr:uid="{79D080CC-C048-4C93-A486-1B1E49E42B90}"/>
    <cellStyle name="Comma 2 12 3 2 2 6" xfId="23385" xr:uid="{34F5AF5D-5535-4C99-AF3F-46A42F63CDEA}"/>
    <cellStyle name="Comma 2 12 3 2 2 7" xfId="45874" xr:uid="{7DAFADF0-B0E7-474C-8702-9D9FD5D8D5D8}"/>
    <cellStyle name="Comma 2 12 3 2 3" xfId="5884" xr:uid="{CED1BCEB-C784-4194-8D81-78DD07F51A11}"/>
    <cellStyle name="Comma 2 12 3 2 3 2" xfId="25160" xr:uid="{2E30E69C-FBE2-4B54-AA41-1FDF2D24D395}"/>
    <cellStyle name="Comma 2 12 3 2 4" xfId="9592" xr:uid="{F32BC739-257E-4876-9109-F2D370ECA635}"/>
    <cellStyle name="Comma 2 12 3 2 4 2" xfId="28821" xr:uid="{D3399E88-CEDF-4A0C-964B-3205EE322B1E}"/>
    <cellStyle name="Comma 2 12 3 2 5" xfId="13774" xr:uid="{80A66164-A9AD-420E-B139-0B287E40F927}"/>
    <cellStyle name="Comma 2 12 3 2 5 2" xfId="32474" xr:uid="{AE5BEB38-F385-462B-83CF-1BFFA06E25B7}"/>
    <cellStyle name="Comma 2 12 3 2 6" xfId="17407" xr:uid="{791DE8DB-B680-4866-8750-1A1D29028E97}"/>
    <cellStyle name="Comma 2 12 3 2 6 2" xfId="36107" xr:uid="{975FCEB1-E94A-42CD-9256-A09FC081960D}"/>
    <cellStyle name="Comma 2 12 3 2 7" xfId="39841" xr:uid="{97A063BE-A073-4D9C-95CD-C2C46C8B1890}"/>
    <cellStyle name="Comma 2 12 3 2 8" xfId="41639" xr:uid="{DA0686CE-8CC2-4915-8259-38BE06EB1EB9}"/>
    <cellStyle name="Comma 2 12 3 2 9" xfId="21520" xr:uid="{46FB0FA2-466B-4F23-B921-89BFC910D4C9}"/>
    <cellStyle name="Comma 2 12 3 3" xfId="1460" xr:uid="{A8C2C690-8585-482A-8877-24BF7CC92373}"/>
    <cellStyle name="Comma 2 12 3 3 10" xfId="43437" xr:uid="{337EBAEE-911D-4EE3-A41E-E511DCA6E755}"/>
    <cellStyle name="Comma 2 12 3 3 2" xfId="3518" xr:uid="{2692A6CA-0945-41F0-809A-971C0B191C5C}"/>
    <cellStyle name="Comma 2 12 3 3 2 2" xfId="7199" xr:uid="{4666D884-2056-4294-B31B-EF83B2CC2CC8}"/>
    <cellStyle name="Comma 2 12 3 3 2 2 2" xfId="26468" xr:uid="{715EF6E6-C48B-4877-8864-67F44BC3FCE0}"/>
    <cellStyle name="Comma 2 12 3 3 2 3" xfId="10894" xr:uid="{2E111CE6-74B2-4B70-847C-3B57B080F695}"/>
    <cellStyle name="Comma 2 12 3 3 2 3 2" xfId="30121" xr:uid="{212E6D57-67FE-4702-9C7B-860BC09CE43B}"/>
    <cellStyle name="Comma 2 12 3 3 2 4" xfId="15071" xr:uid="{6C768E1D-C141-4EA8-9342-52623B5702FC}"/>
    <cellStyle name="Comma 2 12 3 3 2 4 2" xfId="33771" xr:uid="{6A0F7821-2904-4576-89EB-EF6F06656D35}"/>
    <cellStyle name="Comma 2 12 3 3 2 5" xfId="18706" xr:uid="{A2970C68-1C26-4904-978D-8F33D08BB0E2}"/>
    <cellStyle name="Comma 2 12 3 3 2 5 2" xfId="37406" xr:uid="{2985ADFF-A0BD-48B0-A590-1C846CE7144C}"/>
    <cellStyle name="Comma 2 12 3 3 2 6" xfId="22819" xr:uid="{2394D0AB-E3EA-4C6F-A351-D1362440C321}"/>
    <cellStyle name="Comma 2 12 3 3 2 7" xfId="45308" xr:uid="{86205F36-CB4C-43A4-8F5D-CD395B9C936C}"/>
    <cellStyle name="Comma 2 12 3 3 3" xfId="5318" xr:uid="{ED8206D7-2FC9-4432-891A-4A167B6FC083}"/>
    <cellStyle name="Comma 2 12 3 3 3 2" xfId="24594" xr:uid="{F02964EF-92A6-4CB1-9F9F-D6DE201B9CDA}"/>
    <cellStyle name="Comma 2 12 3 3 4" xfId="9026" xr:uid="{3B7F2FC2-62A6-4F69-9463-4DDB7897752E}"/>
    <cellStyle name="Comma 2 12 3 3 4 2" xfId="28255" xr:uid="{ECFDA3AA-585D-4A10-BAFD-6232F54CD8B5}"/>
    <cellStyle name="Comma 2 12 3 3 5" xfId="13209" xr:uid="{0B392858-C678-4C8B-995C-E4C85152140A}"/>
    <cellStyle name="Comma 2 12 3 3 5 2" xfId="31909" xr:uid="{86AD7B29-4109-4843-AFC6-37370B3B6E1F}"/>
    <cellStyle name="Comma 2 12 3 3 6" xfId="16841" xr:uid="{AA062DEF-7A3A-4394-B245-F8099B067E4A}"/>
    <cellStyle name="Comma 2 12 3 3 6 2" xfId="35541" xr:uid="{30FB757D-08D5-4098-B3F8-DF44DBBB4E5C}"/>
    <cellStyle name="Comma 2 12 3 3 7" xfId="39275" xr:uid="{2FC1C4C5-1A60-4F99-ABC6-5ED829898AD9}"/>
    <cellStyle name="Comma 2 12 3 3 8" xfId="41073" xr:uid="{7E9A2739-6840-4FFF-8C52-BC409406766F}"/>
    <cellStyle name="Comma 2 12 3 3 9" xfId="20954" xr:uid="{33EB83D5-3387-4C89-9760-F665FAFA5DCD}"/>
    <cellStyle name="Comma 2 12 3 4" xfId="2912" xr:uid="{178E2002-D272-4159-AC30-CD7F2B5F12B4}"/>
    <cellStyle name="Comma 2 12 3 4 2" xfId="6593" xr:uid="{0DCBA0BA-3A97-4FF7-B8AD-8954FC317F5A}"/>
    <cellStyle name="Comma 2 12 3 4 2 2" xfId="25862" xr:uid="{E59FD7AC-F6AF-4A69-B068-242163820407}"/>
    <cellStyle name="Comma 2 12 3 4 3" xfId="10288" xr:uid="{7F654D47-5154-4B0C-89BB-58F00B21182B}"/>
    <cellStyle name="Comma 2 12 3 4 3 2" xfId="29515" xr:uid="{903D0F98-6CAC-49EE-AF91-31D55466730B}"/>
    <cellStyle name="Comma 2 12 3 4 4" xfId="14465" xr:uid="{8B94FA89-57B5-4650-BCB1-139589F1EE57}"/>
    <cellStyle name="Comma 2 12 3 4 4 2" xfId="33165" xr:uid="{5EB8C25A-C911-4DCD-96DE-860A21648C15}"/>
    <cellStyle name="Comma 2 12 3 4 5" xfId="18100" xr:uid="{3F6EE807-0429-41CA-8683-F13CF4E3223A}"/>
    <cellStyle name="Comma 2 12 3 4 5 2" xfId="36800" xr:uid="{6FD9CA45-2D88-45F6-BEB6-C4EDEE41DB5D}"/>
    <cellStyle name="Comma 2 12 3 4 6" xfId="22213" xr:uid="{0B06CFBF-2011-4890-A9A6-8775A8B52A8D}"/>
    <cellStyle name="Comma 2 12 3 4 7" xfId="44702" xr:uid="{D4DCE578-60CD-48C8-8529-E5EEE65BACA3}"/>
    <cellStyle name="Comma 2 12 3 5" xfId="4699" xr:uid="{4F191476-0ED5-4642-9A65-698B51B53A7B}"/>
    <cellStyle name="Comma 2 12 3 5 2" xfId="23985" xr:uid="{5863B1CE-33D1-49F1-B5A2-31DC6E841731}"/>
    <cellStyle name="Comma 2 12 3 6" xfId="8414" xr:uid="{BF0A6614-6544-40D3-8174-F9F962E0E7C8}"/>
    <cellStyle name="Comma 2 12 3 6 2" xfId="27649" xr:uid="{24C5B80D-4822-4868-A19F-49FC87979EF6}"/>
    <cellStyle name="Comma 2 12 3 7" xfId="12608" xr:uid="{8B464A48-81DD-43D5-8497-F23F10E96D62}"/>
    <cellStyle name="Comma 2 12 3 7 2" xfId="31308" xr:uid="{C34ABD22-A46F-4F31-BCF4-59F254D7C519}"/>
    <cellStyle name="Comma 2 12 3 8" xfId="16235" xr:uid="{1D00DF8D-D7B6-43D6-8079-ECFCBFD92D67}"/>
    <cellStyle name="Comma 2 12 3 8 2" xfId="34935" xr:uid="{770094F0-F442-4769-89F4-2492DA60BC8A}"/>
    <cellStyle name="Comma 2 12 3 9" xfId="38669" xr:uid="{EF093CB6-584F-4762-860D-447034E6343F}"/>
    <cellStyle name="Comma 2 12 4" xfId="857" xr:uid="{82887DE0-B5CD-40A1-9BAB-5945C60353D9}"/>
    <cellStyle name="Comma 2 12 4 10" xfId="40669" xr:uid="{EE56C6FD-9292-4301-B801-0BF179D66AE0}"/>
    <cellStyle name="Comma 2 12 4 11" xfId="20551" xr:uid="{CA0777C1-B75D-4861-BAC0-B7A3D109E0A6}"/>
    <cellStyle name="Comma 2 12 4 12" xfId="43034" xr:uid="{D16935AA-29C0-472C-B25B-E7F66AD8CF17}"/>
    <cellStyle name="Comma 2 12 4 2" xfId="2229" xr:uid="{BF6E7F91-7656-48FD-A5E0-13B32CA1A7DB}"/>
    <cellStyle name="Comma 2 12 4 2 10" xfId="44206" xr:uid="{D295674E-22AC-45EB-9F8C-7D6A02F94E00}"/>
    <cellStyle name="Comma 2 12 4 2 2" xfId="4287" xr:uid="{B069FFF0-BA0B-43D0-B08D-92EE25BC7FAF}"/>
    <cellStyle name="Comma 2 12 4 2 2 2" xfId="7968" xr:uid="{D462250C-9E05-45AD-B757-F40425CBDE7B}"/>
    <cellStyle name="Comma 2 12 4 2 2 2 2" xfId="27237" xr:uid="{6201CEB9-7BED-41F2-A37A-AD04DBA8CCA0}"/>
    <cellStyle name="Comma 2 12 4 2 2 3" xfId="11663" xr:uid="{E49696DF-082A-447E-B7A4-98DA5FF9F062}"/>
    <cellStyle name="Comma 2 12 4 2 2 3 2" xfId="30890" xr:uid="{A6BF411D-A6A3-4E4B-8549-CC6128EFC805}"/>
    <cellStyle name="Comma 2 12 4 2 2 4" xfId="15840" xr:uid="{CE4BB920-6009-4129-8AFA-0EC05F07945B}"/>
    <cellStyle name="Comma 2 12 4 2 2 4 2" xfId="34540" xr:uid="{A27E1C79-260C-4F49-8B71-D57546BAB9F6}"/>
    <cellStyle name="Comma 2 12 4 2 2 5" xfId="19475" xr:uid="{6BD55DBE-6980-48BC-8C63-F8D49E5C5642}"/>
    <cellStyle name="Comma 2 12 4 2 2 5 2" xfId="38175" xr:uid="{41BDC778-941E-460A-B6BC-EB3AFC6FC43B}"/>
    <cellStyle name="Comma 2 12 4 2 2 6" xfId="23588" xr:uid="{B7BC9AB0-3925-4599-A3DC-B6E7A2440B44}"/>
    <cellStyle name="Comma 2 12 4 2 2 7" xfId="46077" xr:uid="{9A72052B-10D1-45F6-88FC-20A302783B1F}"/>
    <cellStyle name="Comma 2 12 4 2 3" xfId="6087" xr:uid="{3C92AA2F-18B2-429C-990A-87FDBC564340}"/>
    <cellStyle name="Comma 2 12 4 2 3 2" xfId="25363" xr:uid="{A1269005-809E-4C3B-A7CB-D038D07DE6EE}"/>
    <cellStyle name="Comma 2 12 4 2 4" xfId="9795" xr:uid="{205E1481-D261-4B6C-9C47-B030E4CF1B9D}"/>
    <cellStyle name="Comma 2 12 4 2 4 2" xfId="29024" xr:uid="{45FE4FDB-493B-491D-8D30-F57E7ED6CA7A}"/>
    <cellStyle name="Comma 2 12 4 2 5" xfId="13977" xr:uid="{FF46DDCF-703E-444D-8AD5-26D51AAD8EB3}"/>
    <cellStyle name="Comma 2 12 4 2 5 2" xfId="32677" xr:uid="{7752B5F3-A5FB-4CF0-976E-879138F30FAA}"/>
    <cellStyle name="Comma 2 12 4 2 6" xfId="17610" xr:uid="{CC40BD0B-C802-4281-8ADB-89A91AE6F786}"/>
    <cellStyle name="Comma 2 12 4 2 6 2" xfId="36310" xr:uid="{7563A8FA-28CE-4607-A175-5AAFC9950937}"/>
    <cellStyle name="Comma 2 12 4 2 7" xfId="40044" xr:uid="{089ED9AA-E506-42B2-8393-2D3E20393285}"/>
    <cellStyle name="Comma 2 12 4 2 8" xfId="41842" xr:uid="{DEDF3C29-2B0E-46BD-9B23-CC00D2A036DC}"/>
    <cellStyle name="Comma 2 12 4 2 9" xfId="21723" xr:uid="{7EB33911-F529-416B-AF96-15E1ADBB5640}"/>
    <cellStyle name="Comma 2 12 4 3" xfId="1663" xr:uid="{3529C3FE-A945-4EE1-8398-52AADCA85455}"/>
    <cellStyle name="Comma 2 12 4 3 10" xfId="43640" xr:uid="{6F468225-8448-48AE-817A-E5FA6ED0A000}"/>
    <cellStyle name="Comma 2 12 4 3 2" xfId="3721" xr:uid="{99E8B108-0A68-420E-8F9B-D187698358E7}"/>
    <cellStyle name="Comma 2 12 4 3 2 2" xfId="7402" xr:uid="{9AC5CEE5-6804-46F3-9E4B-A66E800AA49D}"/>
    <cellStyle name="Comma 2 12 4 3 2 2 2" xfId="26671" xr:uid="{ACAAC88B-553C-46CB-844D-1605B1D4413C}"/>
    <cellStyle name="Comma 2 12 4 3 2 3" xfId="11097" xr:uid="{0198E7CD-A001-4053-9C54-61EBC2CEFADC}"/>
    <cellStyle name="Comma 2 12 4 3 2 3 2" xfId="30324" xr:uid="{11EDDA51-10EB-442B-9630-9F3D477AB6B1}"/>
    <cellStyle name="Comma 2 12 4 3 2 4" xfId="15274" xr:uid="{E76A9212-759A-42CB-BC1A-57D14C131B9B}"/>
    <cellStyle name="Comma 2 12 4 3 2 4 2" xfId="33974" xr:uid="{49F7C2FC-3705-4D90-A95E-53F95A3BCE0C}"/>
    <cellStyle name="Comma 2 12 4 3 2 5" xfId="18909" xr:uid="{820DCC29-D895-4196-9BA6-2D65C81D1BDD}"/>
    <cellStyle name="Comma 2 12 4 3 2 5 2" xfId="37609" xr:uid="{1291CE3C-A27A-4FE8-988F-85CA6F75B3C9}"/>
    <cellStyle name="Comma 2 12 4 3 2 6" xfId="23022" xr:uid="{71465DA7-68C7-4CA4-AE9F-C324B6BE0B6A}"/>
    <cellStyle name="Comma 2 12 4 3 2 7" xfId="45511" xr:uid="{14B345F9-7187-4A54-8386-E7C9EEE691A9}"/>
    <cellStyle name="Comma 2 12 4 3 3" xfId="5521" xr:uid="{66F793E0-72BE-411E-A581-2252240339CE}"/>
    <cellStyle name="Comma 2 12 4 3 3 2" xfId="24797" xr:uid="{C7E65456-93AA-4536-8936-F8C665C145C1}"/>
    <cellStyle name="Comma 2 12 4 3 4" xfId="9229" xr:uid="{A6F7917C-A1D4-4CBF-A650-33CB0B3BD0A7}"/>
    <cellStyle name="Comma 2 12 4 3 4 2" xfId="28458" xr:uid="{C2D1911F-2318-4D9B-B208-063FC9C5E666}"/>
    <cellStyle name="Comma 2 12 4 3 5" xfId="13412" xr:uid="{B31A6E74-AD6C-4210-9FFA-8B62D267CD4B}"/>
    <cellStyle name="Comma 2 12 4 3 5 2" xfId="32112" xr:uid="{55276746-ADF2-4886-B203-47BA30FF71CE}"/>
    <cellStyle name="Comma 2 12 4 3 6" xfId="17044" xr:uid="{CD1EEACC-5124-4684-8A25-AA699D829BDF}"/>
    <cellStyle name="Comma 2 12 4 3 6 2" xfId="35744" xr:uid="{5A08DE4C-BE6B-48FC-BE18-E1EF4CDF642C}"/>
    <cellStyle name="Comma 2 12 4 3 7" xfId="39478" xr:uid="{B171A671-9694-4AEB-B191-A2800538210D}"/>
    <cellStyle name="Comma 2 12 4 3 8" xfId="41276" xr:uid="{08EC9448-2BF5-469B-B460-A0D0955DBB9C}"/>
    <cellStyle name="Comma 2 12 4 3 9" xfId="21157" xr:uid="{7C13B58F-181C-4F80-A525-26E66174D72C}"/>
    <cellStyle name="Comma 2 12 4 4" xfId="3115" xr:uid="{818ED33B-AF32-4FB8-8985-CD024ED7C0B5}"/>
    <cellStyle name="Comma 2 12 4 4 2" xfId="6796" xr:uid="{4423C555-A28D-460A-8FE1-3C883BAD411F}"/>
    <cellStyle name="Comma 2 12 4 4 2 2" xfId="26065" xr:uid="{0BB0999E-A182-4AEA-B0BD-12060DC5B80D}"/>
    <cellStyle name="Comma 2 12 4 4 3" xfId="10491" xr:uid="{F52CC51E-8124-442C-BD44-031453EDA268}"/>
    <cellStyle name="Comma 2 12 4 4 3 2" xfId="29718" xr:uid="{FE179A10-A23C-4B7F-B738-CBC3ABACF7A2}"/>
    <cellStyle name="Comma 2 12 4 4 4" xfId="14668" xr:uid="{148A31C1-543C-45B8-A534-52783A0BD058}"/>
    <cellStyle name="Comma 2 12 4 4 4 2" xfId="33368" xr:uid="{2D1DA12C-FC96-4045-8D5D-C6F8D34EC41C}"/>
    <cellStyle name="Comma 2 12 4 4 5" xfId="18303" xr:uid="{50E9D98A-024B-4CDA-9413-FACB48FFA0D9}"/>
    <cellStyle name="Comma 2 12 4 4 5 2" xfId="37003" xr:uid="{A0E820FB-C315-4971-9C08-B344C6ED7959}"/>
    <cellStyle name="Comma 2 12 4 4 6" xfId="22416" xr:uid="{313B1224-8F8E-4918-B8D3-EF231BD180AB}"/>
    <cellStyle name="Comma 2 12 4 4 7" xfId="44905" xr:uid="{2C7BC62E-342D-414E-AE38-CA9044DF0E04}"/>
    <cellStyle name="Comma 2 12 4 5" xfId="4902" xr:uid="{1107ED4D-843C-4250-A16C-67A97F274A57}"/>
    <cellStyle name="Comma 2 12 4 5 2" xfId="24188" xr:uid="{155AB05F-AEFE-42F7-A9D8-B4917F92797C}"/>
    <cellStyle name="Comma 2 12 4 6" xfId="8617" xr:uid="{73F91F23-AE58-4DED-B7DB-E4BF6C69D177}"/>
    <cellStyle name="Comma 2 12 4 6 2" xfId="27852" xr:uid="{5DE02258-4F24-4A2B-9C1B-B4926168323F}"/>
    <cellStyle name="Comma 2 12 4 7" xfId="12807" xr:uid="{06A2EA64-3167-4953-91EB-3EF99B2C1072}"/>
    <cellStyle name="Comma 2 12 4 7 2" xfId="31507" xr:uid="{5AFF824F-DFF3-4F6C-BF82-4E29949DA2AC}"/>
    <cellStyle name="Comma 2 12 4 8" xfId="16438" xr:uid="{6B09A463-5BEB-43BD-BF52-1DE7A5902EB7}"/>
    <cellStyle name="Comma 2 12 4 8 2" xfId="35138" xr:uid="{162E40B7-18D3-4E49-9152-C244B902B5F1}"/>
    <cellStyle name="Comma 2 12 4 9" xfId="38872" xr:uid="{4B2E8F60-AD89-48CE-8313-45005D493EE5}"/>
    <cellStyle name="Comma 2 12 5" xfId="1837" xr:uid="{27A2A091-451C-4481-B454-BAE41FA1E5AD}"/>
    <cellStyle name="Comma 2 12 5 10" xfId="43814" xr:uid="{C92FD486-1853-4FD5-AC72-9B3543D9D7C4}"/>
    <cellStyle name="Comma 2 12 5 2" xfId="3895" xr:uid="{7F4690D3-B4B3-4BDB-BE0F-04097BADF8F1}"/>
    <cellStyle name="Comma 2 12 5 2 2" xfId="7576" xr:uid="{A564D0C8-4C0F-4A4A-BA1C-2F0746FF2297}"/>
    <cellStyle name="Comma 2 12 5 2 2 2" xfId="26845" xr:uid="{61DE516A-6478-4AE6-B7FD-D3C1ECEC710E}"/>
    <cellStyle name="Comma 2 12 5 2 3" xfId="11271" xr:uid="{F280655E-5D16-44F7-B7DC-056A2DAEA971}"/>
    <cellStyle name="Comma 2 12 5 2 3 2" xfId="30498" xr:uid="{19FAC548-8DCF-463D-904C-C0A4383F4476}"/>
    <cellStyle name="Comma 2 12 5 2 4" xfId="15448" xr:uid="{24470127-94C5-41CB-97FC-E7E5CB1CFE2E}"/>
    <cellStyle name="Comma 2 12 5 2 4 2" xfId="34148" xr:uid="{3BC6E514-7DB3-4920-9D36-D080A7451B73}"/>
    <cellStyle name="Comma 2 12 5 2 5" xfId="19083" xr:uid="{26630649-5C44-47F0-A930-217EE20A5B9E}"/>
    <cellStyle name="Comma 2 12 5 2 5 2" xfId="37783" xr:uid="{032FA7B1-B1D9-4E83-A38F-8E16F8E0B2FD}"/>
    <cellStyle name="Comma 2 12 5 2 6" xfId="23196" xr:uid="{2C363634-E5E8-4560-B8B9-324F04112D34}"/>
    <cellStyle name="Comma 2 12 5 2 7" xfId="45685" xr:uid="{DD466BBC-8265-4EA2-BB01-35BEC63CA4AD}"/>
    <cellStyle name="Comma 2 12 5 3" xfId="5695" xr:uid="{E32392C3-9498-442B-A966-72F944966820}"/>
    <cellStyle name="Comma 2 12 5 3 2" xfId="24971" xr:uid="{F7E1F381-FE6D-4395-A0EE-BBADAAB69080}"/>
    <cellStyle name="Comma 2 12 5 4" xfId="9403" xr:uid="{63C5CA78-9DAA-48B5-AF84-49EA774F545A}"/>
    <cellStyle name="Comma 2 12 5 4 2" xfId="28632" xr:uid="{ED0442C6-B695-4CF2-B554-36C2877F38CF}"/>
    <cellStyle name="Comma 2 12 5 5" xfId="13585" xr:uid="{F1341937-1FB2-4A6B-B4C1-E614A430816D}"/>
    <cellStyle name="Comma 2 12 5 5 2" xfId="32285" xr:uid="{495C0E3A-47B5-44F7-AC52-EB027893BC87}"/>
    <cellStyle name="Comma 2 12 5 6" xfId="17218" xr:uid="{1969D504-2DCF-41C8-A15C-12466158708A}"/>
    <cellStyle name="Comma 2 12 5 6 2" xfId="35918" xr:uid="{2EFEE0C0-C75F-430E-AD23-B49A55667BBF}"/>
    <cellStyle name="Comma 2 12 5 7" xfId="39652" xr:uid="{71EF7A2D-85E4-4DFB-93FA-455AF6DD7283}"/>
    <cellStyle name="Comma 2 12 5 8" xfId="41450" xr:uid="{94699BC0-D34E-4733-A0A0-5106C872BD50}"/>
    <cellStyle name="Comma 2 12 5 9" xfId="21331" xr:uid="{1E6B05B4-DE25-4891-A646-E3D65381243A}"/>
    <cellStyle name="Comma 2 12 6" xfId="1335" xr:uid="{F6584C92-531B-450B-97F5-DCA9F2CB9C89}"/>
    <cellStyle name="Comma 2 12 6 10" xfId="43312" xr:uid="{454EC74F-3177-48AC-A501-F85FF040B55F}"/>
    <cellStyle name="Comma 2 12 6 2" xfId="3393" xr:uid="{96595DC4-CCAF-4A5F-B8A2-03AF74F25980}"/>
    <cellStyle name="Comma 2 12 6 2 2" xfId="7074" xr:uid="{51FB4483-58A2-45AF-8D1A-B94EC7E7A20E}"/>
    <cellStyle name="Comma 2 12 6 2 2 2" xfId="26343" xr:uid="{E787322F-E9ED-40FF-BD01-49D7538AAE8C}"/>
    <cellStyle name="Comma 2 12 6 2 3" xfId="10769" xr:uid="{8904BF80-0E2C-4F3F-9E16-B766C48191BC}"/>
    <cellStyle name="Comma 2 12 6 2 3 2" xfId="29996" xr:uid="{B9B4BE0B-8F36-44E8-AB7E-726DBAF80788}"/>
    <cellStyle name="Comma 2 12 6 2 4" xfId="14946" xr:uid="{4EE0241A-3DA5-499D-946B-A0332893C197}"/>
    <cellStyle name="Comma 2 12 6 2 4 2" xfId="33646" xr:uid="{2229CAFD-732F-4900-83E8-9F8FD66940BB}"/>
    <cellStyle name="Comma 2 12 6 2 5" xfId="18581" xr:uid="{24E9F533-6A65-4A9B-9082-EA5C7286AD2E}"/>
    <cellStyle name="Comma 2 12 6 2 5 2" xfId="37281" xr:uid="{A2ECEE95-72A7-42BA-B9DF-43693E8A6FA6}"/>
    <cellStyle name="Comma 2 12 6 2 6" xfId="22694" xr:uid="{9C752D41-D38B-4DF2-8615-0FFF7E646DC2}"/>
    <cellStyle name="Comma 2 12 6 2 7" xfId="45183" xr:uid="{65711BF5-C46B-4897-9849-41F38DFC5ED6}"/>
    <cellStyle name="Comma 2 12 6 3" xfId="5193" xr:uid="{C6BD5E71-FEFA-44B3-BA07-9231B71BEF8A}"/>
    <cellStyle name="Comma 2 12 6 3 2" xfId="24469" xr:uid="{539A1A35-6ADD-4C58-89FD-2F3E3728536F}"/>
    <cellStyle name="Comma 2 12 6 4" xfId="8901" xr:uid="{D64D69BD-64AD-4455-AD1E-45AFC7825F34}"/>
    <cellStyle name="Comma 2 12 6 4 2" xfId="28130" xr:uid="{6E98763E-8455-48E8-A30B-723C6DCEC499}"/>
    <cellStyle name="Comma 2 12 6 5" xfId="13084" xr:uid="{EC4A9F5E-475F-4340-B1E4-2AD9B6F8C5E0}"/>
    <cellStyle name="Comma 2 12 6 5 2" xfId="31784" xr:uid="{FEAF9422-0A5B-4749-9EFD-461E69B5F4F5}"/>
    <cellStyle name="Comma 2 12 6 6" xfId="16716" xr:uid="{FE1F3E60-77B0-4A3F-9AA8-1B35B07296D5}"/>
    <cellStyle name="Comma 2 12 6 6 2" xfId="35416" xr:uid="{F8814CAA-C91A-4887-9E35-3303FF32C42B}"/>
    <cellStyle name="Comma 2 12 6 7" xfId="39150" xr:uid="{530F8271-848E-471A-9591-45831E568AB0}"/>
    <cellStyle name="Comma 2 12 6 8" xfId="40948" xr:uid="{8AC609B8-3768-4DF5-A5B7-D3ED62578557}"/>
    <cellStyle name="Comma 2 12 6 9" xfId="20829" xr:uid="{0351753B-9016-45BD-9743-CCD12C89ED85}"/>
    <cellStyle name="Comma 2 12 7" xfId="2719" xr:uid="{4E0DD8DC-295C-4ECC-8426-7F436DB21CF9}"/>
    <cellStyle name="Comma 2 12 7 2" xfId="6400" xr:uid="{E371A660-FF13-4912-A4FF-03B6846C18AA}"/>
    <cellStyle name="Comma 2 12 7 2 2" xfId="25669" xr:uid="{7A984C2E-9DF2-4993-B3E0-F85225BADC52}"/>
    <cellStyle name="Comma 2 12 7 3" xfId="10095" xr:uid="{1D9EDB2E-1336-4872-B246-3103798A7952}"/>
    <cellStyle name="Comma 2 12 7 3 2" xfId="29322" xr:uid="{EE994E30-BB45-4B63-93B7-1B200A50F01A}"/>
    <cellStyle name="Comma 2 12 7 4" xfId="14272" xr:uid="{0561B8FD-018F-4B30-AA5A-E80C56AE6DDA}"/>
    <cellStyle name="Comma 2 12 7 4 2" xfId="32972" xr:uid="{50061F3F-7D43-4DFB-96A0-E4435F86EE0D}"/>
    <cellStyle name="Comma 2 12 7 5" xfId="17907" xr:uid="{02EAE527-9C6F-4F75-AD4B-46E47F62471D}"/>
    <cellStyle name="Comma 2 12 7 5 2" xfId="36607" xr:uid="{5ED65B10-79DB-456C-BFC2-F12EF99935D9}"/>
    <cellStyle name="Comma 2 12 7 6" xfId="22020" xr:uid="{48C24CA7-99C7-4AA0-A774-3F7E3AFACFEB}"/>
    <cellStyle name="Comma 2 12 7 7" xfId="44509" xr:uid="{5CA036CA-E7BF-491F-A0EC-617A4EFE5F72}"/>
    <cellStyle name="Comma 2 12 8" xfId="4501" xr:uid="{2ACD2F93-E831-40DF-8946-FA6D81EC13E9}"/>
    <cellStyle name="Comma 2 12 8 2" xfId="23790" xr:uid="{F66C4D97-B383-4F23-90DC-A97D7BE7E446}"/>
    <cellStyle name="Comma 2 12 9" xfId="8216" xr:uid="{A010AE33-9F40-48BF-AB17-3D8C49B56C6F}"/>
    <cellStyle name="Comma 2 12 9 2" xfId="27455" xr:uid="{30B532B5-83E2-4CE7-B755-3D25DED4F025}"/>
    <cellStyle name="Comma 2 13" xfId="211" xr:uid="{AF0163B0-6165-4B89-9786-DE2826155674}"/>
    <cellStyle name="Comma 2 13 10" xfId="12052" xr:uid="{86B2D19B-33D1-4915-B1AF-BEC89E35EBE0}"/>
    <cellStyle name="Comma 2 13 10 2" xfId="31117" xr:uid="{E7D83235-8CAC-4274-889F-A3BBEA78D63E}"/>
    <cellStyle name="Comma 2 13 11" xfId="16043" xr:uid="{4289FA56-C7E8-4620-A433-485F46A0354F}"/>
    <cellStyle name="Comma 2 13 11 2" xfId="34743" xr:uid="{408F12C9-BA31-48B4-9452-E0A22D6C1A26}"/>
    <cellStyle name="Comma 2 13 12" xfId="19717" xr:uid="{6B156C2D-9482-4042-94EB-FB34BB7876A0}"/>
    <cellStyle name="Comma 2 13 12 2" xfId="38378" xr:uid="{A51509A9-A2DD-4B0B-BEF1-5FBC159A5A22}"/>
    <cellStyle name="Comma 2 13 13" xfId="38477" xr:uid="{D57EDBCB-BCB0-4C00-A5EA-D628EDF1DA29}"/>
    <cellStyle name="Comma 2 13 14" xfId="40273" xr:uid="{AC3DD5A1-6ECA-4A52-9D13-902387EB2A18}"/>
    <cellStyle name="Comma 2 13 15" xfId="20156" xr:uid="{AC7F668F-33A8-4EC9-98D5-8496069E5F40}"/>
    <cellStyle name="Comma 2 13 16" xfId="42141" xr:uid="{A488026D-0222-4F2B-9D03-B608BD7CE579}"/>
    <cellStyle name="Comma 2 13 17" xfId="42639" xr:uid="{BC9C5EE0-1E71-41F2-8AC4-D787205001AA}"/>
    <cellStyle name="Comma 2 13 18" xfId="46314" xr:uid="{F2516574-7BD5-456D-A811-FCD77D140F22}"/>
    <cellStyle name="Comma 2 13 2" xfId="554" xr:uid="{2DD6E4A4-CCF0-4B14-B02A-DD3937AE3FB1}"/>
    <cellStyle name="Comma 2 13 2 10" xfId="16142" xr:uid="{2C4FD1A3-2415-4EE7-9B67-9E3BA5661C95}"/>
    <cellStyle name="Comma 2 13 2 10 2" xfId="34842" xr:uid="{910C251C-C513-4949-8296-5EE00B6C2FBB}"/>
    <cellStyle name="Comma 2 13 2 11" xfId="38576" xr:uid="{101EBD90-BCC4-4BFA-8885-1CF9D4D1AA8E}"/>
    <cellStyle name="Comma 2 13 2 12" xfId="40373" xr:uid="{A63B944B-B905-4FD7-8B3D-22E3715C61C3}"/>
    <cellStyle name="Comma 2 13 2 13" xfId="20255" xr:uid="{599760B4-E7F2-469F-9621-03C97567CBC3}"/>
    <cellStyle name="Comma 2 13 2 14" xfId="42142" xr:uid="{F1BCF658-6C80-412E-9C7A-08821F6578C2}"/>
    <cellStyle name="Comma 2 13 2 15" xfId="42738" xr:uid="{BF41597E-102C-4D66-87A0-B413B129F634}"/>
    <cellStyle name="Comma 2 13 2 2" xfId="749" xr:uid="{156C88F5-4ABC-4654-824C-FB99A956F5C8}"/>
    <cellStyle name="Comma 2 13 2 2 10" xfId="40562" xr:uid="{61A3D8C2-11DE-4882-B31F-B17737C90B65}"/>
    <cellStyle name="Comma 2 13 2 2 11" xfId="20444" xr:uid="{01DB3A86-2D13-4298-8A89-1DBEA57E50DA}"/>
    <cellStyle name="Comma 2 13 2 2 12" xfId="42363" xr:uid="{30F0E97D-81BA-4B5F-B6CF-4ADA43B8BA50}"/>
    <cellStyle name="Comma 2 13 2 2 13" xfId="42927" xr:uid="{B3739B35-23B2-4542-8A49-283D092E5E8E}"/>
    <cellStyle name="Comma 2 13 2 2 2" xfId="2122" xr:uid="{B850B246-B08E-4057-8345-27097DDC78E8}"/>
    <cellStyle name="Comma 2 13 2 2 2 10" xfId="44099" xr:uid="{715B0417-AE65-48C6-B4BA-89EE257DDE59}"/>
    <cellStyle name="Comma 2 13 2 2 2 2" xfId="4180" xr:uid="{FE74EE32-4C03-4CD6-8C35-6E99086720DD}"/>
    <cellStyle name="Comma 2 13 2 2 2 2 2" xfId="7861" xr:uid="{0A2D8C74-4573-4BD7-969C-32617E66F46C}"/>
    <cellStyle name="Comma 2 13 2 2 2 2 2 2" xfId="27130" xr:uid="{E7505A28-5E76-4278-A6F4-F010B784347F}"/>
    <cellStyle name="Comma 2 13 2 2 2 2 3" xfId="11556" xr:uid="{B5E50623-E4D1-4B11-B994-95D0C7917E8E}"/>
    <cellStyle name="Comma 2 13 2 2 2 2 3 2" xfId="30783" xr:uid="{5BA71BD3-7FF8-4BA4-A767-964098F0CDC3}"/>
    <cellStyle name="Comma 2 13 2 2 2 2 4" xfId="15733" xr:uid="{D1F28410-F607-4B35-A215-51FB9FD1EDB1}"/>
    <cellStyle name="Comma 2 13 2 2 2 2 4 2" xfId="34433" xr:uid="{D460E367-131E-46E1-A084-6FC2945508A1}"/>
    <cellStyle name="Comma 2 13 2 2 2 2 5" xfId="19368" xr:uid="{D3BE4554-B368-43CC-B0C8-4DD8691A5B29}"/>
    <cellStyle name="Comma 2 13 2 2 2 2 5 2" xfId="38068" xr:uid="{7839405F-0B4F-4410-9019-F3BEE550F19D}"/>
    <cellStyle name="Comma 2 13 2 2 2 2 6" xfId="23481" xr:uid="{8C68628B-49D0-46A8-9AA4-6AC866671F22}"/>
    <cellStyle name="Comma 2 13 2 2 2 2 7" xfId="45970" xr:uid="{349CC8AD-99C7-4DBC-8BEF-2D48DA1C3F7E}"/>
    <cellStyle name="Comma 2 13 2 2 2 3" xfId="5980" xr:uid="{CBA01206-EC9B-478A-ACE1-1F030ABB015C}"/>
    <cellStyle name="Comma 2 13 2 2 2 3 2" xfId="25256" xr:uid="{9F4241A3-0CA1-4F3D-88A4-58C5E45183EB}"/>
    <cellStyle name="Comma 2 13 2 2 2 4" xfId="9688" xr:uid="{0DA38573-9223-474F-8352-5F3AE22AF5DA}"/>
    <cellStyle name="Comma 2 13 2 2 2 4 2" xfId="28917" xr:uid="{05C320D0-F08A-45F1-82C8-CBAFE354E0B0}"/>
    <cellStyle name="Comma 2 13 2 2 2 5" xfId="13870" xr:uid="{25CCBB29-6CD4-452F-9472-44D5F0BC183D}"/>
    <cellStyle name="Comma 2 13 2 2 2 5 2" xfId="32570" xr:uid="{AD57D223-DDFF-434B-BFC1-6B9B92EC1557}"/>
    <cellStyle name="Comma 2 13 2 2 2 6" xfId="17503" xr:uid="{32D2AF2F-0777-4376-BD35-83879036C853}"/>
    <cellStyle name="Comma 2 13 2 2 2 6 2" xfId="36203" xr:uid="{89EC3212-51DD-4016-B104-0ECAC9C13D38}"/>
    <cellStyle name="Comma 2 13 2 2 2 7" xfId="39937" xr:uid="{72B464D7-6C4C-4DCC-958D-520C741928BE}"/>
    <cellStyle name="Comma 2 13 2 2 2 8" xfId="41735" xr:uid="{00DA5BEC-2697-4697-AE65-CA45421C0E97}"/>
    <cellStyle name="Comma 2 13 2 2 2 9" xfId="21616" xr:uid="{68885756-CEBE-475F-B83C-F72D0FB9FD29}"/>
    <cellStyle name="Comma 2 13 2 2 3" xfId="1556" xr:uid="{DB44D094-F7EB-41DA-88D0-E75BD36DCC8A}"/>
    <cellStyle name="Comma 2 13 2 2 3 10" xfId="43533" xr:uid="{B1CB668C-8823-471A-BDF1-59BC9D3CFEAD}"/>
    <cellStyle name="Comma 2 13 2 2 3 2" xfId="3614" xr:uid="{C14554A8-6A24-45FC-A4DF-3DBEA3326E36}"/>
    <cellStyle name="Comma 2 13 2 2 3 2 2" xfId="7295" xr:uid="{AF62D433-6637-443E-A9DB-2DE7E302B2A4}"/>
    <cellStyle name="Comma 2 13 2 2 3 2 2 2" xfId="26564" xr:uid="{A05B1BA1-F3A4-4417-A1B4-EF3FE4F8CAD4}"/>
    <cellStyle name="Comma 2 13 2 2 3 2 3" xfId="10990" xr:uid="{22F7F082-243D-4575-AC6B-22A4810E44FC}"/>
    <cellStyle name="Comma 2 13 2 2 3 2 3 2" xfId="30217" xr:uid="{E6D6052F-B539-456B-ACDA-699C1FFB4558}"/>
    <cellStyle name="Comma 2 13 2 2 3 2 4" xfId="15167" xr:uid="{91DF3F3A-D2BB-45C9-A2A0-9C9477EFDAD5}"/>
    <cellStyle name="Comma 2 13 2 2 3 2 4 2" xfId="33867" xr:uid="{32172FBB-9219-4BEC-A5E8-75B75CB372C3}"/>
    <cellStyle name="Comma 2 13 2 2 3 2 5" xfId="18802" xr:uid="{E09410C4-D2AD-4C94-82DE-C113B977AEB5}"/>
    <cellStyle name="Comma 2 13 2 2 3 2 5 2" xfId="37502" xr:uid="{21231AE3-5F57-4A3E-8653-10E474DD0A82}"/>
    <cellStyle name="Comma 2 13 2 2 3 2 6" xfId="22915" xr:uid="{9BB70690-58D8-4AC7-8AA1-8E47D67F1BF4}"/>
    <cellStyle name="Comma 2 13 2 2 3 2 7" xfId="45404" xr:uid="{019CCF95-0849-4AFB-A0BE-1254B839FBC2}"/>
    <cellStyle name="Comma 2 13 2 2 3 3" xfId="5414" xr:uid="{ED00A7CB-D4C2-4006-9BCD-8268B83B3D87}"/>
    <cellStyle name="Comma 2 13 2 2 3 3 2" xfId="24690" xr:uid="{D2C8985F-A9EE-464B-A738-2F1AE5EF7D05}"/>
    <cellStyle name="Comma 2 13 2 2 3 4" xfId="9122" xr:uid="{7A12BFA4-D88D-44B4-B17A-8004CD711AEF}"/>
    <cellStyle name="Comma 2 13 2 2 3 4 2" xfId="28351" xr:uid="{7A1D3E37-B161-4EC7-9EE9-2FF11923D8DD}"/>
    <cellStyle name="Comma 2 13 2 2 3 5" xfId="13305" xr:uid="{61461980-4E0A-488B-88AD-4AE8C21B0A45}"/>
    <cellStyle name="Comma 2 13 2 2 3 5 2" xfId="32005" xr:uid="{29C31333-5F7F-4F2B-96CC-2D7CD027E555}"/>
    <cellStyle name="Comma 2 13 2 2 3 6" xfId="16937" xr:uid="{ECCA08A5-27C9-40C4-952B-98C27FAFA9B3}"/>
    <cellStyle name="Comma 2 13 2 2 3 6 2" xfId="35637" xr:uid="{1CF769AA-4DC4-47F4-B7A2-DBC162E4C3EF}"/>
    <cellStyle name="Comma 2 13 2 2 3 7" xfId="39371" xr:uid="{9DE20D7D-01B5-45E5-B492-4605478D7CA9}"/>
    <cellStyle name="Comma 2 13 2 2 3 8" xfId="41169" xr:uid="{C0BBBF66-5F51-4B31-A843-DFF2E25D3D6C}"/>
    <cellStyle name="Comma 2 13 2 2 3 9" xfId="21050" xr:uid="{D19EEC78-CD00-4D35-AA45-33EE60994A62}"/>
    <cellStyle name="Comma 2 13 2 2 4" xfId="3008" xr:uid="{864E15BA-D9D6-488B-AF00-2FDC5BC2F67E}"/>
    <cellStyle name="Comma 2 13 2 2 4 2" xfId="6689" xr:uid="{F3522881-796E-4E1C-BE93-73A1615A2955}"/>
    <cellStyle name="Comma 2 13 2 2 4 2 2" xfId="25958" xr:uid="{73B29BD1-08C5-4311-B242-2D68C2899C57}"/>
    <cellStyle name="Comma 2 13 2 2 4 3" xfId="10384" xr:uid="{C4E8FF13-7122-444B-AC9D-AF87DE89B8F8}"/>
    <cellStyle name="Comma 2 13 2 2 4 3 2" xfId="29611" xr:uid="{1A3073F6-613D-4956-AE46-1022003C6E48}"/>
    <cellStyle name="Comma 2 13 2 2 4 4" xfId="14561" xr:uid="{37066426-BFBD-4717-BF23-073368C3DB59}"/>
    <cellStyle name="Comma 2 13 2 2 4 4 2" xfId="33261" xr:uid="{DBF0595E-0913-48FA-9DFF-AB7FB996041D}"/>
    <cellStyle name="Comma 2 13 2 2 4 5" xfId="18196" xr:uid="{FBF2006D-2A51-4516-B95C-F07162DC7E93}"/>
    <cellStyle name="Comma 2 13 2 2 4 5 2" xfId="36896" xr:uid="{D35CDB00-DB3D-4198-A3B4-470E00C692B9}"/>
    <cellStyle name="Comma 2 13 2 2 4 6" xfId="22309" xr:uid="{9E61AF18-EC86-4099-893C-C6185BEFEC5D}"/>
    <cellStyle name="Comma 2 13 2 2 4 7" xfId="44798" xr:uid="{B8987706-B847-4275-BEB1-1930D502474B}"/>
    <cellStyle name="Comma 2 13 2 2 5" xfId="4795" xr:uid="{89FDF92C-66BB-413F-B520-21C56333F146}"/>
    <cellStyle name="Comma 2 13 2 2 5 2" xfId="24081" xr:uid="{15108BA7-4C9A-4D72-A7B0-572264EF85E9}"/>
    <cellStyle name="Comma 2 13 2 2 6" xfId="8510" xr:uid="{E0A356B1-8E42-4CF4-8805-064574E75B68}"/>
    <cellStyle name="Comma 2 13 2 2 6 2" xfId="27745" xr:uid="{47C4F6D9-4496-4FA9-BAC5-B2CDB78AE3C3}"/>
    <cellStyle name="Comma 2 13 2 2 7" xfId="12702" xr:uid="{28D99D8A-28DF-40CF-B01A-F91DA0FD69AE}"/>
    <cellStyle name="Comma 2 13 2 2 7 2" xfId="31402" xr:uid="{A268D452-CD74-4049-8200-85A7A9CE8DB0}"/>
    <cellStyle name="Comma 2 13 2 2 8" xfId="16331" xr:uid="{6CD3898F-AFC6-4D6E-9FD9-F0F7ED32C364}"/>
    <cellStyle name="Comma 2 13 2 2 8 2" xfId="35031" xr:uid="{4EB87F44-EF26-4B14-80EC-6B975CC67297}"/>
    <cellStyle name="Comma 2 13 2 2 9" xfId="38765" xr:uid="{2B98048E-F2C9-4CCD-8B78-F01C75A2B751}"/>
    <cellStyle name="Comma 2 13 2 3" xfId="860" xr:uid="{B9D24440-6DF1-4ACA-8E88-FE1BEC53F329}"/>
    <cellStyle name="Comma 2 13 2 3 10" xfId="40672" xr:uid="{2A0A96A1-3BCE-4704-A849-F520AB000583}"/>
    <cellStyle name="Comma 2 13 2 3 11" xfId="20554" xr:uid="{A19CFDC0-9CF9-4FB0-A102-BDBCE1B084CA}"/>
    <cellStyle name="Comma 2 13 2 3 12" xfId="43037" xr:uid="{3E0C5687-B481-4D13-A4B4-E08CF61245FA}"/>
    <cellStyle name="Comma 2 13 2 3 2" xfId="2232" xr:uid="{2BAC6135-0E29-4988-B875-4AF3A38835B9}"/>
    <cellStyle name="Comma 2 13 2 3 2 10" xfId="44209" xr:uid="{80EBD96D-EEDC-421D-9275-350522948010}"/>
    <cellStyle name="Comma 2 13 2 3 2 2" xfId="4290" xr:uid="{8C65D546-829E-4726-A2CD-C2B7E77B1D67}"/>
    <cellStyle name="Comma 2 13 2 3 2 2 2" xfId="7971" xr:uid="{42E76FA7-4046-4ECA-A0EB-EC5939AD8422}"/>
    <cellStyle name="Comma 2 13 2 3 2 2 2 2" xfId="27240" xr:uid="{A0E4A17C-04E2-4319-B652-2A6609A9DECF}"/>
    <cellStyle name="Comma 2 13 2 3 2 2 3" xfId="11666" xr:uid="{7372C0F6-815E-4759-BFFF-1C9507EBDC52}"/>
    <cellStyle name="Comma 2 13 2 3 2 2 3 2" xfId="30893" xr:uid="{76228D38-1D0F-4B34-87A2-5F14FD708D9A}"/>
    <cellStyle name="Comma 2 13 2 3 2 2 4" xfId="15843" xr:uid="{953E1214-0FE0-48CA-9CC1-B27828212B74}"/>
    <cellStyle name="Comma 2 13 2 3 2 2 4 2" xfId="34543" xr:uid="{49F0345E-2F47-4A6B-A8AC-7F74A40F66D2}"/>
    <cellStyle name="Comma 2 13 2 3 2 2 5" xfId="19478" xr:uid="{07B2E83D-0D96-4AD8-881D-AEE96DE036F8}"/>
    <cellStyle name="Comma 2 13 2 3 2 2 5 2" xfId="38178" xr:uid="{38CED453-6059-4B40-B29D-EB1931B094AE}"/>
    <cellStyle name="Comma 2 13 2 3 2 2 6" xfId="23591" xr:uid="{2953507D-934B-44BC-B566-998474FBAD73}"/>
    <cellStyle name="Comma 2 13 2 3 2 2 7" xfId="46080" xr:uid="{2908E844-D16B-41C4-A121-E0208CD6A037}"/>
    <cellStyle name="Comma 2 13 2 3 2 3" xfId="6090" xr:uid="{E8FB31B5-9C35-4AC0-9A9D-BDF8C8AD4FC3}"/>
    <cellStyle name="Comma 2 13 2 3 2 3 2" xfId="25366" xr:uid="{42E819EB-E7AE-4AC7-8B8C-FD4F6D83B66E}"/>
    <cellStyle name="Comma 2 13 2 3 2 4" xfId="9798" xr:uid="{E5AAF4C8-4607-4817-A6E0-34238DC17E7A}"/>
    <cellStyle name="Comma 2 13 2 3 2 4 2" xfId="29027" xr:uid="{10AC8345-BBE9-4C18-B7B3-60C6B8081500}"/>
    <cellStyle name="Comma 2 13 2 3 2 5" xfId="13980" xr:uid="{93CE17E9-D080-49F1-9E87-ADDC1FBB99C5}"/>
    <cellStyle name="Comma 2 13 2 3 2 5 2" xfId="32680" xr:uid="{D8BC2911-171B-4456-88E7-A8EAB9C0EDCC}"/>
    <cellStyle name="Comma 2 13 2 3 2 6" xfId="17613" xr:uid="{724E8C7A-FE7F-4EE8-AEEE-77C58B5109C8}"/>
    <cellStyle name="Comma 2 13 2 3 2 6 2" xfId="36313" xr:uid="{CB437532-7A7E-4384-9759-A8CE1F5A6EAF}"/>
    <cellStyle name="Comma 2 13 2 3 2 7" xfId="40047" xr:uid="{423DFD48-15CE-4D63-B1F3-9D0BB43EF3CD}"/>
    <cellStyle name="Comma 2 13 2 3 2 8" xfId="41845" xr:uid="{78979618-7530-4B95-989D-D7FF24380E73}"/>
    <cellStyle name="Comma 2 13 2 3 2 9" xfId="21726" xr:uid="{2BF289D9-616B-40A9-AC0F-87EE83E02EE6}"/>
    <cellStyle name="Comma 2 13 2 3 3" xfId="1666" xr:uid="{B3610CDF-0606-4A25-87F6-F72EC96490F5}"/>
    <cellStyle name="Comma 2 13 2 3 3 10" xfId="43643" xr:uid="{857D9264-180D-43FF-898B-855DFC6A7414}"/>
    <cellStyle name="Comma 2 13 2 3 3 2" xfId="3724" xr:uid="{0A9F8B4F-3A3C-46AE-9CFE-9DC0D09350DE}"/>
    <cellStyle name="Comma 2 13 2 3 3 2 2" xfId="7405" xr:uid="{FC2CB463-F547-4DF0-B6E7-9EA9482B39AD}"/>
    <cellStyle name="Comma 2 13 2 3 3 2 2 2" xfId="26674" xr:uid="{03B445FD-2A6F-4A1E-BCA9-C9A3710DB5D6}"/>
    <cellStyle name="Comma 2 13 2 3 3 2 3" xfId="11100" xr:uid="{16A72ED7-7C68-424E-860C-060F410627A9}"/>
    <cellStyle name="Comma 2 13 2 3 3 2 3 2" xfId="30327" xr:uid="{DE32689E-A4C9-43C4-9E7C-62BC1DFF48F2}"/>
    <cellStyle name="Comma 2 13 2 3 3 2 4" xfId="15277" xr:uid="{B72199CB-39F7-4327-9B59-6D8138AF0A9C}"/>
    <cellStyle name="Comma 2 13 2 3 3 2 4 2" xfId="33977" xr:uid="{961CA5B1-3828-4BBD-B060-46458A5E1C13}"/>
    <cellStyle name="Comma 2 13 2 3 3 2 5" xfId="18912" xr:uid="{4DC12C1D-35F0-44D0-9B46-C5B44141FC50}"/>
    <cellStyle name="Comma 2 13 2 3 3 2 5 2" xfId="37612" xr:uid="{469EFD32-ACA0-4924-8E78-F69D836D3878}"/>
    <cellStyle name="Comma 2 13 2 3 3 2 6" xfId="23025" xr:uid="{7A94DC50-A897-47DF-B4F7-91B957DB9353}"/>
    <cellStyle name="Comma 2 13 2 3 3 2 7" xfId="45514" xr:uid="{E5EC699A-7764-40CC-961E-A6CDF94B525B}"/>
    <cellStyle name="Comma 2 13 2 3 3 3" xfId="5524" xr:uid="{8DC6E8FE-EFC2-4930-A369-C3E781EBD0E2}"/>
    <cellStyle name="Comma 2 13 2 3 3 3 2" xfId="24800" xr:uid="{07779488-02BA-4C86-A661-8B476A877DA9}"/>
    <cellStyle name="Comma 2 13 2 3 3 4" xfId="9232" xr:uid="{40A3F4C5-AB5C-4AAB-A4ED-0B03947C7F5C}"/>
    <cellStyle name="Comma 2 13 2 3 3 4 2" xfId="28461" xr:uid="{57C477EC-27BE-485E-9D8A-119CB8814D75}"/>
    <cellStyle name="Comma 2 13 2 3 3 5" xfId="13415" xr:uid="{56733198-BC25-440D-827E-4C9CC2BFDAF5}"/>
    <cellStyle name="Comma 2 13 2 3 3 5 2" xfId="32115" xr:uid="{64C36E1B-EA65-4143-917F-DD4E8931EF47}"/>
    <cellStyle name="Comma 2 13 2 3 3 6" xfId="17047" xr:uid="{A05D0093-1D72-48B5-8FF4-6BA8682458CE}"/>
    <cellStyle name="Comma 2 13 2 3 3 6 2" xfId="35747" xr:uid="{A8F43B24-A122-403F-B445-BDE41CC0FFFE}"/>
    <cellStyle name="Comma 2 13 2 3 3 7" xfId="39481" xr:uid="{4B52600A-2319-40A1-B423-302695E8F831}"/>
    <cellStyle name="Comma 2 13 2 3 3 8" xfId="41279" xr:uid="{BCE1C877-3B49-43F6-8EFA-9567B81220B5}"/>
    <cellStyle name="Comma 2 13 2 3 3 9" xfId="21160" xr:uid="{E4B03A7B-43F1-4121-B00F-12134CAAEF42}"/>
    <cellStyle name="Comma 2 13 2 3 4" xfId="3118" xr:uid="{2502DE00-7EB1-4F60-BDDD-809D662F90CA}"/>
    <cellStyle name="Comma 2 13 2 3 4 2" xfId="6799" xr:uid="{A87EC0E2-DE2F-4136-937E-95B743FC21C8}"/>
    <cellStyle name="Comma 2 13 2 3 4 2 2" xfId="26068" xr:uid="{3972ABB2-BD2E-4921-9B47-0DA923C3EED7}"/>
    <cellStyle name="Comma 2 13 2 3 4 3" xfId="10494" xr:uid="{5EF17455-7C1C-477F-8AD7-E997DCCA32CE}"/>
    <cellStyle name="Comma 2 13 2 3 4 3 2" xfId="29721" xr:uid="{D23063C5-B0EE-4157-997F-FBB36A484551}"/>
    <cellStyle name="Comma 2 13 2 3 4 4" xfId="14671" xr:uid="{614FA52E-89FB-4DD7-B5E8-D88B7C136CCA}"/>
    <cellStyle name="Comma 2 13 2 3 4 4 2" xfId="33371" xr:uid="{246C10C9-DEDB-4081-A1C3-AEF973E897AC}"/>
    <cellStyle name="Comma 2 13 2 3 4 5" xfId="18306" xr:uid="{D7293744-67B7-4A3E-A403-DBC3F94D9D86}"/>
    <cellStyle name="Comma 2 13 2 3 4 5 2" xfId="37006" xr:uid="{0582F7EC-2922-4AE0-947C-FBAF48E47260}"/>
    <cellStyle name="Comma 2 13 2 3 4 6" xfId="22419" xr:uid="{3C189AC2-1CBC-413A-B88C-EF870197A9B6}"/>
    <cellStyle name="Comma 2 13 2 3 4 7" xfId="44908" xr:uid="{6C70A291-AE64-4D71-8B87-E1D86EAAB6E3}"/>
    <cellStyle name="Comma 2 13 2 3 5" xfId="4905" xr:uid="{F3F8326D-A027-43C7-9438-72739356545E}"/>
    <cellStyle name="Comma 2 13 2 3 5 2" xfId="24191" xr:uid="{84727A56-A737-4398-88BA-52A8EA622DC6}"/>
    <cellStyle name="Comma 2 13 2 3 6" xfId="8620" xr:uid="{FECA811D-AC79-47EB-8C55-D3A59720A5D3}"/>
    <cellStyle name="Comma 2 13 2 3 6 2" xfId="27855" xr:uid="{BDFC8AD8-7DED-4038-9FC0-502C8DDDD7E0}"/>
    <cellStyle name="Comma 2 13 2 3 7" xfId="12810" xr:uid="{A0F29040-573A-4384-8417-8E5F2C2660D9}"/>
    <cellStyle name="Comma 2 13 2 3 7 2" xfId="31510" xr:uid="{3A4F6DE8-A6D3-458E-ABCC-09157B3F9671}"/>
    <cellStyle name="Comma 2 13 2 3 8" xfId="16441" xr:uid="{C7AE7C8D-2780-4328-9E72-EA514F41C12E}"/>
    <cellStyle name="Comma 2 13 2 3 8 2" xfId="35141" xr:uid="{80F9891B-5B0E-4B09-AC06-31DDCAFC160B}"/>
    <cellStyle name="Comma 2 13 2 3 9" xfId="38875" xr:uid="{460259BB-B876-47EB-8379-49B410D28FCE}"/>
    <cellStyle name="Comma 2 13 2 4" xfId="1933" xr:uid="{F1F014B4-D5E4-4474-8AF4-F84BDBDDA35A}"/>
    <cellStyle name="Comma 2 13 2 4 10" xfId="43910" xr:uid="{A04C94FE-AC0D-4594-9BAA-D6151711A06A}"/>
    <cellStyle name="Comma 2 13 2 4 2" xfId="3991" xr:uid="{CD07A0BE-2C4A-41A5-AADE-DF185D18514F}"/>
    <cellStyle name="Comma 2 13 2 4 2 2" xfId="7672" xr:uid="{B0F15F23-EC02-4635-BB4A-5054BD5DF296}"/>
    <cellStyle name="Comma 2 13 2 4 2 2 2" xfId="26941" xr:uid="{531058EE-B132-4C9C-A8C5-768D91514F45}"/>
    <cellStyle name="Comma 2 13 2 4 2 3" xfId="11367" xr:uid="{707FC655-0866-42E2-AE87-71B6281A00AF}"/>
    <cellStyle name="Comma 2 13 2 4 2 3 2" xfId="30594" xr:uid="{5C960E2F-CD28-40B9-B0EE-050B1114FCDE}"/>
    <cellStyle name="Comma 2 13 2 4 2 4" xfId="15544" xr:uid="{3E8B2393-CA2E-4016-AE97-AFF1476A3EAF}"/>
    <cellStyle name="Comma 2 13 2 4 2 4 2" xfId="34244" xr:uid="{5C3BFD95-1456-42BB-8A39-D2AA67C0967A}"/>
    <cellStyle name="Comma 2 13 2 4 2 5" xfId="19179" xr:uid="{A03CE4A3-0414-4712-8DA8-BEAC1EC643EE}"/>
    <cellStyle name="Comma 2 13 2 4 2 5 2" xfId="37879" xr:uid="{C8E5A1DA-6A4E-4A52-BF5E-E7B700A9BF1C}"/>
    <cellStyle name="Comma 2 13 2 4 2 6" xfId="23292" xr:uid="{632C1A38-4D8C-49A6-BBE0-9EB007106414}"/>
    <cellStyle name="Comma 2 13 2 4 2 7" xfId="45781" xr:uid="{ECD66377-FE03-4E2C-BCB3-F7F777CA76BB}"/>
    <cellStyle name="Comma 2 13 2 4 3" xfId="5791" xr:uid="{F1D401D0-B5C5-476B-8EA3-75382BDD07E0}"/>
    <cellStyle name="Comma 2 13 2 4 3 2" xfId="25067" xr:uid="{B20C9B89-0A6E-4995-9185-E465FD003D2D}"/>
    <cellStyle name="Comma 2 13 2 4 4" xfId="9499" xr:uid="{9508DF0F-5E55-4A5B-9DB9-D809AD790E14}"/>
    <cellStyle name="Comma 2 13 2 4 4 2" xfId="28728" xr:uid="{4E2B7FCC-54B8-476E-B286-6E02DBF17973}"/>
    <cellStyle name="Comma 2 13 2 4 5" xfId="13681" xr:uid="{0D63329C-73B5-458C-B6C5-3C127CAB3EFB}"/>
    <cellStyle name="Comma 2 13 2 4 5 2" xfId="32381" xr:uid="{5E4AD536-E523-4BED-A358-ED76833C0464}"/>
    <cellStyle name="Comma 2 13 2 4 6" xfId="17314" xr:uid="{DB3105A2-B64C-4B0A-A956-E327EBD46E79}"/>
    <cellStyle name="Comma 2 13 2 4 6 2" xfId="36014" xr:uid="{B3E91298-D7E0-4D53-AE48-4C1C2DCBD53E}"/>
    <cellStyle name="Comma 2 13 2 4 7" xfId="39748" xr:uid="{EA57970A-9FD2-4D8F-A29C-86A3F25B51D7}"/>
    <cellStyle name="Comma 2 13 2 4 8" xfId="41546" xr:uid="{86ED5F0C-FEC1-46F7-B674-9A31F6B3861F}"/>
    <cellStyle name="Comma 2 13 2 4 9" xfId="21427" xr:uid="{9D3F5343-7946-4BE3-8C10-0D8B2FA46575}"/>
    <cellStyle name="Comma 2 13 2 5" xfId="1369" xr:uid="{0BAB0D87-CE13-445A-A3EF-6EB00E4D14F7}"/>
    <cellStyle name="Comma 2 13 2 5 10" xfId="43346" xr:uid="{C4FCA21F-328E-43E4-A8E3-695611AB9E96}"/>
    <cellStyle name="Comma 2 13 2 5 2" xfId="3427" xr:uid="{3AB42F6F-76C8-4C82-AECF-C9DA5B82EEE1}"/>
    <cellStyle name="Comma 2 13 2 5 2 2" xfId="7108" xr:uid="{BDADEDFD-4509-4A5A-9095-890EF0D57C1B}"/>
    <cellStyle name="Comma 2 13 2 5 2 2 2" xfId="26377" xr:uid="{9D7731FF-E1A9-4CDB-97D4-D119CBEB516C}"/>
    <cellStyle name="Comma 2 13 2 5 2 3" xfId="10803" xr:uid="{286B487A-7572-43BF-B3AC-CD64F4F25EDC}"/>
    <cellStyle name="Comma 2 13 2 5 2 3 2" xfId="30030" xr:uid="{F986E7CB-DC2B-424C-AB5B-635E875A1667}"/>
    <cellStyle name="Comma 2 13 2 5 2 4" xfId="14980" xr:uid="{36AA4B9D-8A42-4772-BAB5-2F592A24FF32}"/>
    <cellStyle name="Comma 2 13 2 5 2 4 2" xfId="33680" xr:uid="{DB40DDE8-47A7-4AAC-B29F-9BAA6890DA07}"/>
    <cellStyle name="Comma 2 13 2 5 2 5" xfId="18615" xr:uid="{E1C981AF-CE5D-423A-B14A-672AD8787F3E}"/>
    <cellStyle name="Comma 2 13 2 5 2 5 2" xfId="37315" xr:uid="{270574A0-3541-4749-9F7F-31A4523F8518}"/>
    <cellStyle name="Comma 2 13 2 5 2 6" xfId="22728" xr:uid="{58129154-6D27-4316-A5D1-A60F50B97210}"/>
    <cellStyle name="Comma 2 13 2 5 2 7" xfId="45217" xr:uid="{38560B12-903D-43C7-8BDC-3B8CB57783F5}"/>
    <cellStyle name="Comma 2 13 2 5 3" xfId="5227" xr:uid="{763E8B64-92AA-43B7-92AF-702246D179EC}"/>
    <cellStyle name="Comma 2 13 2 5 3 2" xfId="24503" xr:uid="{07135539-16B3-44BD-A75B-C4CB75938445}"/>
    <cellStyle name="Comma 2 13 2 5 4" xfId="8935" xr:uid="{C8C3DAE3-9994-4702-B3DD-A87BB2F3A789}"/>
    <cellStyle name="Comma 2 13 2 5 4 2" xfId="28164" xr:uid="{23DDD8B6-D44D-430E-9AF3-301F339C1E71}"/>
    <cellStyle name="Comma 2 13 2 5 5" xfId="13118" xr:uid="{9CEE1B6F-7FAB-4978-A862-E76D436DFDE6}"/>
    <cellStyle name="Comma 2 13 2 5 5 2" xfId="31818" xr:uid="{99DF4071-A267-4F92-9CA9-97981DDF3EB7}"/>
    <cellStyle name="Comma 2 13 2 5 6" xfId="16750" xr:uid="{673DBE17-207D-410E-8F2B-F9C3ACF056B8}"/>
    <cellStyle name="Comma 2 13 2 5 6 2" xfId="35450" xr:uid="{A208D9C1-581F-4560-BE02-D7DB58F34CDD}"/>
    <cellStyle name="Comma 2 13 2 5 7" xfId="39184" xr:uid="{785FA43D-71F8-40CB-8379-627011EFF416}"/>
    <cellStyle name="Comma 2 13 2 5 8" xfId="40982" xr:uid="{A5965FAA-CF7B-4D4D-A114-313ACD2C8FAD}"/>
    <cellStyle name="Comma 2 13 2 5 9" xfId="20863" xr:uid="{831E55E2-1F4A-4123-9F61-2275760D42E5}"/>
    <cellStyle name="Comma 2 13 2 6" xfId="2819" xr:uid="{68213954-55B0-461C-A831-E3F89CE8DCDC}"/>
    <cellStyle name="Comma 2 13 2 6 2" xfId="6500" xr:uid="{709EE4DA-1F78-4273-9BDF-BEF28210C2B7}"/>
    <cellStyle name="Comma 2 13 2 6 2 2" xfId="25769" xr:uid="{48A182C8-A8D1-4B34-915A-42AD3F1D3DAD}"/>
    <cellStyle name="Comma 2 13 2 6 3" xfId="10195" xr:uid="{A3B86E3B-04A8-4D89-BC7F-FA9BA9F9448A}"/>
    <cellStyle name="Comma 2 13 2 6 3 2" xfId="29422" xr:uid="{55036956-F829-4646-99A1-793EBD074520}"/>
    <cellStyle name="Comma 2 13 2 6 4" xfId="14372" xr:uid="{1C72A387-E342-44A5-B699-703C8538696C}"/>
    <cellStyle name="Comma 2 13 2 6 4 2" xfId="33072" xr:uid="{848888A9-383C-402B-A516-2E440B6D378C}"/>
    <cellStyle name="Comma 2 13 2 6 5" xfId="18007" xr:uid="{90A0FEE2-379D-463A-BD30-25109AB12936}"/>
    <cellStyle name="Comma 2 13 2 6 5 2" xfId="36707" xr:uid="{E455B9EE-D11A-46EF-B13F-118DCB4FDCB0}"/>
    <cellStyle name="Comma 2 13 2 6 6" xfId="22120" xr:uid="{F11A44AF-83FE-4FC5-A495-BDB401ADAB2B}"/>
    <cellStyle name="Comma 2 13 2 6 7" xfId="44609" xr:uid="{67B06EBB-78DC-4271-A52A-BCAB23B22176}"/>
    <cellStyle name="Comma 2 13 2 7" xfId="4606" xr:uid="{C18DAFDD-1FF7-40F9-AF18-7C848385FA3C}"/>
    <cellStyle name="Comma 2 13 2 7 2" xfId="23892" xr:uid="{D2728DEB-69A0-4578-859A-27EAE7D1444B}"/>
    <cellStyle name="Comma 2 13 2 8" xfId="8321" xr:uid="{9E86D5A0-0FDF-4DF9-A8B0-F6165BF38D4F}"/>
    <cellStyle name="Comma 2 13 2 8 2" xfId="27556" xr:uid="{28C4F62B-3E1D-43B4-A82C-B6EF7F46D34F}"/>
    <cellStyle name="Comma 2 13 2 9" xfId="12053" xr:uid="{385B14FA-DC7B-4FA5-80A1-60554FBC76AF}"/>
    <cellStyle name="Comma 2 13 2 9 2" xfId="31118" xr:uid="{5DEA2F9A-87B3-48FB-A8CF-D5D88819C210}"/>
    <cellStyle name="Comma 2 13 3" xfId="654" xr:uid="{E974C840-1FAF-4134-8069-FD9D68D92887}"/>
    <cellStyle name="Comma 2 13 3 10" xfId="40467" xr:uid="{CC9940D3-C8A9-4C49-AE9E-53B31183FD86}"/>
    <cellStyle name="Comma 2 13 3 11" xfId="20349" xr:uid="{B0F4C92C-828A-4EC0-890A-FC35D0489BE8}"/>
    <cellStyle name="Comma 2 13 3 12" xfId="42362" xr:uid="{56FE0AEF-B784-4EF9-A154-FC8E49F34FCD}"/>
    <cellStyle name="Comma 2 13 3 13" xfId="42832" xr:uid="{A709A764-2246-4DBE-8F0B-04ABC9975A2A}"/>
    <cellStyle name="Comma 2 13 3 2" xfId="2027" xr:uid="{77C9D56F-14CB-4F8B-87B7-8A206A5B9828}"/>
    <cellStyle name="Comma 2 13 3 2 10" xfId="44004" xr:uid="{AF89D8D5-9102-4EA7-B546-34AEF189B0DA}"/>
    <cellStyle name="Comma 2 13 3 2 2" xfId="4085" xr:uid="{6828DF52-5ADE-46C8-A5AD-FDE790C05125}"/>
    <cellStyle name="Comma 2 13 3 2 2 2" xfId="7766" xr:uid="{4B454AEB-8C9A-4810-8DE7-B51BA8DF53ED}"/>
    <cellStyle name="Comma 2 13 3 2 2 2 2" xfId="27035" xr:uid="{B9133F03-0B60-4B63-8F96-757921E0F25A}"/>
    <cellStyle name="Comma 2 13 3 2 2 3" xfId="11461" xr:uid="{D7292B3A-52B0-48AC-9F68-0D212385D510}"/>
    <cellStyle name="Comma 2 13 3 2 2 3 2" xfId="30688" xr:uid="{E8BD590B-F786-4B8D-A37E-BCEBDCB3F703}"/>
    <cellStyle name="Comma 2 13 3 2 2 4" xfId="15638" xr:uid="{20DD2AD9-0D81-41D1-860B-60B8F68125A8}"/>
    <cellStyle name="Comma 2 13 3 2 2 4 2" xfId="34338" xr:uid="{BA363F3C-41C2-4E59-9445-FAD7F207A27A}"/>
    <cellStyle name="Comma 2 13 3 2 2 5" xfId="19273" xr:uid="{7BB298CC-A7B6-4A3C-BE62-18D43C75D7BF}"/>
    <cellStyle name="Comma 2 13 3 2 2 5 2" xfId="37973" xr:uid="{3D531078-8B7C-4694-9AA6-C26E5F64D813}"/>
    <cellStyle name="Comma 2 13 3 2 2 6" xfId="23386" xr:uid="{D3F40F58-F786-49D8-B158-57C03AF2C3C2}"/>
    <cellStyle name="Comma 2 13 3 2 2 7" xfId="45875" xr:uid="{B31C5E00-D63F-425F-A090-A116B29A5D9D}"/>
    <cellStyle name="Comma 2 13 3 2 3" xfId="5885" xr:uid="{38D38BC1-D818-44AD-8C54-4125F91C7AF8}"/>
    <cellStyle name="Comma 2 13 3 2 3 2" xfId="25161" xr:uid="{A5691D22-B9BB-4486-BC2D-8E73DDE5984B}"/>
    <cellStyle name="Comma 2 13 3 2 4" xfId="9593" xr:uid="{702290D2-789B-4E85-8506-47EA71C87993}"/>
    <cellStyle name="Comma 2 13 3 2 4 2" xfId="28822" xr:uid="{E6D20B05-A529-4B12-A2D8-49961F09A3A2}"/>
    <cellStyle name="Comma 2 13 3 2 5" xfId="13775" xr:uid="{4774E77C-2A19-476B-B55A-94FEC2FBBCF1}"/>
    <cellStyle name="Comma 2 13 3 2 5 2" xfId="32475" xr:uid="{880F6902-3814-40F6-9CCD-4C58705FB0FD}"/>
    <cellStyle name="Comma 2 13 3 2 6" xfId="17408" xr:uid="{97D60E89-F575-47F3-A1DC-52A74BB16EAE}"/>
    <cellStyle name="Comma 2 13 3 2 6 2" xfId="36108" xr:uid="{0CDCE8C8-70BF-4FC8-A410-E3E98F91A59D}"/>
    <cellStyle name="Comma 2 13 3 2 7" xfId="39842" xr:uid="{CEDA3BE5-B46A-4DC1-8031-7890C27E901E}"/>
    <cellStyle name="Comma 2 13 3 2 8" xfId="41640" xr:uid="{E5374A85-3048-496A-BFBC-64AA44A554C4}"/>
    <cellStyle name="Comma 2 13 3 2 9" xfId="21521" xr:uid="{3014E522-744F-49ED-BD08-EA4BB99324BF}"/>
    <cellStyle name="Comma 2 13 3 3" xfId="1461" xr:uid="{93B9D7A0-CC12-4E1F-9DF6-BAC0F142C70D}"/>
    <cellStyle name="Comma 2 13 3 3 10" xfId="43438" xr:uid="{3C78890F-4ACC-4303-9B0D-14228ABD428F}"/>
    <cellStyle name="Comma 2 13 3 3 2" xfId="3519" xr:uid="{A9A42258-3D0C-40DF-A221-0B1209C71975}"/>
    <cellStyle name="Comma 2 13 3 3 2 2" xfId="7200" xr:uid="{5E99207B-1D38-4E60-9463-EAE2D6E17868}"/>
    <cellStyle name="Comma 2 13 3 3 2 2 2" xfId="26469" xr:uid="{897B74C1-2C12-4987-BA79-938D98032C56}"/>
    <cellStyle name="Comma 2 13 3 3 2 3" xfId="10895" xr:uid="{F3BA882E-7554-4A32-B39E-D6A41948FBAF}"/>
    <cellStyle name="Comma 2 13 3 3 2 3 2" xfId="30122" xr:uid="{E6686E05-2D41-4CC3-B526-5A6D1AC667B7}"/>
    <cellStyle name="Comma 2 13 3 3 2 4" xfId="15072" xr:uid="{B9228369-C931-4D39-A293-E1D059159487}"/>
    <cellStyle name="Comma 2 13 3 3 2 4 2" xfId="33772" xr:uid="{4E36E3CE-35F7-47B8-BA03-D09BB9BF81CA}"/>
    <cellStyle name="Comma 2 13 3 3 2 5" xfId="18707" xr:uid="{9A6C94F5-9308-4FEA-9F2D-A95B634C85A3}"/>
    <cellStyle name="Comma 2 13 3 3 2 5 2" xfId="37407" xr:uid="{A0598F67-8FDA-488D-BBE1-C62FEACB4EA7}"/>
    <cellStyle name="Comma 2 13 3 3 2 6" xfId="22820" xr:uid="{DDD35215-A220-4FBF-A784-F0411A772E57}"/>
    <cellStyle name="Comma 2 13 3 3 2 7" xfId="45309" xr:uid="{212C985F-113C-4A32-AA00-2DB475B15ECD}"/>
    <cellStyle name="Comma 2 13 3 3 3" xfId="5319" xr:uid="{0A833985-7EF9-4BF0-989C-46FE393DE8DC}"/>
    <cellStyle name="Comma 2 13 3 3 3 2" xfId="24595" xr:uid="{B2CC2ED2-C151-4096-B2F8-E231B1A1EE52}"/>
    <cellStyle name="Comma 2 13 3 3 4" xfId="9027" xr:uid="{1FC60F10-4609-4CCC-9E3B-8AFBC2D2117A}"/>
    <cellStyle name="Comma 2 13 3 3 4 2" xfId="28256" xr:uid="{C2AB19C2-5C3C-4417-B535-414BFCC7AE42}"/>
    <cellStyle name="Comma 2 13 3 3 5" xfId="13210" xr:uid="{8C5272A7-0272-4545-89BF-1E577F7A3ACE}"/>
    <cellStyle name="Comma 2 13 3 3 5 2" xfId="31910" xr:uid="{45D5FABE-9F37-4B43-B765-8BACE3AADE25}"/>
    <cellStyle name="Comma 2 13 3 3 6" xfId="16842" xr:uid="{734BD707-1685-4433-8E7F-42558661E0B9}"/>
    <cellStyle name="Comma 2 13 3 3 6 2" xfId="35542" xr:uid="{FB46B19A-9C6A-4848-AB5E-2D03B893F867}"/>
    <cellStyle name="Comma 2 13 3 3 7" xfId="39276" xr:uid="{226F5358-0C5E-4C8B-AFCE-E6D5E43BCC85}"/>
    <cellStyle name="Comma 2 13 3 3 8" xfId="41074" xr:uid="{0F07D440-F4A0-43EC-80B1-84264C49A5B7}"/>
    <cellStyle name="Comma 2 13 3 3 9" xfId="20955" xr:uid="{0E0FCEC8-39D6-4EFF-AC77-BFEEE5694113}"/>
    <cellStyle name="Comma 2 13 3 4" xfId="2913" xr:uid="{722EE1F9-8FF6-42A2-B113-17FAD97404BF}"/>
    <cellStyle name="Comma 2 13 3 4 2" xfId="6594" xr:uid="{F279B409-3EF9-4A47-9F86-F03ED6C05B29}"/>
    <cellStyle name="Comma 2 13 3 4 2 2" xfId="25863" xr:uid="{1C21B723-E101-4A93-9F69-909D80B1770E}"/>
    <cellStyle name="Comma 2 13 3 4 3" xfId="10289" xr:uid="{7F3B2833-744B-4536-A223-C3A9A0E73948}"/>
    <cellStyle name="Comma 2 13 3 4 3 2" xfId="29516" xr:uid="{1A9B05D0-6EC5-405B-9D51-5530A1E66062}"/>
    <cellStyle name="Comma 2 13 3 4 4" xfId="14466" xr:uid="{ACE6BAE3-7654-49B4-A12D-9ACD676F31BD}"/>
    <cellStyle name="Comma 2 13 3 4 4 2" xfId="33166" xr:uid="{4E232B87-4660-4E7B-A0E9-938AFB7FD545}"/>
    <cellStyle name="Comma 2 13 3 4 5" xfId="18101" xr:uid="{7D04A4AC-6ABD-4F06-8647-6D67E52B3B74}"/>
    <cellStyle name="Comma 2 13 3 4 5 2" xfId="36801" xr:uid="{7600C9F9-AC14-4FFF-899D-2D9C13B3EE7E}"/>
    <cellStyle name="Comma 2 13 3 4 6" xfId="22214" xr:uid="{121BC8CB-4652-402C-8D91-44BF222E867B}"/>
    <cellStyle name="Comma 2 13 3 4 7" xfId="44703" xr:uid="{8DE772FC-EC67-4E03-B339-7B741E49F38E}"/>
    <cellStyle name="Comma 2 13 3 5" xfId="4700" xr:uid="{43CC0D32-E26C-476B-BC91-6666CE1AD9C3}"/>
    <cellStyle name="Comma 2 13 3 5 2" xfId="23986" xr:uid="{42C1D7AF-B49E-4CF4-B5F0-477265EAA3DE}"/>
    <cellStyle name="Comma 2 13 3 6" xfId="8415" xr:uid="{EE61E5B9-CE00-49A6-9C25-9926B4D0B139}"/>
    <cellStyle name="Comma 2 13 3 6 2" xfId="27650" xr:uid="{5D7978B2-BD07-475C-89A8-B09059E9D877}"/>
    <cellStyle name="Comma 2 13 3 7" xfId="12609" xr:uid="{C9DFEC55-70C2-45B8-A18D-5033BE2E3F18}"/>
    <cellStyle name="Comma 2 13 3 7 2" xfId="31309" xr:uid="{B7B75931-2045-4EA4-BED3-1E287441E839}"/>
    <cellStyle name="Comma 2 13 3 8" xfId="16236" xr:uid="{52012070-FEAF-4005-A2AE-404713F18258}"/>
    <cellStyle name="Comma 2 13 3 8 2" xfId="34936" xr:uid="{C23BB3CA-7260-45D8-B8E1-DF43D111F7C7}"/>
    <cellStyle name="Comma 2 13 3 9" xfId="38670" xr:uid="{DB66605B-DE30-44A6-85AA-1ECD8B630B32}"/>
    <cellStyle name="Comma 2 13 4" xfId="859" xr:uid="{0CF0F112-A67E-461E-A0DD-28703C800113}"/>
    <cellStyle name="Comma 2 13 4 10" xfId="40671" xr:uid="{1B240B8E-F9C3-4323-A77F-F98EF3CDBB37}"/>
    <cellStyle name="Comma 2 13 4 11" xfId="20553" xr:uid="{42EA12A9-B1DD-477F-9B40-46FE22F8D020}"/>
    <cellStyle name="Comma 2 13 4 12" xfId="43036" xr:uid="{A0258E93-D0FF-4E04-8B5D-C5D7616300E3}"/>
    <cellStyle name="Comma 2 13 4 2" xfId="2231" xr:uid="{094C2258-1122-4FE4-854A-F287512131C5}"/>
    <cellStyle name="Comma 2 13 4 2 10" xfId="44208" xr:uid="{93E1E79F-B0F5-475B-9424-B81F84E69950}"/>
    <cellStyle name="Comma 2 13 4 2 2" xfId="4289" xr:uid="{8A2336D1-B2AF-4AB6-8ACE-1A4E8A4167EC}"/>
    <cellStyle name="Comma 2 13 4 2 2 2" xfId="7970" xr:uid="{667307A6-E964-4E27-B833-3133FFB76C5B}"/>
    <cellStyle name="Comma 2 13 4 2 2 2 2" xfId="27239" xr:uid="{E189C494-26AB-4D84-9D0E-27AC480061E7}"/>
    <cellStyle name="Comma 2 13 4 2 2 3" xfId="11665" xr:uid="{9B54C78B-6842-4C10-A6E2-0E38FDC651CC}"/>
    <cellStyle name="Comma 2 13 4 2 2 3 2" xfId="30892" xr:uid="{AA921F84-2CE6-4BEF-BE4F-CC4F70D8EAB7}"/>
    <cellStyle name="Comma 2 13 4 2 2 4" xfId="15842" xr:uid="{E21FA3CF-9721-4116-AE14-A3C5A9B31F5B}"/>
    <cellStyle name="Comma 2 13 4 2 2 4 2" xfId="34542" xr:uid="{721671EA-D832-4290-81E1-9A78BDC5BBD3}"/>
    <cellStyle name="Comma 2 13 4 2 2 5" xfId="19477" xr:uid="{7C259747-6030-4270-9746-75F01EB2C392}"/>
    <cellStyle name="Comma 2 13 4 2 2 5 2" xfId="38177" xr:uid="{664CE9EC-6933-42E1-A0EE-BD20CE0D569D}"/>
    <cellStyle name="Comma 2 13 4 2 2 6" xfId="23590" xr:uid="{2FAC401A-4D78-40A8-9D0A-ED43746D3127}"/>
    <cellStyle name="Comma 2 13 4 2 2 7" xfId="46079" xr:uid="{89987EC1-9130-4F68-A75B-497825FDA1E8}"/>
    <cellStyle name="Comma 2 13 4 2 3" xfId="6089" xr:uid="{0FD882B0-72C9-4E0E-ABE0-FD32E0414DE5}"/>
    <cellStyle name="Comma 2 13 4 2 3 2" xfId="25365" xr:uid="{D3DA4AC5-5EDF-4684-9511-07E769F32784}"/>
    <cellStyle name="Comma 2 13 4 2 4" xfId="9797" xr:uid="{72163C8F-8A0F-4F29-95C7-8AA69B6F6AF9}"/>
    <cellStyle name="Comma 2 13 4 2 4 2" xfId="29026" xr:uid="{AFEFDAE6-488A-457E-B630-0239C785116B}"/>
    <cellStyle name="Comma 2 13 4 2 5" xfId="13979" xr:uid="{D629AFA6-1076-4164-9D31-E1843D5A4C5E}"/>
    <cellStyle name="Comma 2 13 4 2 5 2" xfId="32679" xr:uid="{9367CC90-2F7E-4DC5-B8E6-6A6C2E35FA8D}"/>
    <cellStyle name="Comma 2 13 4 2 6" xfId="17612" xr:uid="{D573A047-8706-410C-8FA1-B344490B5E0E}"/>
    <cellStyle name="Comma 2 13 4 2 6 2" xfId="36312" xr:uid="{C041341C-91C3-4D94-A04D-9E959C817C95}"/>
    <cellStyle name="Comma 2 13 4 2 7" xfId="40046" xr:uid="{A726A77E-D00F-4283-9129-360E37763B60}"/>
    <cellStyle name="Comma 2 13 4 2 8" xfId="41844" xr:uid="{AAFCECDF-1D81-424C-A9C9-95FD73E02FAC}"/>
    <cellStyle name="Comma 2 13 4 2 9" xfId="21725" xr:uid="{142D8C6C-AEC1-4C17-AF26-6BE0E2AAF8E2}"/>
    <cellStyle name="Comma 2 13 4 3" xfId="1665" xr:uid="{7D9DB875-90F9-4E05-8C55-02C7C49FA1C3}"/>
    <cellStyle name="Comma 2 13 4 3 10" xfId="43642" xr:uid="{0750D31C-1251-45EA-94D5-AD6D029E6D35}"/>
    <cellStyle name="Comma 2 13 4 3 2" xfId="3723" xr:uid="{DCB8C6D1-D2BC-4795-910C-2CBE2113179C}"/>
    <cellStyle name="Comma 2 13 4 3 2 2" xfId="7404" xr:uid="{2D47C667-5816-4DBE-BBDD-A12A908B4498}"/>
    <cellStyle name="Comma 2 13 4 3 2 2 2" xfId="26673" xr:uid="{6051A616-4395-46D0-BA1A-EF4FE5E917F6}"/>
    <cellStyle name="Comma 2 13 4 3 2 3" xfId="11099" xr:uid="{773F0E61-C377-4FBC-A6D8-F54AD4E95EE5}"/>
    <cellStyle name="Comma 2 13 4 3 2 3 2" xfId="30326" xr:uid="{1DAA70C6-EE41-442C-9ACA-C77BC0D0DFB4}"/>
    <cellStyle name="Comma 2 13 4 3 2 4" xfId="15276" xr:uid="{4B666303-9BD3-4168-9EF4-A693B28DD7A8}"/>
    <cellStyle name="Comma 2 13 4 3 2 4 2" xfId="33976" xr:uid="{683C884C-2256-436B-8839-AE1FD5C93660}"/>
    <cellStyle name="Comma 2 13 4 3 2 5" xfId="18911" xr:uid="{40F11A44-9CFC-45F7-B36B-1671FE54E7F9}"/>
    <cellStyle name="Comma 2 13 4 3 2 5 2" xfId="37611" xr:uid="{27ED6AEE-2E42-4186-B999-9F0A11CCD506}"/>
    <cellStyle name="Comma 2 13 4 3 2 6" xfId="23024" xr:uid="{07A58708-597E-4D50-8737-5A68DC54595F}"/>
    <cellStyle name="Comma 2 13 4 3 2 7" xfId="45513" xr:uid="{FC590322-E95D-4EC1-8F74-BE1E0C16FE2D}"/>
    <cellStyle name="Comma 2 13 4 3 3" xfId="5523" xr:uid="{66279DEE-BCC2-43C9-8E25-1C485191E43C}"/>
    <cellStyle name="Comma 2 13 4 3 3 2" xfId="24799" xr:uid="{E67BC52C-BAB4-4E3B-A428-F8632F73688A}"/>
    <cellStyle name="Comma 2 13 4 3 4" xfId="9231" xr:uid="{7A823C54-C350-4A96-B588-199FC136496E}"/>
    <cellStyle name="Comma 2 13 4 3 4 2" xfId="28460" xr:uid="{DB28D64E-AB81-42FC-99BF-D746C1108BFE}"/>
    <cellStyle name="Comma 2 13 4 3 5" xfId="13414" xr:uid="{69452283-59EA-49FB-8248-224A79FBA949}"/>
    <cellStyle name="Comma 2 13 4 3 5 2" xfId="32114" xr:uid="{61280859-7A1F-4B94-A2E8-10C785BCB5F2}"/>
    <cellStyle name="Comma 2 13 4 3 6" xfId="17046" xr:uid="{135DF2AB-0EDA-48C3-80AE-1DC2D284DF5A}"/>
    <cellStyle name="Comma 2 13 4 3 6 2" xfId="35746" xr:uid="{48A2787A-AC59-465F-BB73-0A89192BE5A5}"/>
    <cellStyle name="Comma 2 13 4 3 7" xfId="39480" xr:uid="{30F99903-07F5-40B8-8A8D-7071E9A82CF6}"/>
    <cellStyle name="Comma 2 13 4 3 8" xfId="41278" xr:uid="{E29FD9A3-6D49-4E5F-87B3-CBB3612B4AFE}"/>
    <cellStyle name="Comma 2 13 4 3 9" xfId="21159" xr:uid="{F6FD0310-8229-4080-9A14-83E2813BC1AF}"/>
    <cellStyle name="Comma 2 13 4 4" xfId="3117" xr:uid="{10364F49-B766-4356-B71F-19C8A8B5A808}"/>
    <cellStyle name="Comma 2 13 4 4 2" xfId="6798" xr:uid="{56260294-1B85-47C9-88AA-9B8FA1CB600B}"/>
    <cellStyle name="Comma 2 13 4 4 2 2" xfId="26067" xr:uid="{BAB574A1-5139-4010-A001-E95DEEFD37C0}"/>
    <cellStyle name="Comma 2 13 4 4 3" xfId="10493" xr:uid="{79BDAD33-1AE8-46E0-B4C5-43AA92DF7ACF}"/>
    <cellStyle name="Comma 2 13 4 4 3 2" xfId="29720" xr:uid="{0F9F16B3-E972-4493-ADC0-42A2B8F5E1C7}"/>
    <cellStyle name="Comma 2 13 4 4 4" xfId="14670" xr:uid="{39936F47-8259-4947-84B2-555420B0B787}"/>
    <cellStyle name="Comma 2 13 4 4 4 2" xfId="33370" xr:uid="{1DB680E5-965D-4C80-BF14-D56E0CE65701}"/>
    <cellStyle name="Comma 2 13 4 4 5" xfId="18305" xr:uid="{D978AF21-9591-4434-B01A-1C89B2E2F584}"/>
    <cellStyle name="Comma 2 13 4 4 5 2" xfId="37005" xr:uid="{C2AF878D-9A90-4D0D-8604-31246525A86A}"/>
    <cellStyle name="Comma 2 13 4 4 6" xfId="22418" xr:uid="{F38DF367-4041-4321-BFC7-5F80EE1A5BF1}"/>
    <cellStyle name="Comma 2 13 4 4 7" xfId="44907" xr:uid="{59134DA9-B948-4FF6-AD2F-CE57BC44B8BB}"/>
    <cellStyle name="Comma 2 13 4 5" xfId="4904" xr:uid="{9F2C7F09-735F-42CC-BC7B-BD9F4A77BA32}"/>
    <cellStyle name="Comma 2 13 4 5 2" xfId="24190" xr:uid="{0B979A4C-3C64-4922-ACE1-32023AFD5422}"/>
    <cellStyle name="Comma 2 13 4 6" xfId="8619" xr:uid="{A9817EBD-21C0-4ECE-8997-17221B547231}"/>
    <cellStyle name="Comma 2 13 4 6 2" xfId="27854" xr:uid="{317D0AA5-2F37-4F73-8F40-346029B7CA45}"/>
    <cellStyle name="Comma 2 13 4 7" xfId="12809" xr:uid="{5E29F14F-28BF-4DD8-ACB9-0C85C42719D1}"/>
    <cellStyle name="Comma 2 13 4 7 2" xfId="31509" xr:uid="{642FF7CE-BCD8-418C-A336-002CEAA8CF1E}"/>
    <cellStyle name="Comma 2 13 4 8" xfId="16440" xr:uid="{A75059F4-9728-4A7E-974E-920032978F2F}"/>
    <cellStyle name="Comma 2 13 4 8 2" xfId="35140" xr:uid="{E44566B0-3282-4014-828C-B536EBF416D9}"/>
    <cellStyle name="Comma 2 13 4 9" xfId="38874" xr:uid="{B3FA3B60-C8FB-4461-8690-256977392708}"/>
    <cellStyle name="Comma 2 13 5" xfId="1838" xr:uid="{1A4D0276-3418-413E-8827-A2B45CDC48D9}"/>
    <cellStyle name="Comma 2 13 5 10" xfId="43815" xr:uid="{D19AB30C-171E-4E44-B81E-04D8FDC2A618}"/>
    <cellStyle name="Comma 2 13 5 2" xfId="3896" xr:uid="{851ABB63-FF7E-4747-BE8C-F003C76045A3}"/>
    <cellStyle name="Comma 2 13 5 2 2" xfId="7577" xr:uid="{DE93670B-48D1-493A-8264-55E6FB181B0F}"/>
    <cellStyle name="Comma 2 13 5 2 2 2" xfId="26846" xr:uid="{7175601C-1469-4FAA-A4BD-8454D4DED11A}"/>
    <cellStyle name="Comma 2 13 5 2 3" xfId="11272" xr:uid="{9FB9F655-AF9A-453B-9259-2990CF236208}"/>
    <cellStyle name="Comma 2 13 5 2 3 2" xfId="30499" xr:uid="{B0A31659-4C5A-4E56-8737-63376B735513}"/>
    <cellStyle name="Comma 2 13 5 2 4" xfId="15449" xr:uid="{4C5DE2AB-E054-48F0-9103-20D788404049}"/>
    <cellStyle name="Comma 2 13 5 2 4 2" xfId="34149" xr:uid="{7295EA59-6628-45E6-8F6B-DADA1FA80231}"/>
    <cellStyle name="Comma 2 13 5 2 5" xfId="19084" xr:uid="{51DAB86D-3301-4635-8339-C213747645F2}"/>
    <cellStyle name="Comma 2 13 5 2 5 2" xfId="37784" xr:uid="{8A7D7F9F-4E7C-4E0D-B6B5-8CA11B02DFD2}"/>
    <cellStyle name="Comma 2 13 5 2 6" xfId="23197" xr:uid="{337733F5-6709-46AB-80FA-4C0155A658B0}"/>
    <cellStyle name="Comma 2 13 5 2 7" xfId="45686" xr:uid="{19951B79-B31D-4B0D-B2DD-6BA51B0E5AA9}"/>
    <cellStyle name="Comma 2 13 5 3" xfId="5696" xr:uid="{DF518009-B9FF-4B39-8552-1995D0DB6544}"/>
    <cellStyle name="Comma 2 13 5 3 2" xfId="24972" xr:uid="{D5392491-4D0A-4DDC-B798-D4E4D656D056}"/>
    <cellStyle name="Comma 2 13 5 4" xfId="9404" xr:uid="{658B715F-3367-4A0B-AD29-7E6F5C374248}"/>
    <cellStyle name="Comma 2 13 5 4 2" xfId="28633" xr:uid="{645ED697-C433-4E47-9B76-7084E517CA40}"/>
    <cellStyle name="Comma 2 13 5 5" xfId="13586" xr:uid="{A8B39C37-33A0-47F1-9E8E-76C105544766}"/>
    <cellStyle name="Comma 2 13 5 5 2" xfId="32286" xr:uid="{86DF80E4-9B1D-460D-BCDC-3F3E332FEDC3}"/>
    <cellStyle name="Comma 2 13 5 6" xfId="17219" xr:uid="{0E55F980-D9ED-430B-B11E-627F66B89573}"/>
    <cellStyle name="Comma 2 13 5 6 2" xfId="35919" xr:uid="{34198F35-EC4E-4BF2-B478-4FD17722FF0D}"/>
    <cellStyle name="Comma 2 13 5 7" xfId="39653" xr:uid="{D385E9F2-4175-4DCA-925D-2ABE8D61F0D0}"/>
    <cellStyle name="Comma 2 13 5 8" xfId="41451" xr:uid="{84379208-9725-4D9B-BD44-54587ECB1423}"/>
    <cellStyle name="Comma 2 13 5 9" xfId="21332" xr:uid="{EEE13E5D-A8C7-49B1-93A6-70B297E8A130}"/>
    <cellStyle name="Comma 2 13 6" xfId="1296" xr:uid="{873465BE-D14E-4BE1-8076-AF326B5A9A06}"/>
    <cellStyle name="Comma 2 13 6 10" xfId="43273" xr:uid="{B155CF10-6E90-4A6E-9A62-CC789875212A}"/>
    <cellStyle name="Comma 2 13 6 2" xfId="3354" xr:uid="{D6108E23-83A1-43AF-BB76-872179E383A8}"/>
    <cellStyle name="Comma 2 13 6 2 2" xfId="7035" xr:uid="{F73A050F-DCD2-4F3B-B4EC-04B28A9EDD86}"/>
    <cellStyle name="Comma 2 13 6 2 2 2" xfId="26304" xr:uid="{B9692B90-07B1-461A-8F8B-0DDBD33BCD98}"/>
    <cellStyle name="Comma 2 13 6 2 3" xfId="10730" xr:uid="{3103D6B4-EA58-48FC-AA83-E1C55AB639D9}"/>
    <cellStyle name="Comma 2 13 6 2 3 2" xfId="29957" xr:uid="{468A8304-3C75-4933-9418-48ABC182374A}"/>
    <cellStyle name="Comma 2 13 6 2 4" xfId="14907" xr:uid="{15E909B1-7DF2-49EC-BBD4-48EE49C617BF}"/>
    <cellStyle name="Comma 2 13 6 2 4 2" xfId="33607" xr:uid="{198BD6E7-276D-48B0-93A4-1785130CC09F}"/>
    <cellStyle name="Comma 2 13 6 2 5" xfId="18542" xr:uid="{BBFCF08F-AB4F-43C4-A918-B6CCCB1E25B0}"/>
    <cellStyle name="Comma 2 13 6 2 5 2" xfId="37242" xr:uid="{73CCFB80-A0D7-4A4E-A535-52EA72F6F09A}"/>
    <cellStyle name="Comma 2 13 6 2 6" xfId="22655" xr:uid="{768C3602-8F4A-4C90-B344-DD03A2181801}"/>
    <cellStyle name="Comma 2 13 6 2 7" xfId="45144" xr:uid="{4596E5D7-80C6-491A-9CBA-A74D9FE96374}"/>
    <cellStyle name="Comma 2 13 6 3" xfId="5154" xr:uid="{D6E8CAE4-2CF5-4A03-8E3E-01BC86BA5395}"/>
    <cellStyle name="Comma 2 13 6 3 2" xfId="24430" xr:uid="{4280CC0E-FB7B-44D6-913D-0BCB8914011E}"/>
    <cellStyle name="Comma 2 13 6 4" xfId="8862" xr:uid="{6D5C5368-CDF8-4DE2-A7F6-56A1C00BA20E}"/>
    <cellStyle name="Comma 2 13 6 4 2" xfId="28091" xr:uid="{2C016D93-F7E8-410F-82BE-0763F410366D}"/>
    <cellStyle name="Comma 2 13 6 5" xfId="13045" xr:uid="{A16C5210-C46D-43EC-9B7D-DB28D1A284FC}"/>
    <cellStyle name="Comma 2 13 6 5 2" xfId="31745" xr:uid="{A19737F6-0C6D-443A-8DE5-07BFE802321F}"/>
    <cellStyle name="Comma 2 13 6 6" xfId="16677" xr:uid="{3B36857D-5E12-4DD7-B49B-457ABEF7568B}"/>
    <cellStyle name="Comma 2 13 6 6 2" xfId="35377" xr:uid="{5B55BBB0-182B-4CEB-968A-211A65CDEF16}"/>
    <cellStyle name="Comma 2 13 6 7" xfId="39111" xr:uid="{92AAB514-BE73-44E1-8541-CACD50EC5593}"/>
    <cellStyle name="Comma 2 13 6 8" xfId="40909" xr:uid="{D62EBB00-4295-42B0-9D11-80C16B3EAC46}"/>
    <cellStyle name="Comma 2 13 6 9" xfId="20790" xr:uid="{11BA5946-20BB-4486-8B31-6405B69E3E42}"/>
    <cellStyle name="Comma 2 13 7" xfId="2720" xr:uid="{A1D3BB69-28A3-43EC-83B7-A031C7AE62CC}"/>
    <cellStyle name="Comma 2 13 7 2" xfId="6401" xr:uid="{2CE82C02-00F0-4E6E-B81B-DE2D1EA2FA6C}"/>
    <cellStyle name="Comma 2 13 7 2 2" xfId="25670" xr:uid="{1406A43A-9CDD-4AE7-A627-27B7B8CE6551}"/>
    <cellStyle name="Comma 2 13 7 3" xfId="10096" xr:uid="{BD829AFA-E40D-48AC-8DDC-78194C1D010F}"/>
    <cellStyle name="Comma 2 13 7 3 2" xfId="29323" xr:uid="{11008A96-8329-4727-BD3F-BD40637E6C05}"/>
    <cellStyle name="Comma 2 13 7 4" xfId="14273" xr:uid="{08C838DB-BE86-43A6-8A8C-A7D5EF703085}"/>
    <cellStyle name="Comma 2 13 7 4 2" xfId="32973" xr:uid="{7EAABC24-E75F-4346-BF9E-8F9443CD3E79}"/>
    <cellStyle name="Comma 2 13 7 5" xfId="17908" xr:uid="{ECBF470F-9C77-4188-AE9C-3FD72C8AACD3}"/>
    <cellStyle name="Comma 2 13 7 5 2" xfId="36608" xr:uid="{FA6CBE92-755F-4EE9-9961-699CCAA2664D}"/>
    <cellStyle name="Comma 2 13 7 6" xfId="40243" xr:uid="{6B20FF73-F94A-41CD-9EAE-2D22D8A985C6}"/>
    <cellStyle name="Comma 2 13 7 7" xfId="42041" xr:uid="{241C8219-DC35-4007-9BA8-54F3814FD24C}"/>
    <cellStyle name="Comma 2 13 7 8" xfId="22021" xr:uid="{EDAC15B8-BEA0-493F-97FF-B3DAB392729E}"/>
    <cellStyle name="Comma 2 13 7 9" xfId="44510" xr:uid="{E7EECE45-9E05-46FD-A9A8-9AF56A919832}"/>
    <cellStyle name="Comma 2 13 8" xfId="4502" xr:uid="{AD71BA2C-D43F-4DED-B8AC-84DDB4FF9E98}"/>
    <cellStyle name="Comma 2 13 8 2" xfId="23791" xr:uid="{EEFE5165-E508-4A7A-A908-B977AFD24E6E}"/>
    <cellStyle name="Comma 2 13 9" xfId="8217" xr:uid="{E4F84025-108D-43B6-A523-35726511B694}"/>
    <cellStyle name="Comma 2 13 9 2" xfId="27456" xr:uid="{08D12969-3845-4989-B846-3EEE627C651F}"/>
    <cellStyle name="Comma 2 14" xfId="212" xr:uid="{B71FD0D1-42E1-485A-AEB3-B31DF936FE6D}"/>
    <cellStyle name="Comma 2 14 10" xfId="12054" xr:uid="{9696F421-B5E5-410F-894D-25E8D63A4D15}"/>
    <cellStyle name="Comma 2 14 10 2" xfId="31119" xr:uid="{DC2ED8D3-43E0-45BB-8697-DCE38FEBD2B1}"/>
    <cellStyle name="Comma 2 14 11" xfId="16044" xr:uid="{0BA3501A-01EC-4867-BBF3-5562038C1FB5}"/>
    <cellStyle name="Comma 2 14 11 2" xfId="34744" xr:uid="{1FDE904E-8B57-43C0-80EA-6F09CD5265EC}"/>
    <cellStyle name="Comma 2 14 12" xfId="19718" xr:uid="{9D58CC1B-64AD-440D-8346-AF8C30C1A97C}"/>
    <cellStyle name="Comma 2 14 12 2" xfId="38379" xr:uid="{96C64666-D9AD-48A5-85D8-D951FD94353D}"/>
    <cellStyle name="Comma 2 14 13" xfId="38478" xr:uid="{2FC4750C-2980-4AB5-A11C-75D2697B5F13}"/>
    <cellStyle name="Comma 2 14 14" xfId="40274" xr:uid="{E40D2E16-47B1-438C-BA04-9126544FF1A4}"/>
    <cellStyle name="Comma 2 14 15" xfId="20157" xr:uid="{AC1ED3B5-6829-4DE7-AEAD-B1C4C952E608}"/>
    <cellStyle name="Comma 2 14 16" xfId="42143" xr:uid="{E6AB7513-468C-4229-A4C5-50FE8D228FF7}"/>
    <cellStyle name="Comma 2 14 17" xfId="42640" xr:uid="{25660FBC-E524-4FEF-8804-B44F82869095}"/>
    <cellStyle name="Comma 2 14 18" xfId="46315" xr:uid="{D2A9EC10-58CF-46DB-A4AB-DD1F1C1F4331}"/>
    <cellStyle name="Comma 2 14 2" xfId="555" xr:uid="{FE19615A-C821-4494-A38B-2C71FDD18703}"/>
    <cellStyle name="Comma 2 14 2 10" xfId="16143" xr:uid="{D16DF15F-2BC7-4B6B-BDE0-C0802D93B2E8}"/>
    <cellStyle name="Comma 2 14 2 10 2" xfId="34843" xr:uid="{94BD65C0-1625-4AC5-8A98-FB3326E6FB51}"/>
    <cellStyle name="Comma 2 14 2 11" xfId="38577" xr:uid="{A6C565E3-98F8-42F3-BEE7-9479E40024C0}"/>
    <cellStyle name="Comma 2 14 2 12" xfId="40374" xr:uid="{EA68D68A-ECE6-4AD8-9382-763613CCB2F8}"/>
    <cellStyle name="Comma 2 14 2 13" xfId="20256" xr:uid="{B360288D-88CF-4EB4-9257-92F8B4C9C6BC}"/>
    <cellStyle name="Comma 2 14 2 14" xfId="42144" xr:uid="{84B18EB3-15C7-4E61-BF38-0C8BEC4BC66F}"/>
    <cellStyle name="Comma 2 14 2 15" xfId="42739" xr:uid="{71024054-37CA-47F6-AE59-4ACC805BBF8C}"/>
    <cellStyle name="Comma 2 14 2 2" xfId="750" xr:uid="{A41975E8-0BC7-4BAE-AFA1-31930740034B}"/>
    <cellStyle name="Comma 2 14 2 2 10" xfId="40563" xr:uid="{D4BCFE33-5129-4426-AC2E-6B5C3FA03DCE}"/>
    <cellStyle name="Comma 2 14 2 2 11" xfId="20445" xr:uid="{836D5578-3695-4A4D-8D03-47FD6B434D0F}"/>
    <cellStyle name="Comma 2 14 2 2 12" xfId="42365" xr:uid="{94521D4F-7699-4C0B-BE2E-80FC91F42381}"/>
    <cellStyle name="Comma 2 14 2 2 13" xfId="42928" xr:uid="{6B93FB9F-79CE-461F-B04C-1BA68D4988CC}"/>
    <cellStyle name="Comma 2 14 2 2 2" xfId="2123" xr:uid="{BE56B072-3EB0-4290-880E-C534E9F7C8A9}"/>
    <cellStyle name="Comma 2 14 2 2 2 10" xfId="44100" xr:uid="{D40DE915-C959-498D-9207-52EF5D38822E}"/>
    <cellStyle name="Comma 2 14 2 2 2 2" xfId="4181" xr:uid="{FA5BB9B9-068D-4011-A2B9-4DF1EFA28D6D}"/>
    <cellStyle name="Comma 2 14 2 2 2 2 2" xfId="7862" xr:uid="{00ECC743-DE30-4F0D-A347-7DBA200B9E35}"/>
    <cellStyle name="Comma 2 14 2 2 2 2 2 2" xfId="27131" xr:uid="{2DA422BD-A72B-4341-ACE0-2094E332CC53}"/>
    <cellStyle name="Comma 2 14 2 2 2 2 3" xfId="11557" xr:uid="{A02D0164-D285-4B86-81CA-3722A0FBE1FA}"/>
    <cellStyle name="Comma 2 14 2 2 2 2 3 2" xfId="30784" xr:uid="{A46F2423-A859-4B63-80F1-7881B6413216}"/>
    <cellStyle name="Comma 2 14 2 2 2 2 4" xfId="15734" xr:uid="{B2D35805-5DC1-44AA-B035-1824AE3C9044}"/>
    <cellStyle name="Comma 2 14 2 2 2 2 4 2" xfId="34434" xr:uid="{777CC777-9DEB-4C77-A31F-A8319437B2FA}"/>
    <cellStyle name="Comma 2 14 2 2 2 2 5" xfId="19369" xr:uid="{C78A0E48-BA94-43B7-974B-0B89E8FA7140}"/>
    <cellStyle name="Comma 2 14 2 2 2 2 5 2" xfId="38069" xr:uid="{3E88DB71-0E97-4F39-8B19-85B51CF47919}"/>
    <cellStyle name="Comma 2 14 2 2 2 2 6" xfId="23482" xr:uid="{AE2E119B-3CD1-4BEF-9398-DA2957B7B3A6}"/>
    <cellStyle name="Comma 2 14 2 2 2 2 7" xfId="45971" xr:uid="{63761DD0-C134-4D43-99CB-483D28D41330}"/>
    <cellStyle name="Comma 2 14 2 2 2 3" xfId="5981" xr:uid="{C3AF2CF7-B88A-48DD-9E45-27B5C8D1D1F6}"/>
    <cellStyle name="Comma 2 14 2 2 2 3 2" xfId="25257" xr:uid="{6559B978-5855-48C7-8AE9-99C9870B0651}"/>
    <cellStyle name="Comma 2 14 2 2 2 4" xfId="9689" xr:uid="{E98D9D00-EC9B-4545-A240-8F499890B183}"/>
    <cellStyle name="Comma 2 14 2 2 2 4 2" xfId="28918" xr:uid="{9EAA40E6-2400-4E37-9070-B51616109518}"/>
    <cellStyle name="Comma 2 14 2 2 2 5" xfId="13871" xr:uid="{A5AAFA33-B974-4C0E-8F69-C8A6262427D8}"/>
    <cellStyle name="Comma 2 14 2 2 2 5 2" xfId="32571" xr:uid="{1353BDD5-358A-4EE4-92E9-68F6F31DC644}"/>
    <cellStyle name="Comma 2 14 2 2 2 6" xfId="17504" xr:uid="{14F8391C-B9BA-4606-A20C-3138D3D2E664}"/>
    <cellStyle name="Comma 2 14 2 2 2 6 2" xfId="36204" xr:uid="{1D623335-7D50-4F72-B6D7-922E4AA3B3FC}"/>
    <cellStyle name="Comma 2 14 2 2 2 7" xfId="39938" xr:uid="{684D2A24-A798-49FD-BBAB-0137FF340436}"/>
    <cellStyle name="Comma 2 14 2 2 2 8" xfId="41736" xr:uid="{C84EE335-2654-44E2-9C24-5455A6564E4F}"/>
    <cellStyle name="Comma 2 14 2 2 2 9" xfId="21617" xr:uid="{9E1D25F7-F151-48C5-88E5-A038200F9757}"/>
    <cellStyle name="Comma 2 14 2 2 3" xfId="1557" xr:uid="{FCE34231-87D2-4A16-9804-4F9164B658A5}"/>
    <cellStyle name="Comma 2 14 2 2 3 10" xfId="43534" xr:uid="{4B1C6824-EA26-4B83-825D-E9BD609016DE}"/>
    <cellStyle name="Comma 2 14 2 2 3 2" xfId="3615" xr:uid="{57A6E585-7B8B-4273-8615-2F62B033E18C}"/>
    <cellStyle name="Comma 2 14 2 2 3 2 2" xfId="7296" xr:uid="{4D2EC22D-C590-4BC1-B936-8311A6143241}"/>
    <cellStyle name="Comma 2 14 2 2 3 2 2 2" xfId="26565" xr:uid="{958A90DF-FF92-4199-B93F-FBE6C9F9C9DA}"/>
    <cellStyle name="Comma 2 14 2 2 3 2 3" xfId="10991" xr:uid="{DD81E5DA-D777-4443-9FA4-3AEF9967AC58}"/>
    <cellStyle name="Comma 2 14 2 2 3 2 3 2" xfId="30218" xr:uid="{19D168B1-F8B2-40E5-AE91-51F06C0A2D6E}"/>
    <cellStyle name="Comma 2 14 2 2 3 2 4" xfId="15168" xr:uid="{7FE8939D-3D8E-4E60-9D1D-A29C4F8C1C26}"/>
    <cellStyle name="Comma 2 14 2 2 3 2 4 2" xfId="33868" xr:uid="{924E1A0A-734D-41D6-B282-A75B873E7972}"/>
    <cellStyle name="Comma 2 14 2 2 3 2 5" xfId="18803" xr:uid="{C59B1341-DE8A-4D51-823B-6EDC26183817}"/>
    <cellStyle name="Comma 2 14 2 2 3 2 5 2" xfId="37503" xr:uid="{050ABE39-D81D-4F8B-84C4-B391D5616A61}"/>
    <cellStyle name="Comma 2 14 2 2 3 2 6" xfId="22916" xr:uid="{4241657E-B53E-43DF-A7C8-FD592D4A7B52}"/>
    <cellStyle name="Comma 2 14 2 2 3 2 7" xfId="45405" xr:uid="{0CEA7A41-D4E3-4BDB-968A-9F01548360EB}"/>
    <cellStyle name="Comma 2 14 2 2 3 3" xfId="5415" xr:uid="{9E6BE193-A9D1-48FD-9FF6-A6BE38B842C1}"/>
    <cellStyle name="Comma 2 14 2 2 3 3 2" xfId="24691" xr:uid="{62E238F4-6E24-4604-9C92-84C1C933D350}"/>
    <cellStyle name="Comma 2 14 2 2 3 4" xfId="9123" xr:uid="{9B8EE804-7841-48E1-8DB7-06C685D05863}"/>
    <cellStyle name="Comma 2 14 2 2 3 4 2" xfId="28352" xr:uid="{72877EE5-5CBC-4B6E-B431-E191575D1C09}"/>
    <cellStyle name="Comma 2 14 2 2 3 5" xfId="13306" xr:uid="{C68A48A0-06AE-4CEA-AEA8-2ABF4AA5FCA2}"/>
    <cellStyle name="Comma 2 14 2 2 3 5 2" xfId="32006" xr:uid="{32B8C72D-1126-4102-92CF-C9A7399AD3CB}"/>
    <cellStyle name="Comma 2 14 2 2 3 6" xfId="16938" xr:uid="{B619AF61-E1CC-4D81-A824-8F22DAFB0E7C}"/>
    <cellStyle name="Comma 2 14 2 2 3 6 2" xfId="35638" xr:uid="{1E413661-7024-4AAA-8965-057302B1C69C}"/>
    <cellStyle name="Comma 2 14 2 2 3 7" xfId="39372" xr:uid="{2F7C7FB8-861D-4F21-99C1-10A9464E3F07}"/>
    <cellStyle name="Comma 2 14 2 2 3 8" xfId="41170" xr:uid="{F49DBB74-5E1B-499F-8321-875A2B68C0A6}"/>
    <cellStyle name="Comma 2 14 2 2 3 9" xfId="21051" xr:uid="{863CA8CD-EE4A-47A1-9F6A-376E45C9C3E2}"/>
    <cellStyle name="Comma 2 14 2 2 4" xfId="3009" xr:uid="{79DCF404-F198-4DE5-8516-0F6E5F42D498}"/>
    <cellStyle name="Comma 2 14 2 2 4 2" xfId="6690" xr:uid="{FB6FD2BD-F254-4C95-9FD5-5CB9BFF27AA9}"/>
    <cellStyle name="Comma 2 14 2 2 4 2 2" xfId="25959" xr:uid="{17813D32-8495-4F66-8E9F-2701623E518B}"/>
    <cellStyle name="Comma 2 14 2 2 4 3" xfId="10385" xr:uid="{A769CC1E-00E7-41A2-9C2E-1408CE880765}"/>
    <cellStyle name="Comma 2 14 2 2 4 3 2" xfId="29612" xr:uid="{DDFEDE3D-7678-4E77-888E-EDDBEDBF1EB6}"/>
    <cellStyle name="Comma 2 14 2 2 4 4" xfId="14562" xr:uid="{D880D3E9-06E2-4A39-8120-AA52A0B8911D}"/>
    <cellStyle name="Comma 2 14 2 2 4 4 2" xfId="33262" xr:uid="{44A08CCB-5641-41F4-BF40-6A057CF4C47C}"/>
    <cellStyle name="Comma 2 14 2 2 4 5" xfId="18197" xr:uid="{C7AE1392-B356-4296-A201-AAF1D70A8079}"/>
    <cellStyle name="Comma 2 14 2 2 4 5 2" xfId="36897" xr:uid="{6DD3B21C-CFAC-4966-AFED-4231B23632BE}"/>
    <cellStyle name="Comma 2 14 2 2 4 6" xfId="22310" xr:uid="{D90F0F0F-F4B4-4C1E-B112-EC9CBAA78DF8}"/>
    <cellStyle name="Comma 2 14 2 2 4 7" xfId="44799" xr:uid="{4DFA8DEC-204D-494C-9CC0-74563665BF50}"/>
    <cellStyle name="Comma 2 14 2 2 5" xfId="4796" xr:uid="{3D0D127A-A00F-406F-9AE6-B0F6CD546808}"/>
    <cellStyle name="Comma 2 14 2 2 5 2" xfId="24082" xr:uid="{86E72A71-7331-4062-9E65-FC8005580D5E}"/>
    <cellStyle name="Comma 2 14 2 2 6" xfId="8511" xr:uid="{24A11E40-0815-4C0C-8E67-76222394E2E4}"/>
    <cellStyle name="Comma 2 14 2 2 6 2" xfId="27746" xr:uid="{6C8D1475-D6A8-4664-BA60-87F12AF7DF26}"/>
    <cellStyle name="Comma 2 14 2 2 7" xfId="12703" xr:uid="{9FE0F44C-23B7-4990-A24D-D5972C659567}"/>
    <cellStyle name="Comma 2 14 2 2 7 2" xfId="31403" xr:uid="{AB6D8B83-F21A-4E5E-BE61-95F08F7B4656}"/>
    <cellStyle name="Comma 2 14 2 2 8" xfId="16332" xr:uid="{D8ACFFD5-6E76-4376-9D9A-1CEF7869BC18}"/>
    <cellStyle name="Comma 2 14 2 2 8 2" xfId="35032" xr:uid="{CEADCE34-5BEC-4205-BF05-63469E376F94}"/>
    <cellStyle name="Comma 2 14 2 2 9" xfId="38766" xr:uid="{7D931A16-EEF5-485B-9285-A8D5F8C1D44D}"/>
    <cellStyle name="Comma 2 14 2 3" xfId="862" xr:uid="{E944B8FE-D7AC-4AF8-9D09-1FE20F5C917B}"/>
    <cellStyle name="Comma 2 14 2 3 10" xfId="40674" xr:uid="{8C7B3020-7B41-4631-B7C8-CDCBB2022AF1}"/>
    <cellStyle name="Comma 2 14 2 3 11" xfId="20556" xr:uid="{A2BC2640-DACA-4BCC-A374-79A6CEEAC22B}"/>
    <cellStyle name="Comma 2 14 2 3 12" xfId="43039" xr:uid="{EDE7A698-A4E2-4766-A580-5B7CD032B13C}"/>
    <cellStyle name="Comma 2 14 2 3 2" xfId="2234" xr:uid="{661B9D7B-6838-4A4A-B3C8-4FD155EB73BC}"/>
    <cellStyle name="Comma 2 14 2 3 2 10" xfId="44211" xr:uid="{E9CCEDC5-BE73-4606-9A08-FC33D76B3279}"/>
    <cellStyle name="Comma 2 14 2 3 2 2" xfId="4292" xr:uid="{BB03DC79-CEC0-4E2D-AE73-0860040640CF}"/>
    <cellStyle name="Comma 2 14 2 3 2 2 2" xfId="7973" xr:uid="{9374937D-B68D-4E34-96B2-BBFD3CE27A19}"/>
    <cellStyle name="Comma 2 14 2 3 2 2 2 2" xfId="27242" xr:uid="{5D24A514-DFD8-4340-AC14-1FBE1B1B4F31}"/>
    <cellStyle name="Comma 2 14 2 3 2 2 3" xfId="11668" xr:uid="{6DC58E25-4A72-407C-84A7-A2BE8C3129DB}"/>
    <cellStyle name="Comma 2 14 2 3 2 2 3 2" xfId="30895" xr:uid="{B7C9BC49-C749-4B0A-ADD3-850AE207EF94}"/>
    <cellStyle name="Comma 2 14 2 3 2 2 4" xfId="15845" xr:uid="{0FE1ABD5-D796-4E49-922A-265699CFC333}"/>
    <cellStyle name="Comma 2 14 2 3 2 2 4 2" xfId="34545" xr:uid="{2DEFED1B-D536-48CD-B85C-5B2BFA8ED8E7}"/>
    <cellStyle name="Comma 2 14 2 3 2 2 5" xfId="19480" xr:uid="{17C9E0B5-B45E-4234-8FE3-5F8AD0161262}"/>
    <cellStyle name="Comma 2 14 2 3 2 2 5 2" xfId="38180" xr:uid="{D0B43E5E-988E-456F-9C7D-F676132EA218}"/>
    <cellStyle name="Comma 2 14 2 3 2 2 6" xfId="23593" xr:uid="{B89E71F1-E274-45C1-913A-1DDC6219A5CD}"/>
    <cellStyle name="Comma 2 14 2 3 2 2 7" xfId="46082" xr:uid="{FBC40ED4-E2E3-4C30-911E-E230E5EC67E8}"/>
    <cellStyle name="Comma 2 14 2 3 2 3" xfId="6092" xr:uid="{B6C33277-96C5-47FE-9C9D-7909465834A1}"/>
    <cellStyle name="Comma 2 14 2 3 2 3 2" xfId="25368" xr:uid="{18FB3E84-7341-42CB-9920-D51E383DEF4F}"/>
    <cellStyle name="Comma 2 14 2 3 2 4" xfId="9800" xr:uid="{E8687A4A-654B-4B0A-A338-6EE69EB57CA1}"/>
    <cellStyle name="Comma 2 14 2 3 2 4 2" xfId="29029" xr:uid="{E5B28F69-ACE2-4849-AF0C-1BBB7DF430B0}"/>
    <cellStyle name="Comma 2 14 2 3 2 5" xfId="13982" xr:uid="{89BEED1D-1E6C-4AB6-9CEE-DF4497F8EA1C}"/>
    <cellStyle name="Comma 2 14 2 3 2 5 2" xfId="32682" xr:uid="{FD9F12D1-2301-491B-86EF-8CB0E79E70E1}"/>
    <cellStyle name="Comma 2 14 2 3 2 6" xfId="17615" xr:uid="{7A49E201-A0F4-41E4-82C3-BD7ADDF34FFB}"/>
    <cellStyle name="Comma 2 14 2 3 2 6 2" xfId="36315" xr:uid="{73D0901D-F749-4851-9EFF-A2ED731044C0}"/>
    <cellStyle name="Comma 2 14 2 3 2 7" xfId="40049" xr:uid="{024A2944-96B1-4211-8692-3EF4D6B77E96}"/>
    <cellStyle name="Comma 2 14 2 3 2 8" xfId="41847" xr:uid="{BE503CC8-6C50-400C-89FA-E222727D13F3}"/>
    <cellStyle name="Comma 2 14 2 3 2 9" xfId="21728" xr:uid="{A1D6DFB5-96FE-4312-BBF7-60199060D39F}"/>
    <cellStyle name="Comma 2 14 2 3 3" xfId="1668" xr:uid="{0C133AB8-FF29-4007-813F-2A6798BBAA10}"/>
    <cellStyle name="Comma 2 14 2 3 3 10" xfId="43645" xr:uid="{76EAD9B8-7331-4A8D-90D7-BA270D499B50}"/>
    <cellStyle name="Comma 2 14 2 3 3 2" xfId="3726" xr:uid="{0E2AE0C4-7797-45D2-A061-7A1BBFC53740}"/>
    <cellStyle name="Comma 2 14 2 3 3 2 2" xfId="7407" xr:uid="{433B3AE4-CCD3-41F6-BA6F-66744D408981}"/>
    <cellStyle name="Comma 2 14 2 3 3 2 2 2" xfId="26676" xr:uid="{7DD524A2-42A4-425B-81C1-D51B2AE1DE41}"/>
    <cellStyle name="Comma 2 14 2 3 3 2 3" xfId="11102" xr:uid="{2B52F069-4158-4992-BE51-D9711AE3A58E}"/>
    <cellStyle name="Comma 2 14 2 3 3 2 3 2" xfId="30329" xr:uid="{57FC138D-2548-4232-80C7-6963B9B8A54F}"/>
    <cellStyle name="Comma 2 14 2 3 3 2 4" xfId="15279" xr:uid="{7EEECEEE-7F77-4F2C-862F-941F1880462A}"/>
    <cellStyle name="Comma 2 14 2 3 3 2 4 2" xfId="33979" xr:uid="{425DB414-A1E3-463C-A9FF-0A6209F68C36}"/>
    <cellStyle name="Comma 2 14 2 3 3 2 5" xfId="18914" xr:uid="{C2F783BC-0EB6-40CA-8608-7983BD3D013B}"/>
    <cellStyle name="Comma 2 14 2 3 3 2 5 2" xfId="37614" xr:uid="{009B708F-C49A-49D8-B45E-8E6139B4A772}"/>
    <cellStyle name="Comma 2 14 2 3 3 2 6" xfId="23027" xr:uid="{73E58AE5-72A9-4E0B-9F3E-D55D4A0117D5}"/>
    <cellStyle name="Comma 2 14 2 3 3 2 7" xfId="45516" xr:uid="{11CA19FE-BB11-4EA0-B0A4-49224E6A5D4D}"/>
    <cellStyle name="Comma 2 14 2 3 3 3" xfId="5526" xr:uid="{7A3A1211-8995-4843-BBA0-A406622121A4}"/>
    <cellStyle name="Comma 2 14 2 3 3 3 2" xfId="24802" xr:uid="{080A90E7-DF64-433E-B451-D32BC741F7EF}"/>
    <cellStyle name="Comma 2 14 2 3 3 4" xfId="9234" xr:uid="{B5D7E19A-DAE9-40BF-87EE-4B6227178A6A}"/>
    <cellStyle name="Comma 2 14 2 3 3 4 2" xfId="28463" xr:uid="{9E4AE69E-93C6-4326-AA6C-FD7F626EDF5F}"/>
    <cellStyle name="Comma 2 14 2 3 3 5" xfId="13417" xr:uid="{F35D8E5B-9574-4E66-AD93-35F9575650A3}"/>
    <cellStyle name="Comma 2 14 2 3 3 5 2" xfId="32117" xr:uid="{2B2B345C-0784-41B4-9672-290E1F3939B7}"/>
    <cellStyle name="Comma 2 14 2 3 3 6" xfId="17049" xr:uid="{D7145C14-EDF8-4070-9A2B-F08BA351FAA8}"/>
    <cellStyle name="Comma 2 14 2 3 3 6 2" xfId="35749" xr:uid="{825BB271-6357-4EAF-AF2C-7C67CD7C82F8}"/>
    <cellStyle name="Comma 2 14 2 3 3 7" xfId="39483" xr:uid="{48740B9F-BB1C-41D5-A60E-76E956D518C8}"/>
    <cellStyle name="Comma 2 14 2 3 3 8" xfId="41281" xr:uid="{0296F7E7-695B-4476-AD7F-90EEC84DE27E}"/>
    <cellStyle name="Comma 2 14 2 3 3 9" xfId="21162" xr:uid="{E04E4FB5-1879-435C-A61D-C13299AF23A9}"/>
    <cellStyle name="Comma 2 14 2 3 4" xfId="3120" xr:uid="{8D09FAF5-0E00-4E76-B477-EA9466E6EDC3}"/>
    <cellStyle name="Comma 2 14 2 3 4 2" xfId="6801" xr:uid="{040F549B-1312-4233-80FE-32CA84FF5313}"/>
    <cellStyle name="Comma 2 14 2 3 4 2 2" xfId="26070" xr:uid="{72387C6B-887B-4A22-9752-86EDBBB5AE55}"/>
    <cellStyle name="Comma 2 14 2 3 4 3" xfId="10496" xr:uid="{D803533E-8DE9-4984-981D-E6CFC3C6180A}"/>
    <cellStyle name="Comma 2 14 2 3 4 3 2" xfId="29723" xr:uid="{14EFFFB6-CA16-4AF5-BE53-B12E645E8FDB}"/>
    <cellStyle name="Comma 2 14 2 3 4 4" xfId="14673" xr:uid="{E2E4D144-3134-4351-B058-8B95E3AC9DAA}"/>
    <cellStyle name="Comma 2 14 2 3 4 4 2" xfId="33373" xr:uid="{0CF384FC-E739-4375-A165-F3C0DDF0D0B6}"/>
    <cellStyle name="Comma 2 14 2 3 4 5" xfId="18308" xr:uid="{99F47703-993A-4B9C-B20C-26BBB25F8B56}"/>
    <cellStyle name="Comma 2 14 2 3 4 5 2" xfId="37008" xr:uid="{F074E906-028D-4B12-B9E0-E9D3FF4A50C8}"/>
    <cellStyle name="Comma 2 14 2 3 4 6" xfId="22421" xr:uid="{B75A567D-6092-4154-AB3E-9C01247F6BDB}"/>
    <cellStyle name="Comma 2 14 2 3 4 7" xfId="44910" xr:uid="{9C7C252B-FF59-4240-971E-BBD0A5E5DE4F}"/>
    <cellStyle name="Comma 2 14 2 3 5" xfId="4907" xr:uid="{249618F1-4175-4951-A8C7-9CDF22C35DCF}"/>
    <cellStyle name="Comma 2 14 2 3 5 2" xfId="24193" xr:uid="{8757B764-648F-487E-BDE9-C613FE0EF20D}"/>
    <cellStyle name="Comma 2 14 2 3 6" xfId="8622" xr:uid="{5A663C4B-AF2A-4B0D-8D93-AC31CC576039}"/>
    <cellStyle name="Comma 2 14 2 3 6 2" xfId="27857" xr:uid="{5C4AF213-9106-4599-B234-D079AE1E04BF}"/>
    <cellStyle name="Comma 2 14 2 3 7" xfId="12812" xr:uid="{A106DDDD-0446-456F-9DFD-390DF0B1AA5D}"/>
    <cellStyle name="Comma 2 14 2 3 7 2" xfId="31512" xr:uid="{03F609DD-699B-4D0E-8385-EAA41E234C51}"/>
    <cellStyle name="Comma 2 14 2 3 8" xfId="16443" xr:uid="{E6F0641A-FB73-4A89-8D8E-B3F6A0E23EB7}"/>
    <cellStyle name="Comma 2 14 2 3 8 2" xfId="35143" xr:uid="{ECAD44A8-D72D-40B2-A670-087E61AB209B}"/>
    <cellStyle name="Comma 2 14 2 3 9" xfId="38877" xr:uid="{3D4404AA-549D-4A5E-80E7-8DDA9F5BB2F8}"/>
    <cellStyle name="Comma 2 14 2 4" xfId="1934" xr:uid="{EDD82A7F-0398-4875-82DA-5478E1B097C0}"/>
    <cellStyle name="Comma 2 14 2 4 10" xfId="43911" xr:uid="{66D60F68-16D5-442D-AE56-F866A7F66487}"/>
    <cellStyle name="Comma 2 14 2 4 2" xfId="3992" xr:uid="{FF3803D0-AF11-490F-9A5F-DF5A9F91CC66}"/>
    <cellStyle name="Comma 2 14 2 4 2 2" xfId="7673" xr:uid="{553E3C92-B775-4F13-9433-6FDA767360F2}"/>
    <cellStyle name="Comma 2 14 2 4 2 2 2" xfId="26942" xr:uid="{027771EB-0C4D-4429-9CEF-7EFAC3F7AEFB}"/>
    <cellStyle name="Comma 2 14 2 4 2 3" xfId="11368" xr:uid="{FBEC67DA-6301-4A62-B6F5-95906CE45FC3}"/>
    <cellStyle name="Comma 2 14 2 4 2 3 2" xfId="30595" xr:uid="{246C8BC3-1BE4-454A-AA28-F0AE8608A0A7}"/>
    <cellStyle name="Comma 2 14 2 4 2 4" xfId="15545" xr:uid="{BA4F6A35-F976-4AAD-A580-CC8CA3A39DE4}"/>
    <cellStyle name="Comma 2 14 2 4 2 4 2" xfId="34245" xr:uid="{1D1B0576-5A53-41F6-B203-9EF09CB9183A}"/>
    <cellStyle name="Comma 2 14 2 4 2 5" xfId="19180" xr:uid="{BF52E872-FBA8-4540-88C4-A43D0B5CCF1A}"/>
    <cellStyle name="Comma 2 14 2 4 2 5 2" xfId="37880" xr:uid="{F2696159-FD1C-446F-845C-B997D47B3360}"/>
    <cellStyle name="Comma 2 14 2 4 2 6" xfId="23293" xr:uid="{8B4C3CB3-96FE-4BEB-9B0B-A18DDD5E22A6}"/>
    <cellStyle name="Comma 2 14 2 4 2 7" xfId="45782" xr:uid="{68F63C8F-2411-4031-8E8E-6C948CA9B0C3}"/>
    <cellStyle name="Comma 2 14 2 4 3" xfId="5792" xr:uid="{0802E9F0-32ED-4DEA-A047-3F108A753FEB}"/>
    <cellStyle name="Comma 2 14 2 4 3 2" xfId="25068" xr:uid="{4F5671E7-280C-4CCC-A711-E657A86EDC3D}"/>
    <cellStyle name="Comma 2 14 2 4 4" xfId="9500" xr:uid="{79417676-C3DB-4118-B171-C0BB24AD5BF5}"/>
    <cellStyle name="Comma 2 14 2 4 4 2" xfId="28729" xr:uid="{D5D07B9C-2F05-4477-A9B4-A9BB6B9A169F}"/>
    <cellStyle name="Comma 2 14 2 4 5" xfId="13682" xr:uid="{0CFC4E4D-B0B9-41CF-850C-0D8ADFD835BC}"/>
    <cellStyle name="Comma 2 14 2 4 5 2" xfId="32382" xr:uid="{6517B2A1-6299-4937-9EB0-D5C30644FAB4}"/>
    <cellStyle name="Comma 2 14 2 4 6" xfId="17315" xr:uid="{D4189FC3-BF4C-4EB4-B386-6FAFEAB1C303}"/>
    <cellStyle name="Comma 2 14 2 4 6 2" xfId="36015" xr:uid="{826EC96C-28E9-4386-80EC-F38CD7F78998}"/>
    <cellStyle name="Comma 2 14 2 4 7" xfId="39749" xr:uid="{950A093A-0A6C-441E-A73B-009C8DC29AEF}"/>
    <cellStyle name="Comma 2 14 2 4 8" xfId="41547" xr:uid="{EC4FA93F-5776-41F4-BD81-AFD512A5E9CD}"/>
    <cellStyle name="Comma 2 14 2 4 9" xfId="21428" xr:uid="{5E5913B7-6577-4B2C-847A-F7427EAEC106}"/>
    <cellStyle name="Comma 2 14 2 5" xfId="1370" xr:uid="{EF49E2BE-9DCB-40A0-91BD-2F11C9571A90}"/>
    <cellStyle name="Comma 2 14 2 5 10" xfId="43347" xr:uid="{0F9B2C73-D69F-4DBA-9BC4-C0601CDF4564}"/>
    <cellStyle name="Comma 2 14 2 5 2" xfId="3428" xr:uid="{FAD17A80-FC2D-4DCD-BA3A-2F094CDA4043}"/>
    <cellStyle name="Comma 2 14 2 5 2 2" xfId="7109" xr:uid="{6D2EABE6-68C0-492E-B0A1-2F3A5DA491FB}"/>
    <cellStyle name="Comma 2 14 2 5 2 2 2" xfId="26378" xr:uid="{B8E18B2C-B1D9-46F4-B1E2-96D11575FD48}"/>
    <cellStyle name="Comma 2 14 2 5 2 3" xfId="10804" xr:uid="{9B8B8A26-9317-4C8F-9E91-A97755AE63A7}"/>
    <cellStyle name="Comma 2 14 2 5 2 3 2" xfId="30031" xr:uid="{F650DAB1-ED28-4C59-90E3-94FE91FBE2C9}"/>
    <cellStyle name="Comma 2 14 2 5 2 4" xfId="14981" xr:uid="{AF7DFCA3-4CF0-4D42-AD27-7393894EA0C0}"/>
    <cellStyle name="Comma 2 14 2 5 2 4 2" xfId="33681" xr:uid="{A030277F-F545-43D8-A914-321124A5E870}"/>
    <cellStyle name="Comma 2 14 2 5 2 5" xfId="18616" xr:uid="{46706425-5DE1-4EA8-82D9-396842C7FA4B}"/>
    <cellStyle name="Comma 2 14 2 5 2 5 2" xfId="37316" xr:uid="{5D7146CC-191A-44C7-9845-5A413560F3F7}"/>
    <cellStyle name="Comma 2 14 2 5 2 6" xfId="22729" xr:uid="{1B8E8495-CD87-4A5C-BB53-1CCE088EB7C9}"/>
    <cellStyle name="Comma 2 14 2 5 2 7" xfId="45218" xr:uid="{EE85C29E-C98C-4DD8-B809-E04EA2F8649A}"/>
    <cellStyle name="Comma 2 14 2 5 3" xfId="5228" xr:uid="{50E39088-71B2-47C3-B725-2445741520AA}"/>
    <cellStyle name="Comma 2 14 2 5 3 2" xfId="24504" xr:uid="{D67A1A57-8F3F-4CE0-8FC8-E50652B021F4}"/>
    <cellStyle name="Comma 2 14 2 5 4" xfId="8936" xr:uid="{5CFB3248-A410-4862-8F51-65132B894940}"/>
    <cellStyle name="Comma 2 14 2 5 4 2" xfId="28165" xr:uid="{4D782BB3-DA61-43F0-A402-03A410B90B1D}"/>
    <cellStyle name="Comma 2 14 2 5 5" xfId="13119" xr:uid="{AE7A9840-5142-4F1E-B565-B9B91FEB098F}"/>
    <cellStyle name="Comma 2 14 2 5 5 2" xfId="31819" xr:uid="{948618C7-CF0C-4445-9757-F3F3D2AE34E1}"/>
    <cellStyle name="Comma 2 14 2 5 6" xfId="16751" xr:uid="{B2230D88-C9BD-4656-8254-2F70497BCA42}"/>
    <cellStyle name="Comma 2 14 2 5 6 2" xfId="35451" xr:uid="{64EE68E5-72D6-414C-BAED-7A90CD5F5A03}"/>
    <cellStyle name="Comma 2 14 2 5 7" xfId="39185" xr:uid="{9CB9986A-B7BC-4F9B-8B9B-D2FA6B745C79}"/>
    <cellStyle name="Comma 2 14 2 5 8" xfId="40983" xr:uid="{1C13CA1B-683D-4641-B453-D014ECF9B15C}"/>
    <cellStyle name="Comma 2 14 2 5 9" xfId="20864" xr:uid="{DF9BACDB-F7D5-498B-9D8D-6AFE60B1998E}"/>
    <cellStyle name="Comma 2 14 2 6" xfId="2820" xr:uid="{494E22BD-D2C0-4A79-B9AD-B23E6B14A745}"/>
    <cellStyle name="Comma 2 14 2 6 2" xfId="6501" xr:uid="{CAA6C9EF-056E-48B0-8EC0-002D37AF0742}"/>
    <cellStyle name="Comma 2 14 2 6 2 2" xfId="25770" xr:uid="{45F1A609-33FE-444A-A22F-F7F5D91D5FC8}"/>
    <cellStyle name="Comma 2 14 2 6 3" xfId="10196" xr:uid="{9AD4647E-D22D-4345-93FA-449AE7079293}"/>
    <cellStyle name="Comma 2 14 2 6 3 2" xfId="29423" xr:uid="{7CE2AAD5-359A-49C9-A8BC-0B0AD42E5B89}"/>
    <cellStyle name="Comma 2 14 2 6 4" xfId="14373" xr:uid="{94041A9B-91BC-4960-80C3-6339D1CFE5C9}"/>
    <cellStyle name="Comma 2 14 2 6 4 2" xfId="33073" xr:uid="{E2B65364-5DC1-4830-8EE3-F41AA2B0BDA2}"/>
    <cellStyle name="Comma 2 14 2 6 5" xfId="18008" xr:uid="{F48B13DC-35CD-447A-89D3-AF820ED9055E}"/>
    <cellStyle name="Comma 2 14 2 6 5 2" xfId="36708" xr:uid="{777B4CB2-734B-443D-8BE8-2F7F5BE1B40B}"/>
    <cellStyle name="Comma 2 14 2 6 6" xfId="22121" xr:uid="{826575ED-E34B-4579-8BEC-07DA6BD2EF7B}"/>
    <cellStyle name="Comma 2 14 2 6 7" xfId="44610" xr:uid="{5FB3AE44-2593-494C-A940-B6D21F5BC2AC}"/>
    <cellStyle name="Comma 2 14 2 7" xfId="4607" xr:uid="{BA8555F4-A599-424C-8A1A-36BCA2822098}"/>
    <cellStyle name="Comma 2 14 2 7 2" xfId="23893" xr:uid="{0C765FF1-A1BA-409D-AAD6-B03FF5D0A210}"/>
    <cellStyle name="Comma 2 14 2 8" xfId="8322" xr:uid="{098D1C05-1706-4322-82E4-5F0D70640C45}"/>
    <cellStyle name="Comma 2 14 2 8 2" xfId="27557" xr:uid="{72873C64-BDB5-414E-B17E-09DD550CC118}"/>
    <cellStyle name="Comma 2 14 2 9" xfId="12055" xr:uid="{3086CC9E-9A7F-48D0-B398-3A61A702A881}"/>
    <cellStyle name="Comma 2 14 2 9 2" xfId="31120" xr:uid="{406B13D1-77E1-437A-B02D-B0C1C51F7B41}"/>
    <cellStyle name="Comma 2 14 3" xfId="655" xr:uid="{30EC3B2B-2207-4C68-8941-C373FBE7ABD5}"/>
    <cellStyle name="Comma 2 14 3 10" xfId="40468" xr:uid="{AA1537F6-F775-4BA2-BDC9-25DA321DFDB7}"/>
    <cellStyle name="Comma 2 14 3 11" xfId="20350" xr:uid="{B5DBA280-3773-4428-9772-36000D110BCB}"/>
    <cellStyle name="Comma 2 14 3 12" xfId="42364" xr:uid="{C678E118-56CB-48C8-836B-21780399AA63}"/>
    <cellStyle name="Comma 2 14 3 13" xfId="42833" xr:uid="{101F7EDB-1237-4DBA-86F7-6C6F68C64DA8}"/>
    <cellStyle name="Comma 2 14 3 2" xfId="2028" xr:uid="{52B23586-0E49-43BE-BEE7-2CFE2BCD9373}"/>
    <cellStyle name="Comma 2 14 3 2 10" xfId="44005" xr:uid="{15D5B53F-C6AA-40AC-8924-F615CC287889}"/>
    <cellStyle name="Comma 2 14 3 2 2" xfId="4086" xr:uid="{D86E424B-3E7E-46FB-A395-40D2B3164588}"/>
    <cellStyle name="Comma 2 14 3 2 2 2" xfId="7767" xr:uid="{9EB55C0C-0816-4940-8D2F-6FCAC8D8CF9B}"/>
    <cellStyle name="Comma 2 14 3 2 2 2 2" xfId="27036" xr:uid="{2B601C53-007D-48B3-8A07-0FC3F9337002}"/>
    <cellStyle name="Comma 2 14 3 2 2 3" xfId="11462" xr:uid="{C77DEA7F-E028-4132-9320-BE6A4C8E0EF1}"/>
    <cellStyle name="Comma 2 14 3 2 2 3 2" xfId="30689" xr:uid="{8E861257-9461-46E9-AC90-0BFEAB2A5C46}"/>
    <cellStyle name="Comma 2 14 3 2 2 4" xfId="15639" xr:uid="{547E3892-33A1-460A-8056-C11B43AA06FE}"/>
    <cellStyle name="Comma 2 14 3 2 2 4 2" xfId="34339" xr:uid="{65BBAFE6-386D-4DB3-8E15-5719FB5DA9BE}"/>
    <cellStyle name="Comma 2 14 3 2 2 5" xfId="19274" xr:uid="{14448888-ECCB-4E3C-864E-27D7C960CF03}"/>
    <cellStyle name="Comma 2 14 3 2 2 5 2" xfId="37974" xr:uid="{FB45B270-4254-4BD9-976A-7DDAF11AC4F8}"/>
    <cellStyle name="Comma 2 14 3 2 2 6" xfId="23387" xr:uid="{48D5AF39-326C-4260-8FC3-28A17AFBE474}"/>
    <cellStyle name="Comma 2 14 3 2 2 7" xfId="45876" xr:uid="{BD0AC596-7100-4966-8672-ADF6B890B513}"/>
    <cellStyle name="Comma 2 14 3 2 3" xfId="5886" xr:uid="{DEDCC0CC-EB37-4B1B-94D8-779ED59BE522}"/>
    <cellStyle name="Comma 2 14 3 2 3 2" xfId="25162" xr:uid="{DDDA5F88-EC47-4C45-86BD-D35A156FD43E}"/>
    <cellStyle name="Comma 2 14 3 2 4" xfId="9594" xr:uid="{530DB6FD-1EE2-4E16-B276-E90BD88F0353}"/>
    <cellStyle name="Comma 2 14 3 2 4 2" xfId="28823" xr:uid="{7B03A682-45E8-4CB2-9C09-E4741840ABFB}"/>
    <cellStyle name="Comma 2 14 3 2 5" xfId="13776" xr:uid="{D4EF120B-86D8-4FD3-BC9A-DF7EB8ACAED4}"/>
    <cellStyle name="Comma 2 14 3 2 5 2" xfId="32476" xr:uid="{A028F199-0692-49E9-BC02-2EFFE8B6F7F0}"/>
    <cellStyle name="Comma 2 14 3 2 6" xfId="17409" xr:uid="{32544FA1-D86F-4F18-9F98-8364A5D00B58}"/>
    <cellStyle name="Comma 2 14 3 2 6 2" xfId="36109" xr:uid="{988FF3AE-5D53-4C19-A472-73FDF91475E8}"/>
    <cellStyle name="Comma 2 14 3 2 7" xfId="39843" xr:uid="{CCBF5F5F-7AD8-4DA9-AD51-0A4E0F5275EF}"/>
    <cellStyle name="Comma 2 14 3 2 8" xfId="41641" xr:uid="{7BA6EAAA-E272-464E-8B20-1C4B52F4DB7E}"/>
    <cellStyle name="Comma 2 14 3 2 9" xfId="21522" xr:uid="{3A4ABC6C-F398-4FB9-AEC1-57FE5A79FF58}"/>
    <cellStyle name="Comma 2 14 3 3" xfId="1462" xr:uid="{A50DC3D9-0A8F-4C7A-AC2A-4548A0FD9A9D}"/>
    <cellStyle name="Comma 2 14 3 3 10" xfId="43439" xr:uid="{82953D3D-D59A-453F-8196-5EE4A8F5D68D}"/>
    <cellStyle name="Comma 2 14 3 3 2" xfId="3520" xr:uid="{3471B56F-BDDD-4ED2-993A-9B27B2FA85FD}"/>
    <cellStyle name="Comma 2 14 3 3 2 2" xfId="7201" xr:uid="{3F705CA7-E2CA-4866-B43F-5C4353DA7803}"/>
    <cellStyle name="Comma 2 14 3 3 2 2 2" xfId="26470" xr:uid="{F7DD55FB-F420-497A-948B-77A6D5942305}"/>
    <cellStyle name="Comma 2 14 3 3 2 3" xfId="10896" xr:uid="{6C4AF0FF-0B86-409F-AD91-916435A324B6}"/>
    <cellStyle name="Comma 2 14 3 3 2 3 2" xfId="30123" xr:uid="{FAD68533-B001-4495-A399-176D01B6941C}"/>
    <cellStyle name="Comma 2 14 3 3 2 4" xfId="15073" xr:uid="{58B0946C-8DFF-4A07-9795-CCE7996B8F6F}"/>
    <cellStyle name="Comma 2 14 3 3 2 4 2" xfId="33773" xr:uid="{89ABBA1B-A852-4A46-B928-59C9ADE65B99}"/>
    <cellStyle name="Comma 2 14 3 3 2 5" xfId="18708" xr:uid="{FA8FCD7D-7032-40C4-B27C-68178C256256}"/>
    <cellStyle name="Comma 2 14 3 3 2 5 2" xfId="37408" xr:uid="{E0BD2E06-8D90-451D-B33D-D448F9B48A65}"/>
    <cellStyle name="Comma 2 14 3 3 2 6" xfId="22821" xr:uid="{4A365A38-1855-4C29-A1C8-808801EE00FA}"/>
    <cellStyle name="Comma 2 14 3 3 2 7" xfId="45310" xr:uid="{2E8D02FC-5F34-4F05-9232-BED6A3C32882}"/>
    <cellStyle name="Comma 2 14 3 3 3" xfId="5320" xr:uid="{B40C2144-CA73-434D-8B2A-7D958E483ABA}"/>
    <cellStyle name="Comma 2 14 3 3 3 2" xfId="24596" xr:uid="{62D308F7-FAD6-4130-9719-C21F72A7E19C}"/>
    <cellStyle name="Comma 2 14 3 3 4" xfId="9028" xr:uid="{A4F77911-DBCE-4614-A6DB-6E3735D8DC06}"/>
    <cellStyle name="Comma 2 14 3 3 4 2" xfId="28257" xr:uid="{47B70DC3-2C29-4FDF-B602-84FC36CC183D}"/>
    <cellStyle name="Comma 2 14 3 3 5" xfId="13211" xr:uid="{698559EE-BDBE-4B87-A6CD-E79EBED29FDF}"/>
    <cellStyle name="Comma 2 14 3 3 5 2" xfId="31911" xr:uid="{E0DFF786-C111-4748-9CF7-49603E419E1C}"/>
    <cellStyle name="Comma 2 14 3 3 6" xfId="16843" xr:uid="{B715F3E0-25F9-4500-A154-71E2B25AB687}"/>
    <cellStyle name="Comma 2 14 3 3 6 2" xfId="35543" xr:uid="{9C6DB8E3-3081-4474-B6BD-4A9BCF501841}"/>
    <cellStyle name="Comma 2 14 3 3 7" xfId="39277" xr:uid="{6BD475A3-0A7D-4C0D-B4D0-BDD1B089648A}"/>
    <cellStyle name="Comma 2 14 3 3 8" xfId="41075" xr:uid="{03CB8DDE-A66A-4E28-B695-E9A72CC9B350}"/>
    <cellStyle name="Comma 2 14 3 3 9" xfId="20956" xr:uid="{56EF8F39-810B-411E-9558-8366951FD654}"/>
    <cellStyle name="Comma 2 14 3 4" xfId="2914" xr:uid="{00372BEF-0559-4741-88EB-2727F0C33A0E}"/>
    <cellStyle name="Comma 2 14 3 4 2" xfId="6595" xr:uid="{E31CAE1C-81E4-44DA-A393-4539EC0BDF12}"/>
    <cellStyle name="Comma 2 14 3 4 2 2" xfId="25864" xr:uid="{471B36D6-704F-4471-8E20-28D50405E7AE}"/>
    <cellStyle name="Comma 2 14 3 4 3" xfId="10290" xr:uid="{384E16BE-C0A6-452D-8B23-F09640839B64}"/>
    <cellStyle name="Comma 2 14 3 4 3 2" xfId="29517" xr:uid="{F7C55CF0-6C36-47A7-805D-D2FEC0514D9B}"/>
    <cellStyle name="Comma 2 14 3 4 4" xfId="14467" xr:uid="{4F3CDE28-7B8B-4BAA-BE4A-0215C6C066C5}"/>
    <cellStyle name="Comma 2 14 3 4 4 2" xfId="33167" xr:uid="{2B0C7A3A-78CA-48FF-BC2A-BD70BB5EE1F4}"/>
    <cellStyle name="Comma 2 14 3 4 5" xfId="18102" xr:uid="{A8E3BCDE-5577-4EF4-BA55-1A50C86127B6}"/>
    <cellStyle name="Comma 2 14 3 4 5 2" xfId="36802" xr:uid="{D0F02FF5-107B-4F08-877F-6D877DF40089}"/>
    <cellStyle name="Comma 2 14 3 4 6" xfId="22215" xr:uid="{344C00C3-FB6E-4EE7-8DED-B487321AB259}"/>
    <cellStyle name="Comma 2 14 3 4 7" xfId="44704" xr:uid="{02B0A2D7-A1F8-4615-85A6-AC9274B39039}"/>
    <cellStyle name="Comma 2 14 3 5" xfId="4701" xr:uid="{55886E50-537E-4873-B163-8416033AC741}"/>
    <cellStyle name="Comma 2 14 3 5 2" xfId="23987" xr:uid="{BE4A01A5-FD98-4BEB-8BFA-BC9573236997}"/>
    <cellStyle name="Comma 2 14 3 6" xfId="8416" xr:uid="{12BE8DBC-5B25-4575-806B-69BEA14CF9AD}"/>
    <cellStyle name="Comma 2 14 3 6 2" xfId="27651" xr:uid="{3EED904E-10F7-40EB-A35A-96286E73039C}"/>
    <cellStyle name="Comma 2 14 3 7" xfId="12610" xr:uid="{3EF5B713-9EFE-40CF-BA02-904104B0F1D8}"/>
    <cellStyle name="Comma 2 14 3 7 2" xfId="31310" xr:uid="{F2F4C1B5-7385-4A8F-9FAD-6D1512FD953D}"/>
    <cellStyle name="Comma 2 14 3 8" xfId="16237" xr:uid="{31EAB00A-6A46-414F-A89F-87EEB8300875}"/>
    <cellStyle name="Comma 2 14 3 8 2" xfId="34937" xr:uid="{90D3BF98-4FC2-48BE-8051-1DC19CD14701}"/>
    <cellStyle name="Comma 2 14 3 9" xfId="38671" xr:uid="{1555B444-08C5-4538-A46A-D9B811C782BA}"/>
    <cellStyle name="Comma 2 14 4" xfId="861" xr:uid="{6B914794-7DBF-47D9-A0A2-837C20B78738}"/>
    <cellStyle name="Comma 2 14 4 10" xfId="40673" xr:uid="{6CD4F623-91C5-4555-A368-9A6E30BBE0B6}"/>
    <cellStyle name="Comma 2 14 4 11" xfId="20555" xr:uid="{DAD6D5E9-50E9-438E-994B-134930EE8C98}"/>
    <cellStyle name="Comma 2 14 4 12" xfId="43038" xr:uid="{36C231DC-7D48-4C10-8719-0A7BD13A10F6}"/>
    <cellStyle name="Comma 2 14 4 2" xfId="2233" xr:uid="{F158EAF5-7D35-4190-8F83-19CD855D24B5}"/>
    <cellStyle name="Comma 2 14 4 2 10" xfId="44210" xr:uid="{9EADAF5A-847F-4BBE-AF0F-08BF328A6554}"/>
    <cellStyle name="Comma 2 14 4 2 2" xfId="4291" xr:uid="{ED210B20-EDA9-4BB5-8504-2B956D14CAEF}"/>
    <cellStyle name="Comma 2 14 4 2 2 2" xfId="7972" xr:uid="{3BC6CADA-EA34-49A6-9CBD-290CF218A003}"/>
    <cellStyle name="Comma 2 14 4 2 2 2 2" xfId="27241" xr:uid="{B4B12D7F-AB61-4E22-B0BA-AFBD5D16DAE6}"/>
    <cellStyle name="Comma 2 14 4 2 2 3" xfId="11667" xr:uid="{03160CAA-40F9-45D3-8828-9976F5E26D9D}"/>
    <cellStyle name="Comma 2 14 4 2 2 3 2" xfId="30894" xr:uid="{3D4B43FF-3066-41CB-A339-2C4AE3CFDCDD}"/>
    <cellStyle name="Comma 2 14 4 2 2 4" xfId="15844" xr:uid="{D157E08B-FD5E-4A8C-911C-4F665FAF15D4}"/>
    <cellStyle name="Comma 2 14 4 2 2 4 2" xfId="34544" xr:uid="{90F29A34-8733-46AD-9066-25978D01D970}"/>
    <cellStyle name="Comma 2 14 4 2 2 5" xfId="19479" xr:uid="{C18E657D-371C-472A-9438-4E5C1344F903}"/>
    <cellStyle name="Comma 2 14 4 2 2 5 2" xfId="38179" xr:uid="{D1FA0479-27D3-4A01-A24E-295D463216E9}"/>
    <cellStyle name="Comma 2 14 4 2 2 6" xfId="23592" xr:uid="{21C98DD5-2495-4A77-9D1F-9E92B328E870}"/>
    <cellStyle name="Comma 2 14 4 2 2 7" xfId="46081" xr:uid="{1C68E2D3-0197-4732-B705-FA1A19FBF4BA}"/>
    <cellStyle name="Comma 2 14 4 2 3" xfId="6091" xr:uid="{079F0597-C139-438E-A6FF-72DCCCD759E4}"/>
    <cellStyle name="Comma 2 14 4 2 3 2" xfId="25367" xr:uid="{B403CF13-158A-4411-ADBB-56AA4E36ECB0}"/>
    <cellStyle name="Comma 2 14 4 2 4" xfId="9799" xr:uid="{F3BD9BB3-79DD-4E6B-B0BF-C64921B6D32C}"/>
    <cellStyle name="Comma 2 14 4 2 4 2" xfId="29028" xr:uid="{7C7CC303-E121-40A6-BCBE-56B954B08F33}"/>
    <cellStyle name="Comma 2 14 4 2 5" xfId="13981" xr:uid="{D5CC7380-B41D-4E48-B876-93F216C91BB5}"/>
    <cellStyle name="Comma 2 14 4 2 5 2" xfId="32681" xr:uid="{0A8D2E76-82F1-49E4-986A-AF145B285928}"/>
    <cellStyle name="Comma 2 14 4 2 6" xfId="17614" xr:uid="{73A4E262-1835-4FA4-BD1C-81B8AEAA25C4}"/>
    <cellStyle name="Comma 2 14 4 2 6 2" xfId="36314" xr:uid="{E3B39E5E-A133-4D70-BF5B-E77C11553760}"/>
    <cellStyle name="Comma 2 14 4 2 7" xfId="40048" xr:uid="{00FE5FE9-3B66-4D40-B1D3-F5AEA39D461B}"/>
    <cellStyle name="Comma 2 14 4 2 8" xfId="41846" xr:uid="{015F4610-8325-4A81-830E-D7BA4493D308}"/>
    <cellStyle name="Comma 2 14 4 2 9" xfId="21727" xr:uid="{D2FBCFDB-EF68-4FAE-96F7-0D9C63993AC8}"/>
    <cellStyle name="Comma 2 14 4 3" xfId="1667" xr:uid="{35CE23FA-F1E8-4729-9883-3A44F3E4CB5B}"/>
    <cellStyle name="Comma 2 14 4 3 10" xfId="43644" xr:uid="{7BBF5746-24B1-4415-AFE2-A3CE5B801F23}"/>
    <cellStyle name="Comma 2 14 4 3 2" xfId="3725" xr:uid="{7DD3E19C-8E1B-4941-948F-776DCCC7E0F3}"/>
    <cellStyle name="Comma 2 14 4 3 2 2" xfId="7406" xr:uid="{4CDDAFFD-F664-4281-B149-1BDB61D3D2D3}"/>
    <cellStyle name="Comma 2 14 4 3 2 2 2" xfId="26675" xr:uid="{6A5DA00E-E6DF-49B2-BBC8-8924682A5A88}"/>
    <cellStyle name="Comma 2 14 4 3 2 3" xfId="11101" xr:uid="{F2DED206-F6FF-4851-A829-6039AB5C1F5B}"/>
    <cellStyle name="Comma 2 14 4 3 2 3 2" xfId="30328" xr:uid="{C06B7F65-9A4F-4843-9430-D1E621C45D22}"/>
    <cellStyle name="Comma 2 14 4 3 2 4" xfId="15278" xr:uid="{17EED736-25DD-4DFA-82A8-CDAAF0F3E983}"/>
    <cellStyle name="Comma 2 14 4 3 2 4 2" xfId="33978" xr:uid="{16ABF781-2BFD-4811-A089-9325CD20B42E}"/>
    <cellStyle name="Comma 2 14 4 3 2 5" xfId="18913" xr:uid="{DC8D708D-5C09-4F65-9E2F-0B27FF1ADAE1}"/>
    <cellStyle name="Comma 2 14 4 3 2 5 2" xfId="37613" xr:uid="{2F67B73D-0E14-46B0-B83C-BEE1241A2C24}"/>
    <cellStyle name="Comma 2 14 4 3 2 6" xfId="23026" xr:uid="{9E2F41B4-05DC-4EED-9D35-57033B92F15C}"/>
    <cellStyle name="Comma 2 14 4 3 2 7" xfId="45515" xr:uid="{5F274B16-081E-460A-970A-DEF61DB16FD2}"/>
    <cellStyle name="Comma 2 14 4 3 3" xfId="5525" xr:uid="{248E78F1-74CE-46B7-BA44-61C45A1326CB}"/>
    <cellStyle name="Comma 2 14 4 3 3 2" xfId="24801" xr:uid="{25DA9B2C-AFAA-4C63-A562-4CC149DD086E}"/>
    <cellStyle name="Comma 2 14 4 3 4" xfId="9233" xr:uid="{BCE77564-6390-4975-A98E-334FBC05825C}"/>
    <cellStyle name="Comma 2 14 4 3 4 2" xfId="28462" xr:uid="{C40AB297-A6DB-43CF-84A0-3001C567CDA9}"/>
    <cellStyle name="Comma 2 14 4 3 5" xfId="13416" xr:uid="{4783D588-7455-4A9E-B5B0-39725B25055C}"/>
    <cellStyle name="Comma 2 14 4 3 5 2" xfId="32116" xr:uid="{80C2EEDB-1C6A-4240-8B9B-CF9F4218583C}"/>
    <cellStyle name="Comma 2 14 4 3 6" xfId="17048" xr:uid="{F76EAEF6-6369-42DE-B6FF-BE39285CF851}"/>
    <cellStyle name="Comma 2 14 4 3 6 2" xfId="35748" xr:uid="{03ECD693-A3B1-4B65-9B24-DB786072A466}"/>
    <cellStyle name="Comma 2 14 4 3 7" xfId="39482" xr:uid="{D3A40D6E-F518-4789-9F9F-FA3936B78857}"/>
    <cellStyle name="Comma 2 14 4 3 8" xfId="41280" xr:uid="{F6F9BBE6-7FF7-4F43-B4F4-A75835A85C24}"/>
    <cellStyle name="Comma 2 14 4 3 9" xfId="21161" xr:uid="{637DE9B1-B010-4452-8644-DCA770F14812}"/>
    <cellStyle name="Comma 2 14 4 4" xfId="3119" xr:uid="{E79FB6A2-5903-48C2-BE5B-5F21A3F5B06F}"/>
    <cellStyle name="Comma 2 14 4 4 2" xfId="6800" xr:uid="{2EFFCB6A-3771-459E-84AA-826F8DE014B1}"/>
    <cellStyle name="Comma 2 14 4 4 2 2" xfId="26069" xr:uid="{FE2C46C1-06EF-46D5-A989-84055BD2B06D}"/>
    <cellStyle name="Comma 2 14 4 4 3" xfId="10495" xr:uid="{AC5B7646-7732-4E69-8C72-A48D2B36F9A2}"/>
    <cellStyle name="Comma 2 14 4 4 3 2" xfId="29722" xr:uid="{B4AC0DE7-B32C-41E8-9F46-1B37D9802DAD}"/>
    <cellStyle name="Comma 2 14 4 4 4" xfId="14672" xr:uid="{5E289156-E926-4FDA-8B31-10244EA13072}"/>
    <cellStyle name="Comma 2 14 4 4 4 2" xfId="33372" xr:uid="{EB2738B4-1050-45F9-8263-CCFDBDF99176}"/>
    <cellStyle name="Comma 2 14 4 4 5" xfId="18307" xr:uid="{1C4385E1-2BAB-4364-903E-F1E9448FB060}"/>
    <cellStyle name="Comma 2 14 4 4 5 2" xfId="37007" xr:uid="{CC704807-5FBB-4C97-88A8-B4CC261991A3}"/>
    <cellStyle name="Comma 2 14 4 4 6" xfId="22420" xr:uid="{F97D2B40-9AAF-406A-8281-7EFBD3FC7D66}"/>
    <cellStyle name="Comma 2 14 4 4 7" xfId="44909" xr:uid="{B59992A8-F794-4C6C-83AF-A258134F8652}"/>
    <cellStyle name="Comma 2 14 4 5" xfId="4906" xr:uid="{266B9572-ED69-4886-86E5-277187AFD93A}"/>
    <cellStyle name="Comma 2 14 4 5 2" xfId="24192" xr:uid="{869D8A87-6252-48DF-9733-AC2F4B561109}"/>
    <cellStyle name="Comma 2 14 4 6" xfId="8621" xr:uid="{9D6BCDA0-08C7-4B22-9E9E-889D529CCE37}"/>
    <cellStyle name="Comma 2 14 4 6 2" xfId="27856" xr:uid="{4A18D755-3D35-45E9-BE1D-916912E97744}"/>
    <cellStyle name="Comma 2 14 4 7" xfId="12811" xr:uid="{0DFDCED9-394B-434A-872B-7A6FBE11C763}"/>
    <cellStyle name="Comma 2 14 4 7 2" xfId="31511" xr:uid="{48305094-AA79-4319-84D7-956C4369F135}"/>
    <cellStyle name="Comma 2 14 4 8" xfId="16442" xr:uid="{83215CD5-E4DF-474E-B535-689830AE1574}"/>
    <cellStyle name="Comma 2 14 4 8 2" xfId="35142" xr:uid="{EF0CFC9D-57B8-4F30-ADD8-4C9A6823873A}"/>
    <cellStyle name="Comma 2 14 4 9" xfId="38876" xr:uid="{D70314CE-4F9C-43A0-B301-4F695311D6D0}"/>
    <cellStyle name="Comma 2 14 5" xfId="1839" xr:uid="{CE165F19-31E0-44D1-8C28-ED10F6984099}"/>
    <cellStyle name="Comma 2 14 5 10" xfId="43816" xr:uid="{5933A6CE-3AAB-45E5-91C3-6FA367E9CFC6}"/>
    <cellStyle name="Comma 2 14 5 2" xfId="3897" xr:uid="{5CFF5FFB-826D-4FB9-81F3-5220B68AEC43}"/>
    <cellStyle name="Comma 2 14 5 2 2" xfId="7578" xr:uid="{20AD8818-C954-43B8-A17D-BFD4F240A278}"/>
    <cellStyle name="Comma 2 14 5 2 2 2" xfId="26847" xr:uid="{B186CD0E-3AC8-47DC-949B-71AE2FDC798A}"/>
    <cellStyle name="Comma 2 14 5 2 3" xfId="11273" xr:uid="{CB485694-E6A3-45CC-A20D-A83426F84317}"/>
    <cellStyle name="Comma 2 14 5 2 3 2" xfId="30500" xr:uid="{4368B599-341B-4FFC-A7AB-96FEBF93D5B7}"/>
    <cellStyle name="Comma 2 14 5 2 4" xfId="15450" xr:uid="{126DE642-9F53-4FB5-988A-1CEBFC5A9FFE}"/>
    <cellStyle name="Comma 2 14 5 2 4 2" xfId="34150" xr:uid="{7B428874-7F65-409B-8918-B87E2A868AE4}"/>
    <cellStyle name="Comma 2 14 5 2 5" xfId="19085" xr:uid="{151D9218-DEB6-4CE6-93E6-99E03C578670}"/>
    <cellStyle name="Comma 2 14 5 2 5 2" xfId="37785" xr:uid="{23AE0EFA-8E9E-4235-99C9-D43ED9886780}"/>
    <cellStyle name="Comma 2 14 5 2 6" xfId="23198" xr:uid="{E99DF2F5-BCF3-4B35-BA04-30BB9122BDC0}"/>
    <cellStyle name="Comma 2 14 5 2 7" xfId="45687" xr:uid="{924F054E-522E-43D8-ACC3-E9B717C3793C}"/>
    <cellStyle name="Comma 2 14 5 3" xfId="5697" xr:uid="{45D2DBCF-A448-43F0-9180-528C17938B8D}"/>
    <cellStyle name="Comma 2 14 5 3 2" xfId="24973" xr:uid="{5502D34D-04A1-4123-B8F4-CA7F91909D6A}"/>
    <cellStyle name="Comma 2 14 5 4" xfId="9405" xr:uid="{35758877-2BC9-47D1-9778-C21A3300C2F8}"/>
    <cellStyle name="Comma 2 14 5 4 2" xfId="28634" xr:uid="{1256CE76-EAC1-40A7-ABA1-0AC228CD03A6}"/>
    <cellStyle name="Comma 2 14 5 5" xfId="13587" xr:uid="{70695375-2BE1-4C69-911F-2886B700C08D}"/>
    <cellStyle name="Comma 2 14 5 5 2" xfId="32287" xr:uid="{E937F88C-7AEB-4D80-B4E7-9AE8A1C0B259}"/>
    <cellStyle name="Comma 2 14 5 6" xfId="17220" xr:uid="{2944861C-AA7F-442C-93C0-751DDCC8141B}"/>
    <cellStyle name="Comma 2 14 5 6 2" xfId="35920" xr:uid="{2176E24A-BEAE-4492-926E-99E53E58E283}"/>
    <cellStyle name="Comma 2 14 5 7" xfId="39654" xr:uid="{BE1C6C0A-5A9A-404D-9192-0350526F25BF}"/>
    <cellStyle name="Comma 2 14 5 8" xfId="41452" xr:uid="{4C7CBC48-5A78-4711-A4E1-77424C2A69A6}"/>
    <cellStyle name="Comma 2 14 5 9" xfId="21333" xr:uid="{36237FB0-CFF5-4730-9A82-FBD73850E3DB}"/>
    <cellStyle name="Comma 2 14 6" xfId="1338" xr:uid="{608D29AA-B8E5-4D51-B239-F607A544AB5F}"/>
    <cellStyle name="Comma 2 14 6 10" xfId="43315" xr:uid="{5B5A53E1-BB18-4A98-BA85-1DDFDF0D13DC}"/>
    <cellStyle name="Comma 2 14 6 2" xfId="3396" xr:uid="{5AD74E4F-FD40-433D-9BE8-B0A9B63BB632}"/>
    <cellStyle name="Comma 2 14 6 2 2" xfId="7077" xr:uid="{AEF6C2B9-07E7-487A-8626-9C07FC67CBC7}"/>
    <cellStyle name="Comma 2 14 6 2 2 2" xfId="26346" xr:uid="{01A1B628-FA13-493A-A9C5-39C4F2E08C6A}"/>
    <cellStyle name="Comma 2 14 6 2 3" xfId="10772" xr:uid="{69B2C4DA-F056-4192-B543-84C88E98D458}"/>
    <cellStyle name="Comma 2 14 6 2 3 2" xfId="29999" xr:uid="{17DFFF10-54B5-4FCD-AAA3-9E11748F8C72}"/>
    <cellStyle name="Comma 2 14 6 2 4" xfId="14949" xr:uid="{E6473C0C-B431-44D0-BBD0-8C9F04F7180C}"/>
    <cellStyle name="Comma 2 14 6 2 4 2" xfId="33649" xr:uid="{049E3763-0CCC-4BB0-8C67-3E34BBCE2720}"/>
    <cellStyle name="Comma 2 14 6 2 5" xfId="18584" xr:uid="{C013BCF5-2112-406A-8F49-2AB48ACFB25E}"/>
    <cellStyle name="Comma 2 14 6 2 5 2" xfId="37284" xr:uid="{BED762CD-0E78-44E9-A7D0-2D254F68A3CE}"/>
    <cellStyle name="Comma 2 14 6 2 6" xfId="22697" xr:uid="{1EBAC72F-50E0-4B43-88AA-112854CF4483}"/>
    <cellStyle name="Comma 2 14 6 2 7" xfId="45186" xr:uid="{2EA50A87-4AB5-4770-9752-1B1A1C661A55}"/>
    <cellStyle name="Comma 2 14 6 3" xfId="5196" xr:uid="{A1BA86E5-7D3B-4F84-A356-278F6AA8090E}"/>
    <cellStyle name="Comma 2 14 6 3 2" xfId="24472" xr:uid="{9F290711-E31F-4552-8458-7C06C45C120F}"/>
    <cellStyle name="Comma 2 14 6 4" xfId="8904" xr:uid="{0CDFF316-281A-4818-BFEF-2DF8B71F75EF}"/>
    <cellStyle name="Comma 2 14 6 4 2" xfId="28133" xr:uid="{E0028494-6F77-498A-8FC3-258BCDEA545F}"/>
    <cellStyle name="Comma 2 14 6 5" xfId="13087" xr:uid="{B0354D6E-5C61-4C6D-9E5C-A1ECE8A60DB7}"/>
    <cellStyle name="Comma 2 14 6 5 2" xfId="31787" xr:uid="{3571D5C6-66C1-43C2-B00F-06BFDAE50501}"/>
    <cellStyle name="Comma 2 14 6 6" xfId="16719" xr:uid="{225C3715-5F73-45C2-9AB9-C31926748819}"/>
    <cellStyle name="Comma 2 14 6 6 2" xfId="35419" xr:uid="{25AB365D-3871-4A05-A92C-9591A2C11F77}"/>
    <cellStyle name="Comma 2 14 6 7" xfId="39153" xr:uid="{3D7604CA-0DD9-45C7-8585-85A7C909ABF5}"/>
    <cellStyle name="Comma 2 14 6 8" xfId="40951" xr:uid="{B9B9838B-C5F2-4F67-BF8B-59EE81C6A9A8}"/>
    <cellStyle name="Comma 2 14 6 9" xfId="20832" xr:uid="{B00401C4-8867-47DF-BEF6-BB3A6DA31A64}"/>
    <cellStyle name="Comma 2 14 7" xfId="2721" xr:uid="{727918D1-8E10-4170-AAAC-918554BC2FD0}"/>
    <cellStyle name="Comma 2 14 7 2" xfId="6402" xr:uid="{DC02984A-C850-4A4A-94BC-CDB8E9FCAE21}"/>
    <cellStyle name="Comma 2 14 7 2 2" xfId="25671" xr:uid="{15B90764-4BAA-423D-9C68-B006E616CB15}"/>
    <cellStyle name="Comma 2 14 7 3" xfId="10097" xr:uid="{5B27E149-64C8-4409-ACBC-5221F394A494}"/>
    <cellStyle name="Comma 2 14 7 3 2" xfId="29324" xr:uid="{11E101A1-D22F-482A-AB87-B1AA061FB539}"/>
    <cellStyle name="Comma 2 14 7 4" xfId="14274" xr:uid="{14190DCD-64BD-4C96-A89B-E53DEEA4FE90}"/>
    <cellStyle name="Comma 2 14 7 4 2" xfId="32974" xr:uid="{4695C2BD-6F6B-4B48-8464-CE7638C83872}"/>
    <cellStyle name="Comma 2 14 7 5" xfId="17909" xr:uid="{4E448677-B086-4AB0-BFCE-26616BC0360B}"/>
    <cellStyle name="Comma 2 14 7 5 2" xfId="36609" xr:uid="{F01C7716-62F8-47DE-928F-122DCF18F76D}"/>
    <cellStyle name="Comma 2 14 7 6" xfId="22022" xr:uid="{6D9D6A85-8F7A-4520-A52C-EA0C2C040E49}"/>
    <cellStyle name="Comma 2 14 7 7" xfId="44511" xr:uid="{5B24923A-F389-4C23-BB49-D269258856F9}"/>
    <cellStyle name="Comma 2 14 8" xfId="4503" xr:uid="{50A21772-01E1-41F0-BC18-688FB2417925}"/>
    <cellStyle name="Comma 2 14 8 2" xfId="23792" xr:uid="{ABC25525-06B0-418C-9892-74763AA556F2}"/>
    <cellStyle name="Comma 2 14 9" xfId="8218" xr:uid="{E58C3306-B6F0-4433-9625-EB9FFCA486E6}"/>
    <cellStyle name="Comma 2 14 9 2" xfId="27457" xr:uid="{DEA6D474-8914-4607-BBB2-AFA2C680A800}"/>
    <cellStyle name="Comma 2 15" xfId="213" xr:uid="{6525A5C4-8497-4BB7-99DC-05B686472EFC}"/>
    <cellStyle name="Comma 2 15 10" xfId="12056" xr:uid="{F1E01DFA-CEBA-4DB6-A5C9-87E193A886EF}"/>
    <cellStyle name="Comma 2 15 10 2" xfId="31121" xr:uid="{291C64E6-4D71-4DF3-976F-22E8C2413F17}"/>
    <cellStyle name="Comma 2 15 11" xfId="16045" xr:uid="{B2566A74-64C9-4C58-BA90-F7F7B83999A7}"/>
    <cellStyle name="Comma 2 15 11 2" xfId="34745" xr:uid="{EA018E99-778B-4729-AE82-D93C7B180444}"/>
    <cellStyle name="Comma 2 15 12" xfId="19719" xr:uid="{BEF08F71-CBFD-40EB-8930-88BB265CA025}"/>
    <cellStyle name="Comma 2 15 12 2" xfId="38380" xr:uid="{7CBB9F10-07EA-438E-AB70-0551AD9AC180}"/>
    <cellStyle name="Comma 2 15 13" xfId="38479" xr:uid="{D08E6FAB-AAF4-4EE5-A85A-AD05C53DBA26}"/>
    <cellStyle name="Comma 2 15 14" xfId="40275" xr:uid="{E99507A0-1664-4809-BC7E-C87AAA29B6C5}"/>
    <cellStyle name="Comma 2 15 15" xfId="20158" xr:uid="{6EB79FC2-EB79-48F0-936E-13E099B43549}"/>
    <cellStyle name="Comma 2 15 16" xfId="42145" xr:uid="{12D50808-E0AB-4BFB-838E-980F54A8A874}"/>
    <cellStyle name="Comma 2 15 17" xfId="42641" xr:uid="{1AD948F9-804D-45C2-B4A9-3EC32EDBC619}"/>
    <cellStyle name="Comma 2 15 18" xfId="46316" xr:uid="{B7694911-034E-47F1-8A4C-36B00A73944E}"/>
    <cellStyle name="Comma 2 15 2" xfId="556" xr:uid="{3FF88954-1618-49A9-9B0D-7E032B2D7BD8}"/>
    <cellStyle name="Comma 2 15 2 10" xfId="16144" xr:uid="{DEB7132F-7852-4CCD-9D95-91D659BC4624}"/>
    <cellStyle name="Comma 2 15 2 10 2" xfId="34844" xr:uid="{543EC77E-F1DC-498F-8D57-475867342F57}"/>
    <cellStyle name="Comma 2 15 2 11" xfId="38578" xr:uid="{A953FF51-22CA-40C6-86CA-396A1C94C4FE}"/>
    <cellStyle name="Comma 2 15 2 12" xfId="40375" xr:uid="{5B95B4BA-F1FB-4BEB-88F5-AC2610DB312E}"/>
    <cellStyle name="Comma 2 15 2 13" xfId="20257" xr:uid="{28F0A129-BF8F-47CD-B2E9-937212EFED49}"/>
    <cellStyle name="Comma 2 15 2 14" xfId="42146" xr:uid="{0032D94C-9A6E-45D9-97C5-DEC0537D2859}"/>
    <cellStyle name="Comma 2 15 2 15" xfId="42740" xr:uid="{32B69F2A-82D2-47C4-93E2-480CA251DEA8}"/>
    <cellStyle name="Comma 2 15 2 2" xfId="751" xr:uid="{6A3F27B4-32A2-42CD-A20A-243515C5F2CA}"/>
    <cellStyle name="Comma 2 15 2 2 10" xfId="40564" xr:uid="{B8588FCB-41D0-47F3-BDB3-84834DBB490A}"/>
    <cellStyle name="Comma 2 15 2 2 11" xfId="20446" xr:uid="{B1CE0640-AD1D-41B8-9B0D-32872B0A04AA}"/>
    <cellStyle name="Comma 2 15 2 2 12" xfId="42367" xr:uid="{F6799A2C-98FD-4EDB-8C72-15368C984AF9}"/>
    <cellStyle name="Comma 2 15 2 2 13" xfId="42929" xr:uid="{51FB71C8-9770-4DDF-86A8-8AADE2F25D6B}"/>
    <cellStyle name="Comma 2 15 2 2 2" xfId="2124" xr:uid="{EFC4769B-2896-4353-AA88-44A3EDFB1797}"/>
    <cellStyle name="Comma 2 15 2 2 2 10" xfId="44101" xr:uid="{8A3902F3-9314-4AD4-96AA-B668CB9E3C8A}"/>
    <cellStyle name="Comma 2 15 2 2 2 2" xfId="4182" xr:uid="{B9BAAC9C-6A97-4C23-B5D0-4D3FF1A103C4}"/>
    <cellStyle name="Comma 2 15 2 2 2 2 2" xfId="7863" xr:uid="{C8080E1A-F931-4410-90D6-7B3376F478B2}"/>
    <cellStyle name="Comma 2 15 2 2 2 2 2 2" xfId="27132" xr:uid="{5B5C7DB5-ADED-4584-821F-09C8B2BF22B3}"/>
    <cellStyle name="Comma 2 15 2 2 2 2 3" xfId="11558" xr:uid="{1C6EF72C-395C-4920-858D-88C9747F2F51}"/>
    <cellStyle name="Comma 2 15 2 2 2 2 3 2" xfId="30785" xr:uid="{00AEDE7E-9992-4D95-9E1E-4BBBF5E9FFE9}"/>
    <cellStyle name="Comma 2 15 2 2 2 2 4" xfId="15735" xr:uid="{D99A480E-1D48-4810-983C-47DC3A70399C}"/>
    <cellStyle name="Comma 2 15 2 2 2 2 4 2" xfId="34435" xr:uid="{408A343E-548A-4388-92AE-7754C6469E2A}"/>
    <cellStyle name="Comma 2 15 2 2 2 2 5" xfId="19370" xr:uid="{61C16247-816B-4BB2-BD78-354F91C4A760}"/>
    <cellStyle name="Comma 2 15 2 2 2 2 5 2" xfId="38070" xr:uid="{4DB32D0A-CFF6-492B-B60C-CD8A90190CC6}"/>
    <cellStyle name="Comma 2 15 2 2 2 2 6" xfId="23483" xr:uid="{69C139AA-2996-4C31-8F5F-0A3E6C9C1EF0}"/>
    <cellStyle name="Comma 2 15 2 2 2 2 7" xfId="45972" xr:uid="{D44A70D9-3955-4AD7-AD85-29C8EBD005B1}"/>
    <cellStyle name="Comma 2 15 2 2 2 3" xfId="5982" xr:uid="{B2541D77-64B7-4655-BF6C-2424527AE712}"/>
    <cellStyle name="Comma 2 15 2 2 2 3 2" xfId="25258" xr:uid="{8FE64F62-18CE-4472-8215-32B4857D5E9D}"/>
    <cellStyle name="Comma 2 15 2 2 2 4" xfId="9690" xr:uid="{A6801F5F-7185-4E70-908F-4615B909B2D5}"/>
    <cellStyle name="Comma 2 15 2 2 2 4 2" xfId="28919" xr:uid="{95BDB244-97A6-4C1C-9B86-F068C93664F1}"/>
    <cellStyle name="Comma 2 15 2 2 2 5" xfId="13872" xr:uid="{D2B75AAA-1E18-45A3-A9DE-96A1F7F13775}"/>
    <cellStyle name="Comma 2 15 2 2 2 5 2" xfId="32572" xr:uid="{90088133-8926-40F6-BDB7-F89D288C4014}"/>
    <cellStyle name="Comma 2 15 2 2 2 6" xfId="17505" xr:uid="{1330EDCD-E16E-452E-B505-65581C95DF70}"/>
    <cellStyle name="Comma 2 15 2 2 2 6 2" xfId="36205" xr:uid="{FCD5DA34-E7D9-4C40-BFBC-B3E010F408A8}"/>
    <cellStyle name="Comma 2 15 2 2 2 7" xfId="39939" xr:uid="{C6DB48AD-A1CE-4E75-852E-1253061FA2B6}"/>
    <cellStyle name="Comma 2 15 2 2 2 8" xfId="41737" xr:uid="{B5F8DFA5-9A31-4DB2-B665-7647C322609C}"/>
    <cellStyle name="Comma 2 15 2 2 2 9" xfId="21618" xr:uid="{2C6F9245-87CB-4F67-A77E-93D1F3FC3DC2}"/>
    <cellStyle name="Comma 2 15 2 2 3" xfId="1558" xr:uid="{A43E0063-327D-45FF-8868-FBCDE6B978A5}"/>
    <cellStyle name="Comma 2 15 2 2 3 10" xfId="43535" xr:uid="{FBE9A3D0-C30C-4E9E-8F8A-0A6FB81ABEB1}"/>
    <cellStyle name="Comma 2 15 2 2 3 2" xfId="3616" xr:uid="{D3191E0A-DA3B-4B54-8D95-03B54269884C}"/>
    <cellStyle name="Comma 2 15 2 2 3 2 2" xfId="7297" xr:uid="{5F9C721C-EDDD-421B-8EE4-0C6E566D134D}"/>
    <cellStyle name="Comma 2 15 2 2 3 2 2 2" xfId="26566" xr:uid="{C2DF68F5-6285-4F44-80CE-6E54A6783806}"/>
    <cellStyle name="Comma 2 15 2 2 3 2 3" xfId="10992" xr:uid="{A48A0383-62D0-4AFB-AF2E-3EDBF0A62279}"/>
    <cellStyle name="Comma 2 15 2 2 3 2 3 2" xfId="30219" xr:uid="{E5D563BD-D5C6-48E2-96B2-9180CF70779D}"/>
    <cellStyle name="Comma 2 15 2 2 3 2 4" xfId="15169" xr:uid="{CC0E0F26-03DB-41B3-8D38-CC9FD738AA20}"/>
    <cellStyle name="Comma 2 15 2 2 3 2 4 2" xfId="33869" xr:uid="{43108485-1741-4BA1-895E-68A1CDBD14E3}"/>
    <cellStyle name="Comma 2 15 2 2 3 2 5" xfId="18804" xr:uid="{B87B0E95-1057-4DA8-9576-7EE8CD18A6A0}"/>
    <cellStyle name="Comma 2 15 2 2 3 2 5 2" xfId="37504" xr:uid="{6112F029-2D15-4424-839D-F174EC8B6C9A}"/>
    <cellStyle name="Comma 2 15 2 2 3 2 6" xfId="22917" xr:uid="{E6EB5D0E-4E79-4FC5-A03E-B925983ADEE4}"/>
    <cellStyle name="Comma 2 15 2 2 3 2 7" xfId="45406" xr:uid="{9D2C6E20-87C3-4B7A-8698-ED214106CF5B}"/>
    <cellStyle name="Comma 2 15 2 2 3 3" xfId="5416" xr:uid="{7B17E899-B362-4B79-80E1-5BF81275F669}"/>
    <cellStyle name="Comma 2 15 2 2 3 3 2" xfId="24692" xr:uid="{6DC0ABBB-6B7E-431D-ADA2-2BAF96EF455F}"/>
    <cellStyle name="Comma 2 15 2 2 3 4" xfId="9124" xr:uid="{26E6D9E6-068B-4854-B68C-1767B0605905}"/>
    <cellStyle name="Comma 2 15 2 2 3 4 2" xfId="28353" xr:uid="{6B1E4F91-F3BD-4CFD-B02D-3A5D07D69D32}"/>
    <cellStyle name="Comma 2 15 2 2 3 5" xfId="13307" xr:uid="{2F908305-035C-4B60-AF44-A448DC3EC35B}"/>
    <cellStyle name="Comma 2 15 2 2 3 5 2" xfId="32007" xr:uid="{7C286D2B-2B36-43C1-AEB9-CE9885F2CD7E}"/>
    <cellStyle name="Comma 2 15 2 2 3 6" xfId="16939" xr:uid="{A371A38B-0BC8-408F-81BB-459C2E03970D}"/>
    <cellStyle name="Comma 2 15 2 2 3 6 2" xfId="35639" xr:uid="{0400AB2D-37D9-46D1-9A12-7E11C0B69E9F}"/>
    <cellStyle name="Comma 2 15 2 2 3 7" xfId="39373" xr:uid="{ACF2E4B6-D189-49BD-8ABB-648FB2F7EA41}"/>
    <cellStyle name="Comma 2 15 2 2 3 8" xfId="41171" xr:uid="{030A06EB-5EF7-4766-815B-50442586BF82}"/>
    <cellStyle name="Comma 2 15 2 2 3 9" xfId="21052" xr:uid="{988BB51B-7D04-40AD-9450-7D802E3466AB}"/>
    <cellStyle name="Comma 2 15 2 2 4" xfId="3010" xr:uid="{40EE2CC0-30AA-4167-9BDE-757461027008}"/>
    <cellStyle name="Comma 2 15 2 2 4 2" xfId="6691" xr:uid="{0194D936-AFF9-4ACA-B361-DC5C75825479}"/>
    <cellStyle name="Comma 2 15 2 2 4 2 2" xfId="25960" xr:uid="{C58C76AC-ACA7-44CA-970D-44A4748E2795}"/>
    <cellStyle name="Comma 2 15 2 2 4 3" xfId="10386" xr:uid="{8F791DB8-C403-4FD7-89F4-F24D53FE87D8}"/>
    <cellStyle name="Comma 2 15 2 2 4 3 2" xfId="29613" xr:uid="{52FC0A41-6D76-4D92-BBA2-778244FE6C68}"/>
    <cellStyle name="Comma 2 15 2 2 4 4" xfId="14563" xr:uid="{10B9EABD-CAFB-4C86-8051-E58F2D478F06}"/>
    <cellStyle name="Comma 2 15 2 2 4 4 2" xfId="33263" xr:uid="{7AA26C4D-E13F-4A96-866D-0BD1A24E029C}"/>
    <cellStyle name="Comma 2 15 2 2 4 5" xfId="18198" xr:uid="{04716AD9-8197-45CA-9615-10F8F7D21D84}"/>
    <cellStyle name="Comma 2 15 2 2 4 5 2" xfId="36898" xr:uid="{BE2D1C09-2715-4CFF-84FC-010AAED7AA12}"/>
    <cellStyle name="Comma 2 15 2 2 4 6" xfId="22311" xr:uid="{6679BC66-CF0B-470D-8DA2-D2218DE0EC37}"/>
    <cellStyle name="Comma 2 15 2 2 4 7" xfId="44800" xr:uid="{AD51FE78-AF81-4BDD-AC0B-30EA5521F5CC}"/>
    <cellStyle name="Comma 2 15 2 2 5" xfId="4797" xr:uid="{23CA3474-0684-425A-9E7D-7CBF6D59EE43}"/>
    <cellStyle name="Comma 2 15 2 2 5 2" xfId="24083" xr:uid="{DE9157F6-2471-49B1-98B7-CFF4C0669C6D}"/>
    <cellStyle name="Comma 2 15 2 2 6" xfId="8512" xr:uid="{E7CAA3EE-1F46-4A22-9766-7C169B5FAF3F}"/>
    <cellStyle name="Comma 2 15 2 2 6 2" xfId="27747" xr:uid="{B49D6A93-48AF-4A63-8E7A-2F1A1BB7563A}"/>
    <cellStyle name="Comma 2 15 2 2 7" xfId="12704" xr:uid="{4BFF7AD5-23F4-4947-BA9B-BFFDCA65FB9E}"/>
    <cellStyle name="Comma 2 15 2 2 7 2" xfId="31404" xr:uid="{B22126A5-1FC6-4C94-BFE6-F5CF3DC70FF4}"/>
    <cellStyle name="Comma 2 15 2 2 8" xfId="16333" xr:uid="{13B6A82B-F93E-4A93-9876-C342E3BA7884}"/>
    <cellStyle name="Comma 2 15 2 2 8 2" xfId="35033" xr:uid="{7C3D707B-53D7-41AA-AF4E-DA684A38ED21}"/>
    <cellStyle name="Comma 2 15 2 2 9" xfId="38767" xr:uid="{EEF7C909-DAB5-4AD6-BB59-7F6B86016BB7}"/>
    <cellStyle name="Comma 2 15 2 3" xfId="864" xr:uid="{E146A1E6-C374-454B-8FBE-68540E8FC2D9}"/>
    <cellStyle name="Comma 2 15 2 3 10" xfId="40676" xr:uid="{D49CC99B-6A30-4357-90D3-E2357D6019DE}"/>
    <cellStyle name="Comma 2 15 2 3 11" xfId="20558" xr:uid="{80AA69BD-6D9D-4FB1-9D3B-D0DA9EA8BA72}"/>
    <cellStyle name="Comma 2 15 2 3 12" xfId="43041" xr:uid="{4A3EEB25-AC75-49A5-9D99-6E2FE29B8DCA}"/>
    <cellStyle name="Comma 2 15 2 3 2" xfId="2236" xr:uid="{449924B5-350F-4CFA-BD17-6A3339F89271}"/>
    <cellStyle name="Comma 2 15 2 3 2 10" xfId="44213" xr:uid="{7D1FFABD-5CF3-4D1E-AC43-861E095B2E33}"/>
    <cellStyle name="Comma 2 15 2 3 2 2" xfId="4294" xr:uid="{166E8408-FF42-419F-AD5A-22EE1E7B7E31}"/>
    <cellStyle name="Comma 2 15 2 3 2 2 2" xfId="7975" xr:uid="{E7BEBF92-5265-4935-8B60-F6175DE145F6}"/>
    <cellStyle name="Comma 2 15 2 3 2 2 2 2" xfId="27244" xr:uid="{947368B1-0AB5-4746-AF63-F388648F3EF4}"/>
    <cellStyle name="Comma 2 15 2 3 2 2 3" xfId="11670" xr:uid="{FF57FD2A-CFDC-40EB-8DD1-7DA12410E4FC}"/>
    <cellStyle name="Comma 2 15 2 3 2 2 3 2" xfId="30897" xr:uid="{DEC201C0-97A7-4F6A-980B-427D183A7984}"/>
    <cellStyle name="Comma 2 15 2 3 2 2 4" xfId="15847" xr:uid="{B5F2FBAD-D5D4-49DC-8686-D5C49D7DFAFE}"/>
    <cellStyle name="Comma 2 15 2 3 2 2 4 2" xfId="34547" xr:uid="{EAD2A3BF-C5AB-4047-963B-2A0A7BD03221}"/>
    <cellStyle name="Comma 2 15 2 3 2 2 5" xfId="19482" xr:uid="{05B928C2-B8AB-4348-89F8-10C2543B4C49}"/>
    <cellStyle name="Comma 2 15 2 3 2 2 5 2" xfId="38182" xr:uid="{72C3D72F-5177-4BFB-B37C-E8B460C02F3A}"/>
    <cellStyle name="Comma 2 15 2 3 2 2 6" xfId="23595" xr:uid="{A9B311F2-7528-45E4-9396-329EEF8A7A0E}"/>
    <cellStyle name="Comma 2 15 2 3 2 2 7" xfId="46084" xr:uid="{252690E0-997C-4295-9BA0-463521075E45}"/>
    <cellStyle name="Comma 2 15 2 3 2 3" xfId="6094" xr:uid="{C582BDB0-35F6-4F2A-AC28-DFD95CEC1270}"/>
    <cellStyle name="Comma 2 15 2 3 2 3 2" xfId="25370" xr:uid="{3DCE0005-621D-42CD-A852-8F888A124D46}"/>
    <cellStyle name="Comma 2 15 2 3 2 4" xfId="9802" xr:uid="{D2338EF7-AC15-4AA4-80D2-14367210DD65}"/>
    <cellStyle name="Comma 2 15 2 3 2 4 2" xfId="29031" xr:uid="{4D349155-36FB-4DED-A6D3-C7AC1ADE87E7}"/>
    <cellStyle name="Comma 2 15 2 3 2 5" xfId="13984" xr:uid="{30CC4C0F-C9FE-4665-979D-53379B504F96}"/>
    <cellStyle name="Comma 2 15 2 3 2 5 2" xfId="32684" xr:uid="{2DC328E4-AB06-4509-BB67-F4FCCCBAA789}"/>
    <cellStyle name="Comma 2 15 2 3 2 6" xfId="17617" xr:uid="{2BD348C3-FBD2-4DEE-8117-F032BCE45F9C}"/>
    <cellStyle name="Comma 2 15 2 3 2 6 2" xfId="36317" xr:uid="{869B2621-411C-414C-AC4D-9B2CE9CC8E75}"/>
    <cellStyle name="Comma 2 15 2 3 2 7" xfId="40051" xr:uid="{C7013526-6293-4B77-B460-4DAE9D6B560B}"/>
    <cellStyle name="Comma 2 15 2 3 2 8" xfId="41849" xr:uid="{64178D31-E73F-475C-B938-4917BED31155}"/>
    <cellStyle name="Comma 2 15 2 3 2 9" xfId="21730" xr:uid="{FC28B341-00CF-4595-BC45-8EC44DEA9A38}"/>
    <cellStyle name="Comma 2 15 2 3 3" xfId="1670" xr:uid="{4CA939EC-650B-4E1A-A8F4-0E9555C78609}"/>
    <cellStyle name="Comma 2 15 2 3 3 10" xfId="43647" xr:uid="{68BF670F-D0A2-4EDD-B287-61B406D26D85}"/>
    <cellStyle name="Comma 2 15 2 3 3 2" xfId="3728" xr:uid="{20832AFF-4912-4B5D-84D3-A083CD039A5E}"/>
    <cellStyle name="Comma 2 15 2 3 3 2 2" xfId="7409" xr:uid="{B6125D64-902F-4A07-B028-CAE915671F80}"/>
    <cellStyle name="Comma 2 15 2 3 3 2 2 2" xfId="26678" xr:uid="{AB51657E-76C3-4D2C-A2B3-A23487F4EFE8}"/>
    <cellStyle name="Comma 2 15 2 3 3 2 3" xfId="11104" xr:uid="{858A0CE7-391D-4CCA-8FED-DEB921D1EA96}"/>
    <cellStyle name="Comma 2 15 2 3 3 2 3 2" xfId="30331" xr:uid="{9A7D401B-9004-4641-AF57-0611421C0854}"/>
    <cellStyle name="Comma 2 15 2 3 3 2 4" xfId="15281" xr:uid="{A81F7EC6-ABF8-49E0-AD51-F96DEC6138C1}"/>
    <cellStyle name="Comma 2 15 2 3 3 2 4 2" xfId="33981" xr:uid="{CEA23A01-CD0B-4FF3-A27C-2AD037F15EF6}"/>
    <cellStyle name="Comma 2 15 2 3 3 2 5" xfId="18916" xr:uid="{FCC08061-EED4-4B3B-8B14-3A77FD100C74}"/>
    <cellStyle name="Comma 2 15 2 3 3 2 5 2" xfId="37616" xr:uid="{5CCA7D87-5900-4857-8481-5427325FAEFD}"/>
    <cellStyle name="Comma 2 15 2 3 3 2 6" xfId="23029" xr:uid="{C2E772E6-D907-446C-9569-4C761F10E740}"/>
    <cellStyle name="Comma 2 15 2 3 3 2 7" xfId="45518" xr:uid="{CFCCC8D2-A87A-420B-AFCC-5A64C5D21625}"/>
    <cellStyle name="Comma 2 15 2 3 3 3" xfId="5528" xr:uid="{DC1804F0-A810-4CCE-B201-1215ABF0DCDC}"/>
    <cellStyle name="Comma 2 15 2 3 3 3 2" xfId="24804" xr:uid="{D868941D-9466-4AF5-97BF-9E00104968CB}"/>
    <cellStyle name="Comma 2 15 2 3 3 4" xfId="9236" xr:uid="{2541CE05-CDB6-49DE-B3D0-BB648752B973}"/>
    <cellStyle name="Comma 2 15 2 3 3 4 2" xfId="28465" xr:uid="{9EC84B66-5585-4B2B-A90A-A13C2F932F3B}"/>
    <cellStyle name="Comma 2 15 2 3 3 5" xfId="13419" xr:uid="{D8FF18BC-7AB9-4748-A57C-6C66C308985F}"/>
    <cellStyle name="Comma 2 15 2 3 3 5 2" xfId="32119" xr:uid="{5DCFEB0E-0C42-4205-A98D-5CA99F5886B1}"/>
    <cellStyle name="Comma 2 15 2 3 3 6" xfId="17051" xr:uid="{FB0B5BBC-52F7-4E2E-AD6A-55EC9F716C60}"/>
    <cellStyle name="Comma 2 15 2 3 3 6 2" xfId="35751" xr:uid="{D2721390-BCF9-4224-BAB1-3B58E735710B}"/>
    <cellStyle name="Comma 2 15 2 3 3 7" xfId="39485" xr:uid="{BF179757-F004-44EE-B0B4-2ECE30E30645}"/>
    <cellStyle name="Comma 2 15 2 3 3 8" xfId="41283" xr:uid="{D18FBE85-07A5-4A35-ACE3-53FAD7A7132B}"/>
    <cellStyle name="Comma 2 15 2 3 3 9" xfId="21164" xr:uid="{B1AFD40E-503F-4F0B-AA70-7149E39F8066}"/>
    <cellStyle name="Comma 2 15 2 3 4" xfId="3122" xr:uid="{79D09EAF-97BF-4C5A-85C4-C7B64160F045}"/>
    <cellStyle name="Comma 2 15 2 3 4 2" xfId="6803" xr:uid="{FFD4CCE6-88B6-493E-BE20-28E8BFAB9637}"/>
    <cellStyle name="Comma 2 15 2 3 4 2 2" xfId="26072" xr:uid="{74120C46-188D-46C9-90AD-58AA3258168C}"/>
    <cellStyle name="Comma 2 15 2 3 4 3" xfId="10498" xr:uid="{E4D50BD3-15BB-4BEB-9BD0-CFC4001313E7}"/>
    <cellStyle name="Comma 2 15 2 3 4 3 2" xfId="29725" xr:uid="{738D6935-A3F4-4A31-B9D3-73A70EFB9DFB}"/>
    <cellStyle name="Comma 2 15 2 3 4 4" xfId="14675" xr:uid="{81B7E64C-FB74-439C-81B3-B7C9A6F199A1}"/>
    <cellStyle name="Comma 2 15 2 3 4 4 2" xfId="33375" xr:uid="{EA5A9610-B7EA-4D42-B437-3210CECD35DC}"/>
    <cellStyle name="Comma 2 15 2 3 4 5" xfId="18310" xr:uid="{A887876F-78DB-41E6-9E8B-6B326BB4B0DE}"/>
    <cellStyle name="Comma 2 15 2 3 4 5 2" xfId="37010" xr:uid="{4DCDA8E1-FEC8-4D87-8394-BFA42DCB76D7}"/>
    <cellStyle name="Comma 2 15 2 3 4 6" xfId="22423" xr:uid="{8BBEC131-4F38-4EBB-9EF3-DBE5DDA7780D}"/>
    <cellStyle name="Comma 2 15 2 3 4 7" xfId="44912" xr:uid="{9BC89707-B656-4BAA-97D6-32A34920C523}"/>
    <cellStyle name="Comma 2 15 2 3 5" xfId="4909" xr:uid="{70C03FF9-0D0C-442C-8364-EFD8BF6B7D36}"/>
    <cellStyle name="Comma 2 15 2 3 5 2" xfId="24195" xr:uid="{E7E1E651-7A54-48AB-8238-8B50E430088C}"/>
    <cellStyle name="Comma 2 15 2 3 6" xfId="8624" xr:uid="{BCD0EDA3-F675-4C7A-890A-BF2F29E32539}"/>
    <cellStyle name="Comma 2 15 2 3 6 2" xfId="27859" xr:uid="{5B724F8D-A5CD-47E2-86AC-0015E61CD489}"/>
    <cellStyle name="Comma 2 15 2 3 7" xfId="12814" xr:uid="{68F64724-FE15-4EBE-B3E0-6856BD270043}"/>
    <cellStyle name="Comma 2 15 2 3 7 2" xfId="31514" xr:uid="{720C1DED-A422-4D4E-BFF8-7D2D677B6EEA}"/>
    <cellStyle name="Comma 2 15 2 3 8" xfId="16445" xr:uid="{DA845F4A-95E0-473F-9D52-629FE9414A62}"/>
    <cellStyle name="Comma 2 15 2 3 8 2" xfId="35145" xr:uid="{5B294978-18D4-44D3-93B2-2583AB9C0B64}"/>
    <cellStyle name="Comma 2 15 2 3 9" xfId="38879" xr:uid="{7C3CD031-B123-41AE-8E46-0566B3CF8AD7}"/>
    <cellStyle name="Comma 2 15 2 4" xfId="1935" xr:uid="{80F1C593-2B81-4232-B742-3FB4F01F305B}"/>
    <cellStyle name="Comma 2 15 2 4 10" xfId="43912" xr:uid="{871C6A15-0B7D-4EF2-B2B2-0687251C59C1}"/>
    <cellStyle name="Comma 2 15 2 4 2" xfId="3993" xr:uid="{B4C08FB6-DB19-4E5B-8668-C4DBF29260A1}"/>
    <cellStyle name="Comma 2 15 2 4 2 2" xfId="7674" xr:uid="{F0DFC4B8-7026-423F-92A5-DE19C01B890B}"/>
    <cellStyle name="Comma 2 15 2 4 2 2 2" xfId="26943" xr:uid="{E826E611-F2BB-4B06-BC4E-E8CD69116393}"/>
    <cellStyle name="Comma 2 15 2 4 2 3" xfId="11369" xr:uid="{A448C1D2-C397-44AC-B606-A23779CCEB57}"/>
    <cellStyle name="Comma 2 15 2 4 2 3 2" xfId="30596" xr:uid="{433D912B-48C0-4C05-9FC8-F081C1157723}"/>
    <cellStyle name="Comma 2 15 2 4 2 4" xfId="15546" xr:uid="{A7B1C033-A8C5-4D2D-B8B1-19A0F4F8F16C}"/>
    <cellStyle name="Comma 2 15 2 4 2 4 2" xfId="34246" xr:uid="{019BE211-1CF0-41C5-88DF-F4DA317EDD69}"/>
    <cellStyle name="Comma 2 15 2 4 2 5" xfId="19181" xr:uid="{DF4BFB92-E916-45CB-B1E0-C56CB0AC85DD}"/>
    <cellStyle name="Comma 2 15 2 4 2 5 2" xfId="37881" xr:uid="{953B13C9-33F4-4A8C-86BD-C31672256D91}"/>
    <cellStyle name="Comma 2 15 2 4 2 6" xfId="23294" xr:uid="{5A99BA93-FACE-43EE-97C1-B93F37975A41}"/>
    <cellStyle name="Comma 2 15 2 4 2 7" xfId="45783" xr:uid="{E963E205-BC7E-4857-9587-6FF9928E2CBE}"/>
    <cellStyle name="Comma 2 15 2 4 3" xfId="5793" xr:uid="{29EC679E-D5D5-47B3-92C1-02AC685FA9B3}"/>
    <cellStyle name="Comma 2 15 2 4 3 2" xfId="25069" xr:uid="{7466C18C-36E2-4511-8086-90EAF0E52A08}"/>
    <cellStyle name="Comma 2 15 2 4 4" xfId="9501" xr:uid="{AA4EFC52-3E5C-4904-9166-CE8C3B01E657}"/>
    <cellStyle name="Comma 2 15 2 4 4 2" xfId="28730" xr:uid="{068EBAA4-1ADD-44F3-AA3E-A06A38670BB9}"/>
    <cellStyle name="Comma 2 15 2 4 5" xfId="13683" xr:uid="{CF01E8C1-13B9-409D-9790-7BD1ACEB2BAE}"/>
    <cellStyle name="Comma 2 15 2 4 5 2" xfId="32383" xr:uid="{FBFA461A-FDF2-47A7-9D07-68870845AD32}"/>
    <cellStyle name="Comma 2 15 2 4 6" xfId="17316" xr:uid="{F4671083-B855-4446-BC2B-1140D2B9E3AC}"/>
    <cellStyle name="Comma 2 15 2 4 6 2" xfId="36016" xr:uid="{F7161CB7-DE4A-4850-AD3E-5C7367FE5F7D}"/>
    <cellStyle name="Comma 2 15 2 4 7" xfId="39750" xr:uid="{4E88A57D-3EF3-4234-BC3E-1C303B6C85BB}"/>
    <cellStyle name="Comma 2 15 2 4 8" xfId="41548" xr:uid="{F82AF164-5342-457D-99A9-BDC46815035F}"/>
    <cellStyle name="Comma 2 15 2 4 9" xfId="21429" xr:uid="{5D412460-3EA8-49B3-98FB-E7E8942BFC88}"/>
    <cellStyle name="Comma 2 15 2 5" xfId="1371" xr:uid="{47091113-3CA0-4EC6-9FCA-C2B8B6FEF833}"/>
    <cellStyle name="Comma 2 15 2 5 10" xfId="43348" xr:uid="{1F294317-0618-4762-AB41-FD8CAB92C78C}"/>
    <cellStyle name="Comma 2 15 2 5 2" xfId="3429" xr:uid="{E8C47489-8C52-41AA-8191-A7DD5ADC074A}"/>
    <cellStyle name="Comma 2 15 2 5 2 2" xfId="7110" xr:uid="{DBBF5479-23E3-42C2-B217-7366817FCC54}"/>
    <cellStyle name="Comma 2 15 2 5 2 2 2" xfId="26379" xr:uid="{96234136-DC7C-4E9C-B7D6-85CBDADA7781}"/>
    <cellStyle name="Comma 2 15 2 5 2 3" xfId="10805" xr:uid="{1BD3C797-EC32-4E6B-8B63-00196E5063FB}"/>
    <cellStyle name="Comma 2 15 2 5 2 3 2" xfId="30032" xr:uid="{3CFF03F1-6D19-48ED-B8FB-D8AC68B79849}"/>
    <cellStyle name="Comma 2 15 2 5 2 4" xfId="14982" xr:uid="{F572C337-AD98-4742-A207-3FE042633CD3}"/>
    <cellStyle name="Comma 2 15 2 5 2 4 2" xfId="33682" xr:uid="{EEED2699-5FAB-4A95-8601-CAA289662132}"/>
    <cellStyle name="Comma 2 15 2 5 2 5" xfId="18617" xr:uid="{CC3BD097-F9DC-46AE-9FE8-09AA496A50F7}"/>
    <cellStyle name="Comma 2 15 2 5 2 5 2" xfId="37317" xr:uid="{EFBE6742-49C0-484C-8314-2A0B1F586EC1}"/>
    <cellStyle name="Comma 2 15 2 5 2 6" xfId="22730" xr:uid="{253D9DEC-BE8C-4BDE-980E-E339BC6E2A12}"/>
    <cellStyle name="Comma 2 15 2 5 2 7" xfId="45219" xr:uid="{5BFCDE7B-781C-4D4D-B719-A621FCE4F844}"/>
    <cellStyle name="Comma 2 15 2 5 3" xfId="5229" xr:uid="{6950FCA8-6789-4B19-8CDC-9FB34B696BC3}"/>
    <cellStyle name="Comma 2 15 2 5 3 2" xfId="24505" xr:uid="{3C239015-2DD4-4D24-B14E-7B406C45FB1C}"/>
    <cellStyle name="Comma 2 15 2 5 4" xfId="8937" xr:uid="{F9642BF1-190B-4E1C-9770-EEF82BF6EF8C}"/>
    <cellStyle name="Comma 2 15 2 5 4 2" xfId="28166" xr:uid="{3C3D714C-6F0E-4FFF-8D21-47F1DD45C9C5}"/>
    <cellStyle name="Comma 2 15 2 5 5" xfId="13120" xr:uid="{96640A88-D1D9-40F5-999A-D2EC9F25584F}"/>
    <cellStyle name="Comma 2 15 2 5 5 2" xfId="31820" xr:uid="{18FBE165-260B-41E4-BFE7-311775A33951}"/>
    <cellStyle name="Comma 2 15 2 5 6" xfId="16752" xr:uid="{D00B5F45-4516-49B9-B165-009604899312}"/>
    <cellStyle name="Comma 2 15 2 5 6 2" xfId="35452" xr:uid="{574C10E7-B6EE-4D7B-BEAF-3066E4E25181}"/>
    <cellStyle name="Comma 2 15 2 5 7" xfId="39186" xr:uid="{B9175A92-84A7-4166-8D37-B19ADA8AAB5B}"/>
    <cellStyle name="Comma 2 15 2 5 8" xfId="40984" xr:uid="{EC697E97-B894-40ED-A212-8768C6AEBD5E}"/>
    <cellStyle name="Comma 2 15 2 5 9" xfId="20865" xr:uid="{25A92521-09F4-4603-9768-205BA9A0A784}"/>
    <cellStyle name="Comma 2 15 2 6" xfId="2821" xr:uid="{E6C25268-D6BD-480D-9E49-15132355F5EE}"/>
    <cellStyle name="Comma 2 15 2 6 2" xfId="6502" xr:uid="{AED71511-981F-4058-92D2-E3EAD9AEAF49}"/>
    <cellStyle name="Comma 2 15 2 6 2 2" xfId="25771" xr:uid="{DE5246D9-E3A3-4449-9182-184FED7D0D9F}"/>
    <cellStyle name="Comma 2 15 2 6 3" xfId="10197" xr:uid="{9CFB1321-2D7C-4AD5-A885-48A2E940B606}"/>
    <cellStyle name="Comma 2 15 2 6 3 2" xfId="29424" xr:uid="{E606CF7A-DBC8-4EF3-B026-C37E66579561}"/>
    <cellStyle name="Comma 2 15 2 6 4" xfId="14374" xr:uid="{60A6197E-E51B-4E26-8CDE-C18C5C1B0F5C}"/>
    <cellStyle name="Comma 2 15 2 6 4 2" xfId="33074" xr:uid="{44143E1F-785D-487F-BE52-51C1BC4D65A7}"/>
    <cellStyle name="Comma 2 15 2 6 5" xfId="18009" xr:uid="{2920932F-08FB-4E46-8E4E-502D6ED23374}"/>
    <cellStyle name="Comma 2 15 2 6 5 2" xfId="36709" xr:uid="{1C70ECEF-9C7F-4B23-BBBD-E9E4662F1867}"/>
    <cellStyle name="Comma 2 15 2 6 6" xfId="22122" xr:uid="{7F60A544-7465-4AB8-8B50-F535BA8016FF}"/>
    <cellStyle name="Comma 2 15 2 6 7" xfId="44611" xr:uid="{0513B701-1D5B-4C95-8B20-2AE1BE5F5C21}"/>
    <cellStyle name="Comma 2 15 2 7" xfId="4608" xr:uid="{DF7621E5-7283-4590-8B2D-FF4ACD0E9655}"/>
    <cellStyle name="Comma 2 15 2 7 2" xfId="23894" xr:uid="{1A24B7D6-452A-4133-9734-E8C22EC78B94}"/>
    <cellStyle name="Comma 2 15 2 8" xfId="8323" xr:uid="{5E899948-4A5C-4FF7-83F7-D1A87F1B11AE}"/>
    <cellStyle name="Comma 2 15 2 8 2" xfId="27558" xr:uid="{F21B06CF-503F-4570-B79F-C32B958291C5}"/>
    <cellStyle name="Comma 2 15 2 9" xfId="12057" xr:uid="{3E4A8F37-B490-4420-83F5-562C74374684}"/>
    <cellStyle name="Comma 2 15 2 9 2" xfId="31122" xr:uid="{2BED1001-BD26-4691-AC40-8FDCAE8ABA3D}"/>
    <cellStyle name="Comma 2 15 3" xfId="656" xr:uid="{55412A77-7EDE-46F1-918C-D911C064B424}"/>
    <cellStyle name="Comma 2 15 3 10" xfId="40469" xr:uid="{6755AD66-996D-4281-B837-7711015E395F}"/>
    <cellStyle name="Comma 2 15 3 11" xfId="20351" xr:uid="{8CFD7E84-0271-483C-AD0B-90D58EDAEF09}"/>
    <cellStyle name="Comma 2 15 3 12" xfId="42366" xr:uid="{9955C8D7-7745-4C79-9C35-8C71D319EF53}"/>
    <cellStyle name="Comma 2 15 3 13" xfId="42834" xr:uid="{ACF64363-3168-4A34-B7ED-C0CC8B4D457E}"/>
    <cellStyle name="Comma 2 15 3 2" xfId="2029" xr:uid="{F469FB2A-8611-46A0-ACF3-F90AFEFB040D}"/>
    <cellStyle name="Comma 2 15 3 2 10" xfId="44006" xr:uid="{1ACAF1AF-FF68-4EFE-8D3D-80E077F4BD76}"/>
    <cellStyle name="Comma 2 15 3 2 2" xfId="4087" xr:uid="{A7D2A61F-9CB1-4964-B00C-3D07024CB37B}"/>
    <cellStyle name="Comma 2 15 3 2 2 2" xfId="7768" xr:uid="{497C6C84-F291-4A9D-A82D-4E41A62D5683}"/>
    <cellStyle name="Comma 2 15 3 2 2 2 2" xfId="27037" xr:uid="{4BE13B23-A35F-46A9-9952-58E7F04FB632}"/>
    <cellStyle name="Comma 2 15 3 2 2 3" xfId="11463" xr:uid="{F82CCAE1-DAB3-4426-805C-0A934A545997}"/>
    <cellStyle name="Comma 2 15 3 2 2 3 2" xfId="30690" xr:uid="{5F71292B-EE8B-4651-9B02-8B0E24C5260D}"/>
    <cellStyle name="Comma 2 15 3 2 2 4" xfId="15640" xr:uid="{028863CB-28ED-4976-9992-C0A6FE49EEE5}"/>
    <cellStyle name="Comma 2 15 3 2 2 4 2" xfId="34340" xr:uid="{08590109-CCDE-4494-AF2F-7D62B3AD4F34}"/>
    <cellStyle name="Comma 2 15 3 2 2 5" xfId="19275" xr:uid="{912B3BF0-72E3-4C63-B432-AC3B6E723B21}"/>
    <cellStyle name="Comma 2 15 3 2 2 5 2" xfId="37975" xr:uid="{B61EF1D9-3E59-49E8-882C-EA1C484E8A64}"/>
    <cellStyle name="Comma 2 15 3 2 2 6" xfId="23388" xr:uid="{4C3CBE1A-6D92-4232-A2CF-B539D5F4BDFE}"/>
    <cellStyle name="Comma 2 15 3 2 2 7" xfId="45877" xr:uid="{EDD1882B-8362-45D3-A2E1-ABB2B6314A84}"/>
    <cellStyle name="Comma 2 15 3 2 3" xfId="5887" xr:uid="{FBB6E1FA-A9A0-456C-8705-3B229CD0B11E}"/>
    <cellStyle name="Comma 2 15 3 2 3 2" xfId="25163" xr:uid="{C61EAAC7-3BBA-4A28-A564-C18F4415834F}"/>
    <cellStyle name="Comma 2 15 3 2 4" xfId="9595" xr:uid="{B8544D6F-572A-42F9-BD09-AF9015AF23B6}"/>
    <cellStyle name="Comma 2 15 3 2 4 2" xfId="28824" xr:uid="{81BA4DFB-8973-4D67-A2C6-6BB0EA86A700}"/>
    <cellStyle name="Comma 2 15 3 2 5" xfId="13777" xr:uid="{F105B86D-E63A-48FD-9C85-162A6D757A70}"/>
    <cellStyle name="Comma 2 15 3 2 5 2" xfId="32477" xr:uid="{200FAA6B-CFB7-462E-A48B-688216AB6CEE}"/>
    <cellStyle name="Comma 2 15 3 2 6" xfId="17410" xr:uid="{00228BBE-90CC-42AA-9C96-699D56296E3A}"/>
    <cellStyle name="Comma 2 15 3 2 6 2" xfId="36110" xr:uid="{239E9F40-B4EB-4801-BC92-514F49AD19D3}"/>
    <cellStyle name="Comma 2 15 3 2 7" xfId="39844" xr:uid="{A49FB1B2-EB16-4957-87A5-6E40992E64B4}"/>
    <cellStyle name="Comma 2 15 3 2 8" xfId="41642" xr:uid="{8164B554-F7D4-4937-A335-763683565584}"/>
    <cellStyle name="Comma 2 15 3 2 9" xfId="21523" xr:uid="{A8168B60-837E-4139-97E3-583DBFC17A99}"/>
    <cellStyle name="Comma 2 15 3 3" xfId="1463" xr:uid="{6C3EAEBD-B87E-4531-ADB6-BD22B6EB5CE2}"/>
    <cellStyle name="Comma 2 15 3 3 10" xfId="43440" xr:uid="{8B12B6DB-007A-4E22-BDEB-F041073BE56F}"/>
    <cellStyle name="Comma 2 15 3 3 2" xfId="3521" xr:uid="{1131F18F-5581-423E-947D-8E3F7DEFB7EA}"/>
    <cellStyle name="Comma 2 15 3 3 2 2" xfId="7202" xr:uid="{2A712471-7F17-42EF-9984-0681C7FB1100}"/>
    <cellStyle name="Comma 2 15 3 3 2 2 2" xfId="26471" xr:uid="{434F41ED-6569-4BF7-8545-F1C9487CCEEA}"/>
    <cellStyle name="Comma 2 15 3 3 2 3" xfId="10897" xr:uid="{94F524A3-F894-4FB1-8C7B-F31470E8031E}"/>
    <cellStyle name="Comma 2 15 3 3 2 3 2" xfId="30124" xr:uid="{3229F7BD-B0EE-456D-A10E-E0C87AC0969A}"/>
    <cellStyle name="Comma 2 15 3 3 2 4" xfId="15074" xr:uid="{E5955469-AE59-485F-B897-79F1720688D6}"/>
    <cellStyle name="Comma 2 15 3 3 2 4 2" xfId="33774" xr:uid="{280449E4-0F1D-4BE9-9CFE-DAC6E160A770}"/>
    <cellStyle name="Comma 2 15 3 3 2 5" xfId="18709" xr:uid="{54EB37F2-57B3-48E7-B2D8-5C04E86373C6}"/>
    <cellStyle name="Comma 2 15 3 3 2 5 2" xfId="37409" xr:uid="{C46E9620-4521-4C1E-B2A1-99FBB9D4CA2A}"/>
    <cellStyle name="Comma 2 15 3 3 2 6" xfId="22822" xr:uid="{970AFBBB-C7CA-4162-8858-CAF5880E338E}"/>
    <cellStyle name="Comma 2 15 3 3 2 7" xfId="45311" xr:uid="{6B860F41-4C5B-4C28-A4E7-38F08CF1A121}"/>
    <cellStyle name="Comma 2 15 3 3 3" xfId="5321" xr:uid="{8B92DFA8-DF3F-4893-85E1-27A5E9A2BB00}"/>
    <cellStyle name="Comma 2 15 3 3 3 2" xfId="24597" xr:uid="{542628BD-F809-4EDA-8453-AB790FE3F15C}"/>
    <cellStyle name="Comma 2 15 3 3 4" xfId="9029" xr:uid="{A7FAF70E-5E4F-4519-8A5B-19AB5B65FC7F}"/>
    <cellStyle name="Comma 2 15 3 3 4 2" xfId="28258" xr:uid="{641A3DA1-B7F4-4894-BB93-C69DD2C7A468}"/>
    <cellStyle name="Comma 2 15 3 3 5" xfId="13212" xr:uid="{7FC9022F-DC28-4B90-807F-47D8124E7FD6}"/>
    <cellStyle name="Comma 2 15 3 3 5 2" xfId="31912" xr:uid="{E92CD1B7-BBA6-4E5B-890A-C2428F524A40}"/>
    <cellStyle name="Comma 2 15 3 3 6" xfId="16844" xr:uid="{EBFFCFB9-30EF-46B4-8617-D82578C5E5BB}"/>
    <cellStyle name="Comma 2 15 3 3 6 2" xfId="35544" xr:uid="{15E0E8AD-8AA8-4292-A19B-100F892F775B}"/>
    <cellStyle name="Comma 2 15 3 3 7" xfId="39278" xr:uid="{BF818DDA-F319-4C75-9ED9-F9D8D8BBF9F8}"/>
    <cellStyle name="Comma 2 15 3 3 8" xfId="41076" xr:uid="{D5C6B25C-49A4-4900-876F-B9DE484365A5}"/>
    <cellStyle name="Comma 2 15 3 3 9" xfId="20957" xr:uid="{8CD83342-6E7E-43FF-89A3-C169F6B9967E}"/>
    <cellStyle name="Comma 2 15 3 4" xfId="2915" xr:uid="{070EE332-3B47-4802-A1FB-507F038E4BCE}"/>
    <cellStyle name="Comma 2 15 3 4 2" xfId="6596" xr:uid="{67A41C1D-1E79-4413-ACEE-4C5081E98F99}"/>
    <cellStyle name="Comma 2 15 3 4 2 2" xfId="25865" xr:uid="{CBEF5092-1EAC-4827-8202-E7389D9473FF}"/>
    <cellStyle name="Comma 2 15 3 4 3" xfId="10291" xr:uid="{32A87FB8-7EE7-4E74-9A7B-49A510E1762F}"/>
    <cellStyle name="Comma 2 15 3 4 3 2" xfId="29518" xr:uid="{935CDF18-ECCE-41E7-95D3-D0F22EEFF79E}"/>
    <cellStyle name="Comma 2 15 3 4 4" xfId="14468" xr:uid="{466B20DE-0804-40E7-886C-B56EAA6E31BE}"/>
    <cellStyle name="Comma 2 15 3 4 4 2" xfId="33168" xr:uid="{54053BB6-820D-4112-8B38-2BE4BFA826F6}"/>
    <cellStyle name="Comma 2 15 3 4 5" xfId="18103" xr:uid="{10049219-D90A-4351-90DD-822B4FDBEA20}"/>
    <cellStyle name="Comma 2 15 3 4 5 2" xfId="36803" xr:uid="{8F6E5F6A-36C4-40D3-ACC0-E1E36AC2F260}"/>
    <cellStyle name="Comma 2 15 3 4 6" xfId="22216" xr:uid="{585420D7-A8A7-4B0D-8717-94FEC42F312F}"/>
    <cellStyle name="Comma 2 15 3 4 7" xfId="44705" xr:uid="{E4E28444-8ED3-4927-90AF-3EE4B1E5B866}"/>
    <cellStyle name="Comma 2 15 3 5" xfId="4702" xr:uid="{45ED0340-88A7-40D6-AB69-F9FC5D0653E0}"/>
    <cellStyle name="Comma 2 15 3 5 2" xfId="23988" xr:uid="{3DFCD529-F8F7-42C5-9A6A-87D4CB706610}"/>
    <cellStyle name="Comma 2 15 3 6" xfId="8417" xr:uid="{B5ABD699-4055-4EB7-97B0-0737CDE90166}"/>
    <cellStyle name="Comma 2 15 3 6 2" xfId="27652" xr:uid="{98015281-4206-4E94-ADD0-BC08804AC638}"/>
    <cellStyle name="Comma 2 15 3 7" xfId="12611" xr:uid="{46358A1E-2F01-445B-9B6D-04910821C0A5}"/>
    <cellStyle name="Comma 2 15 3 7 2" xfId="31311" xr:uid="{38C18301-6066-41D4-ADD6-51CEEEFF0EFB}"/>
    <cellStyle name="Comma 2 15 3 8" xfId="16238" xr:uid="{9A28DDA3-C392-4C78-B998-0F42BE9B1A6A}"/>
    <cellStyle name="Comma 2 15 3 8 2" xfId="34938" xr:uid="{6D66FE5F-2E23-45E4-BD71-02AAAC537B33}"/>
    <cellStyle name="Comma 2 15 3 9" xfId="38672" xr:uid="{3F011BBD-00D6-4DD5-B5A1-D8CE8A1BAE77}"/>
    <cellStyle name="Comma 2 15 4" xfId="863" xr:uid="{23F5AD38-60DD-4149-AFF8-B77DE25CD930}"/>
    <cellStyle name="Comma 2 15 4 10" xfId="40675" xr:uid="{2CEFC3DC-8651-487B-ABAE-000D2174EFEB}"/>
    <cellStyle name="Comma 2 15 4 11" xfId="20557" xr:uid="{824D64AB-033C-4E28-8E8D-DC39878F7B27}"/>
    <cellStyle name="Comma 2 15 4 12" xfId="43040" xr:uid="{B10A8353-1F4D-416B-AF02-B17347B7479F}"/>
    <cellStyle name="Comma 2 15 4 2" xfId="2235" xr:uid="{7D61EA3B-7E24-4203-83A2-2E76AB8537DF}"/>
    <cellStyle name="Comma 2 15 4 2 10" xfId="44212" xr:uid="{12224D60-41AC-4880-B8FB-1958D23A6D26}"/>
    <cellStyle name="Comma 2 15 4 2 2" xfId="4293" xr:uid="{98D49F7C-72EA-49CA-9859-09C6B766881D}"/>
    <cellStyle name="Comma 2 15 4 2 2 2" xfId="7974" xr:uid="{55E83B96-CC44-431C-9594-9916F2E8E7EB}"/>
    <cellStyle name="Comma 2 15 4 2 2 2 2" xfId="27243" xr:uid="{F06FD8D0-2FAF-45CE-B7B0-1497C71AAD81}"/>
    <cellStyle name="Comma 2 15 4 2 2 3" xfId="11669" xr:uid="{61D142E1-B499-495C-8DC2-62EA73105D3D}"/>
    <cellStyle name="Comma 2 15 4 2 2 3 2" xfId="30896" xr:uid="{E46C6DAA-507C-42CD-A21F-3FCF31B7E8B1}"/>
    <cellStyle name="Comma 2 15 4 2 2 4" xfId="15846" xr:uid="{DC29EA1F-A2C9-4DB5-91B5-2D7C6F747E0B}"/>
    <cellStyle name="Comma 2 15 4 2 2 4 2" xfId="34546" xr:uid="{6418ACB5-043B-46D0-906E-ED38B7EC7629}"/>
    <cellStyle name="Comma 2 15 4 2 2 5" xfId="19481" xr:uid="{6F944451-0A41-4CFD-A95A-916E29057676}"/>
    <cellStyle name="Comma 2 15 4 2 2 5 2" xfId="38181" xr:uid="{A3B1053A-9323-4924-AB6E-D504A1B48E1E}"/>
    <cellStyle name="Comma 2 15 4 2 2 6" xfId="23594" xr:uid="{906D38AB-582F-4D98-8A36-F6C56B3B510A}"/>
    <cellStyle name="Comma 2 15 4 2 2 7" xfId="46083" xr:uid="{5A219C8A-B821-41C5-920C-8253121CB5C8}"/>
    <cellStyle name="Comma 2 15 4 2 3" xfId="6093" xr:uid="{738CED4C-1B6B-4FE6-AC54-F1155CC56231}"/>
    <cellStyle name="Comma 2 15 4 2 3 2" xfId="25369" xr:uid="{E39AF5E0-A562-471D-9AB1-E30F5A8D06F1}"/>
    <cellStyle name="Comma 2 15 4 2 4" xfId="9801" xr:uid="{1936ED80-88F2-4E1D-9371-B6B03983320A}"/>
    <cellStyle name="Comma 2 15 4 2 4 2" xfId="29030" xr:uid="{92BE405C-4869-4559-8EEE-644A4DDC186C}"/>
    <cellStyle name="Comma 2 15 4 2 5" xfId="13983" xr:uid="{BB069FEB-5B48-49FE-B3DB-63FF0BF4F5D9}"/>
    <cellStyle name="Comma 2 15 4 2 5 2" xfId="32683" xr:uid="{6ED15A29-8BC5-4E38-9225-C54F91158E7B}"/>
    <cellStyle name="Comma 2 15 4 2 6" xfId="17616" xr:uid="{7C29DA1F-854D-4055-B4EE-61B43945C2F2}"/>
    <cellStyle name="Comma 2 15 4 2 6 2" xfId="36316" xr:uid="{F895258F-AAB6-4BDF-A892-EA5F3579E9B0}"/>
    <cellStyle name="Comma 2 15 4 2 7" xfId="40050" xr:uid="{8A22AEFE-583A-4CB3-8750-81D5F3001184}"/>
    <cellStyle name="Comma 2 15 4 2 8" xfId="41848" xr:uid="{82ADE71F-5386-4CFD-A12A-6D74E5F5688A}"/>
    <cellStyle name="Comma 2 15 4 2 9" xfId="21729" xr:uid="{E7CA1762-3A9B-45FC-BB1E-5AEB6165511F}"/>
    <cellStyle name="Comma 2 15 4 3" xfId="1669" xr:uid="{8A56668E-291F-4A26-B937-C85DBAADF20C}"/>
    <cellStyle name="Comma 2 15 4 3 10" xfId="43646" xr:uid="{59AD63A5-2538-4F88-9B41-CA0EF453B715}"/>
    <cellStyle name="Comma 2 15 4 3 2" xfId="3727" xr:uid="{6764561B-3FB5-4BF2-A23D-6B5B382D70D8}"/>
    <cellStyle name="Comma 2 15 4 3 2 2" xfId="7408" xr:uid="{7414495C-E3C6-4C97-9764-F0BF49E443F2}"/>
    <cellStyle name="Comma 2 15 4 3 2 2 2" xfId="26677" xr:uid="{FEE9A296-9D00-4FEA-9FBE-B28FD9B607B7}"/>
    <cellStyle name="Comma 2 15 4 3 2 3" xfId="11103" xr:uid="{230D5112-A346-4625-8BA5-C0C5219A1BED}"/>
    <cellStyle name="Comma 2 15 4 3 2 3 2" xfId="30330" xr:uid="{97519EE6-BA3C-4D07-8421-A57CE1DBCC1D}"/>
    <cellStyle name="Comma 2 15 4 3 2 4" xfId="15280" xr:uid="{A8CFE45E-4CD5-4F84-9B15-2ED9512F6311}"/>
    <cellStyle name="Comma 2 15 4 3 2 4 2" xfId="33980" xr:uid="{D8AED18E-8D6D-4675-9A82-A472A2C3E3BE}"/>
    <cellStyle name="Comma 2 15 4 3 2 5" xfId="18915" xr:uid="{4D4A9759-E0EA-435D-9E04-7130D6B65E17}"/>
    <cellStyle name="Comma 2 15 4 3 2 5 2" xfId="37615" xr:uid="{4D9EB453-42C3-41E3-8F00-76211C80001F}"/>
    <cellStyle name="Comma 2 15 4 3 2 6" xfId="23028" xr:uid="{19ED5E1E-6EC0-465A-B724-3A3F41D9E95E}"/>
    <cellStyle name="Comma 2 15 4 3 2 7" xfId="45517" xr:uid="{313DA022-8FDC-462E-9ED4-7E83DC31F2A2}"/>
    <cellStyle name="Comma 2 15 4 3 3" xfId="5527" xr:uid="{C3E603F3-F590-449C-A878-CD941A544039}"/>
    <cellStyle name="Comma 2 15 4 3 3 2" xfId="24803" xr:uid="{20379086-ACC6-4128-9156-F831FD45E105}"/>
    <cellStyle name="Comma 2 15 4 3 4" xfId="9235" xr:uid="{4A6F21D4-8F4A-445F-A7DA-AD225E0DA217}"/>
    <cellStyle name="Comma 2 15 4 3 4 2" xfId="28464" xr:uid="{EB4561CD-E692-4DAE-A16C-78B36E6447FC}"/>
    <cellStyle name="Comma 2 15 4 3 5" xfId="13418" xr:uid="{74F965C8-960D-4C9C-B05D-146DE351C43F}"/>
    <cellStyle name="Comma 2 15 4 3 5 2" xfId="32118" xr:uid="{4260EADC-403E-4B56-B24F-3F11EF014BED}"/>
    <cellStyle name="Comma 2 15 4 3 6" xfId="17050" xr:uid="{695AFF80-AB52-4FDA-8969-5DB760BA738A}"/>
    <cellStyle name="Comma 2 15 4 3 6 2" xfId="35750" xr:uid="{7936C3AD-3FCF-4B64-B95D-0B74FF030373}"/>
    <cellStyle name="Comma 2 15 4 3 7" xfId="39484" xr:uid="{BACEAD3B-3621-49FD-B223-2C9C8A72A34E}"/>
    <cellStyle name="Comma 2 15 4 3 8" xfId="41282" xr:uid="{CF65CA1A-6719-44FC-BDCE-6882817C1369}"/>
    <cellStyle name="Comma 2 15 4 3 9" xfId="21163" xr:uid="{C4955C4A-6E69-40F4-88AB-A7768E5AE842}"/>
    <cellStyle name="Comma 2 15 4 4" xfId="3121" xr:uid="{0E8CEA74-8310-4517-9776-0EE31CFB9194}"/>
    <cellStyle name="Comma 2 15 4 4 2" xfId="6802" xr:uid="{477286E4-E1B3-4FF8-B40D-4086EF792A2F}"/>
    <cellStyle name="Comma 2 15 4 4 2 2" xfId="26071" xr:uid="{7761C0B2-741E-4121-8D32-0FEDB518283E}"/>
    <cellStyle name="Comma 2 15 4 4 3" xfId="10497" xr:uid="{24A68671-4193-4B31-99C2-43844B34AD0E}"/>
    <cellStyle name="Comma 2 15 4 4 3 2" xfId="29724" xr:uid="{C606C905-68E3-4C1E-A998-8DFA221A3650}"/>
    <cellStyle name="Comma 2 15 4 4 4" xfId="14674" xr:uid="{933864FD-5D3F-40FB-8640-688514721F3D}"/>
    <cellStyle name="Comma 2 15 4 4 4 2" xfId="33374" xr:uid="{FD4E469C-5B70-4C8E-8F40-15B22BF9309A}"/>
    <cellStyle name="Comma 2 15 4 4 5" xfId="18309" xr:uid="{59791615-92C2-4E3D-86D2-2CA1FC2401AF}"/>
    <cellStyle name="Comma 2 15 4 4 5 2" xfId="37009" xr:uid="{B80997AE-8C12-4BD5-B558-D45DE2907734}"/>
    <cellStyle name="Comma 2 15 4 4 6" xfId="22422" xr:uid="{504391E2-1F1F-4544-ACE5-C1FEFFD13509}"/>
    <cellStyle name="Comma 2 15 4 4 7" xfId="44911" xr:uid="{E73B00A9-2B81-44F6-82A6-29D43010159B}"/>
    <cellStyle name="Comma 2 15 4 5" xfId="4908" xr:uid="{D8C141E7-8B7B-4915-BC81-CD563A47F7B3}"/>
    <cellStyle name="Comma 2 15 4 5 2" xfId="24194" xr:uid="{6A89324C-F705-4A27-83A2-0CC99B6303CF}"/>
    <cellStyle name="Comma 2 15 4 6" xfId="8623" xr:uid="{F2308C81-9A7A-4A93-92BB-304D71647B0F}"/>
    <cellStyle name="Comma 2 15 4 6 2" xfId="27858" xr:uid="{DD91F0C0-F2BA-4670-B8F3-83B125168340}"/>
    <cellStyle name="Comma 2 15 4 7" xfId="12813" xr:uid="{8C229D45-7CCF-486C-95DA-54DEA9D2AB58}"/>
    <cellStyle name="Comma 2 15 4 7 2" xfId="31513" xr:uid="{0C29CA18-739A-4BD9-9842-8A41117B60C5}"/>
    <cellStyle name="Comma 2 15 4 8" xfId="16444" xr:uid="{53F865F9-FA07-4D7A-967F-E9BD17CAFF96}"/>
    <cellStyle name="Comma 2 15 4 8 2" xfId="35144" xr:uid="{DAD25A60-4523-4F8A-9C7F-C512E8464AF7}"/>
    <cellStyle name="Comma 2 15 4 9" xfId="38878" xr:uid="{9920CD0B-1897-49B3-AF29-6A124AD484A9}"/>
    <cellStyle name="Comma 2 15 5" xfId="1840" xr:uid="{57A6FDFB-7052-47E9-AFB7-4650B06E8F2D}"/>
    <cellStyle name="Comma 2 15 5 10" xfId="43817" xr:uid="{A7872861-96E5-43E7-BD8D-AEADD270E7C5}"/>
    <cellStyle name="Comma 2 15 5 2" xfId="3898" xr:uid="{FC70ED53-B842-48BC-842C-86A7459DBA00}"/>
    <cellStyle name="Comma 2 15 5 2 2" xfId="7579" xr:uid="{4D945862-CEEB-4635-AF93-38FFFF9B80DB}"/>
    <cellStyle name="Comma 2 15 5 2 2 2" xfId="26848" xr:uid="{BCBA58AF-27AA-4163-8231-5651DF4DE7DA}"/>
    <cellStyle name="Comma 2 15 5 2 3" xfId="11274" xr:uid="{776A3665-5A66-492F-B0FE-BFB1EFC792C3}"/>
    <cellStyle name="Comma 2 15 5 2 3 2" xfId="30501" xr:uid="{73B790FE-BB88-4B5B-8177-2EE2F53A97D6}"/>
    <cellStyle name="Comma 2 15 5 2 4" xfId="15451" xr:uid="{B601DF52-9095-4BCA-9E88-E1E3EA04E747}"/>
    <cellStyle name="Comma 2 15 5 2 4 2" xfId="34151" xr:uid="{A3B534F1-55D1-4064-BFDF-0B90A1502099}"/>
    <cellStyle name="Comma 2 15 5 2 5" xfId="19086" xr:uid="{DFF00E6F-74ED-461A-A542-5E5F1D9469E2}"/>
    <cellStyle name="Comma 2 15 5 2 5 2" xfId="37786" xr:uid="{D3C7F23D-7797-412A-A779-A083F3F8B895}"/>
    <cellStyle name="Comma 2 15 5 2 6" xfId="23199" xr:uid="{0BAE98BE-04B7-41B9-80A7-D174635FA008}"/>
    <cellStyle name="Comma 2 15 5 2 7" xfId="45688" xr:uid="{EC94E17E-E54D-493C-96CA-52D6E93BDF70}"/>
    <cellStyle name="Comma 2 15 5 3" xfId="5698" xr:uid="{D12A14DC-F82C-4CC4-B90E-53361C8AB9CA}"/>
    <cellStyle name="Comma 2 15 5 3 2" xfId="24974" xr:uid="{E6CF2886-AEBF-466E-BA75-45969EFEC2E3}"/>
    <cellStyle name="Comma 2 15 5 4" xfId="9406" xr:uid="{01160A73-A410-47C1-8156-863768EE96B6}"/>
    <cellStyle name="Comma 2 15 5 4 2" xfId="28635" xr:uid="{41AD6AD6-9A9B-4C04-809D-9D152982050F}"/>
    <cellStyle name="Comma 2 15 5 5" xfId="13588" xr:uid="{894E824B-CA2D-471D-96CF-060355A560D9}"/>
    <cellStyle name="Comma 2 15 5 5 2" xfId="32288" xr:uid="{5901C277-1CEC-4005-A2D9-F7D6C672505F}"/>
    <cellStyle name="Comma 2 15 5 6" xfId="17221" xr:uid="{96B054D9-463C-4FD9-AB29-7004C2D51C4E}"/>
    <cellStyle name="Comma 2 15 5 6 2" xfId="35921" xr:uid="{00948072-3985-4A70-A33B-EAE7129DC10A}"/>
    <cellStyle name="Comma 2 15 5 7" xfId="39655" xr:uid="{0D490D6A-03B2-4452-85F6-940BD7F9DA61}"/>
    <cellStyle name="Comma 2 15 5 8" xfId="41453" xr:uid="{2404B2A4-90F4-4EB8-BB89-02C20E4A6B60}"/>
    <cellStyle name="Comma 2 15 5 9" xfId="21334" xr:uid="{D435FA50-64B0-4EA7-B4E7-05FF998D7911}"/>
    <cellStyle name="Comma 2 15 6" xfId="1300" xr:uid="{48392425-ED31-43CC-9059-105343E0E378}"/>
    <cellStyle name="Comma 2 15 6 10" xfId="43277" xr:uid="{2EAB2228-1F36-43CA-A35B-42155DF7ECDE}"/>
    <cellStyle name="Comma 2 15 6 2" xfId="3358" xr:uid="{278DBFF8-1F8E-4142-AFBB-8D374B819B5B}"/>
    <cellStyle name="Comma 2 15 6 2 2" xfId="7039" xr:uid="{F9C46D28-19E9-4F3E-8571-9008B287269A}"/>
    <cellStyle name="Comma 2 15 6 2 2 2" xfId="26308" xr:uid="{C0E73CAE-1231-479A-B244-A73D7BC56203}"/>
    <cellStyle name="Comma 2 15 6 2 3" xfId="10734" xr:uid="{F6F10FE7-99D5-40B0-BAF4-6599A206C2AD}"/>
    <cellStyle name="Comma 2 15 6 2 3 2" xfId="29961" xr:uid="{8D022155-16C4-44B2-BBF0-612A2E7CBE0A}"/>
    <cellStyle name="Comma 2 15 6 2 4" xfId="14911" xr:uid="{E79DBDB4-1D99-47E8-8CA6-AF2DAA630DE4}"/>
    <cellStyle name="Comma 2 15 6 2 4 2" xfId="33611" xr:uid="{30EABE11-A7FD-4B75-88F9-E90513853A48}"/>
    <cellStyle name="Comma 2 15 6 2 5" xfId="18546" xr:uid="{43186EF6-B32C-4EB3-80B4-C3AAC719B603}"/>
    <cellStyle name="Comma 2 15 6 2 5 2" xfId="37246" xr:uid="{21DEC264-87DE-4461-BC04-7642F76219CC}"/>
    <cellStyle name="Comma 2 15 6 2 6" xfId="22659" xr:uid="{9C40912C-A4D4-43C1-9E5F-4AF694D96951}"/>
    <cellStyle name="Comma 2 15 6 2 7" xfId="45148" xr:uid="{BFF35F69-1D28-4DD6-BA27-C20B07ACF641}"/>
    <cellStyle name="Comma 2 15 6 3" xfId="5158" xr:uid="{3375565E-9919-4601-AC43-C5AA0B6F749D}"/>
    <cellStyle name="Comma 2 15 6 3 2" xfId="24434" xr:uid="{EC59188D-3574-4083-87A0-917A27F1E2B9}"/>
    <cellStyle name="Comma 2 15 6 4" xfId="8866" xr:uid="{DDBD0B6E-60F1-4E5E-BA20-9A2886B609E2}"/>
    <cellStyle name="Comma 2 15 6 4 2" xfId="28095" xr:uid="{FC7BD559-2A49-4E92-B626-5B74924D4796}"/>
    <cellStyle name="Comma 2 15 6 5" xfId="13049" xr:uid="{1AA43E11-74BE-412A-A1AF-2E11C57DA1F4}"/>
    <cellStyle name="Comma 2 15 6 5 2" xfId="31749" xr:uid="{1D9D1ED8-D138-4175-BB3A-4C3E91FA4BB0}"/>
    <cellStyle name="Comma 2 15 6 6" xfId="16681" xr:uid="{24B76E68-23AF-4F87-96A7-60EDF34C3CC2}"/>
    <cellStyle name="Comma 2 15 6 6 2" xfId="35381" xr:uid="{C4C7ACDF-73F2-4144-B57B-D45CF6CDF2FD}"/>
    <cellStyle name="Comma 2 15 6 7" xfId="39115" xr:uid="{B97255DF-2FC5-4CEC-82E7-9F6DC7AAA154}"/>
    <cellStyle name="Comma 2 15 6 8" xfId="40913" xr:uid="{6FDBF7F5-F4B7-4CCA-875C-5B3109334734}"/>
    <cellStyle name="Comma 2 15 6 9" xfId="20794" xr:uid="{CB1E62E9-C3AB-4BED-A9AE-2C859C7962CA}"/>
    <cellStyle name="Comma 2 15 7" xfId="2722" xr:uid="{DFE2CF52-61CB-455D-84C4-740FEDB0C861}"/>
    <cellStyle name="Comma 2 15 7 2" xfId="6403" xr:uid="{B9CB6A16-DC8C-4A56-8DDE-1013CE5D9A21}"/>
    <cellStyle name="Comma 2 15 7 2 2" xfId="25672" xr:uid="{1B2330B9-77A0-4EA6-B42C-AD439A202DF7}"/>
    <cellStyle name="Comma 2 15 7 3" xfId="10098" xr:uid="{C6B7C642-78BE-4A93-9DAD-74D06379E2E5}"/>
    <cellStyle name="Comma 2 15 7 3 2" xfId="29325" xr:uid="{CEB8E762-BC9D-426A-A362-27EBF1FF19DF}"/>
    <cellStyle name="Comma 2 15 7 4" xfId="14275" xr:uid="{B61A7F2F-100B-46D7-99AB-A702C8CB18B1}"/>
    <cellStyle name="Comma 2 15 7 4 2" xfId="32975" xr:uid="{F21E5460-9ABF-4806-A223-9323DE4F86EA}"/>
    <cellStyle name="Comma 2 15 7 5" xfId="17910" xr:uid="{A7A9B7CE-DA47-4902-9954-8436A1FC8361}"/>
    <cellStyle name="Comma 2 15 7 5 2" xfId="36610" xr:uid="{AB4ABAB9-8CD7-4A63-B6D0-0A716CD63BED}"/>
    <cellStyle name="Comma 2 15 7 6" xfId="22023" xr:uid="{3A0E0A2B-2804-4C51-807B-E4861388AFAE}"/>
    <cellStyle name="Comma 2 15 7 7" xfId="44512" xr:uid="{DEEB8FF5-4AA7-4DE9-8CCC-31ED64332636}"/>
    <cellStyle name="Comma 2 15 8" xfId="4504" xr:uid="{D119BD97-D3AC-4B48-968A-D6B53E77FA2B}"/>
    <cellStyle name="Comma 2 15 8 2" xfId="23793" xr:uid="{B239585F-D0B1-4242-B8BC-FA925F58F5C6}"/>
    <cellStyle name="Comma 2 15 9" xfId="8219" xr:uid="{55EFC0FB-E957-451E-B848-07EBF38BE1AB}"/>
    <cellStyle name="Comma 2 15 9 2" xfId="27458" xr:uid="{77B13129-6645-4798-BF53-BA9FF3313975}"/>
    <cellStyle name="Comma 2 16" xfId="214" xr:uid="{E6B6A313-51BE-4C32-837D-E950C3195C0D}"/>
    <cellStyle name="Comma 2 16 10" xfId="12058" xr:uid="{89EBF5E1-DB59-4FA9-8CA2-8FDB11103403}"/>
    <cellStyle name="Comma 2 16 10 2" xfId="31123" xr:uid="{97CFFAB6-25C4-4B9C-A994-76FB7C3A69D5}"/>
    <cellStyle name="Comma 2 16 11" xfId="16046" xr:uid="{DA9EB6AF-003F-47F7-BF3D-2D4F3B09DBF6}"/>
    <cellStyle name="Comma 2 16 11 2" xfId="34746" xr:uid="{A7693BD0-5C0B-4007-BCEA-6FAEC7AC9561}"/>
    <cellStyle name="Comma 2 16 12" xfId="19720" xr:uid="{12FB16AA-72E5-42A4-8FB4-9DFA59332555}"/>
    <cellStyle name="Comma 2 16 12 2" xfId="38381" xr:uid="{27D5D1A7-8559-4A4F-AA16-964EED18EF76}"/>
    <cellStyle name="Comma 2 16 13" xfId="38480" xr:uid="{5AE60E30-60D5-484F-BEEA-0E908761CF30}"/>
    <cellStyle name="Comma 2 16 14" xfId="40276" xr:uid="{442CBE9E-A3A0-4F01-9C15-DC53C109E0BC}"/>
    <cellStyle name="Comma 2 16 15" xfId="20159" xr:uid="{8344F4D3-1E5E-43E7-B024-CA04C57A5165}"/>
    <cellStyle name="Comma 2 16 16" xfId="42147" xr:uid="{536C9B55-F706-408F-8C22-86FC7193EBEA}"/>
    <cellStyle name="Comma 2 16 17" xfId="42642" xr:uid="{FE20C4FC-E0E2-404E-8704-6C18D6230D93}"/>
    <cellStyle name="Comma 2 16 18" xfId="46317" xr:uid="{A923DB64-785F-41CF-BF23-7E66B6626874}"/>
    <cellStyle name="Comma 2 16 2" xfId="557" xr:uid="{C1C687CA-B44B-4CB5-A9B8-9B3904157931}"/>
    <cellStyle name="Comma 2 16 2 10" xfId="16145" xr:uid="{3B466833-D75F-44C7-BB53-ACD154F977B4}"/>
    <cellStyle name="Comma 2 16 2 10 2" xfId="34845" xr:uid="{C460D2C3-AEB9-40A4-9302-EDD279C3D7FD}"/>
    <cellStyle name="Comma 2 16 2 11" xfId="38579" xr:uid="{2B1508F6-83E2-4122-99DF-E2B58E9BB090}"/>
    <cellStyle name="Comma 2 16 2 12" xfId="40376" xr:uid="{589A4042-E9A9-4777-A33B-AE883212FEA7}"/>
    <cellStyle name="Comma 2 16 2 13" xfId="20258" xr:uid="{EDB377CC-1725-4F8E-AD67-A618AF765B11}"/>
    <cellStyle name="Comma 2 16 2 14" xfId="42148" xr:uid="{AB9BA846-2DB2-419D-BED6-5A3340A34D3E}"/>
    <cellStyle name="Comma 2 16 2 15" xfId="42741" xr:uid="{F5355483-A069-4E9A-B610-088D9F0AE6FB}"/>
    <cellStyle name="Comma 2 16 2 2" xfId="752" xr:uid="{0C863A7F-F7A9-4E39-8872-66029ADA3568}"/>
    <cellStyle name="Comma 2 16 2 2 10" xfId="40565" xr:uid="{4E37F045-5F59-4F56-ACB0-B0C27EF1DB95}"/>
    <cellStyle name="Comma 2 16 2 2 11" xfId="20447" xr:uid="{E56D647B-3003-47C7-A82F-1D30ED5E7990}"/>
    <cellStyle name="Comma 2 16 2 2 12" xfId="42369" xr:uid="{B938A296-FF41-40A9-A464-7E1440878132}"/>
    <cellStyle name="Comma 2 16 2 2 13" xfId="42930" xr:uid="{92E79AE6-FB50-484F-9519-51AC4F56E1E9}"/>
    <cellStyle name="Comma 2 16 2 2 2" xfId="2125" xr:uid="{850632AC-0C66-46CF-855E-03E01DEA2511}"/>
    <cellStyle name="Comma 2 16 2 2 2 10" xfId="44102" xr:uid="{897804CF-D7AF-4935-96C9-12D9E9A62ABF}"/>
    <cellStyle name="Comma 2 16 2 2 2 2" xfId="4183" xr:uid="{E16A62CC-8130-4DFC-986B-3A1434888C9C}"/>
    <cellStyle name="Comma 2 16 2 2 2 2 2" xfId="7864" xr:uid="{8244520F-FDB0-4BA2-8176-51F7C5A1FB88}"/>
    <cellStyle name="Comma 2 16 2 2 2 2 2 2" xfId="27133" xr:uid="{5D14B229-0461-4B78-BD05-9961FC29D509}"/>
    <cellStyle name="Comma 2 16 2 2 2 2 3" xfId="11559" xr:uid="{8006D01C-8885-482A-98F5-9C37A667EE60}"/>
    <cellStyle name="Comma 2 16 2 2 2 2 3 2" xfId="30786" xr:uid="{7F9223D0-4837-4357-9009-5B6A593A5BE2}"/>
    <cellStyle name="Comma 2 16 2 2 2 2 4" xfId="15736" xr:uid="{AD012157-2468-4ED2-94CA-41C18ACD60FA}"/>
    <cellStyle name="Comma 2 16 2 2 2 2 4 2" xfId="34436" xr:uid="{FF79D5C4-2CE5-4639-8B35-D2C509902EA8}"/>
    <cellStyle name="Comma 2 16 2 2 2 2 5" xfId="19371" xr:uid="{3B441863-D58E-4C2B-B655-27E42F1A0F54}"/>
    <cellStyle name="Comma 2 16 2 2 2 2 5 2" xfId="38071" xr:uid="{3BEEBA8C-930E-4904-AA82-4453C5433782}"/>
    <cellStyle name="Comma 2 16 2 2 2 2 6" xfId="23484" xr:uid="{6C01A366-1BE5-4438-BC45-EF479CE8EE48}"/>
    <cellStyle name="Comma 2 16 2 2 2 2 7" xfId="45973" xr:uid="{669C7E42-BC67-4880-BCD6-18C82B8AF42F}"/>
    <cellStyle name="Comma 2 16 2 2 2 3" xfId="5983" xr:uid="{757EBAF7-89D5-47F6-A1A0-3A7FD3610DD3}"/>
    <cellStyle name="Comma 2 16 2 2 2 3 2" xfId="25259" xr:uid="{9ED554A6-E687-4ABD-844C-2F31A2DB6C56}"/>
    <cellStyle name="Comma 2 16 2 2 2 4" xfId="9691" xr:uid="{84BA9CCC-AB64-4330-94D2-2C8ED1FC0E48}"/>
    <cellStyle name="Comma 2 16 2 2 2 4 2" xfId="28920" xr:uid="{513F2E65-96C9-4669-9C50-26A3CDF4C9E0}"/>
    <cellStyle name="Comma 2 16 2 2 2 5" xfId="13873" xr:uid="{61465D42-D286-4A97-86E5-5C5B1EE4D42D}"/>
    <cellStyle name="Comma 2 16 2 2 2 5 2" xfId="32573" xr:uid="{05884CAD-762D-4B60-B7E4-5B7E521FEB6C}"/>
    <cellStyle name="Comma 2 16 2 2 2 6" xfId="17506" xr:uid="{2A6ABE7C-1601-444A-9D5D-CA7C6C6B0FA7}"/>
    <cellStyle name="Comma 2 16 2 2 2 6 2" xfId="36206" xr:uid="{17AB8BE9-A278-4C7C-8D70-AEFF72D000B5}"/>
    <cellStyle name="Comma 2 16 2 2 2 7" xfId="39940" xr:uid="{1155E994-4B8F-45FE-95F5-5EA3035CBBA4}"/>
    <cellStyle name="Comma 2 16 2 2 2 8" xfId="41738" xr:uid="{8F5E2AAC-BBFF-4D79-A4D7-4DD0C2A078CF}"/>
    <cellStyle name="Comma 2 16 2 2 2 9" xfId="21619" xr:uid="{84F8B03F-9A1E-4E64-80E3-D6ED82B3EEF3}"/>
    <cellStyle name="Comma 2 16 2 2 3" xfId="1559" xr:uid="{DC6D1A30-1C43-4DAA-BF0D-072FDBDF18AE}"/>
    <cellStyle name="Comma 2 16 2 2 3 10" xfId="43536" xr:uid="{F606D392-D3D5-4460-BBD8-728464B94356}"/>
    <cellStyle name="Comma 2 16 2 2 3 2" xfId="3617" xr:uid="{7119A6C5-1C3E-4F5B-930E-5286A757ABC0}"/>
    <cellStyle name="Comma 2 16 2 2 3 2 2" xfId="7298" xr:uid="{64DC00E8-C505-4E43-B442-0D7119B1554D}"/>
    <cellStyle name="Comma 2 16 2 2 3 2 2 2" xfId="26567" xr:uid="{441B384F-5FA1-4878-AC51-23468FA5D6EA}"/>
    <cellStyle name="Comma 2 16 2 2 3 2 3" xfId="10993" xr:uid="{4C5BBF37-B72F-4A18-A328-B996A78F8EC7}"/>
    <cellStyle name="Comma 2 16 2 2 3 2 3 2" xfId="30220" xr:uid="{0B0A9ABC-53D6-4DCC-B3B5-30ECC7313FB6}"/>
    <cellStyle name="Comma 2 16 2 2 3 2 4" xfId="15170" xr:uid="{3016BD13-5142-4C53-AA67-DA343BD5766A}"/>
    <cellStyle name="Comma 2 16 2 2 3 2 4 2" xfId="33870" xr:uid="{19D055CF-7CFF-485E-B884-451A49A5C021}"/>
    <cellStyle name="Comma 2 16 2 2 3 2 5" xfId="18805" xr:uid="{5FA94E85-BF2B-4BEC-95ED-6EADB6A303D2}"/>
    <cellStyle name="Comma 2 16 2 2 3 2 5 2" xfId="37505" xr:uid="{F82861F6-1C4C-454B-AD7F-E6591300D15B}"/>
    <cellStyle name="Comma 2 16 2 2 3 2 6" xfId="22918" xr:uid="{FBCADD39-08CF-4D93-8A99-F0C487BAEE81}"/>
    <cellStyle name="Comma 2 16 2 2 3 2 7" xfId="45407" xr:uid="{10D480E7-AC51-4790-BDB8-A119AFB1D874}"/>
    <cellStyle name="Comma 2 16 2 2 3 3" xfId="5417" xr:uid="{C02319C3-6644-44D8-A38B-F9AA50CFB6CA}"/>
    <cellStyle name="Comma 2 16 2 2 3 3 2" xfId="24693" xr:uid="{539F8825-B3AC-46BB-893B-5DFF894CC77D}"/>
    <cellStyle name="Comma 2 16 2 2 3 4" xfId="9125" xr:uid="{08C0E6FF-9BC8-42FF-AE2C-20EF2061649F}"/>
    <cellStyle name="Comma 2 16 2 2 3 4 2" xfId="28354" xr:uid="{995395B1-834B-41C9-A401-8DBA9BB8DE8A}"/>
    <cellStyle name="Comma 2 16 2 2 3 5" xfId="13308" xr:uid="{68FE975E-A700-4B8A-B6C2-ECD5CD85FB0B}"/>
    <cellStyle name="Comma 2 16 2 2 3 5 2" xfId="32008" xr:uid="{EBFFAD99-9976-45B2-BD18-3B944C0CA2BC}"/>
    <cellStyle name="Comma 2 16 2 2 3 6" xfId="16940" xr:uid="{CB711CBA-9531-4AF2-9DFB-E5F652215D88}"/>
    <cellStyle name="Comma 2 16 2 2 3 6 2" xfId="35640" xr:uid="{1D893251-3093-4751-9210-9FE298DDD3CC}"/>
    <cellStyle name="Comma 2 16 2 2 3 7" xfId="39374" xr:uid="{C1026215-8420-4DD2-AE1B-B055279EF268}"/>
    <cellStyle name="Comma 2 16 2 2 3 8" xfId="41172" xr:uid="{279E0A43-A554-4033-BE53-631FA69D79BE}"/>
    <cellStyle name="Comma 2 16 2 2 3 9" xfId="21053" xr:uid="{3AA8F58B-5C4A-4CCC-BDDF-8D1F962C07C5}"/>
    <cellStyle name="Comma 2 16 2 2 4" xfId="3011" xr:uid="{07D13BD8-6622-493C-B5E8-AD8EF0C0E9D3}"/>
    <cellStyle name="Comma 2 16 2 2 4 2" xfId="6692" xr:uid="{96F6E976-7CF8-41AE-B2C0-21C926595028}"/>
    <cellStyle name="Comma 2 16 2 2 4 2 2" xfId="25961" xr:uid="{7F0CADAC-504B-4A9C-994B-FC5D60160F66}"/>
    <cellStyle name="Comma 2 16 2 2 4 3" xfId="10387" xr:uid="{30D13CBE-873D-4E87-9D50-4AF56F508F1F}"/>
    <cellStyle name="Comma 2 16 2 2 4 3 2" xfId="29614" xr:uid="{162C94FD-958F-4842-A04A-1D7329207F5D}"/>
    <cellStyle name="Comma 2 16 2 2 4 4" xfId="14564" xr:uid="{4CBEADBD-214D-47C3-9F3E-8436FE5AE019}"/>
    <cellStyle name="Comma 2 16 2 2 4 4 2" xfId="33264" xr:uid="{01AAB091-6989-4E1F-A639-FAF0BD374C3D}"/>
    <cellStyle name="Comma 2 16 2 2 4 5" xfId="18199" xr:uid="{51A2A13B-B7EB-4705-8800-1FE6C9C8068D}"/>
    <cellStyle name="Comma 2 16 2 2 4 5 2" xfId="36899" xr:uid="{08A64574-EDA0-41C8-B6FE-91A29C15DAE9}"/>
    <cellStyle name="Comma 2 16 2 2 4 6" xfId="22312" xr:uid="{5696C62C-83E4-4C15-A45F-A805FB5AE803}"/>
    <cellStyle name="Comma 2 16 2 2 4 7" xfId="44801" xr:uid="{2B92CB5F-9F8F-47E5-9543-09DA16333625}"/>
    <cellStyle name="Comma 2 16 2 2 5" xfId="4798" xr:uid="{87B30F87-A657-4AF1-A278-4738A882C1CE}"/>
    <cellStyle name="Comma 2 16 2 2 5 2" xfId="24084" xr:uid="{DA0BCD9B-14BD-47FE-9C14-7F1F07A41B52}"/>
    <cellStyle name="Comma 2 16 2 2 6" xfId="8513" xr:uid="{E5F979A9-021E-4AA1-9875-8E57C3D3A6F4}"/>
    <cellStyle name="Comma 2 16 2 2 6 2" xfId="27748" xr:uid="{D2D365EC-E998-4BD6-AA48-8281F2C24CE0}"/>
    <cellStyle name="Comma 2 16 2 2 7" xfId="12705" xr:uid="{C5EA7812-3A56-4BA1-BAA7-1DE5CD382D35}"/>
    <cellStyle name="Comma 2 16 2 2 7 2" xfId="31405" xr:uid="{03D589A6-7A3D-4780-BD8D-C1B9BDC9DFB1}"/>
    <cellStyle name="Comma 2 16 2 2 8" xfId="16334" xr:uid="{C2B6FB7B-263F-469D-B230-8088B950C7E2}"/>
    <cellStyle name="Comma 2 16 2 2 8 2" xfId="35034" xr:uid="{BBFFAD20-1648-4B93-9182-D2FD4A912423}"/>
    <cellStyle name="Comma 2 16 2 2 9" xfId="38768" xr:uid="{29D89771-7FDB-4515-AFE0-1F3389521A78}"/>
    <cellStyle name="Comma 2 16 2 3" xfId="866" xr:uid="{F744B021-ECD5-4193-9C8D-7BA4075656BB}"/>
    <cellStyle name="Comma 2 16 2 3 10" xfId="40678" xr:uid="{59D60DD5-0383-4391-A2CC-A6D94B177E6F}"/>
    <cellStyle name="Comma 2 16 2 3 11" xfId="20560" xr:uid="{49F45F28-1DF7-4313-A3E2-888FC4B2A85C}"/>
    <cellStyle name="Comma 2 16 2 3 12" xfId="43043" xr:uid="{809DE123-3508-4A6A-AFD2-B55B7525F5AD}"/>
    <cellStyle name="Comma 2 16 2 3 2" xfId="2238" xr:uid="{840962EE-B0C4-4FAB-B156-F0858C4CC9DA}"/>
    <cellStyle name="Comma 2 16 2 3 2 10" xfId="44215" xr:uid="{14B6AA5E-8F4D-4883-A663-9C31C5936354}"/>
    <cellStyle name="Comma 2 16 2 3 2 2" xfId="4296" xr:uid="{0D5B8226-0750-4BD6-A20E-B2A1CEC82695}"/>
    <cellStyle name="Comma 2 16 2 3 2 2 2" xfId="7977" xr:uid="{ECCE0CBE-F13A-456D-92C9-991191974847}"/>
    <cellStyle name="Comma 2 16 2 3 2 2 2 2" xfId="27246" xr:uid="{8FD7B9C6-1ACC-483E-881A-FB3AA26B650D}"/>
    <cellStyle name="Comma 2 16 2 3 2 2 3" xfId="11672" xr:uid="{97776BEB-2B56-4BB2-9874-6156736DFA08}"/>
    <cellStyle name="Comma 2 16 2 3 2 2 3 2" xfId="30899" xr:uid="{DD656822-31A1-4B2B-B0EA-4587FA83A981}"/>
    <cellStyle name="Comma 2 16 2 3 2 2 4" xfId="15849" xr:uid="{96295F2E-686F-40B4-B68B-DFF38AB14DE6}"/>
    <cellStyle name="Comma 2 16 2 3 2 2 4 2" xfId="34549" xr:uid="{E5E794CE-59B2-4979-9942-AC0D59D8CD14}"/>
    <cellStyle name="Comma 2 16 2 3 2 2 5" xfId="19484" xr:uid="{40002AAB-7A73-4BBE-9CC8-EFA3F44B0C69}"/>
    <cellStyle name="Comma 2 16 2 3 2 2 5 2" xfId="38184" xr:uid="{4F64B92B-0BF9-4876-AD4F-A76859957668}"/>
    <cellStyle name="Comma 2 16 2 3 2 2 6" xfId="23597" xr:uid="{96FF0B8B-2EE8-479E-BC7C-00A3DE772DBF}"/>
    <cellStyle name="Comma 2 16 2 3 2 2 7" xfId="46086" xr:uid="{C11DEAC4-16DA-46AA-A135-2270B3C5F176}"/>
    <cellStyle name="Comma 2 16 2 3 2 3" xfId="6096" xr:uid="{301CAB5B-74C2-4FB6-B9FC-8397677243B4}"/>
    <cellStyle name="Comma 2 16 2 3 2 3 2" xfId="25372" xr:uid="{06ED90DF-C11A-47FD-A35A-81CEBB455834}"/>
    <cellStyle name="Comma 2 16 2 3 2 4" xfId="9804" xr:uid="{574DBADC-11F7-4AF4-87FF-39303A3BA772}"/>
    <cellStyle name="Comma 2 16 2 3 2 4 2" xfId="29033" xr:uid="{687276BE-3DED-4A01-943E-0C6C35D1B4BF}"/>
    <cellStyle name="Comma 2 16 2 3 2 5" xfId="13986" xr:uid="{81D0235F-0D1B-401F-BE32-99EE64D704E0}"/>
    <cellStyle name="Comma 2 16 2 3 2 5 2" xfId="32686" xr:uid="{B8D98AB4-9DBA-46E3-ADF4-F4DC58458426}"/>
    <cellStyle name="Comma 2 16 2 3 2 6" xfId="17619" xr:uid="{F20C3D9C-F790-4173-A403-AD4332156F2D}"/>
    <cellStyle name="Comma 2 16 2 3 2 6 2" xfId="36319" xr:uid="{74AACA43-8587-4B0A-8A72-00580F0411C6}"/>
    <cellStyle name="Comma 2 16 2 3 2 7" xfId="40053" xr:uid="{39ADCB36-FA4D-4F03-86DB-75E85BC9B4BA}"/>
    <cellStyle name="Comma 2 16 2 3 2 8" xfId="41851" xr:uid="{5710BC6A-DAF8-45D3-9C3F-A88D83B6BF0C}"/>
    <cellStyle name="Comma 2 16 2 3 2 9" xfId="21732" xr:uid="{B433F17E-BB7A-4EDC-B689-B3A1105075F7}"/>
    <cellStyle name="Comma 2 16 2 3 3" xfId="1672" xr:uid="{7E59B811-315F-41E6-A424-D4D244E6EE1D}"/>
    <cellStyle name="Comma 2 16 2 3 3 10" xfId="43649" xr:uid="{1D02FE16-0659-4ADD-9436-16E859698320}"/>
    <cellStyle name="Comma 2 16 2 3 3 2" xfId="3730" xr:uid="{027BC3AC-63AA-4D58-BB45-A8A1BEFFD8DF}"/>
    <cellStyle name="Comma 2 16 2 3 3 2 2" xfId="7411" xr:uid="{AF5CF944-552C-441C-A38C-C1E1402F9E99}"/>
    <cellStyle name="Comma 2 16 2 3 3 2 2 2" xfId="26680" xr:uid="{E2EDA5BC-FEC9-4701-9414-0DD1A052B291}"/>
    <cellStyle name="Comma 2 16 2 3 3 2 3" xfId="11106" xr:uid="{091CE3C6-FAFA-45F4-A6FE-785197B51195}"/>
    <cellStyle name="Comma 2 16 2 3 3 2 3 2" xfId="30333" xr:uid="{00531D5B-DA17-4AFF-BCB0-569649CDAF32}"/>
    <cellStyle name="Comma 2 16 2 3 3 2 4" xfId="15283" xr:uid="{068ACDCE-D177-477E-A353-B2D74B4DC25B}"/>
    <cellStyle name="Comma 2 16 2 3 3 2 4 2" xfId="33983" xr:uid="{D4AA9AB3-D610-4461-AFF0-E59020937F5F}"/>
    <cellStyle name="Comma 2 16 2 3 3 2 5" xfId="18918" xr:uid="{AEDC176D-46F1-4452-B268-C80B0B72F6A1}"/>
    <cellStyle name="Comma 2 16 2 3 3 2 5 2" xfId="37618" xr:uid="{B82EB87A-F8F7-48E8-A86F-11DE7D567731}"/>
    <cellStyle name="Comma 2 16 2 3 3 2 6" xfId="23031" xr:uid="{02B2ECE0-F41F-47EA-9921-7019CFF9C3B3}"/>
    <cellStyle name="Comma 2 16 2 3 3 2 7" xfId="45520" xr:uid="{7FBD90BC-67A1-44D7-8304-27CB81814AC8}"/>
    <cellStyle name="Comma 2 16 2 3 3 3" xfId="5530" xr:uid="{D8AC415A-8C9D-466A-9994-6C99DF9BA6D9}"/>
    <cellStyle name="Comma 2 16 2 3 3 3 2" xfId="24806" xr:uid="{55D28B86-D562-4546-9D0E-C151A819C443}"/>
    <cellStyle name="Comma 2 16 2 3 3 4" xfId="9238" xr:uid="{0F841996-AAD0-48BE-9F60-2C45314424A3}"/>
    <cellStyle name="Comma 2 16 2 3 3 4 2" xfId="28467" xr:uid="{396FE6C5-B885-47F5-8194-EB20DA2BEE17}"/>
    <cellStyle name="Comma 2 16 2 3 3 5" xfId="13421" xr:uid="{6E031D16-C725-4326-A111-CE9673D69918}"/>
    <cellStyle name="Comma 2 16 2 3 3 5 2" xfId="32121" xr:uid="{830BEA29-3B7E-48AF-98EE-30D22A3F7722}"/>
    <cellStyle name="Comma 2 16 2 3 3 6" xfId="17053" xr:uid="{3BCA5FF9-50FA-4D45-A916-E7545BEA4930}"/>
    <cellStyle name="Comma 2 16 2 3 3 6 2" xfId="35753" xr:uid="{2BF11B38-3A43-4439-8E00-C9194E569A65}"/>
    <cellStyle name="Comma 2 16 2 3 3 7" xfId="39487" xr:uid="{26738DB8-B23F-4BCF-91D8-79158222E2D2}"/>
    <cellStyle name="Comma 2 16 2 3 3 8" xfId="41285" xr:uid="{FF783C01-D99E-4370-BFFC-BD6648348D07}"/>
    <cellStyle name="Comma 2 16 2 3 3 9" xfId="21166" xr:uid="{42ECD049-2972-486D-A1C5-85073C6A68B3}"/>
    <cellStyle name="Comma 2 16 2 3 4" xfId="3124" xr:uid="{CBBBCEB5-CEFC-4EA9-890C-AA0A8EEB894D}"/>
    <cellStyle name="Comma 2 16 2 3 4 2" xfId="6805" xr:uid="{7F5883ED-01B4-4555-8440-43A471635D5D}"/>
    <cellStyle name="Comma 2 16 2 3 4 2 2" xfId="26074" xr:uid="{03E2A74D-8B9A-47BE-84A4-B5E19E339BF4}"/>
    <cellStyle name="Comma 2 16 2 3 4 3" xfId="10500" xr:uid="{A98F17DC-FEE7-4FF0-9D18-888DD170F21E}"/>
    <cellStyle name="Comma 2 16 2 3 4 3 2" xfId="29727" xr:uid="{9CA512DE-0E34-4604-8985-FCAE87AB4A3E}"/>
    <cellStyle name="Comma 2 16 2 3 4 4" xfId="14677" xr:uid="{1AA885B4-9BB6-41D8-957F-A469D19F5E4B}"/>
    <cellStyle name="Comma 2 16 2 3 4 4 2" xfId="33377" xr:uid="{C5689453-0EC9-4E0A-B43F-776F3ED03D99}"/>
    <cellStyle name="Comma 2 16 2 3 4 5" xfId="18312" xr:uid="{207E8631-A51C-4170-87E2-DD4F9951F5E3}"/>
    <cellStyle name="Comma 2 16 2 3 4 5 2" xfId="37012" xr:uid="{A160B141-30AA-4A45-8C1D-215BE8175F0F}"/>
    <cellStyle name="Comma 2 16 2 3 4 6" xfId="22425" xr:uid="{AFFA1EF5-0B87-4651-BF53-9B5EDAF0E0CE}"/>
    <cellStyle name="Comma 2 16 2 3 4 7" xfId="44914" xr:uid="{3C47647C-D985-44E4-9604-38B286375318}"/>
    <cellStyle name="Comma 2 16 2 3 5" xfId="4911" xr:uid="{1540904F-70BD-4228-B446-DBEF32EFE2D4}"/>
    <cellStyle name="Comma 2 16 2 3 5 2" xfId="24197" xr:uid="{439BCC7E-640C-4A76-8EA8-762DB6AAB8F6}"/>
    <cellStyle name="Comma 2 16 2 3 6" xfId="8626" xr:uid="{E066E338-E354-46F5-8261-3A9D42992629}"/>
    <cellStyle name="Comma 2 16 2 3 6 2" xfId="27861" xr:uid="{5B005BA0-6750-4C62-8410-4549A37B3A73}"/>
    <cellStyle name="Comma 2 16 2 3 7" xfId="12816" xr:uid="{3ECA9D3C-A32E-408A-8731-3BBE9C58F3B6}"/>
    <cellStyle name="Comma 2 16 2 3 7 2" xfId="31516" xr:uid="{EA4C9698-0877-4C6A-88AD-8703EFCE80D6}"/>
    <cellStyle name="Comma 2 16 2 3 8" xfId="16447" xr:uid="{4D95E690-DE04-44BF-A373-BDBAF2A2442F}"/>
    <cellStyle name="Comma 2 16 2 3 8 2" xfId="35147" xr:uid="{65324F07-E7EA-429D-9F85-D0EFF01D374F}"/>
    <cellStyle name="Comma 2 16 2 3 9" xfId="38881" xr:uid="{5692E416-7C48-4C02-B2CE-6F611B0DC95C}"/>
    <cellStyle name="Comma 2 16 2 4" xfId="1936" xr:uid="{5F661CD8-3988-42B7-BB7F-C32B606A863B}"/>
    <cellStyle name="Comma 2 16 2 4 10" xfId="43913" xr:uid="{E1149353-DA77-43E1-85D2-84579ED95DEE}"/>
    <cellStyle name="Comma 2 16 2 4 2" xfId="3994" xr:uid="{7C07986D-EBEB-4A12-BD44-6881EB0C9CC5}"/>
    <cellStyle name="Comma 2 16 2 4 2 2" xfId="7675" xr:uid="{EDC7DA92-4A34-4A80-B07D-F59752AA535C}"/>
    <cellStyle name="Comma 2 16 2 4 2 2 2" xfId="26944" xr:uid="{2AEB35E1-E22E-4ED1-A672-5A11AD26B478}"/>
    <cellStyle name="Comma 2 16 2 4 2 3" xfId="11370" xr:uid="{E165A196-CB44-479E-A496-A323B77E3911}"/>
    <cellStyle name="Comma 2 16 2 4 2 3 2" xfId="30597" xr:uid="{DE604366-D798-4F82-98D7-D07042420DB8}"/>
    <cellStyle name="Comma 2 16 2 4 2 4" xfId="15547" xr:uid="{5B9B273F-5CB5-424F-A967-3F0BE1B37A87}"/>
    <cellStyle name="Comma 2 16 2 4 2 4 2" xfId="34247" xr:uid="{0FDEFBFB-C5FB-4AD6-ABB4-67B2439160DC}"/>
    <cellStyle name="Comma 2 16 2 4 2 5" xfId="19182" xr:uid="{A80597A0-94D8-4217-8C04-5942527214E1}"/>
    <cellStyle name="Comma 2 16 2 4 2 5 2" xfId="37882" xr:uid="{49AC5A1A-4D74-4E73-B617-E05A7DED020A}"/>
    <cellStyle name="Comma 2 16 2 4 2 6" xfId="23295" xr:uid="{74E6FB04-0935-407F-B6CF-B2A08BB187A0}"/>
    <cellStyle name="Comma 2 16 2 4 2 7" xfId="45784" xr:uid="{D68C6EE6-CFAB-4C34-85D8-E67712875447}"/>
    <cellStyle name="Comma 2 16 2 4 3" xfId="5794" xr:uid="{2B283106-797E-4917-AD21-9E1B12D38881}"/>
    <cellStyle name="Comma 2 16 2 4 3 2" xfId="25070" xr:uid="{41543CCE-AF0B-4AED-9580-10A87CDBDFA1}"/>
    <cellStyle name="Comma 2 16 2 4 4" xfId="9502" xr:uid="{42A1219E-C8EA-417B-85DA-3DC612D066DF}"/>
    <cellStyle name="Comma 2 16 2 4 4 2" xfId="28731" xr:uid="{9AC2BB3D-53F6-40EB-AD92-520676B00AAC}"/>
    <cellStyle name="Comma 2 16 2 4 5" xfId="13684" xr:uid="{1C81BA61-71B2-4851-AB28-155BD24F0F3B}"/>
    <cellStyle name="Comma 2 16 2 4 5 2" xfId="32384" xr:uid="{20F4C633-6628-43FA-815A-174704CC18E2}"/>
    <cellStyle name="Comma 2 16 2 4 6" xfId="17317" xr:uid="{BBF6B695-EA02-4BBB-B280-3DAF7B38986A}"/>
    <cellStyle name="Comma 2 16 2 4 6 2" xfId="36017" xr:uid="{B28C50A8-1B5B-4EE9-AED4-21A172ABEB88}"/>
    <cellStyle name="Comma 2 16 2 4 7" xfId="39751" xr:uid="{2B87F48A-5F22-415A-B39E-55209E2CE798}"/>
    <cellStyle name="Comma 2 16 2 4 8" xfId="41549" xr:uid="{F2D3E4AA-CFA5-4322-833D-EE7CC93B35FC}"/>
    <cellStyle name="Comma 2 16 2 4 9" xfId="21430" xr:uid="{D39FF983-DBC8-4D2F-A967-46EA16FA9F74}"/>
    <cellStyle name="Comma 2 16 2 5" xfId="1372" xr:uid="{F2DDE14E-1232-432D-89C7-4BEAFB94A107}"/>
    <cellStyle name="Comma 2 16 2 5 10" xfId="43349" xr:uid="{447D6988-C23D-4825-AE78-F23B5E7EA1B6}"/>
    <cellStyle name="Comma 2 16 2 5 2" xfId="3430" xr:uid="{A85654B1-79E8-4B5B-9FF5-357636DBAA24}"/>
    <cellStyle name="Comma 2 16 2 5 2 2" xfId="7111" xr:uid="{FEE5638D-DD54-4C61-ADE3-E8D89B625D29}"/>
    <cellStyle name="Comma 2 16 2 5 2 2 2" xfId="26380" xr:uid="{4D01A760-C5FC-4616-A191-4E22DC5B25BF}"/>
    <cellStyle name="Comma 2 16 2 5 2 3" xfId="10806" xr:uid="{EDDD74F4-876C-40B1-B34C-B2F0E4CF70C0}"/>
    <cellStyle name="Comma 2 16 2 5 2 3 2" xfId="30033" xr:uid="{AD8972F5-5872-4754-BC92-F4B17EE5D6E1}"/>
    <cellStyle name="Comma 2 16 2 5 2 4" xfId="14983" xr:uid="{5508BA0D-1BA7-4543-8138-AD488B489F2C}"/>
    <cellStyle name="Comma 2 16 2 5 2 4 2" xfId="33683" xr:uid="{78B0AA6D-8BE5-4EE0-867C-35FAC815FE02}"/>
    <cellStyle name="Comma 2 16 2 5 2 5" xfId="18618" xr:uid="{8E006B05-CCB6-4CF3-B7B8-D9F781E9A0B3}"/>
    <cellStyle name="Comma 2 16 2 5 2 5 2" xfId="37318" xr:uid="{ACC16E3B-D6DC-4F6E-9895-FB430AFD7CFC}"/>
    <cellStyle name="Comma 2 16 2 5 2 6" xfId="22731" xr:uid="{551B73C0-6D83-49AE-A454-82254C2DCA20}"/>
    <cellStyle name="Comma 2 16 2 5 2 7" xfId="45220" xr:uid="{82236F64-48F7-4BCE-9F14-F7481DA0422B}"/>
    <cellStyle name="Comma 2 16 2 5 3" xfId="5230" xr:uid="{D39CBE21-149B-47F0-9E52-6B266C048364}"/>
    <cellStyle name="Comma 2 16 2 5 3 2" xfId="24506" xr:uid="{AF5576A4-B4CE-4195-8A64-56E4BC84AE37}"/>
    <cellStyle name="Comma 2 16 2 5 4" xfId="8938" xr:uid="{DA795C28-347B-48F1-819E-30CD10437F66}"/>
    <cellStyle name="Comma 2 16 2 5 4 2" xfId="28167" xr:uid="{661E9A68-745E-4BD3-95B1-24B055066D87}"/>
    <cellStyle name="Comma 2 16 2 5 5" xfId="13121" xr:uid="{93B77C35-013C-4129-AF44-4C65C5F483E8}"/>
    <cellStyle name="Comma 2 16 2 5 5 2" xfId="31821" xr:uid="{210AEECF-FA50-4CB8-BBA3-2C05177D6733}"/>
    <cellStyle name="Comma 2 16 2 5 6" xfId="16753" xr:uid="{00196E6E-5381-49FA-B046-7C0E6B02D252}"/>
    <cellStyle name="Comma 2 16 2 5 6 2" xfId="35453" xr:uid="{2AFE9681-3424-4D15-A00B-36DB211FAE91}"/>
    <cellStyle name="Comma 2 16 2 5 7" xfId="39187" xr:uid="{BF6BFADF-D0EC-47E0-B3EB-33B4EDEDDC9E}"/>
    <cellStyle name="Comma 2 16 2 5 8" xfId="40985" xr:uid="{1BF2B9C0-B82A-458E-9B57-3FA053D7AED3}"/>
    <cellStyle name="Comma 2 16 2 5 9" xfId="20866" xr:uid="{B4A9883A-9780-41A6-838A-7828F7D8A6E8}"/>
    <cellStyle name="Comma 2 16 2 6" xfId="2822" xr:uid="{E9BB0661-03F4-43D3-B8E5-B39A9C27F519}"/>
    <cellStyle name="Comma 2 16 2 6 2" xfId="6503" xr:uid="{2118775B-736A-4319-AF8E-4EB07D97BD7B}"/>
    <cellStyle name="Comma 2 16 2 6 2 2" xfId="25772" xr:uid="{9AC455A9-D974-40F0-926C-57696B328D6C}"/>
    <cellStyle name="Comma 2 16 2 6 3" xfId="10198" xr:uid="{53B21060-27AD-4029-89DA-01EDAC9A29B3}"/>
    <cellStyle name="Comma 2 16 2 6 3 2" xfId="29425" xr:uid="{67BEC553-B516-4EFB-8D39-4880A8DC16B7}"/>
    <cellStyle name="Comma 2 16 2 6 4" xfId="14375" xr:uid="{767E193E-2708-4CE1-B4D7-C422344FDBF5}"/>
    <cellStyle name="Comma 2 16 2 6 4 2" xfId="33075" xr:uid="{6E1B060E-1717-4A28-B15F-7077E54BFB4C}"/>
    <cellStyle name="Comma 2 16 2 6 5" xfId="18010" xr:uid="{728D0BFC-F075-4F50-8C85-88ECEC1699B3}"/>
    <cellStyle name="Comma 2 16 2 6 5 2" xfId="36710" xr:uid="{EAE65E44-01AF-44AC-8B44-39CE8B6C7C5F}"/>
    <cellStyle name="Comma 2 16 2 6 6" xfId="22123" xr:uid="{1698CCEB-1B13-4974-8C7D-B0AFC6EF7BE6}"/>
    <cellStyle name="Comma 2 16 2 6 7" xfId="44612" xr:uid="{18CAAAEE-A0F6-49A0-8979-FF7D5437E1BE}"/>
    <cellStyle name="Comma 2 16 2 7" xfId="4609" xr:uid="{BED95FCC-39A4-43D0-AACA-EB391FF8E10F}"/>
    <cellStyle name="Comma 2 16 2 7 2" xfId="23895" xr:uid="{115B1994-B42D-448B-AC38-2D90C1662A06}"/>
    <cellStyle name="Comma 2 16 2 8" xfId="8324" xr:uid="{F76FDDA0-8A4F-425C-AE3E-5F119C56AF56}"/>
    <cellStyle name="Comma 2 16 2 8 2" xfId="27559" xr:uid="{B35E00F4-6F5C-4B33-9D9F-802B0B9A7E51}"/>
    <cellStyle name="Comma 2 16 2 9" xfId="12059" xr:uid="{72E64D6E-7268-4BD0-8BD8-22D180965022}"/>
    <cellStyle name="Comma 2 16 2 9 2" xfId="31124" xr:uid="{9630A41E-1811-40E9-A3C9-4D09FE691BC0}"/>
    <cellStyle name="Comma 2 16 3" xfId="657" xr:uid="{C2993E3F-8BD0-4F2C-9ADB-929D504C0130}"/>
    <cellStyle name="Comma 2 16 3 10" xfId="40470" xr:uid="{AF7744F1-9D75-47C3-8B4E-DDE713370FF9}"/>
    <cellStyle name="Comma 2 16 3 11" xfId="20352" xr:uid="{BA931A6F-D739-4E81-89EA-C131D1322B14}"/>
    <cellStyle name="Comma 2 16 3 12" xfId="42368" xr:uid="{245BE176-CADC-4545-9650-FEB13C263ADB}"/>
    <cellStyle name="Comma 2 16 3 13" xfId="42835" xr:uid="{0B49ABC9-7B73-464C-8CB2-DF2E55FD253D}"/>
    <cellStyle name="Comma 2 16 3 2" xfId="2030" xr:uid="{4C06E60D-1CEE-4859-B9A8-9E4DE1E4B970}"/>
    <cellStyle name="Comma 2 16 3 2 10" xfId="44007" xr:uid="{CD1154BD-DDAD-4A66-9D9F-410A3AA44745}"/>
    <cellStyle name="Comma 2 16 3 2 2" xfId="4088" xr:uid="{160777C8-107F-4C85-82BD-F87DC7944507}"/>
    <cellStyle name="Comma 2 16 3 2 2 2" xfId="7769" xr:uid="{6BB14AF1-4FFC-45F3-9F52-9EE6005C4E11}"/>
    <cellStyle name="Comma 2 16 3 2 2 2 2" xfId="27038" xr:uid="{61A8A3B4-6286-4239-AB3D-4DF00889FC07}"/>
    <cellStyle name="Comma 2 16 3 2 2 3" xfId="11464" xr:uid="{5D14156F-C5AD-4A14-B43C-85D29FC9AFCA}"/>
    <cellStyle name="Comma 2 16 3 2 2 3 2" xfId="30691" xr:uid="{07930AC5-6664-4B1A-B8C6-16DC5CDDE22C}"/>
    <cellStyle name="Comma 2 16 3 2 2 4" xfId="15641" xr:uid="{D5736BF5-DDC5-481D-99D9-E83954EB329A}"/>
    <cellStyle name="Comma 2 16 3 2 2 4 2" xfId="34341" xr:uid="{256BDC28-9E40-47E9-AD34-28418FAEC4C4}"/>
    <cellStyle name="Comma 2 16 3 2 2 5" xfId="19276" xr:uid="{567C9DAF-3CCB-4F90-80B3-5250AF557E0D}"/>
    <cellStyle name="Comma 2 16 3 2 2 5 2" xfId="37976" xr:uid="{E2294308-424E-41EC-93EE-E166E31F69FE}"/>
    <cellStyle name="Comma 2 16 3 2 2 6" xfId="23389" xr:uid="{7DEC3A8C-2F9E-4B3F-BDBE-5427BAE0E8C6}"/>
    <cellStyle name="Comma 2 16 3 2 2 7" xfId="45878" xr:uid="{EE8FC360-B183-439A-849B-41222974FA51}"/>
    <cellStyle name="Comma 2 16 3 2 3" xfId="5888" xr:uid="{674EA171-5C6D-453F-A1A2-41A3E86967B4}"/>
    <cellStyle name="Comma 2 16 3 2 3 2" xfId="25164" xr:uid="{23631B74-F03A-401F-9FDE-6E4A1FF1B888}"/>
    <cellStyle name="Comma 2 16 3 2 4" xfId="9596" xr:uid="{9920A0EE-7894-4FC7-B80D-70B506DE1900}"/>
    <cellStyle name="Comma 2 16 3 2 4 2" xfId="28825" xr:uid="{2096259A-CAB4-4218-A022-41C5CF4E5140}"/>
    <cellStyle name="Comma 2 16 3 2 5" xfId="13778" xr:uid="{CA253F0F-21EE-4DB0-8D25-EF6011F50C12}"/>
    <cellStyle name="Comma 2 16 3 2 5 2" xfId="32478" xr:uid="{26F534A1-E26D-4978-987F-30F92E97D899}"/>
    <cellStyle name="Comma 2 16 3 2 6" xfId="17411" xr:uid="{2A46175F-71D1-45C1-B022-C196ACDBF609}"/>
    <cellStyle name="Comma 2 16 3 2 6 2" xfId="36111" xr:uid="{D9598C13-5CD9-416B-9391-90991319142D}"/>
    <cellStyle name="Comma 2 16 3 2 7" xfId="39845" xr:uid="{70531CBA-E8A3-47D0-961C-E3BE21DA4922}"/>
    <cellStyle name="Comma 2 16 3 2 8" xfId="41643" xr:uid="{C41F1D8C-6C2B-47AB-9CDC-03F4649220B4}"/>
    <cellStyle name="Comma 2 16 3 2 9" xfId="21524" xr:uid="{DD3BE257-1D0E-4E15-9BD5-4A0B48D21EE3}"/>
    <cellStyle name="Comma 2 16 3 3" xfId="1464" xr:uid="{CC49F64A-E45C-4B75-A28F-8DFCD1EE5E80}"/>
    <cellStyle name="Comma 2 16 3 3 10" xfId="43441" xr:uid="{B2D2AEE1-4EEA-422E-BF08-70A0F0090647}"/>
    <cellStyle name="Comma 2 16 3 3 2" xfId="3522" xr:uid="{A2375ACD-1DA4-4A3F-BB4E-6753B045DB93}"/>
    <cellStyle name="Comma 2 16 3 3 2 2" xfId="7203" xr:uid="{2E859505-DB6B-43F0-9238-4D78F695E6CB}"/>
    <cellStyle name="Comma 2 16 3 3 2 2 2" xfId="26472" xr:uid="{35396D8D-2A85-406D-AAAF-8EC0DB7ACA11}"/>
    <cellStyle name="Comma 2 16 3 3 2 3" xfId="10898" xr:uid="{25A85793-BBD3-4157-9519-AB4856736B1C}"/>
    <cellStyle name="Comma 2 16 3 3 2 3 2" xfId="30125" xr:uid="{D9BD290E-A476-4778-BFB9-6380A658F87C}"/>
    <cellStyle name="Comma 2 16 3 3 2 4" xfId="15075" xr:uid="{D7143037-E189-48E2-ABB4-58D400896560}"/>
    <cellStyle name="Comma 2 16 3 3 2 4 2" xfId="33775" xr:uid="{1D0003EA-D1B2-42A8-ADF4-40B2A220FEC6}"/>
    <cellStyle name="Comma 2 16 3 3 2 5" xfId="18710" xr:uid="{21DEA208-912A-425B-AE37-D812B0F848AF}"/>
    <cellStyle name="Comma 2 16 3 3 2 5 2" xfId="37410" xr:uid="{F8D0410E-853E-426D-8B52-ABDDBCAA99DF}"/>
    <cellStyle name="Comma 2 16 3 3 2 6" xfId="22823" xr:uid="{1BC54784-52D7-4AC4-8153-24018FE04061}"/>
    <cellStyle name="Comma 2 16 3 3 2 7" xfId="45312" xr:uid="{3BE3611F-A4D8-49CC-B7B2-098B71F894EF}"/>
    <cellStyle name="Comma 2 16 3 3 3" xfId="5322" xr:uid="{50C65475-43BB-4880-8ED0-3E07983173D9}"/>
    <cellStyle name="Comma 2 16 3 3 3 2" xfId="24598" xr:uid="{67616CB7-F0E7-4C7F-94A5-648AD8C8FDD9}"/>
    <cellStyle name="Comma 2 16 3 3 4" xfId="9030" xr:uid="{61783335-A476-49AB-9C8A-265946FF62DA}"/>
    <cellStyle name="Comma 2 16 3 3 4 2" xfId="28259" xr:uid="{BD012B61-6E5F-497D-A830-B7F9C1294CE5}"/>
    <cellStyle name="Comma 2 16 3 3 5" xfId="13213" xr:uid="{55E2C418-1741-42B3-AF02-E6A68401A4B8}"/>
    <cellStyle name="Comma 2 16 3 3 5 2" xfId="31913" xr:uid="{4F5842A3-59EF-4707-84F0-FF5FB8EEBC59}"/>
    <cellStyle name="Comma 2 16 3 3 6" xfId="16845" xr:uid="{32AE409A-5F96-40C0-BDBC-DC5C8A6CD952}"/>
    <cellStyle name="Comma 2 16 3 3 6 2" xfId="35545" xr:uid="{35D56FC8-134D-4994-9B2A-F6059C1B03A4}"/>
    <cellStyle name="Comma 2 16 3 3 7" xfId="39279" xr:uid="{0C18B8D1-3454-4E3C-ADE9-83E4A715FFEA}"/>
    <cellStyle name="Comma 2 16 3 3 8" xfId="41077" xr:uid="{26545850-FFBF-46A9-A9B9-1B39648A499E}"/>
    <cellStyle name="Comma 2 16 3 3 9" xfId="20958" xr:uid="{D2425DD0-7838-43BE-9F59-11C9F88A95F6}"/>
    <cellStyle name="Comma 2 16 3 4" xfId="2916" xr:uid="{E917021E-DB4A-4F4E-8B8E-37C2A7173C8F}"/>
    <cellStyle name="Comma 2 16 3 4 2" xfId="6597" xr:uid="{76B8A39F-3752-44A9-B559-B37C4B406DF7}"/>
    <cellStyle name="Comma 2 16 3 4 2 2" xfId="25866" xr:uid="{3782E664-BCBF-47D0-82F2-C8FF77E68145}"/>
    <cellStyle name="Comma 2 16 3 4 3" xfId="10292" xr:uid="{B037B89A-B8A5-4E1A-84B8-DDBC220B8510}"/>
    <cellStyle name="Comma 2 16 3 4 3 2" xfId="29519" xr:uid="{E076F638-1150-4CE6-AB1A-2BF067277BE6}"/>
    <cellStyle name="Comma 2 16 3 4 4" xfId="14469" xr:uid="{A771DDFD-15DE-4C3B-818D-53C7942E6110}"/>
    <cellStyle name="Comma 2 16 3 4 4 2" xfId="33169" xr:uid="{93DB23A7-B46D-4424-AFFE-FE2E5E7E1747}"/>
    <cellStyle name="Comma 2 16 3 4 5" xfId="18104" xr:uid="{CC32B789-38D2-4BB2-9F0D-D6F071D12319}"/>
    <cellStyle name="Comma 2 16 3 4 5 2" xfId="36804" xr:uid="{6BC1B074-F1F5-4338-B2DB-B7436B4019C4}"/>
    <cellStyle name="Comma 2 16 3 4 6" xfId="22217" xr:uid="{CB69D3D1-E1DC-46BB-ADD2-F41F4282E24B}"/>
    <cellStyle name="Comma 2 16 3 4 7" xfId="44706" xr:uid="{4B7E48B3-156A-4957-AA8A-498F73AAEEE0}"/>
    <cellStyle name="Comma 2 16 3 5" xfId="4703" xr:uid="{D99178CD-B6A5-4451-8DD5-C89EEDC108B8}"/>
    <cellStyle name="Comma 2 16 3 5 2" xfId="23989" xr:uid="{9B6703E1-00D3-484D-BAFB-C43B51216416}"/>
    <cellStyle name="Comma 2 16 3 6" xfId="8418" xr:uid="{C5460772-647B-449D-8F10-ACFEC50FFBEA}"/>
    <cellStyle name="Comma 2 16 3 6 2" xfId="27653" xr:uid="{BE0AF93C-44F4-4474-BA06-BBC7F025FA18}"/>
    <cellStyle name="Comma 2 16 3 7" xfId="12612" xr:uid="{AE62EB3B-E1C6-4BDB-ACF2-FBEADB98C5EF}"/>
    <cellStyle name="Comma 2 16 3 7 2" xfId="31312" xr:uid="{FCA78D89-DE66-4EE0-A8EC-70E427D1CD4E}"/>
    <cellStyle name="Comma 2 16 3 8" xfId="16239" xr:uid="{A03C2FFE-87E5-4976-A827-3B6C0929E271}"/>
    <cellStyle name="Comma 2 16 3 8 2" xfId="34939" xr:uid="{E8760C18-2C93-4BF2-8090-7DFE1B86BE28}"/>
    <cellStyle name="Comma 2 16 3 9" xfId="38673" xr:uid="{7E84FCD6-3FD9-4DDF-A701-224FCC542A8B}"/>
    <cellStyle name="Comma 2 16 4" xfId="865" xr:uid="{6F8FDDC1-5371-4F3B-8AC7-DBB39E43A5F0}"/>
    <cellStyle name="Comma 2 16 4 10" xfId="40677" xr:uid="{B4714A18-9520-40D2-A62B-0C964EB9A2D0}"/>
    <cellStyle name="Comma 2 16 4 11" xfId="20559" xr:uid="{BF190CF3-B962-4E4D-8E6E-6B9CD8AA00F9}"/>
    <cellStyle name="Comma 2 16 4 12" xfId="43042" xr:uid="{36011EB3-B76B-48B0-BEA5-E1939C8E49A3}"/>
    <cellStyle name="Comma 2 16 4 2" xfId="2237" xr:uid="{5675B0A2-0A65-46D4-BE93-88375A94D1F0}"/>
    <cellStyle name="Comma 2 16 4 2 10" xfId="44214" xr:uid="{1E43F8CB-7246-46EF-BC25-92B3DC45FF45}"/>
    <cellStyle name="Comma 2 16 4 2 2" xfId="4295" xr:uid="{CDE36166-3DCF-4003-B48E-C848C8068852}"/>
    <cellStyle name="Comma 2 16 4 2 2 2" xfId="7976" xr:uid="{A2CDAE80-8A12-4674-B57B-FED2086F81B8}"/>
    <cellStyle name="Comma 2 16 4 2 2 2 2" xfId="27245" xr:uid="{5F0C81E4-DDCC-4485-9123-0C77ADB2238F}"/>
    <cellStyle name="Comma 2 16 4 2 2 3" xfId="11671" xr:uid="{0B1BA6D6-80AE-4062-B21C-4A34ADD2C5BF}"/>
    <cellStyle name="Comma 2 16 4 2 2 3 2" xfId="30898" xr:uid="{8A203E12-69C6-452C-BD5E-0874DADB1697}"/>
    <cellStyle name="Comma 2 16 4 2 2 4" xfId="15848" xr:uid="{0AF3A192-9F35-459E-8B21-008B81760EB6}"/>
    <cellStyle name="Comma 2 16 4 2 2 4 2" xfId="34548" xr:uid="{442CE17B-6561-441B-AFB8-354222C0E403}"/>
    <cellStyle name="Comma 2 16 4 2 2 5" xfId="19483" xr:uid="{3CF12D97-51FC-4AA7-A2C2-36CA7FDD9BD4}"/>
    <cellStyle name="Comma 2 16 4 2 2 5 2" xfId="38183" xr:uid="{74C1A7B4-4B54-4F5F-9404-7F716FC300AF}"/>
    <cellStyle name="Comma 2 16 4 2 2 6" xfId="23596" xr:uid="{D0573FBF-A6A5-48AE-A6A5-66FB8B913A1A}"/>
    <cellStyle name="Comma 2 16 4 2 2 7" xfId="46085" xr:uid="{2E84ADCE-F69D-4B33-830D-56847A5540DB}"/>
    <cellStyle name="Comma 2 16 4 2 3" xfId="6095" xr:uid="{FBA7EF52-98F2-4B48-97A0-A0AA9A12714C}"/>
    <cellStyle name="Comma 2 16 4 2 3 2" xfId="25371" xr:uid="{743685D6-9096-4000-8E80-7D30C2EB8E67}"/>
    <cellStyle name="Comma 2 16 4 2 4" xfId="9803" xr:uid="{E28CB3C2-FE44-40D3-872B-32212D345BA5}"/>
    <cellStyle name="Comma 2 16 4 2 4 2" xfId="29032" xr:uid="{581A0905-A642-4460-9E36-5F72BD2DC858}"/>
    <cellStyle name="Comma 2 16 4 2 5" xfId="13985" xr:uid="{EEDF780F-6E4E-4487-ADFF-8F6701F8236B}"/>
    <cellStyle name="Comma 2 16 4 2 5 2" xfId="32685" xr:uid="{EE4C958D-57BA-4296-8B37-22E325BCA828}"/>
    <cellStyle name="Comma 2 16 4 2 6" xfId="17618" xr:uid="{8F29A40E-FCE8-4F92-A2A2-D53B80778DBA}"/>
    <cellStyle name="Comma 2 16 4 2 6 2" xfId="36318" xr:uid="{A745DE59-1DD7-4250-AB5A-7E756D5BD911}"/>
    <cellStyle name="Comma 2 16 4 2 7" xfId="40052" xr:uid="{999668B4-C2F1-4BDE-B55D-05AAEAEC09B1}"/>
    <cellStyle name="Comma 2 16 4 2 8" xfId="41850" xr:uid="{C57434FF-086B-4D15-847E-BB42405F35A7}"/>
    <cellStyle name="Comma 2 16 4 2 9" xfId="21731" xr:uid="{00082FA6-A9D8-406C-8556-95D0C0BF4C3F}"/>
    <cellStyle name="Comma 2 16 4 3" xfId="1671" xr:uid="{2BD35DB6-B194-4A8C-87B4-7B36208BC476}"/>
    <cellStyle name="Comma 2 16 4 3 10" xfId="43648" xr:uid="{BFCA14A1-1579-4E70-B5A6-D48C08A292C7}"/>
    <cellStyle name="Comma 2 16 4 3 2" xfId="3729" xr:uid="{EDCB2013-2995-42BC-96A5-ED14923F5F43}"/>
    <cellStyle name="Comma 2 16 4 3 2 2" xfId="7410" xr:uid="{A17BB4B2-63AB-4D85-B9EA-9F81D10DDBC8}"/>
    <cellStyle name="Comma 2 16 4 3 2 2 2" xfId="26679" xr:uid="{CBE29ECF-AF0A-4A6F-AA2B-4A7096D80929}"/>
    <cellStyle name="Comma 2 16 4 3 2 3" xfId="11105" xr:uid="{BA8F9C73-6C53-4B4A-B12F-363A0DF4374D}"/>
    <cellStyle name="Comma 2 16 4 3 2 3 2" xfId="30332" xr:uid="{73408C57-1297-4BCA-B470-110DA0EE455E}"/>
    <cellStyle name="Comma 2 16 4 3 2 4" xfId="15282" xr:uid="{7A89B592-4F3F-4C18-B3E1-2F68B2335B85}"/>
    <cellStyle name="Comma 2 16 4 3 2 4 2" xfId="33982" xr:uid="{F83BA89D-4255-4C32-9C8D-40F53B1E9B33}"/>
    <cellStyle name="Comma 2 16 4 3 2 5" xfId="18917" xr:uid="{999D52FB-14DF-4DDD-8079-5A41EE04EC83}"/>
    <cellStyle name="Comma 2 16 4 3 2 5 2" xfId="37617" xr:uid="{448A7881-87AE-4246-869C-108A419670CB}"/>
    <cellStyle name="Comma 2 16 4 3 2 6" xfId="23030" xr:uid="{F3BE9004-F7EA-4209-81FF-B5D6DB11F24A}"/>
    <cellStyle name="Comma 2 16 4 3 2 7" xfId="45519" xr:uid="{B5B92D35-DEF6-4E5B-961B-52191ACB3E25}"/>
    <cellStyle name="Comma 2 16 4 3 3" xfId="5529" xr:uid="{8030D7EF-E2D3-4887-B6EC-88AC64B8CBCE}"/>
    <cellStyle name="Comma 2 16 4 3 3 2" xfId="24805" xr:uid="{3530195C-EDF4-4657-8D23-A1F505E0AD6C}"/>
    <cellStyle name="Comma 2 16 4 3 4" xfId="9237" xr:uid="{FEC3C199-6619-4B84-A2C5-F5E20794854A}"/>
    <cellStyle name="Comma 2 16 4 3 4 2" xfId="28466" xr:uid="{EC64E885-D04F-495A-9A92-9CCD60AB01FD}"/>
    <cellStyle name="Comma 2 16 4 3 5" xfId="13420" xr:uid="{165FE478-CE02-4F79-9FB2-15E63FEE9753}"/>
    <cellStyle name="Comma 2 16 4 3 5 2" xfId="32120" xr:uid="{5A8AA5A7-B1E2-4C2E-A426-6EEE73C9A8DC}"/>
    <cellStyle name="Comma 2 16 4 3 6" xfId="17052" xr:uid="{2F3F32FC-6894-44AA-8FA7-251CC787DA55}"/>
    <cellStyle name="Comma 2 16 4 3 6 2" xfId="35752" xr:uid="{B602D5A6-2E45-4B33-8560-03D87BC4D7C2}"/>
    <cellStyle name="Comma 2 16 4 3 7" xfId="39486" xr:uid="{796F84D6-3744-45B1-9975-9E55747C358D}"/>
    <cellStyle name="Comma 2 16 4 3 8" xfId="41284" xr:uid="{A8A03D78-CC3E-45BB-BC48-103DDA81FB55}"/>
    <cellStyle name="Comma 2 16 4 3 9" xfId="21165" xr:uid="{515C70AB-9D5C-4DE9-A490-C106848E8332}"/>
    <cellStyle name="Comma 2 16 4 4" xfId="3123" xr:uid="{5969BC35-3AFD-4DAC-8395-43296F57E3D0}"/>
    <cellStyle name="Comma 2 16 4 4 2" xfId="6804" xr:uid="{3AD0AD8B-6EFB-46EE-BD31-47B98EC2A52A}"/>
    <cellStyle name="Comma 2 16 4 4 2 2" xfId="26073" xr:uid="{5BD3D403-4303-46A2-BA5D-C5FFD8A53984}"/>
    <cellStyle name="Comma 2 16 4 4 3" xfId="10499" xr:uid="{140C707B-5908-4092-BE73-D20273F5466C}"/>
    <cellStyle name="Comma 2 16 4 4 3 2" xfId="29726" xr:uid="{5ACF31ED-EA05-4CA1-B490-10EAAC28530D}"/>
    <cellStyle name="Comma 2 16 4 4 4" xfId="14676" xr:uid="{4FD49BB1-A9B3-4096-8BF4-15F8998977D9}"/>
    <cellStyle name="Comma 2 16 4 4 4 2" xfId="33376" xr:uid="{8ECC39AB-86A0-45F8-9EA6-0F707BE352D1}"/>
    <cellStyle name="Comma 2 16 4 4 5" xfId="18311" xr:uid="{0CCBA601-9047-4E79-B3DF-F635E469FA58}"/>
    <cellStyle name="Comma 2 16 4 4 5 2" xfId="37011" xr:uid="{7F66453E-4BD4-4BE9-9D80-E054C9E0F09F}"/>
    <cellStyle name="Comma 2 16 4 4 6" xfId="22424" xr:uid="{508A5B1C-DC32-4AC2-92E7-E8AE26A62142}"/>
    <cellStyle name="Comma 2 16 4 4 7" xfId="44913" xr:uid="{3546E45D-253B-483B-A7AB-B891808B9963}"/>
    <cellStyle name="Comma 2 16 4 5" xfId="4910" xr:uid="{4CA5BA62-B09A-4260-9441-943505B73781}"/>
    <cellStyle name="Comma 2 16 4 5 2" xfId="24196" xr:uid="{6AD8D5B0-C3FF-4ED7-857C-C000EF8B3AF8}"/>
    <cellStyle name="Comma 2 16 4 6" xfId="8625" xr:uid="{1ED56B07-ED0B-4E6F-9ADA-FF81FAC1EBBF}"/>
    <cellStyle name="Comma 2 16 4 6 2" xfId="27860" xr:uid="{187F8E43-863A-407B-AC9B-C7343FC818C3}"/>
    <cellStyle name="Comma 2 16 4 7" xfId="12815" xr:uid="{55EE3116-2683-4BD1-87B6-EA003A837DE7}"/>
    <cellStyle name="Comma 2 16 4 7 2" xfId="31515" xr:uid="{03B37053-8E71-4505-9F57-514001388551}"/>
    <cellStyle name="Comma 2 16 4 8" xfId="16446" xr:uid="{FA1457F4-ECF2-43FC-94E2-D63EBE593E03}"/>
    <cellStyle name="Comma 2 16 4 8 2" xfId="35146" xr:uid="{B43921D2-1645-48BB-A47F-CFA9672E1DEB}"/>
    <cellStyle name="Comma 2 16 4 9" xfId="38880" xr:uid="{616B9696-0623-4E36-B978-B820863D79C0}"/>
    <cellStyle name="Comma 2 16 5" xfId="1841" xr:uid="{19E7A658-86F2-4296-A318-F3A74CB87B4F}"/>
    <cellStyle name="Comma 2 16 5 10" xfId="43818" xr:uid="{8790F4E8-9E40-4F8C-8D64-B698549E976F}"/>
    <cellStyle name="Comma 2 16 5 2" xfId="3899" xr:uid="{6E3613F0-BB86-4702-A76A-56E4698AF27F}"/>
    <cellStyle name="Comma 2 16 5 2 2" xfId="7580" xr:uid="{239ECDA4-03DA-432D-900E-DF02F46E8AB5}"/>
    <cellStyle name="Comma 2 16 5 2 2 2" xfId="26849" xr:uid="{327D7F02-52CD-4A20-BE2C-0C0C031F257B}"/>
    <cellStyle name="Comma 2 16 5 2 3" xfId="11275" xr:uid="{A0B27AA7-E5F9-4BBB-A9C1-BCCB3013122C}"/>
    <cellStyle name="Comma 2 16 5 2 3 2" xfId="30502" xr:uid="{8C9532B3-4C86-4916-AEE5-C04002EC38A8}"/>
    <cellStyle name="Comma 2 16 5 2 4" xfId="15452" xr:uid="{B125C3B1-00EE-4794-8806-13385FFF4120}"/>
    <cellStyle name="Comma 2 16 5 2 4 2" xfId="34152" xr:uid="{AEDCE1C7-7F89-4038-AFDF-1EEA7F41DFF4}"/>
    <cellStyle name="Comma 2 16 5 2 5" xfId="19087" xr:uid="{81727991-9A22-44B9-AE1A-F79D87A82EAD}"/>
    <cellStyle name="Comma 2 16 5 2 5 2" xfId="37787" xr:uid="{994AC4FA-CFE0-4827-A6E9-C3AFF65ECB60}"/>
    <cellStyle name="Comma 2 16 5 2 6" xfId="23200" xr:uid="{472B08C3-9987-4310-94E3-DB66FC9429AC}"/>
    <cellStyle name="Comma 2 16 5 2 7" xfId="45689" xr:uid="{E6530073-76A6-4909-8B66-642E69DDE7B1}"/>
    <cellStyle name="Comma 2 16 5 3" xfId="5699" xr:uid="{EC67D48A-F2E2-4563-9D43-2CB2B7FA78B0}"/>
    <cellStyle name="Comma 2 16 5 3 2" xfId="24975" xr:uid="{D57F5CD8-A526-4F9C-9AB2-677BE3C6F0D9}"/>
    <cellStyle name="Comma 2 16 5 4" xfId="9407" xr:uid="{35629759-7EC5-4F6F-AC0E-272A7FC4AAD7}"/>
    <cellStyle name="Comma 2 16 5 4 2" xfId="28636" xr:uid="{A69A383A-AB66-41E1-B711-69FF501F3380}"/>
    <cellStyle name="Comma 2 16 5 5" xfId="13589" xr:uid="{061972AE-2806-4D65-BA07-57D5357CC1CF}"/>
    <cellStyle name="Comma 2 16 5 5 2" xfId="32289" xr:uid="{1C29C8A9-8F8F-4B6D-9D2C-405697036C56}"/>
    <cellStyle name="Comma 2 16 5 6" xfId="17222" xr:uid="{05455E8B-67CB-40A2-A0C4-D226A07A91B0}"/>
    <cellStyle name="Comma 2 16 5 6 2" xfId="35922" xr:uid="{E95C17BB-C02B-47A8-92AF-7615EC121DE2}"/>
    <cellStyle name="Comma 2 16 5 7" xfId="39656" xr:uid="{188DB2A2-C261-433E-84BA-695BE3DC66D7}"/>
    <cellStyle name="Comma 2 16 5 8" xfId="41454" xr:uid="{290BF6D0-C1EC-490E-9E38-7D078FA67D41}"/>
    <cellStyle name="Comma 2 16 5 9" xfId="21335" xr:uid="{0515A5B5-8E83-438B-829A-895F3E291466}"/>
    <cellStyle name="Comma 2 16 6" xfId="1341" xr:uid="{8A95437F-7548-4EF4-AECF-77D6EB51398F}"/>
    <cellStyle name="Comma 2 16 6 10" xfId="43318" xr:uid="{B76C4B20-7C85-4D63-989F-14651FAD1367}"/>
    <cellStyle name="Comma 2 16 6 2" xfId="3399" xr:uid="{FA9666B4-B9B6-4EB4-BDF0-BE560B774FE8}"/>
    <cellStyle name="Comma 2 16 6 2 2" xfId="7080" xr:uid="{BDE2C38B-F55B-44DE-B90D-57F7FAC98E94}"/>
    <cellStyle name="Comma 2 16 6 2 2 2" xfId="26349" xr:uid="{5FCDCA35-1F78-43ED-B029-30D3F2784DA4}"/>
    <cellStyle name="Comma 2 16 6 2 3" xfId="10775" xr:uid="{C413E31C-E25A-4493-B680-C5A11A5B3DCF}"/>
    <cellStyle name="Comma 2 16 6 2 3 2" xfId="30002" xr:uid="{86EC29EE-C899-4383-8B08-62FFDFCDEC11}"/>
    <cellStyle name="Comma 2 16 6 2 4" xfId="14952" xr:uid="{757BBE2E-B043-404D-8341-1F9369FE03A2}"/>
    <cellStyle name="Comma 2 16 6 2 4 2" xfId="33652" xr:uid="{19E7DD49-E4DF-4795-B549-2A00D390E796}"/>
    <cellStyle name="Comma 2 16 6 2 5" xfId="18587" xr:uid="{973AFD75-CAB9-43E7-AC81-16B247FEA66F}"/>
    <cellStyle name="Comma 2 16 6 2 5 2" xfId="37287" xr:uid="{F6A60E46-DFBB-4715-920B-2D2791486CDD}"/>
    <cellStyle name="Comma 2 16 6 2 6" xfId="22700" xr:uid="{D9D1D6BF-3A45-4799-8233-5D39A1C74978}"/>
    <cellStyle name="Comma 2 16 6 2 7" xfId="45189" xr:uid="{54A175C6-8B1A-41B5-AE81-6EB9A2798B7C}"/>
    <cellStyle name="Comma 2 16 6 3" xfId="5199" xr:uid="{3C5001DA-3BD4-4F08-961D-C50458529B26}"/>
    <cellStyle name="Comma 2 16 6 3 2" xfId="24475" xr:uid="{1381127E-B09E-46C5-B2D0-244C69BF0924}"/>
    <cellStyle name="Comma 2 16 6 4" xfId="8907" xr:uid="{2FD08A9A-84E7-42C4-B0AD-BB0E13A1EC25}"/>
    <cellStyle name="Comma 2 16 6 4 2" xfId="28136" xr:uid="{DFD5807F-994B-4A2A-B07D-659526B60E56}"/>
    <cellStyle name="Comma 2 16 6 5" xfId="13090" xr:uid="{8248A92D-8191-4C6C-BA90-2715CCA2EA29}"/>
    <cellStyle name="Comma 2 16 6 5 2" xfId="31790" xr:uid="{F485A116-2505-4490-B63C-63F5D4393E3A}"/>
    <cellStyle name="Comma 2 16 6 6" xfId="16722" xr:uid="{447CE66F-AC23-4EE9-96A2-EC7BFCA28F6F}"/>
    <cellStyle name="Comma 2 16 6 6 2" xfId="35422" xr:uid="{FE5C1970-19FA-4C53-96BD-6AB6CDFEAF8B}"/>
    <cellStyle name="Comma 2 16 6 7" xfId="39156" xr:uid="{94F4D8E3-8666-417C-B990-A4A044F30259}"/>
    <cellStyle name="Comma 2 16 6 8" xfId="40954" xr:uid="{CE193D46-5D92-4D34-BC00-AD87D732392F}"/>
    <cellStyle name="Comma 2 16 6 9" xfId="20835" xr:uid="{E2D5A568-62C8-4EE1-AEA9-3A9C69CF789B}"/>
    <cellStyle name="Comma 2 16 7" xfId="2723" xr:uid="{34375C71-34C3-4B44-89DB-393B1F673C6B}"/>
    <cellStyle name="Comma 2 16 7 2" xfId="6404" xr:uid="{3E3F1A46-C8FF-4197-810F-D869177ED44C}"/>
    <cellStyle name="Comma 2 16 7 2 2" xfId="25673" xr:uid="{36FAE919-99D3-4430-842F-CDE5CAF9F565}"/>
    <cellStyle name="Comma 2 16 7 3" xfId="10099" xr:uid="{895FC957-3340-4AF0-BE65-812AEBC8A4D1}"/>
    <cellStyle name="Comma 2 16 7 3 2" xfId="29326" xr:uid="{F72AEE05-EDA8-44B8-AE02-8CA2CE91CA05}"/>
    <cellStyle name="Comma 2 16 7 4" xfId="14276" xr:uid="{77D7098B-FD29-4127-877B-B005B58C2154}"/>
    <cellStyle name="Comma 2 16 7 4 2" xfId="32976" xr:uid="{4C235943-31E8-4EE7-8F6E-138B1395A0E0}"/>
    <cellStyle name="Comma 2 16 7 5" xfId="17911" xr:uid="{E70D8387-2BA4-4E45-8BC5-6D1012BDDD8E}"/>
    <cellStyle name="Comma 2 16 7 5 2" xfId="36611" xr:uid="{91BEEBAA-FA24-43EE-B5F3-368703489829}"/>
    <cellStyle name="Comma 2 16 7 6" xfId="22024" xr:uid="{52C48EC8-5397-492C-BECC-A0A2F7E64DB6}"/>
    <cellStyle name="Comma 2 16 7 7" xfId="44513" xr:uid="{80867F07-F8FC-4B6B-8126-35E4FB8FE3B4}"/>
    <cellStyle name="Comma 2 16 8" xfId="4505" xr:uid="{F53AAE72-A0FC-4152-A38F-FBF1934C16D5}"/>
    <cellStyle name="Comma 2 16 8 2" xfId="23794" xr:uid="{F8AC2807-D8B8-4E71-8B01-A8C8EA2283AD}"/>
    <cellStyle name="Comma 2 16 9" xfId="8220" xr:uid="{2EDE9B83-AC07-430A-8EF5-FC7BC533B7C2}"/>
    <cellStyle name="Comma 2 16 9 2" xfId="27459" xr:uid="{B93FBBE4-E825-4B68-9889-CD6DEC5D5EFE}"/>
    <cellStyle name="Comma 2 17" xfId="215" xr:uid="{EC786C9A-B7F9-4BDC-9554-B7B4CFD3A451}"/>
    <cellStyle name="Comma 2 17 10" xfId="12060" xr:uid="{BDE0EB0C-5F47-4C26-B433-490823729BC7}"/>
    <cellStyle name="Comma 2 17 10 2" xfId="31125" xr:uid="{B2EBBB8B-2DCE-42E7-BDF7-2065D571E7F2}"/>
    <cellStyle name="Comma 2 17 11" xfId="16047" xr:uid="{9FA4FEF1-18C1-4373-91BD-4BCC4CA50AD7}"/>
    <cellStyle name="Comma 2 17 11 2" xfId="34747" xr:uid="{C5F0322F-1207-419A-A908-EAF1CDF67CFA}"/>
    <cellStyle name="Comma 2 17 12" xfId="19721" xr:uid="{C3C565B4-3BC5-4876-86B5-2EFD5F209627}"/>
    <cellStyle name="Comma 2 17 12 2" xfId="38382" xr:uid="{F8F5ADB7-B5AE-4DD1-8ABE-2B117920CE3B}"/>
    <cellStyle name="Comma 2 17 13" xfId="38481" xr:uid="{01D72858-4D93-4305-A308-77846E1D4781}"/>
    <cellStyle name="Comma 2 17 14" xfId="40277" xr:uid="{59FBDBEB-F205-47A2-9546-EF3FE18FD0A0}"/>
    <cellStyle name="Comma 2 17 15" xfId="20160" xr:uid="{1CF3D127-A913-4DA5-8286-69D742752C8D}"/>
    <cellStyle name="Comma 2 17 16" xfId="42149" xr:uid="{EE1814E2-0390-4D87-B7BE-AF738A4902B2}"/>
    <cellStyle name="Comma 2 17 17" xfId="42643" xr:uid="{36909E3A-AE9C-4E39-AA81-4CA08A84BEA1}"/>
    <cellStyle name="Comma 2 17 18" xfId="46318" xr:uid="{E2BAE429-92B3-4FD1-BF74-F42B186F3A3F}"/>
    <cellStyle name="Comma 2 17 2" xfId="558" xr:uid="{2E2D1151-B964-48D9-83DC-D608B2A98E93}"/>
    <cellStyle name="Comma 2 17 2 10" xfId="16146" xr:uid="{1DB023C4-9F2D-470B-A47A-BCC6730F4FD1}"/>
    <cellStyle name="Comma 2 17 2 10 2" xfId="34846" xr:uid="{281341D9-BCE7-4BE1-9CC8-815E465C5669}"/>
    <cellStyle name="Comma 2 17 2 11" xfId="38580" xr:uid="{CFB81D4F-FB80-4A0B-8D1E-9E26B9CA23B9}"/>
    <cellStyle name="Comma 2 17 2 12" xfId="40377" xr:uid="{11DFBAFD-5C72-4F66-8AF9-6B1E300D03AF}"/>
    <cellStyle name="Comma 2 17 2 13" xfId="20259" xr:uid="{959E37C3-5B8D-4ACE-9912-DAF4210E5430}"/>
    <cellStyle name="Comma 2 17 2 14" xfId="42150" xr:uid="{64B0C791-2F0C-4ABA-97B7-CA15C89E1607}"/>
    <cellStyle name="Comma 2 17 2 15" xfId="42742" xr:uid="{A8F797B3-A55D-4414-BF9C-4F94C6A24CBB}"/>
    <cellStyle name="Comma 2 17 2 2" xfId="753" xr:uid="{6617842C-359F-4F54-AE42-3C1A71C46919}"/>
    <cellStyle name="Comma 2 17 2 2 10" xfId="40566" xr:uid="{1627E698-92AA-43C5-8539-F4E5C81F1FBB}"/>
    <cellStyle name="Comma 2 17 2 2 11" xfId="20448" xr:uid="{F435488B-7F2A-4AE3-AA51-D51329A3E45A}"/>
    <cellStyle name="Comma 2 17 2 2 12" xfId="42371" xr:uid="{05FCB87C-4727-493D-8FBE-562EBAB37FD0}"/>
    <cellStyle name="Comma 2 17 2 2 13" xfId="42931" xr:uid="{2706FCA5-0AF0-4D10-80A4-E0270B741B39}"/>
    <cellStyle name="Comma 2 17 2 2 2" xfId="2126" xr:uid="{03D65D3E-185F-4F8C-910B-BE76D64CC18B}"/>
    <cellStyle name="Comma 2 17 2 2 2 10" xfId="44103" xr:uid="{7ECC7A58-B3DC-4D21-A85A-C0C92D89A2FA}"/>
    <cellStyle name="Comma 2 17 2 2 2 2" xfId="4184" xr:uid="{80804348-37BA-4C5A-AF3A-C03674B84901}"/>
    <cellStyle name="Comma 2 17 2 2 2 2 2" xfId="7865" xr:uid="{B2BCA68A-B086-4227-9E34-0BD546834B63}"/>
    <cellStyle name="Comma 2 17 2 2 2 2 2 2" xfId="27134" xr:uid="{43F7F63D-DE0F-40E8-942D-AEBA1B627BE8}"/>
    <cellStyle name="Comma 2 17 2 2 2 2 3" xfId="11560" xr:uid="{46C109F5-9AB8-46C8-8E4A-3AF077AE4B7F}"/>
    <cellStyle name="Comma 2 17 2 2 2 2 3 2" xfId="30787" xr:uid="{69C6F9EF-E74E-487D-A8D7-011A77652BE3}"/>
    <cellStyle name="Comma 2 17 2 2 2 2 4" xfId="15737" xr:uid="{CD5F59CE-26DC-45CC-9808-8F10613064CD}"/>
    <cellStyle name="Comma 2 17 2 2 2 2 4 2" xfId="34437" xr:uid="{C1934196-530F-43B2-A1D0-AB0F75D1D5FE}"/>
    <cellStyle name="Comma 2 17 2 2 2 2 5" xfId="19372" xr:uid="{C8B59007-DB91-4B82-A805-C15C046EF787}"/>
    <cellStyle name="Comma 2 17 2 2 2 2 5 2" xfId="38072" xr:uid="{DC830167-C9F1-41ED-8564-796E4554FE3A}"/>
    <cellStyle name="Comma 2 17 2 2 2 2 6" xfId="23485" xr:uid="{DC3323BB-E4C7-42C6-B6DE-1AB165F770A8}"/>
    <cellStyle name="Comma 2 17 2 2 2 2 7" xfId="45974" xr:uid="{572AB874-312B-4FED-AE31-5BDF850F0A19}"/>
    <cellStyle name="Comma 2 17 2 2 2 3" xfId="5984" xr:uid="{43EEBFE8-5362-4C84-83C6-1804771D69D0}"/>
    <cellStyle name="Comma 2 17 2 2 2 3 2" xfId="25260" xr:uid="{7BFD1531-C74E-452A-9DCD-D861182D7302}"/>
    <cellStyle name="Comma 2 17 2 2 2 4" xfId="9692" xr:uid="{B5D5E7FC-0F50-44B3-9D0D-12277FBDBA81}"/>
    <cellStyle name="Comma 2 17 2 2 2 4 2" xfId="28921" xr:uid="{43C0D271-E2FB-4FD7-9BBA-7BA25EC5AB84}"/>
    <cellStyle name="Comma 2 17 2 2 2 5" xfId="13874" xr:uid="{9B3F078A-E9EE-4061-8145-F41E0EEFD2FC}"/>
    <cellStyle name="Comma 2 17 2 2 2 5 2" xfId="32574" xr:uid="{A4AE546B-7957-4130-83AD-33A0E1C71534}"/>
    <cellStyle name="Comma 2 17 2 2 2 6" xfId="17507" xr:uid="{EBEBFD40-BFD3-465A-A286-A8762B149E03}"/>
    <cellStyle name="Comma 2 17 2 2 2 6 2" xfId="36207" xr:uid="{7FAF5A9F-CFA3-41CD-A77B-39AB54785DD3}"/>
    <cellStyle name="Comma 2 17 2 2 2 7" xfId="39941" xr:uid="{771340E6-CBFC-416B-96EA-ECB73F4B27C2}"/>
    <cellStyle name="Comma 2 17 2 2 2 8" xfId="41739" xr:uid="{5B6C62AC-7090-4E56-AFEB-823D2BAB8B88}"/>
    <cellStyle name="Comma 2 17 2 2 2 9" xfId="21620" xr:uid="{492F3745-6038-40B6-BFFC-5CA326A6A8D1}"/>
    <cellStyle name="Comma 2 17 2 2 3" xfId="1560" xr:uid="{A59B514B-195C-460E-9632-BD667C7B978A}"/>
    <cellStyle name="Comma 2 17 2 2 3 10" xfId="43537" xr:uid="{461B532B-2278-48B8-AB4C-0D8217341AE1}"/>
    <cellStyle name="Comma 2 17 2 2 3 2" xfId="3618" xr:uid="{DD667C0A-3325-40D3-8D34-758804546D2E}"/>
    <cellStyle name="Comma 2 17 2 2 3 2 2" xfId="7299" xr:uid="{D7CC348D-AC2C-44E6-A6A9-1FFF765D2105}"/>
    <cellStyle name="Comma 2 17 2 2 3 2 2 2" xfId="26568" xr:uid="{F7EA5CBC-6D5F-4C7C-84EF-1671F07C26E6}"/>
    <cellStyle name="Comma 2 17 2 2 3 2 3" xfId="10994" xr:uid="{505FF5D4-924C-4CA2-805E-F7AA8380AE1A}"/>
    <cellStyle name="Comma 2 17 2 2 3 2 3 2" xfId="30221" xr:uid="{EBFD4432-2AF9-4602-9C12-EBFAA48DC2CD}"/>
    <cellStyle name="Comma 2 17 2 2 3 2 4" xfId="15171" xr:uid="{9B88CCD6-38BD-4B37-BCAF-5CF38DEAC0FE}"/>
    <cellStyle name="Comma 2 17 2 2 3 2 4 2" xfId="33871" xr:uid="{42E5E5EA-36AF-4D05-BB2C-6031FD17CC84}"/>
    <cellStyle name="Comma 2 17 2 2 3 2 5" xfId="18806" xr:uid="{11F085CF-8DEC-40E5-9F89-4CC8629C8062}"/>
    <cellStyle name="Comma 2 17 2 2 3 2 5 2" xfId="37506" xr:uid="{0F75E4FD-8D9E-4759-AB51-92D30AF9520B}"/>
    <cellStyle name="Comma 2 17 2 2 3 2 6" xfId="22919" xr:uid="{69D2EB48-D6A0-4AB4-B9B3-9AF9B8FC2EF4}"/>
    <cellStyle name="Comma 2 17 2 2 3 2 7" xfId="45408" xr:uid="{F9EFB68D-DFE7-4333-B006-E4E0AAABA29E}"/>
    <cellStyle name="Comma 2 17 2 2 3 3" xfId="5418" xr:uid="{10DA3BE6-2326-4BEF-AAED-2F4B5BC46D48}"/>
    <cellStyle name="Comma 2 17 2 2 3 3 2" xfId="24694" xr:uid="{C485F6B0-DFBB-4921-8042-2006275741E9}"/>
    <cellStyle name="Comma 2 17 2 2 3 4" xfId="9126" xr:uid="{951C102C-759B-4BA4-AAEE-CA8989159F86}"/>
    <cellStyle name="Comma 2 17 2 2 3 4 2" xfId="28355" xr:uid="{C7504E80-172F-4B8D-A217-E9F1E13FBDD5}"/>
    <cellStyle name="Comma 2 17 2 2 3 5" xfId="13309" xr:uid="{B4EAC15A-380F-4340-8F55-2950E4446C3E}"/>
    <cellStyle name="Comma 2 17 2 2 3 5 2" xfId="32009" xr:uid="{0BCF9738-2F18-480A-BB1E-3D3A395BD5B8}"/>
    <cellStyle name="Comma 2 17 2 2 3 6" xfId="16941" xr:uid="{0F802113-DBF7-409E-A4D0-19BE4946B0C0}"/>
    <cellStyle name="Comma 2 17 2 2 3 6 2" xfId="35641" xr:uid="{9A68AC4D-EC68-4427-8A34-D2F13E11491B}"/>
    <cellStyle name="Comma 2 17 2 2 3 7" xfId="39375" xr:uid="{1E51440C-70BE-4913-8607-4E0820B4F8B7}"/>
    <cellStyle name="Comma 2 17 2 2 3 8" xfId="41173" xr:uid="{49A21D9D-959C-4284-B850-4CBE9EBA28BD}"/>
    <cellStyle name="Comma 2 17 2 2 3 9" xfId="21054" xr:uid="{0F5F8FE5-91BD-4DAA-9F14-A3A9437F9AFD}"/>
    <cellStyle name="Comma 2 17 2 2 4" xfId="3012" xr:uid="{4544CE9B-6465-4CB9-B7BC-3CBB65DF41B7}"/>
    <cellStyle name="Comma 2 17 2 2 4 2" xfId="6693" xr:uid="{0C7C3E8D-4786-46B5-9ACE-6051E89B4082}"/>
    <cellStyle name="Comma 2 17 2 2 4 2 2" xfId="25962" xr:uid="{6CA7B517-A423-4E3B-A3C6-47B5DB4A4EA3}"/>
    <cellStyle name="Comma 2 17 2 2 4 3" xfId="10388" xr:uid="{120F8637-6D6F-4E2B-9D98-1894BDF68EC4}"/>
    <cellStyle name="Comma 2 17 2 2 4 3 2" xfId="29615" xr:uid="{0E1613FF-94A6-4C11-B86A-1D631B5AB84E}"/>
    <cellStyle name="Comma 2 17 2 2 4 4" xfId="14565" xr:uid="{572E4A9D-3B9B-4CDE-984A-8920F1DF1301}"/>
    <cellStyle name="Comma 2 17 2 2 4 4 2" xfId="33265" xr:uid="{DB323315-FF55-4C44-8120-A0447EA8745E}"/>
    <cellStyle name="Comma 2 17 2 2 4 5" xfId="18200" xr:uid="{5963B941-0FED-41AE-BC56-99914A3AC6C1}"/>
    <cellStyle name="Comma 2 17 2 2 4 5 2" xfId="36900" xr:uid="{DE8337CD-FF67-4A04-97E1-6DA96517386B}"/>
    <cellStyle name="Comma 2 17 2 2 4 6" xfId="22313" xr:uid="{289ECAE8-B326-407D-B433-1D3864F5B808}"/>
    <cellStyle name="Comma 2 17 2 2 4 7" xfId="44802" xr:uid="{8903BAC7-0333-4052-9A86-BA7CEFCCD090}"/>
    <cellStyle name="Comma 2 17 2 2 5" xfId="4799" xr:uid="{BF5C3960-DC4E-42AD-B42D-3F6093C8984C}"/>
    <cellStyle name="Comma 2 17 2 2 5 2" xfId="24085" xr:uid="{8A3A06D2-CB28-429A-84D5-7AECAFAE1234}"/>
    <cellStyle name="Comma 2 17 2 2 6" xfId="8514" xr:uid="{B2B6D0CE-3E0C-41C4-B689-C079B847B1A9}"/>
    <cellStyle name="Comma 2 17 2 2 6 2" xfId="27749" xr:uid="{9361EE72-8104-40AC-9A2D-00C6ACD1D0CD}"/>
    <cellStyle name="Comma 2 17 2 2 7" xfId="12706" xr:uid="{B5A821F7-1773-4C45-84FD-3ED9FB43F6E1}"/>
    <cellStyle name="Comma 2 17 2 2 7 2" xfId="31406" xr:uid="{653B75A1-85DC-4591-9FD7-0E62FAB789A0}"/>
    <cellStyle name="Comma 2 17 2 2 8" xfId="16335" xr:uid="{C41B6ABB-DAF8-4816-8BD0-CE2BC62BFA0A}"/>
    <cellStyle name="Comma 2 17 2 2 8 2" xfId="35035" xr:uid="{FFC2B493-DF88-46E4-A5B7-35522F974617}"/>
    <cellStyle name="Comma 2 17 2 2 9" xfId="38769" xr:uid="{61DEBF02-0AAB-405A-9D31-3379EED4A69A}"/>
    <cellStyle name="Comma 2 17 2 3" xfId="868" xr:uid="{024BC5D4-D4F8-4EFD-8FB6-034A0B0B9DF7}"/>
    <cellStyle name="Comma 2 17 2 3 10" xfId="40680" xr:uid="{7529346B-007A-420C-8868-25D9678FFF66}"/>
    <cellStyle name="Comma 2 17 2 3 11" xfId="20562" xr:uid="{F8BB03B6-8FA7-444F-BFDE-4F5D9191B3CA}"/>
    <cellStyle name="Comma 2 17 2 3 12" xfId="43045" xr:uid="{B108DA05-5165-480A-89C5-5FA5C2F102A7}"/>
    <cellStyle name="Comma 2 17 2 3 2" xfId="2240" xr:uid="{54FDD1DD-6238-4CC5-8727-FE9F4E2320F4}"/>
    <cellStyle name="Comma 2 17 2 3 2 10" xfId="44217" xr:uid="{996AFAE1-83A5-4288-93AE-6932FF5B11D8}"/>
    <cellStyle name="Comma 2 17 2 3 2 2" xfId="4298" xr:uid="{625477A7-AE46-49B5-A95B-33CE9F58407E}"/>
    <cellStyle name="Comma 2 17 2 3 2 2 2" xfId="7979" xr:uid="{9C74C0F9-EDB8-4AFC-99C4-910579896D6D}"/>
    <cellStyle name="Comma 2 17 2 3 2 2 2 2" xfId="27248" xr:uid="{2B780D6B-C875-433A-9250-557E5D47B3BB}"/>
    <cellStyle name="Comma 2 17 2 3 2 2 3" xfId="11674" xr:uid="{CA158BE3-57E3-4028-90BC-0E96EF6B2B0D}"/>
    <cellStyle name="Comma 2 17 2 3 2 2 3 2" xfId="30901" xr:uid="{28241942-E1DA-4E32-8690-989EC1843EFD}"/>
    <cellStyle name="Comma 2 17 2 3 2 2 4" xfId="15851" xr:uid="{27DD1843-2CB1-4DFC-A013-E3DB5EE67995}"/>
    <cellStyle name="Comma 2 17 2 3 2 2 4 2" xfId="34551" xr:uid="{E084B976-9325-420A-B6EC-FFA5422F5DDC}"/>
    <cellStyle name="Comma 2 17 2 3 2 2 5" xfId="19486" xr:uid="{BBA2D97A-4282-4CE9-9E55-D47CDADBAADA}"/>
    <cellStyle name="Comma 2 17 2 3 2 2 5 2" xfId="38186" xr:uid="{96752CDC-7EE9-42EE-8DCB-2C166B37C4E1}"/>
    <cellStyle name="Comma 2 17 2 3 2 2 6" xfId="23599" xr:uid="{55CEA7F0-A1D5-4117-A9A9-7A56853F3A79}"/>
    <cellStyle name="Comma 2 17 2 3 2 2 7" xfId="46088" xr:uid="{73F39BC2-2E4A-4D4E-AA07-105026D0E826}"/>
    <cellStyle name="Comma 2 17 2 3 2 3" xfId="6098" xr:uid="{83280DAF-AF1E-4EBF-97FA-563669A57E17}"/>
    <cellStyle name="Comma 2 17 2 3 2 3 2" xfId="25374" xr:uid="{33D9C676-D9DD-4A07-B241-56C72EDF4A52}"/>
    <cellStyle name="Comma 2 17 2 3 2 4" xfId="9806" xr:uid="{06A2647C-E7EF-46C9-9A54-6E6BB4243A76}"/>
    <cellStyle name="Comma 2 17 2 3 2 4 2" xfId="29035" xr:uid="{A5C7ABB1-FB17-4EDA-BB78-89AB92287535}"/>
    <cellStyle name="Comma 2 17 2 3 2 5" xfId="13988" xr:uid="{992AD3EE-26BE-449E-B5CC-DE849181794B}"/>
    <cellStyle name="Comma 2 17 2 3 2 5 2" xfId="32688" xr:uid="{D7967607-11FD-4857-8EAC-061B4109A598}"/>
    <cellStyle name="Comma 2 17 2 3 2 6" xfId="17621" xr:uid="{BE4BEF92-1A3B-4D19-AC63-9DF8E49783FC}"/>
    <cellStyle name="Comma 2 17 2 3 2 6 2" xfId="36321" xr:uid="{FAD7393F-77FA-4739-9E88-7E2A2DABE5B8}"/>
    <cellStyle name="Comma 2 17 2 3 2 7" xfId="40055" xr:uid="{50C52954-6D5F-4CCF-9A90-985A27490662}"/>
    <cellStyle name="Comma 2 17 2 3 2 8" xfId="41853" xr:uid="{DB388A65-F90D-4C74-9DCF-6FC952FE80E2}"/>
    <cellStyle name="Comma 2 17 2 3 2 9" xfId="21734" xr:uid="{5BA24B86-FF7A-4351-9D26-13AAF92F0B60}"/>
    <cellStyle name="Comma 2 17 2 3 3" xfId="1674" xr:uid="{5779D558-F062-41F5-A768-152A37649167}"/>
    <cellStyle name="Comma 2 17 2 3 3 10" xfId="43651" xr:uid="{EFC89561-3662-4DFE-AA33-BBFF710E720D}"/>
    <cellStyle name="Comma 2 17 2 3 3 2" xfId="3732" xr:uid="{6E5C98EB-9EC1-4E19-AC4B-9CFDDA9A311F}"/>
    <cellStyle name="Comma 2 17 2 3 3 2 2" xfId="7413" xr:uid="{C96AE4EC-6D33-4C41-8280-557371992E5C}"/>
    <cellStyle name="Comma 2 17 2 3 3 2 2 2" xfId="26682" xr:uid="{AE194280-71BF-484B-97D0-26301F2C8571}"/>
    <cellStyle name="Comma 2 17 2 3 3 2 3" xfId="11108" xr:uid="{158D5D17-2C4F-4789-BB73-520F4B89298D}"/>
    <cellStyle name="Comma 2 17 2 3 3 2 3 2" xfId="30335" xr:uid="{78B4F917-2585-4ABB-B8E0-BB4836DA3FC4}"/>
    <cellStyle name="Comma 2 17 2 3 3 2 4" xfId="15285" xr:uid="{89204E60-1282-4366-BAE5-BAE4641453FC}"/>
    <cellStyle name="Comma 2 17 2 3 3 2 4 2" xfId="33985" xr:uid="{6ABB0E47-C813-4130-99B7-A6D88CCC2129}"/>
    <cellStyle name="Comma 2 17 2 3 3 2 5" xfId="18920" xr:uid="{A7526A77-5AD3-4B85-97FC-7D60E155CA0C}"/>
    <cellStyle name="Comma 2 17 2 3 3 2 5 2" xfId="37620" xr:uid="{DD8B46A4-5CC9-4A89-8FCE-8D9BCF008E68}"/>
    <cellStyle name="Comma 2 17 2 3 3 2 6" xfId="23033" xr:uid="{C9FE862B-A3EE-4203-87DF-7D50534755FE}"/>
    <cellStyle name="Comma 2 17 2 3 3 2 7" xfId="45522" xr:uid="{B0DBE520-BA6C-4DE8-A20F-2FFBD7341EAE}"/>
    <cellStyle name="Comma 2 17 2 3 3 3" xfId="5532" xr:uid="{C342E452-C4BF-4CB0-8789-B33B516FB2E8}"/>
    <cellStyle name="Comma 2 17 2 3 3 3 2" xfId="24808" xr:uid="{BC801BAB-D404-41D5-9187-BC09FE32FB6B}"/>
    <cellStyle name="Comma 2 17 2 3 3 4" xfId="9240" xr:uid="{A26FFF59-DB2D-4F88-9944-F061CC025641}"/>
    <cellStyle name="Comma 2 17 2 3 3 4 2" xfId="28469" xr:uid="{15DBF070-E55F-4CC9-A8E7-53D237C9FE82}"/>
    <cellStyle name="Comma 2 17 2 3 3 5" xfId="13423" xr:uid="{9AB74938-587E-4184-98AD-FC6C59A7ABE7}"/>
    <cellStyle name="Comma 2 17 2 3 3 5 2" xfId="32123" xr:uid="{62B0108D-05DF-43C0-BBDE-2BC1119A4078}"/>
    <cellStyle name="Comma 2 17 2 3 3 6" xfId="17055" xr:uid="{292E5C01-7B23-4249-BC06-FBBA02571E55}"/>
    <cellStyle name="Comma 2 17 2 3 3 6 2" xfId="35755" xr:uid="{BB54946D-EAAA-4FCB-AFAC-DA94CFA0C51F}"/>
    <cellStyle name="Comma 2 17 2 3 3 7" xfId="39489" xr:uid="{139C7E5F-7A80-48FA-B70E-281226495BCF}"/>
    <cellStyle name="Comma 2 17 2 3 3 8" xfId="41287" xr:uid="{A22C1643-5B10-4921-B8A1-D5F0EC4DEE86}"/>
    <cellStyle name="Comma 2 17 2 3 3 9" xfId="21168" xr:uid="{C6C1B5DF-5C86-417A-AA05-C2E8BBC03AAE}"/>
    <cellStyle name="Comma 2 17 2 3 4" xfId="3126" xr:uid="{4642D184-7BFA-4BB3-97DB-F9315A422E0F}"/>
    <cellStyle name="Comma 2 17 2 3 4 2" xfId="6807" xr:uid="{D328FC41-4618-453F-8412-E61E00FABBF1}"/>
    <cellStyle name="Comma 2 17 2 3 4 2 2" xfId="26076" xr:uid="{F9F2A7EB-1BEA-461E-A2BE-6F284DB97627}"/>
    <cellStyle name="Comma 2 17 2 3 4 3" xfId="10502" xr:uid="{D9893A33-18C1-4A0A-AC2A-CC1959DFA98B}"/>
    <cellStyle name="Comma 2 17 2 3 4 3 2" xfId="29729" xr:uid="{854D33C1-6BCA-4DE9-8360-0DF23384AE31}"/>
    <cellStyle name="Comma 2 17 2 3 4 4" xfId="14679" xr:uid="{8EC1C552-E478-441E-9C34-FCE022FCEB44}"/>
    <cellStyle name="Comma 2 17 2 3 4 4 2" xfId="33379" xr:uid="{D601F77B-D2EE-498D-A166-93C9123BA4AA}"/>
    <cellStyle name="Comma 2 17 2 3 4 5" xfId="18314" xr:uid="{BDFB94F9-11A0-4FB1-B3E6-2148FD0FEF51}"/>
    <cellStyle name="Comma 2 17 2 3 4 5 2" xfId="37014" xr:uid="{BDB7C538-7B13-4B53-BB27-C9E490E4506F}"/>
    <cellStyle name="Comma 2 17 2 3 4 6" xfId="22427" xr:uid="{B4C5CDF4-EC8D-4420-AEA0-1EB3EDC4A52E}"/>
    <cellStyle name="Comma 2 17 2 3 4 7" xfId="44916" xr:uid="{31B3E32F-0AA5-40DA-940A-D14D0DA6487A}"/>
    <cellStyle name="Comma 2 17 2 3 5" xfId="4913" xr:uid="{86319DA4-6A8E-46F6-BAD8-E1C314453CFB}"/>
    <cellStyle name="Comma 2 17 2 3 5 2" xfId="24199" xr:uid="{A3144B40-5CBC-47D3-8B91-4F1817371D9D}"/>
    <cellStyle name="Comma 2 17 2 3 6" xfId="8628" xr:uid="{2634D329-2EB1-4ABB-A6B5-5678D2F4578B}"/>
    <cellStyle name="Comma 2 17 2 3 6 2" xfId="27863" xr:uid="{C4FEEB2C-0B18-4558-88B2-8890C4DB86E0}"/>
    <cellStyle name="Comma 2 17 2 3 7" xfId="12818" xr:uid="{F148AF5B-9C26-4B3F-95A2-8EB630FEE24E}"/>
    <cellStyle name="Comma 2 17 2 3 7 2" xfId="31518" xr:uid="{98AC57E4-137E-4A2E-A3AD-69590CEF30D6}"/>
    <cellStyle name="Comma 2 17 2 3 8" xfId="16449" xr:uid="{63836BA8-7AF4-4FFF-8B41-5529519112CA}"/>
    <cellStyle name="Comma 2 17 2 3 8 2" xfId="35149" xr:uid="{5B03DEC5-6F7E-4FBD-B4F9-3EC22DD1BC7C}"/>
    <cellStyle name="Comma 2 17 2 3 9" xfId="38883" xr:uid="{BCEC5A6E-99CD-4682-A683-B3818F4B7548}"/>
    <cellStyle name="Comma 2 17 2 4" xfId="1937" xr:uid="{B369C03D-DE8B-4E96-BE7D-A09BB0DEF582}"/>
    <cellStyle name="Comma 2 17 2 4 10" xfId="43914" xr:uid="{31A2D18C-D267-4649-9B40-1E69BBCB0C33}"/>
    <cellStyle name="Comma 2 17 2 4 2" xfId="3995" xr:uid="{48677986-C27C-465C-B520-19A5416A2F44}"/>
    <cellStyle name="Comma 2 17 2 4 2 2" xfId="7676" xr:uid="{C8FD368F-E4E6-4474-92FA-0576E2A69C14}"/>
    <cellStyle name="Comma 2 17 2 4 2 2 2" xfId="26945" xr:uid="{0C3BCFBB-BDF0-43B4-BA88-222C096D8F5F}"/>
    <cellStyle name="Comma 2 17 2 4 2 3" xfId="11371" xr:uid="{180EB35A-57EC-42A9-B19C-D048EEF27AE8}"/>
    <cellStyle name="Comma 2 17 2 4 2 3 2" xfId="30598" xr:uid="{44CC8A6F-5CEA-4A9C-AF75-11C8A7556DF3}"/>
    <cellStyle name="Comma 2 17 2 4 2 4" xfId="15548" xr:uid="{A3102545-1F02-49CE-9F42-111781FCF438}"/>
    <cellStyle name="Comma 2 17 2 4 2 4 2" xfId="34248" xr:uid="{8506456A-9825-4D10-B9AF-E294C411CF00}"/>
    <cellStyle name="Comma 2 17 2 4 2 5" xfId="19183" xr:uid="{6659E7DF-EE73-4DC7-AE27-CD526934955D}"/>
    <cellStyle name="Comma 2 17 2 4 2 5 2" xfId="37883" xr:uid="{CE9425CA-399B-4DDC-8D0F-611D486A2567}"/>
    <cellStyle name="Comma 2 17 2 4 2 6" xfId="23296" xr:uid="{B6E02D96-0EF1-4738-9A5E-3D73C4D1A4EB}"/>
    <cellStyle name="Comma 2 17 2 4 2 7" xfId="45785" xr:uid="{B64836D3-3493-4D9F-B254-C7AB23D3B812}"/>
    <cellStyle name="Comma 2 17 2 4 3" xfId="5795" xr:uid="{52E72446-3CFA-4980-841B-A1E0F37B8B84}"/>
    <cellStyle name="Comma 2 17 2 4 3 2" xfId="25071" xr:uid="{963F924E-3B90-4E58-B059-FD7CFDE50B02}"/>
    <cellStyle name="Comma 2 17 2 4 4" xfId="9503" xr:uid="{767CB246-3640-457E-92C6-6C18ED1895C2}"/>
    <cellStyle name="Comma 2 17 2 4 4 2" xfId="28732" xr:uid="{856D7352-2A11-4A65-81CE-460B4087702F}"/>
    <cellStyle name="Comma 2 17 2 4 5" xfId="13685" xr:uid="{4C582F5C-5F6C-4604-92B7-1E770FEFAA75}"/>
    <cellStyle name="Comma 2 17 2 4 5 2" xfId="32385" xr:uid="{8B770FDF-2425-4FAD-BCA4-B112ABFF169A}"/>
    <cellStyle name="Comma 2 17 2 4 6" xfId="17318" xr:uid="{ABF40567-8D15-4C8A-AD84-36E673B68646}"/>
    <cellStyle name="Comma 2 17 2 4 6 2" xfId="36018" xr:uid="{C774890D-8959-4D26-ABF4-AE193534F844}"/>
    <cellStyle name="Comma 2 17 2 4 7" xfId="39752" xr:uid="{230D218A-860D-40D8-91CA-F5AD71E61D16}"/>
    <cellStyle name="Comma 2 17 2 4 8" xfId="41550" xr:uid="{6CA92A01-A82C-4574-AD1E-C8C40B1A4247}"/>
    <cellStyle name="Comma 2 17 2 4 9" xfId="21431" xr:uid="{E951FAA3-1BB0-4C6E-8DC9-8345CC629C5C}"/>
    <cellStyle name="Comma 2 17 2 5" xfId="1373" xr:uid="{DF032566-E8C4-47F4-B24D-3B85256AAF44}"/>
    <cellStyle name="Comma 2 17 2 5 10" xfId="43350" xr:uid="{76F898FB-2600-4CBD-9130-5519C7CD0686}"/>
    <cellStyle name="Comma 2 17 2 5 2" xfId="3431" xr:uid="{71463818-0584-46DE-824E-929893AB31FB}"/>
    <cellStyle name="Comma 2 17 2 5 2 2" xfId="7112" xr:uid="{A6958EFA-C333-4048-B0A2-5CE0715DD625}"/>
    <cellStyle name="Comma 2 17 2 5 2 2 2" xfId="26381" xr:uid="{CE488EBF-44CE-4A22-B23D-255B57CBE307}"/>
    <cellStyle name="Comma 2 17 2 5 2 3" xfId="10807" xr:uid="{BE47AC5E-898C-40EB-B9BF-E1958EF61A3B}"/>
    <cellStyle name="Comma 2 17 2 5 2 3 2" xfId="30034" xr:uid="{D6F53E84-423C-4332-AB4D-A6FA9B7EEA66}"/>
    <cellStyle name="Comma 2 17 2 5 2 4" xfId="14984" xr:uid="{64BC7545-2DFE-44CE-B4AA-63C4474EBD46}"/>
    <cellStyle name="Comma 2 17 2 5 2 4 2" xfId="33684" xr:uid="{5A45721E-3A1D-4235-ACE1-556261217095}"/>
    <cellStyle name="Comma 2 17 2 5 2 5" xfId="18619" xr:uid="{F9368164-CA7A-42E7-B6CB-1AE2AFD31BEF}"/>
    <cellStyle name="Comma 2 17 2 5 2 5 2" xfId="37319" xr:uid="{1EAEFAAC-2601-4BEC-8528-0E3ED22624CC}"/>
    <cellStyle name="Comma 2 17 2 5 2 6" xfId="22732" xr:uid="{C7EF577D-BB5C-41AB-989D-0BE879716354}"/>
    <cellStyle name="Comma 2 17 2 5 2 7" xfId="45221" xr:uid="{93D7873D-305E-4229-AD5B-9555E39FBA07}"/>
    <cellStyle name="Comma 2 17 2 5 3" xfId="5231" xr:uid="{FBCE3393-DE10-41ED-AD27-7DAA2C5EBE77}"/>
    <cellStyle name="Comma 2 17 2 5 3 2" xfId="24507" xr:uid="{82C2FC45-A7FC-4125-B290-80D7EB9338DE}"/>
    <cellStyle name="Comma 2 17 2 5 4" xfId="8939" xr:uid="{55BA171B-C682-45E6-A0C8-34A835AAF513}"/>
    <cellStyle name="Comma 2 17 2 5 4 2" xfId="28168" xr:uid="{80F7A1A1-C0E2-4B5E-B2B4-4FC5F9507023}"/>
    <cellStyle name="Comma 2 17 2 5 5" xfId="13122" xr:uid="{B513D118-8560-4384-A92E-904D5C168A3D}"/>
    <cellStyle name="Comma 2 17 2 5 5 2" xfId="31822" xr:uid="{C86B4C29-8199-43BD-BAD8-9B2706A9029C}"/>
    <cellStyle name="Comma 2 17 2 5 6" xfId="16754" xr:uid="{8EE9C8D2-4D32-4FAA-8FC9-185A82F9434B}"/>
    <cellStyle name="Comma 2 17 2 5 6 2" xfId="35454" xr:uid="{CD1D02CD-A11F-42C7-828D-B42C7EE3A585}"/>
    <cellStyle name="Comma 2 17 2 5 7" xfId="39188" xr:uid="{6091D771-4373-4286-9875-227C72FF6F4A}"/>
    <cellStyle name="Comma 2 17 2 5 8" xfId="40986" xr:uid="{78A9600F-E988-41F9-B6C0-EE0A7B9C3440}"/>
    <cellStyle name="Comma 2 17 2 5 9" xfId="20867" xr:uid="{5F39AC49-1F41-427C-8871-F1FCC5C29EA9}"/>
    <cellStyle name="Comma 2 17 2 6" xfId="2823" xr:uid="{537B8F9D-0AB5-4C93-B257-B9EBBABDE249}"/>
    <cellStyle name="Comma 2 17 2 6 2" xfId="6504" xr:uid="{14302D08-EB04-4772-BC29-F4BBA32E1304}"/>
    <cellStyle name="Comma 2 17 2 6 2 2" xfId="25773" xr:uid="{B36FC1D7-6C89-4D1E-9C8E-8202E329B205}"/>
    <cellStyle name="Comma 2 17 2 6 3" xfId="10199" xr:uid="{59F130EB-639D-42C2-83CD-45B6E11CCE97}"/>
    <cellStyle name="Comma 2 17 2 6 3 2" xfId="29426" xr:uid="{D862ACE7-F7CF-4C68-A69F-F62DC69740AE}"/>
    <cellStyle name="Comma 2 17 2 6 4" xfId="14376" xr:uid="{7119914E-6387-47D0-B146-A285953669D5}"/>
    <cellStyle name="Comma 2 17 2 6 4 2" xfId="33076" xr:uid="{A029FD3E-53C3-4C05-B32C-E0D52E665A10}"/>
    <cellStyle name="Comma 2 17 2 6 5" xfId="18011" xr:uid="{14A41251-8857-4B49-B2B5-3E0ECE54B088}"/>
    <cellStyle name="Comma 2 17 2 6 5 2" xfId="36711" xr:uid="{148A5353-D9CB-43EC-AF84-DA085E9A62FA}"/>
    <cellStyle name="Comma 2 17 2 6 6" xfId="22124" xr:uid="{4A128477-F3F0-401D-BFBC-6F3B545FD3FB}"/>
    <cellStyle name="Comma 2 17 2 6 7" xfId="44613" xr:uid="{8DFFAD7A-84E7-4C8D-A72B-0A53AB865D83}"/>
    <cellStyle name="Comma 2 17 2 7" xfId="4610" xr:uid="{8F45912B-99AF-4959-91CE-0336AB0F7053}"/>
    <cellStyle name="Comma 2 17 2 7 2" xfId="23896" xr:uid="{A84D5FEB-05F5-474A-827D-E01A3948DEFD}"/>
    <cellStyle name="Comma 2 17 2 8" xfId="8325" xr:uid="{1B3AB1CA-5AF6-4379-9E35-73F86A47C496}"/>
    <cellStyle name="Comma 2 17 2 8 2" xfId="27560" xr:uid="{FBC24707-FC6F-496F-A259-C39DD7624806}"/>
    <cellStyle name="Comma 2 17 2 9" xfId="12061" xr:uid="{CF742995-DE91-45FE-B8CE-B779E29FFC57}"/>
    <cellStyle name="Comma 2 17 2 9 2" xfId="31126" xr:uid="{9D75DF20-9A1D-4A29-992E-ECE42029BBD3}"/>
    <cellStyle name="Comma 2 17 3" xfId="658" xr:uid="{BC3F3380-0126-4A7F-9162-D84AA42037AC}"/>
    <cellStyle name="Comma 2 17 3 10" xfId="40471" xr:uid="{1F288001-8A0A-4E2B-8D09-1159FAC4BF47}"/>
    <cellStyle name="Comma 2 17 3 11" xfId="20353" xr:uid="{DAA33611-CDBE-4280-8B2B-7D2D2A843EF3}"/>
    <cellStyle name="Comma 2 17 3 12" xfId="42370" xr:uid="{EC39CBA2-53F9-4F26-BB82-5F006923B9BC}"/>
    <cellStyle name="Comma 2 17 3 13" xfId="42836" xr:uid="{3DCE7F7F-E29F-4B73-B6DE-6E53BE578187}"/>
    <cellStyle name="Comma 2 17 3 2" xfId="2031" xr:uid="{125008DA-EBF0-4B61-9A0D-4738289CA279}"/>
    <cellStyle name="Comma 2 17 3 2 10" xfId="44008" xr:uid="{7B5D8ECB-BA42-42A7-A4E7-0FB85E284F0D}"/>
    <cellStyle name="Comma 2 17 3 2 2" xfId="4089" xr:uid="{D7177041-29CC-49D2-98D9-211EFFD81664}"/>
    <cellStyle name="Comma 2 17 3 2 2 2" xfId="7770" xr:uid="{5251CD93-10FF-48C1-AA4B-70298BBC41D8}"/>
    <cellStyle name="Comma 2 17 3 2 2 2 2" xfId="27039" xr:uid="{9156E9FD-DC26-4ACE-98B3-B342B45105B1}"/>
    <cellStyle name="Comma 2 17 3 2 2 3" xfId="11465" xr:uid="{5EC3FB2F-BD55-4C03-9783-7E18464376E5}"/>
    <cellStyle name="Comma 2 17 3 2 2 3 2" xfId="30692" xr:uid="{5BBADA9B-C9DE-4439-8FE0-46C97942CDD0}"/>
    <cellStyle name="Comma 2 17 3 2 2 4" xfId="15642" xr:uid="{E294C32D-8FA9-43A4-A05B-FD68BB224736}"/>
    <cellStyle name="Comma 2 17 3 2 2 4 2" xfId="34342" xr:uid="{7CA63B92-351D-4E61-8EBE-EC47E3E8FD26}"/>
    <cellStyle name="Comma 2 17 3 2 2 5" xfId="19277" xr:uid="{087B5AC7-7DD4-4127-BE06-7372295EFD73}"/>
    <cellStyle name="Comma 2 17 3 2 2 5 2" xfId="37977" xr:uid="{7BEC2974-CC17-4C46-99B6-184A1E2EFA21}"/>
    <cellStyle name="Comma 2 17 3 2 2 6" xfId="23390" xr:uid="{D2CB2307-3BDA-4DE7-A7C5-5D07AC9A5B08}"/>
    <cellStyle name="Comma 2 17 3 2 2 7" xfId="45879" xr:uid="{D2C712FE-AE53-44FD-A2AF-E53106F70C39}"/>
    <cellStyle name="Comma 2 17 3 2 3" xfId="5889" xr:uid="{5CF04A31-C20E-4110-BEAB-6B21534343C9}"/>
    <cellStyle name="Comma 2 17 3 2 3 2" xfId="25165" xr:uid="{90D0C047-1D43-4FBC-BAEE-8C7EEFF61016}"/>
    <cellStyle name="Comma 2 17 3 2 4" xfId="9597" xr:uid="{D0E2B056-C9B9-479D-A6D0-806EAEE6310C}"/>
    <cellStyle name="Comma 2 17 3 2 4 2" xfId="28826" xr:uid="{7DA2D94C-435D-452E-8F8E-87FC52BA1B65}"/>
    <cellStyle name="Comma 2 17 3 2 5" xfId="13779" xr:uid="{9C1C6B0E-A7FB-429C-B836-6A7D64B5F9D3}"/>
    <cellStyle name="Comma 2 17 3 2 5 2" xfId="32479" xr:uid="{96848DF9-31E9-4D70-863C-F05A07A9322F}"/>
    <cellStyle name="Comma 2 17 3 2 6" xfId="17412" xr:uid="{6967001D-577C-43C7-802C-0D2BD526CC1B}"/>
    <cellStyle name="Comma 2 17 3 2 6 2" xfId="36112" xr:uid="{9DCBB9AC-6CA9-4781-96CE-34ADF5C9060D}"/>
    <cellStyle name="Comma 2 17 3 2 7" xfId="39846" xr:uid="{A3C5833F-AC5D-4BC9-832D-03E88976B15C}"/>
    <cellStyle name="Comma 2 17 3 2 8" xfId="41644" xr:uid="{A4080311-2EC7-4EDE-8EE4-D4B096D4DAFA}"/>
    <cellStyle name="Comma 2 17 3 2 9" xfId="21525" xr:uid="{26223F23-2643-4C60-A8A0-484D7E9E70F5}"/>
    <cellStyle name="Comma 2 17 3 3" xfId="1465" xr:uid="{346EDAEE-CB02-4B6D-B070-60E4183ED6E0}"/>
    <cellStyle name="Comma 2 17 3 3 10" xfId="43442" xr:uid="{F7E64A23-86E5-491F-BF91-5B8F1290D2AF}"/>
    <cellStyle name="Comma 2 17 3 3 2" xfId="3523" xr:uid="{EC34A270-8845-4A73-987C-C6A13A997DDF}"/>
    <cellStyle name="Comma 2 17 3 3 2 2" xfId="7204" xr:uid="{0FB0F0C3-5012-4D76-B3AA-0EC7DA468777}"/>
    <cellStyle name="Comma 2 17 3 3 2 2 2" xfId="26473" xr:uid="{C7FDAAA0-A428-4A74-B7EF-8A00DBADCBC4}"/>
    <cellStyle name="Comma 2 17 3 3 2 3" xfId="10899" xr:uid="{977B69FE-A6B9-42CD-84D3-3509618BDBD0}"/>
    <cellStyle name="Comma 2 17 3 3 2 3 2" xfId="30126" xr:uid="{E88E0BC8-26EE-456A-925A-7E45D4DBC396}"/>
    <cellStyle name="Comma 2 17 3 3 2 4" xfId="15076" xr:uid="{09344E5F-9C94-4E4B-B5B8-33446354A0AD}"/>
    <cellStyle name="Comma 2 17 3 3 2 4 2" xfId="33776" xr:uid="{977E587C-2DFF-4F5C-84CB-CE2E24010042}"/>
    <cellStyle name="Comma 2 17 3 3 2 5" xfId="18711" xr:uid="{36A73BD8-D01B-4FE5-A875-F77D4FDD78D8}"/>
    <cellStyle name="Comma 2 17 3 3 2 5 2" xfId="37411" xr:uid="{CB5D8ADF-D587-4EEB-B296-85142D4AE6F7}"/>
    <cellStyle name="Comma 2 17 3 3 2 6" xfId="22824" xr:uid="{8CADABD6-B649-4AC4-8EDA-F7424ED7F089}"/>
    <cellStyle name="Comma 2 17 3 3 2 7" xfId="45313" xr:uid="{DE3B6178-B8DE-4B78-B08F-40069F48AB41}"/>
    <cellStyle name="Comma 2 17 3 3 3" xfId="5323" xr:uid="{12EE0DC9-2BF9-4C8F-BF66-D5D904516775}"/>
    <cellStyle name="Comma 2 17 3 3 3 2" xfId="24599" xr:uid="{7344016E-EAC7-4CD9-B1FD-742C4A0932DC}"/>
    <cellStyle name="Comma 2 17 3 3 4" xfId="9031" xr:uid="{4B9C1165-8ECC-407E-8958-E1A43BA0A5F7}"/>
    <cellStyle name="Comma 2 17 3 3 4 2" xfId="28260" xr:uid="{1883FD08-C1D6-4849-9310-2578B01D7236}"/>
    <cellStyle name="Comma 2 17 3 3 5" xfId="13214" xr:uid="{40F56037-CE4A-4A4F-897A-A95DBC44863E}"/>
    <cellStyle name="Comma 2 17 3 3 5 2" xfId="31914" xr:uid="{D5D2EF63-7801-4B6B-96FB-7C89D5168C2A}"/>
    <cellStyle name="Comma 2 17 3 3 6" xfId="16846" xr:uid="{62F155B1-CA61-4C64-9903-2BE97E5CAC94}"/>
    <cellStyle name="Comma 2 17 3 3 6 2" xfId="35546" xr:uid="{4DC5B20D-F467-40FC-B45D-0EA31CB80499}"/>
    <cellStyle name="Comma 2 17 3 3 7" xfId="39280" xr:uid="{2618901D-75ED-4D0E-A64C-D53CB1CCD052}"/>
    <cellStyle name="Comma 2 17 3 3 8" xfId="41078" xr:uid="{E267DB4E-D0A0-470C-9C36-FA2DB1FDF6D0}"/>
    <cellStyle name="Comma 2 17 3 3 9" xfId="20959" xr:uid="{76B8455F-DC9D-483C-BE0A-E3218CBE75EC}"/>
    <cellStyle name="Comma 2 17 3 4" xfId="2917" xr:uid="{E79422B6-9F01-4F17-969D-87E3A52B3D65}"/>
    <cellStyle name="Comma 2 17 3 4 2" xfId="6598" xr:uid="{48DB0384-3CC4-46FE-9B50-220CDD850A32}"/>
    <cellStyle name="Comma 2 17 3 4 2 2" xfId="25867" xr:uid="{29748451-80D0-421F-9676-4D799689FCD5}"/>
    <cellStyle name="Comma 2 17 3 4 3" xfId="10293" xr:uid="{43E48066-E553-4DC6-BEBB-C97A2F672286}"/>
    <cellStyle name="Comma 2 17 3 4 3 2" xfId="29520" xr:uid="{A5122958-AD8B-48F5-AEDA-AF86D644B620}"/>
    <cellStyle name="Comma 2 17 3 4 4" xfId="14470" xr:uid="{14809B95-48DE-484E-A41D-CF15FCFE6193}"/>
    <cellStyle name="Comma 2 17 3 4 4 2" xfId="33170" xr:uid="{6129D886-ED01-4B07-ABF6-EB200844D379}"/>
    <cellStyle name="Comma 2 17 3 4 5" xfId="18105" xr:uid="{BF34EBA5-D667-44E0-BCB0-654401763F26}"/>
    <cellStyle name="Comma 2 17 3 4 5 2" xfId="36805" xr:uid="{311054FC-5DAE-43A7-9240-BE043B4CAEF8}"/>
    <cellStyle name="Comma 2 17 3 4 6" xfId="22218" xr:uid="{059061E9-9E9E-46CF-8AB5-00D03AFBF2EA}"/>
    <cellStyle name="Comma 2 17 3 4 7" xfId="44707" xr:uid="{0469181F-E373-4B1C-8517-679D0E0C10DD}"/>
    <cellStyle name="Comma 2 17 3 5" xfId="4704" xr:uid="{AB23AAAC-C43E-43E4-9230-F6FAB64C7BD9}"/>
    <cellStyle name="Comma 2 17 3 5 2" xfId="23990" xr:uid="{9538D95C-C966-40E7-82EE-FCD4549EE9A5}"/>
    <cellStyle name="Comma 2 17 3 6" xfId="8419" xr:uid="{AD9CC7A3-77C1-46B5-B4D9-FCFE6440E02B}"/>
    <cellStyle name="Comma 2 17 3 6 2" xfId="27654" xr:uid="{F654596B-CF28-4053-853F-D3AE8DB290CD}"/>
    <cellStyle name="Comma 2 17 3 7" xfId="12613" xr:uid="{0E26C1B0-CCFD-4B97-8E52-746D71E15403}"/>
    <cellStyle name="Comma 2 17 3 7 2" xfId="31313" xr:uid="{ED49C094-865A-4063-9EC0-154074FF84BF}"/>
    <cellStyle name="Comma 2 17 3 8" xfId="16240" xr:uid="{C3AEEED4-6496-4D11-8CA8-95FFE41D6C00}"/>
    <cellStyle name="Comma 2 17 3 8 2" xfId="34940" xr:uid="{B27F5D60-4983-4AEA-8E1F-3E376B0B5512}"/>
    <cellStyle name="Comma 2 17 3 9" xfId="38674" xr:uid="{EDC1157C-D15B-4B5E-9794-EA882780383B}"/>
    <cellStyle name="Comma 2 17 4" xfId="867" xr:uid="{4585FCA7-D1F5-43EC-A4CE-9C4DB357BDE3}"/>
    <cellStyle name="Comma 2 17 4 10" xfId="40679" xr:uid="{9E03DFAD-B541-429F-A512-5CB477BF1E2A}"/>
    <cellStyle name="Comma 2 17 4 11" xfId="20561" xr:uid="{87A78C81-E2EA-4BCC-9828-0BD3E5E5C14E}"/>
    <cellStyle name="Comma 2 17 4 12" xfId="43044" xr:uid="{2CBD3421-A30B-47ED-AC75-2A04771800DE}"/>
    <cellStyle name="Comma 2 17 4 2" xfId="2239" xr:uid="{5E59C819-9275-421A-A761-2CD834AD11E3}"/>
    <cellStyle name="Comma 2 17 4 2 10" xfId="44216" xr:uid="{AD575B05-FD8C-4D79-9B6C-BDD01AF7BDE1}"/>
    <cellStyle name="Comma 2 17 4 2 2" xfId="4297" xr:uid="{7A8721D8-4590-4A2D-80D1-268B79E2ECE7}"/>
    <cellStyle name="Comma 2 17 4 2 2 2" xfId="7978" xr:uid="{C1876108-3019-4EC6-A196-CB6DABA6A075}"/>
    <cellStyle name="Comma 2 17 4 2 2 2 2" xfId="27247" xr:uid="{735F08DC-F68C-4482-BA4D-AA841699E13C}"/>
    <cellStyle name="Comma 2 17 4 2 2 3" xfId="11673" xr:uid="{D535F446-B3B7-4F64-B273-0DC521C4E4FC}"/>
    <cellStyle name="Comma 2 17 4 2 2 3 2" xfId="30900" xr:uid="{5A2DCB58-0728-45CB-AD44-EFC64299942B}"/>
    <cellStyle name="Comma 2 17 4 2 2 4" xfId="15850" xr:uid="{AA1F4760-C1E2-43FF-A4E8-09C9A656F705}"/>
    <cellStyle name="Comma 2 17 4 2 2 4 2" xfId="34550" xr:uid="{58D5001D-48D6-481F-AE43-0A28C97B2787}"/>
    <cellStyle name="Comma 2 17 4 2 2 5" xfId="19485" xr:uid="{DC82D400-6C63-462D-B405-5B53721F41D7}"/>
    <cellStyle name="Comma 2 17 4 2 2 5 2" xfId="38185" xr:uid="{94546F49-0DCA-448C-8506-5812D9610E28}"/>
    <cellStyle name="Comma 2 17 4 2 2 6" xfId="23598" xr:uid="{2E45E108-9EC1-49D3-B380-1DC3594A37E1}"/>
    <cellStyle name="Comma 2 17 4 2 2 7" xfId="46087" xr:uid="{5A5349A9-166E-4D65-8147-03659DCC9AF8}"/>
    <cellStyle name="Comma 2 17 4 2 3" xfId="6097" xr:uid="{D9011199-AD6D-47EB-8C2C-80676AA77CE2}"/>
    <cellStyle name="Comma 2 17 4 2 3 2" xfId="25373" xr:uid="{AC4C11D8-B9C7-495A-9E9D-1DFFD3E5C844}"/>
    <cellStyle name="Comma 2 17 4 2 4" xfId="9805" xr:uid="{E7F6A9C0-D5A0-4C51-9DB3-633D1201C277}"/>
    <cellStyle name="Comma 2 17 4 2 4 2" xfId="29034" xr:uid="{08E5C3A1-A23D-4AF2-996E-F259002A1779}"/>
    <cellStyle name="Comma 2 17 4 2 5" xfId="13987" xr:uid="{49DE944D-6644-41C4-B571-4FA34D3DB92F}"/>
    <cellStyle name="Comma 2 17 4 2 5 2" xfId="32687" xr:uid="{71A5C2E9-95F4-459B-B724-10E13A5698E8}"/>
    <cellStyle name="Comma 2 17 4 2 6" xfId="17620" xr:uid="{41023E5B-91C2-46D3-A63A-F42C00094789}"/>
    <cellStyle name="Comma 2 17 4 2 6 2" xfId="36320" xr:uid="{FEF96047-3B86-4AC2-B4D6-FE1751BBDC1D}"/>
    <cellStyle name="Comma 2 17 4 2 7" xfId="40054" xr:uid="{87C2FEF7-F53A-4C6E-93D9-9CB512B47D56}"/>
    <cellStyle name="Comma 2 17 4 2 8" xfId="41852" xr:uid="{F7984297-D945-4E08-9970-853F8EF49FA0}"/>
    <cellStyle name="Comma 2 17 4 2 9" xfId="21733" xr:uid="{919CDFA3-F6F5-4C13-AC78-D3EDD20B6EBE}"/>
    <cellStyle name="Comma 2 17 4 3" xfId="1673" xr:uid="{400EDCEF-C640-45F5-AF5D-04B62D1F49E1}"/>
    <cellStyle name="Comma 2 17 4 3 10" xfId="43650" xr:uid="{A23D4C82-1FE3-498C-A525-CCF60B43F467}"/>
    <cellStyle name="Comma 2 17 4 3 2" xfId="3731" xr:uid="{9EF15830-0EBD-4055-AF84-BB8BC4C8E524}"/>
    <cellStyle name="Comma 2 17 4 3 2 2" xfId="7412" xr:uid="{B4D3E155-CEA2-4821-89C1-F3B4F06F6C48}"/>
    <cellStyle name="Comma 2 17 4 3 2 2 2" xfId="26681" xr:uid="{833CF75E-4E6C-4562-B801-251A5F23F984}"/>
    <cellStyle name="Comma 2 17 4 3 2 3" xfId="11107" xr:uid="{6E648FA0-DFAC-4AB8-AC83-8C86C0685309}"/>
    <cellStyle name="Comma 2 17 4 3 2 3 2" xfId="30334" xr:uid="{DE4E1218-A504-46CF-BE6F-010C9301E82E}"/>
    <cellStyle name="Comma 2 17 4 3 2 4" xfId="15284" xr:uid="{DAA2A782-653E-466D-938D-6239644CAF67}"/>
    <cellStyle name="Comma 2 17 4 3 2 4 2" xfId="33984" xr:uid="{23BE4A24-33A5-412E-BFDB-9630292020DC}"/>
    <cellStyle name="Comma 2 17 4 3 2 5" xfId="18919" xr:uid="{FA971458-E4B8-4189-A621-A6FD1730F72C}"/>
    <cellStyle name="Comma 2 17 4 3 2 5 2" xfId="37619" xr:uid="{77DC2E22-BF58-43AE-835B-ADAE974E02A6}"/>
    <cellStyle name="Comma 2 17 4 3 2 6" xfId="23032" xr:uid="{DCF39C94-14EF-4A25-A409-A1551EC2F50F}"/>
    <cellStyle name="Comma 2 17 4 3 2 7" xfId="45521" xr:uid="{8F7F51DA-935C-43BE-8F99-8ED66153B5CB}"/>
    <cellStyle name="Comma 2 17 4 3 3" xfId="5531" xr:uid="{AB0154EE-BC3B-404B-B03D-3274A6D8E9A5}"/>
    <cellStyle name="Comma 2 17 4 3 3 2" xfId="24807" xr:uid="{6990EEDC-D74B-4700-8B92-B94AEA3CD4AE}"/>
    <cellStyle name="Comma 2 17 4 3 4" xfId="9239" xr:uid="{2DD1B36B-1EBD-4BC7-91AB-214B6BB4AAD3}"/>
    <cellStyle name="Comma 2 17 4 3 4 2" xfId="28468" xr:uid="{28476A97-74B9-4036-849A-D6DD9959FBA7}"/>
    <cellStyle name="Comma 2 17 4 3 5" xfId="13422" xr:uid="{42D434EB-FE63-40DC-9008-D626DCB84A6B}"/>
    <cellStyle name="Comma 2 17 4 3 5 2" xfId="32122" xr:uid="{8035BA63-9D6F-4499-BC6C-C0962A6A0D22}"/>
    <cellStyle name="Comma 2 17 4 3 6" xfId="17054" xr:uid="{BFF60971-6177-46E1-B8C1-75E295FA01FE}"/>
    <cellStyle name="Comma 2 17 4 3 6 2" xfId="35754" xr:uid="{27BC961E-A2CD-4538-B4A7-B5DCAC01B8A4}"/>
    <cellStyle name="Comma 2 17 4 3 7" xfId="39488" xr:uid="{59F12356-A75C-4D71-A037-D913FD31A0AF}"/>
    <cellStyle name="Comma 2 17 4 3 8" xfId="41286" xr:uid="{E7CC6253-0583-476B-BE4E-1EB013CE427B}"/>
    <cellStyle name="Comma 2 17 4 3 9" xfId="21167" xr:uid="{2F93F988-37DB-4B6C-B351-0B38AC43B0A6}"/>
    <cellStyle name="Comma 2 17 4 4" xfId="3125" xr:uid="{FBC615DA-C699-4784-9EDE-F7AD33C53AE4}"/>
    <cellStyle name="Comma 2 17 4 4 2" xfId="6806" xr:uid="{BD7809E6-DBFD-42AB-A9EA-8441259CA022}"/>
    <cellStyle name="Comma 2 17 4 4 2 2" xfId="26075" xr:uid="{E4299BF4-BDA8-48C9-BA6E-E64B580B4054}"/>
    <cellStyle name="Comma 2 17 4 4 3" xfId="10501" xr:uid="{30862195-92BB-4A83-A0B2-87B2AB3AA0BF}"/>
    <cellStyle name="Comma 2 17 4 4 3 2" xfId="29728" xr:uid="{CF09C17E-DFDD-4EE3-A917-F98DABE6B516}"/>
    <cellStyle name="Comma 2 17 4 4 4" xfId="14678" xr:uid="{A6326850-89C4-47E4-B04B-5D80568E7D7C}"/>
    <cellStyle name="Comma 2 17 4 4 4 2" xfId="33378" xr:uid="{4BACFCFB-7F8B-48A9-97AC-69C8104A6FA2}"/>
    <cellStyle name="Comma 2 17 4 4 5" xfId="18313" xr:uid="{EE775ADA-E75A-4A44-9B6B-F21E80721251}"/>
    <cellStyle name="Comma 2 17 4 4 5 2" xfId="37013" xr:uid="{9B6FEBF3-97F8-4EA9-8B76-EE3A7ADF0A8C}"/>
    <cellStyle name="Comma 2 17 4 4 6" xfId="22426" xr:uid="{85F00C1C-96CF-4A22-B4D9-04D5FEFE2650}"/>
    <cellStyle name="Comma 2 17 4 4 7" xfId="44915" xr:uid="{413F3AF2-1D7E-432D-A09E-0B1EFE6B1B8A}"/>
    <cellStyle name="Comma 2 17 4 5" xfId="4912" xr:uid="{C45034FF-FFEE-4B8A-84AB-352176F9632B}"/>
    <cellStyle name="Comma 2 17 4 5 2" xfId="24198" xr:uid="{A988E9AE-7853-44C4-81B2-AF675CD13A7C}"/>
    <cellStyle name="Comma 2 17 4 6" xfId="8627" xr:uid="{64C3CE68-36EF-4B7F-8CD9-0A6EEDDC4543}"/>
    <cellStyle name="Comma 2 17 4 6 2" xfId="27862" xr:uid="{04005602-09C7-4DA7-BBDB-3191A22DC887}"/>
    <cellStyle name="Comma 2 17 4 7" xfId="12817" xr:uid="{224C8675-C607-405A-BFA3-384568B3CDE2}"/>
    <cellStyle name="Comma 2 17 4 7 2" xfId="31517" xr:uid="{4475EBD1-3F4D-4AAB-BBA6-C7211F58B275}"/>
    <cellStyle name="Comma 2 17 4 8" xfId="16448" xr:uid="{81C16A7F-D099-4EFE-A53F-D8655134DC0D}"/>
    <cellStyle name="Comma 2 17 4 8 2" xfId="35148" xr:uid="{58CEB8CC-CB61-4EB1-8E72-F159635AA6AC}"/>
    <cellStyle name="Comma 2 17 4 9" xfId="38882" xr:uid="{48D86103-2CC4-4122-983A-3538F2EC5A93}"/>
    <cellStyle name="Comma 2 17 5" xfId="1842" xr:uid="{F19C2BFE-9FE9-438D-A5CD-156EFBC525F4}"/>
    <cellStyle name="Comma 2 17 5 10" xfId="43819" xr:uid="{07A9D5CB-4B29-457E-8B82-6D3A0C26B758}"/>
    <cellStyle name="Comma 2 17 5 2" xfId="3900" xr:uid="{62FCBA78-83EE-4B59-9512-79C169E6189E}"/>
    <cellStyle name="Comma 2 17 5 2 2" xfId="7581" xr:uid="{884C07A1-3846-4CE5-B557-2B8366D46437}"/>
    <cellStyle name="Comma 2 17 5 2 2 2" xfId="26850" xr:uid="{46F8A484-4168-4EB1-8D54-4C33F354CA7E}"/>
    <cellStyle name="Comma 2 17 5 2 3" xfId="11276" xr:uid="{B029ACE7-D643-458C-A485-05C5EC774736}"/>
    <cellStyle name="Comma 2 17 5 2 3 2" xfId="30503" xr:uid="{5C8157DA-21BE-4EDA-9DB4-E7D829F35002}"/>
    <cellStyle name="Comma 2 17 5 2 4" xfId="15453" xr:uid="{3ADC1B81-7E33-435D-8B0C-4B57AAF8AB7E}"/>
    <cellStyle name="Comma 2 17 5 2 4 2" xfId="34153" xr:uid="{396EDFB2-8A35-469E-ACE1-0CBF4E3733A5}"/>
    <cellStyle name="Comma 2 17 5 2 5" xfId="19088" xr:uid="{6FD5DE79-EFCD-45E8-8025-97066A18A39C}"/>
    <cellStyle name="Comma 2 17 5 2 5 2" xfId="37788" xr:uid="{87B89C0D-3192-4D47-A211-3E15483A0DB9}"/>
    <cellStyle name="Comma 2 17 5 2 6" xfId="23201" xr:uid="{55036BC4-EB37-4F5F-BBBC-18B28E1085B3}"/>
    <cellStyle name="Comma 2 17 5 2 7" xfId="45690" xr:uid="{46434E66-BA7F-4830-86F2-4929280D97A7}"/>
    <cellStyle name="Comma 2 17 5 3" xfId="5700" xr:uid="{3285AE0D-980E-4752-B403-21939A3791AB}"/>
    <cellStyle name="Comma 2 17 5 3 2" xfId="24976" xr:uid="{63ECF87C-3159-4DD9-A090-0BF6E70D5D4D}"/>
    <cellStyle name="Comma 2 17 5 4" xfId="9408" xr:uid="{06E7F6A4-7F93-4C84-B3AE-CB264B06AFAB}"/>
    <cellStyle name="Comma 2 17 5 4 2" xfId="28637" xr:uid="{3F47FB79-627B-4E2D-8E2E-1F5113C1B518}"/>
    <cellStyle name="Comma 2 17 5 5" xfId="13590" xr:uid="{38DA46F6-0843-43E7-96BA-E1DF5783B75B}"/>
    <cellStyle name="Comma 2 17 5 5 2" xfId="32290" xr:uid="{BB27243B-0EDC-4574-8672-94FA88BCAE29}"/>
    <cellStyle name="Comma 2 17 5 6" xfId="17223" xr:uid="{0A812872-CB0B-4595-B53A-4F777A3C2504}"/>
    <cellStyle name="Comma 2 17 5 6 2" xfId="35923" xr:uid="{0AB20FE8-B8FC-4F02-8624-DAEDCEE19AB6}"/>
    <cellStyle name="Comma 2 17 5 7" xfId="39657" xr:uid="{C24BE10B-4EBF-4FCE-9ABF-DE2E5AD03E91}"/>
    <cellStyle name="Comma 2 17 5 8" xfId="41455" xr:uid="{72746033-06EF-44B2-8C9E-C5128803EB61}"/>
    <cellStyle name="Comma 2 17 5 9" xfId="21336" xr:uid="{162F0043-4A3E-490A-9814-6DC4C29C2AB3}"/>
    <cellStyle name="Comma 2 17 6" xfId="1331" xr:uid="{5661E00A-725B-44FA-A629-B2517BD8D04C}"/>
    <cellStyle name="Comma 2 17 6 10" xfId="43308" xr:uid="{3B18A70A-9E99-4AA1-8AD5-FD0CE156282E}"/>
    <cellStyle name="Comma 2 17 6 2" xfId="3389" xr:uid="{4B7C9EB9-6D69-46CE-9657-C6F8E139EF6D}"/>
    <cellStyle name="Comma 2 17 6 2 2" xfId="7070" xr:uid="{F9CA4E43-DAAC-4D3C-A919-340A8ED2CB34}"/>
    <cellStyle name="Comma 2 17 6 2 2 2" xfId="26339" xr:uid="{8CB6CC70-9A33-43DA-B1A7-20AABDE64149}"/>
    <cellStyle name="Comma 2 17 6 2 3" xfId="10765" xr:uid="{CE83F66E-FEF7-4552-8DBD-8508206ED0A6}"/>
    <cellStyle name="Comma 2 17 6 2 3 2" xfId="29992" xr:uid="{2B81EF5C-5BD1-43DD-87BF-8215B7F2C915}"/>
    <cellStyle name="Comma 2 17 6 2 4" xfId="14942" xr:uid="{45709530-256A-437B-ADEC-40FBDC8AF2BC}"/>
    <cellStyle name="Comma 2 17 6 2 4 2" xfId="33642" xr:uid="{FB89488F-EAF5-4DBE-88B2-373681DAD459}"/>
    <cellStyle name="Comma 2 17 6 2 5" xfId="18577" xr:uid="{CC741774-5C9D-4787-9BF0-ADB1B2BA313B}"/>
    <cellStyle name="Comma 2 17 6 2 5 2" xfId="37277" xr:uid="{3121168D-0A46-4C6B-B3AD-94F993DAD8FC}"/>
    <cellStyle name="Comma 2 17 6 2 6" xfId="22690" xr:uid="{5E59DC66-529F-4278-872F-8E0F0AA8287D}"/>
    <cellStyle name="Comma 2 17 6 2 7" xfId="45179" xr:uid="{F612265C-D310-48E0-A138-147927C97929}"/>
    <cellStyle name="Comma 2 17 6 3" xfId="5189" xr:uid="{B116C452-AB5A-47B5-9AD5-2F28DC7DE4DF}"/>
    <cellStyle name="Comma 2 17 6 3 2" xfId="24465" xr:uid="{E1660A16-41CF-40F6-9F3D-9246381F00A9}"/>
    <cellStyle name="Comma 2 17 6 4" xfId="8897" xr:uid="{30D6E8AF-7A6F-44EE-BD90-84D6CDD0863E}"/>
    <cellStyle name="Comma 2 17 6 4 2" xfId="28126" xr:uid="{271ADAE2-979F-4B0A-B2D5-E9FCE65B98A2}"/>
    <cellStyle name="Comma 2 17 6 5" xfId="13080" xr:uid="{796E62D7-8E97-42E9-9759-02A893512C0F}"/>
    <cellStyle name="Comma 2 17 6 5 2" xfId="31780" xr:uid="{CE76EA38-B787-4AE0-B636-44DBC9EE2AE4}"/>
    <cellStyle name="Comma 2 17 6 6" xfId="16712" xr:uid="{34CBEEB7-5FCC-407A-B202-8D48D7AA2289}"/>
    <cellStyle name="Comma 2 17 6 6 2" xfId="35412" xr:uid="{38E8CA7E-6029-46DF-8A47-978D316AE789}"/>
    <cellStyle name="Comma 2 17 6 7" xfId="39146" xr:uid="{76F238D0-4B65-4A8A-B8A0-C5A2324F87D1}"/>
    <cellStyle name="Comma 2 17 6 8" xfId="40944" xr:uid="{A5EBA2D1-348B-49B8-A7D3-4325ADBA3D95}"/>
    <cellStyle name="Comma 2 17 6 9" xfId="20825" xr:uid="{D9D33376-E467-42FB-9250-DE213185C7E8}"/>
    <cellStyle name="Comma 2 17 7" xfId="2724" xr:uid="{A4017335-DDDB-4724-B95B-A5547A4FE88A}"/>
    <cellStyle name="Comma 2 17 7 2" xfId="6405" xr:uid="{4CB83433-0B15-42BD-AB80-0B4FE4B9ACAD}"/>
    <cellStyle name="Comma 2 17 7 2 2" xfId="25674" xr:uid="{7642D94B-1FE3-4A11-BB20-7D90096096D7}"/>
    <cellStyle name="Comma 2 17 7 3" xfId="10100" xr:uid="{EA67BE60-14BC-482F-BFBB-51AFAB94496D}"/>
    <cellStyle name="Comma 2 17 7 3 2" xfId="29327" xr:uid="{8C8A51A4-AC5C-4CED-A2EE-55E8661363F5}"/>
    <cellStyle name="Comma 2 17 7 4" xfId="14277" xr:uid="{1EE70D54-976F-4258-A6B6-8449A8620F98}"/>
    <cellStyle name="Comma 2 17 7 4 2" xfId="32977" xr:uid="{8B522B05-A46E-4AA8-88E5-8150A437D53B}"/>
    <cellStyle name="Comma 2 17 7 5" xfId="17912" xr:uid="{DBC11378-9F75-4A46-BECE-8DB5D7AFC02A}"/>
    <cellStyle name="Comma 2 17 7 5 2" xfId="36612" xr:uid="{96D3D20D-3BF7-4462-83D0-DBB6B185D5D5}"/>
    <cellStyle name="Comma 2 17 7 6" xfId="22025" xr:uid="{0BF01EF4-57F0-4884-8BCC-A9FE9B926AFC}"/>
    <cellStyle name="Comma 2 17 7 7" xfId="44514" xr:uid="{A8265525-CAF8-4381-A3AE-FCC1FF282E44}"/>
    <cellStyle name="Comma 2 17 8" xfId="4506" xr:uid="{85D42B57-730C-4767-B555-16B7EC3FDCB8}"/>
    <cellStyle name="Comma 2 17 8 2" xfId="23795" xr:uid="{49914B10-C8FB-4275-9338-62923E5A2CEC}"/>
    <cellStyle name="Comma 2 17 9" xfId="8221" xr:uid="{12A174C8-7424-4DE1-9081-A71B7C1AC430}"/>
    <cellStyle name="Comma 2 17 9 2" xfId="27460" xr:uid="{5A11A934-5404-4171-97A6-DF292B6AB1E7}"/>
    <cellStyle name="Comma 2 18" xfId="216" xr:uid="{051D1646-C106-404B-A7DD-087EE67901E4}"/>
    <cellStyle name="Comma 2 18 10" xfId="12062" xr:uid="{0B46566B-73F1-4206-B07F-72C8E7B3065F}"/>
    <cellStyle name="Comma 2 18 10 2" xfId="31127" xr:uid="{66D90D70-619E-40BA-B344-CD03229535D3}"/>
    <cellStyle name="Comma 2 18 11" xfId="16048" xr:uid="{1EFF4C66-590B-4F01-A260-45F1BC60A6EC}"/>
    <cellStyle name="Comma 2 18 11 2" xfId="34748" xr:uid="{E9568FC7-48F8-492C-BD37-EAC33E49A066}"/>
    <cellStyle name="Comma 2 18 12" xfId="19722" xr:uid="{A3739159-A505-43FA-9179-8F5F92750D1F}"/>
    <cellStyle name="Comma 2 18 12 2" xfId="38383" xr:uid="{55D8A34E-8C17-4681-9FFC-287B48FEA795}"/>
    <cellStyle name="Comma 2 18 13" xfId="38482" xr:uid="{A4AC006D-094D-4DB9-B541-A32786F43766}"/>
    <cellStyle name="Comma 2 18 14" xfId="40278" xr:uid="{1FD6825C-1CAF-48B5-B66C-8C2D7034549D}"/>
    <cellStyle name="Comma 2 18 15" xfId="20161" xr:uid="{F2DC14FB-211C-40D8-8999-955666DDF462}"/>
    <cellStyle name="Comma 2 18 16" xfId="42151" xr:uid="{C76AD3C0-7D6D-4B01-80B0-700760AB8EB5}"/>
    <cellStyle name="Comma 2 18 17" xfId="42644" xr:uid="{EBB4B3DE-100A-42C4-A684-5438AA870703}"/>
    <cellStyle name="Comma 2 18 18" xfId="46275" xr:uid="{A0147765-6C87-4876-AD95-A8FEBBC8999E}"/>
    <cellStyle name="Comma 2 18 19" xfId="46319" xr:uid="{89F949DE-54FE-4A59-AE63-E854B1CE3311}"/>
    <cellStyle name="Comma 2 18 2" xfId="559" xr:uid="{2668131D-027C-46C5-BE03-845511300319}"/>
    <cellStyle name="Comma 2 18 2 10" xfId="16147" xr:uid="{16D241B8-7630-41A6-B4ED-CA8FAE8BA13C}"/>
    <cellStyle name="Comma 2 18 2 10 2" xfId="34847" xr:uid="{8E79CE22-3ECA-4A90-9454-4A93E2EAF78C}"/>
    <cellStyle name="Comma 2 18 2 11" xfId="38581" xr:uid="{A3CE5779-5A6A-41CF-ABB6-AD0F1DBC31C0}"/>
    <cellStyle name="Comma 2 18 2 12" xfId="40378" xr:uid="{28F73FA7-17DE-436D-BB02-5EBE710E8869}"/>
    <cellStyle name="Comma 2 18 2 13" xfId="20260" xr:uid="{2888C0BC-7491-48D5-AF5B-934B07CB8431}"/>
    <cellStyle name="Comma 2 18 2 14" xfId="42152" xr:uid="{438D1576-E5D7-4B3A-8007-978780830D23}"/>
    <cellStyle name="Comma 2 18 2 15" xfId="42743" xr:uid="{A3E4A478-643E-491A-AA85-42F1353AFCBE}"/>
    <cellStyle name="Comma 2 18 2 2" xfId="754" xr:uid="{8DC5BFA1-4EF1-47DC-8F64-42D24C20AA6D}"/>
    <cellStyle name="Comma 2 18 2 2 10" xfId="40567" xr:uid="{5C21528E-568F-4935-8D66-619CF1C16264}"/>
    <cellStyle name="Comma 2 18 2 2 11" xfId="20449" xr:uid="{CF815074-42F1-458D-911A-AFA00BF6E496}"/>
    <cellStyle name="Comma 2 18 2 2 12" xfId="42373" xr:uid="{044C43BA-D352-41F8-A5EB-C5E78E8A7359}"/>
    <cellStyle name="Comma 2 18 2 2 13" xfId="42932" xr:uid="{045B5EA3-4641-4F4D-80EB-394514A6A0AE}"/>
    <cellStyle name="Comma 2 18 2 2 2" xfId="2127" xr:uid="{AE3E8CB6-DD8F-4BC8-BE54-AB86F63F3483}"/>
    <cellStyle name="Comma 2 18 2 2 2 10" xfId="44104" xr:uid="{9CD4F4E4-CF9C-4DBC-95DB-E10206A3C241}"/>
    <cellStyle name="Comma 2 18 2 2 2 2" xfId="4185" xr:uid="{42B8E2BB-86C6-43D7-9EAA-8E0DA00673CD}"/>
    <cellStyle name="Comma 2 18 2 2 2 2 2" xfId="7866" xr:uid="{308876A1-9B99-4DC1-8CDE-83D6C8B42189}"/>
    <cellStyle name="Comma 2 18 2 2 2 2 2 2" xfId="27135" xr:uid="{11C2EF82-149D-4115-A26B-E39CB3F35060}"/>
    <cellStyle name="Comma 2 18 2 2 2 2 3" xfId="11561" xr:uid="{B7F0E854-C478-427E-AFEC-47FE236EDF34}"/>
    <cellStyle name="Comma 2 18 2 2 2 2 3 2" xfId="30788" xr:uid="{468697CC-FD4C-471F-A82C-33AA6819D935}"/>
    <cellStyle name="Comma 2 18 2 2 2 2 4" xfId="15738" xr:uid="{BE1A205F-FA47-41CB-AA6A-7CA93CA0812D}"/>
    <cellStyle name="Comma 2 18 2 2 2 2 4 2" xfId="34438" xr:uid="{E23C0063-AA94-4FCB-AA71-608567E6C71B}"/>
    <cellStyle name="Comma 2 18 2 2 2 2 5" xfId="19373" xr:uid="{B1423872-18C0-415A-A478-5A30430F1BD0}"/>
    <cellStyle name="Comma 2 18 2 2 2 2 5 2" xfId="38073" xr:uid="{F1514166-44CE-4C12-8044-8FE53A7FE66A}"/>
    <cellStyle name="Comma 2 18 2 2 2 2 6" xfId="23486" xr:uid="{3D436770-01D5-46F7-8566-8301AED94E36}"/>
    <cellStyle name="Comma 2 18 2 2 2 2 7" xfId="45975" xr:uid="{35658D04-02C6-4E3B-A06D-265986F359C4}"/>
    <cellStyle name="Comma 2 18 2 2 2 3" xfId="5985" xr:uid="{EB993FC9-E474-4501-8C86-8D2D48449604}"/>
    <cellStyle name="Comma 2 18 2 2 2 3 2" xfId="25261" xr:uid="{22D9A3EC-C703-4C2C-ABDC-004B41E5A5DF}"/>
    <cellStyle name="Comma 2 18 2 2 2 4" xfId="9693" xr:uid="{013E5848-72CD-4A64-9146-B98658A49F6A}"/>
    <cellStyle name="Comma 2 18 2 2 2 4 2" xfId="28922" xr:uid="{390CCD25-9F3E-4DA8-94A8-C91F9004E065}"/>
    <cellStyle name="Comma 2 18 2 2 2 5" xfId="13875" xr:uid="{853984A6-8E2F-4237-AA46-6B79C6A29082}"/>
    <cellStyle name="Comma 2 18 2 2 2 5 2" xfId="32575" xr:uid="{FA238D00-293E-41B5-9232-E51354B1F375}"/>
    <cellStyle name="Comma 2 18 2 2 2 6" xfId="17508" xr:uid="{212DFC80-7BAC-4E53-A4C1-E1D875C14E81}"/>
    <cellStyle name="Comma 2 18 2 2 2 6 2" xfId="36208" xr:uid="{D94BBD02-77B1-4B06-A0D5-F8A3071B8E47}"/>
    <cellStyle name="Comma 2 18 2 2 2 7" xfId="39942" xr:uid="{2E5D0021-8034-4B8B-A6C8-9C9D92027338}"/>
    <cellStyle name="Comma 2 18 2 2 2 8" xfId="41740" xr:uid="{7873228D-B082-4578-9927-9485FCB0C102}"/>
    <cellStyle name="Comma 2 18 2 2 2 9" xfId="21621" xr:uid="{E7BC6E22-2DEF-4771-A156-8217909CEF89}"/>
    <cellStyle name="Comma 2 18 2 2 3" xfId="1561" xr:uid="{D7CCA347-693A-4FEB-AA58-92AD05073958}"/>
    <cellStyle name="Comma 2 18 2 2 3 10" xfId="43538" xr:uid="{77883523-2F57-49CE-AC2F-F516FBAF7C6F}"/>
    <cellStyle name="Comma 2 18 2 2 3 2" xfId="3619" xr:uid="{09D718AA-BEC9-4DDB-88E0-B592CF548CFA}"/>
    <cellStyle name="Comma 2 18 2 2 3 2 2" xfId="7300" xr:uid="{74C4CF85-DFB8-4386-B219-D0B5FA3DE398}"/>
    <cellStyle name="Comma 2 18 2 2 3 2 2 2" xfId="26569" xr:uid="{28CDE91A-9339-4464-8BE8-569C15149676}"/>
    <cellStyle name="Comma 2 18 2 2 3 2 3" xfId="10995" xr:uid="{3F051C1B-C5EA-4D03-905B-5D0862D7F422}"/>
    <cellStyle name="Comma 2 18 2 2 3 2 3 2" xfId="30222" xr:uid="{DDB62EB6-7236-47AF-A5AB-3CA4D2CBDFE1}"/>
    <cellStyle name="Comma 2 18 2 2 3 2 4" xfId="15172" xr:uid="{301D97EC-7AB0-4DC6-98D1-163DC9EB4EBB}"/>
    <cellStyle name="Comma 2 18 2 2 3 2 4 2" xfId="33872" xr:uid="{CC9D0261-07BB-48A5-B893-EECB854997AE}"/>
    <cellStyle name="Comma 2 18 2 2 3 2 5" xfId="18807" xr:uid="{5BA78AC8-8938-4620-B75E-A6B9EA4FC2BB}"/>
    <cellStyle name="Comma 2 18 2 2 3 2 5 2" xfId="37507" xr:uid="{FCBD969A-4269-42AE-9CBC-40758EDA35E7}"/>
    <cellStyle name="Comma 2 18 2 2 3 2 6" xfId="22920" xr:uid="{F2538A67-67C0-40D7-997C-62BEBD5DA196}"/>
    <cellStyle name="Comma 2 18 2 2 3 2 7" xfId="45409" xr:uid="{BD91CFB4-FF26-4D3F-AA75-203AE860D41A}"/>
    <cellStyle name="Comma 2 18 2 2 3 3" xfId="5419" xr:uid="{CB5756B1-8420-4B38-B244-494119B06A99}"/>
    <cellStyle name="Comma 2 18 2 2 3 3 2" xfId="24695" xr:uid="{3F45A9B8-5507-45A5-A941-03BE5B9471F4}"/>
    <cellStyle name="Comma 2 18 2 2 3 4" xfId="9127" xr:uid="{FD0165E0-C844-4729-8B91-75BA7BD282DD}"/>
    <cellStyle name="Comma 2 18 2 2 3 4 2" xfId="28356" xr:uid="{8B8035EA-9724-40C4-8CF6-A910AF08C39D}"/>
    <cellStyle name="Comma 2 18 2 2 3 5" xfId="13310" xr:uid="{DFD7F5DB-B8B0-45BF-A8CB-ED62B30389BE}"/>
    <cellStyle name="Comma 2 18 2 2 3 5 2" xfId="32010" xr:uid="{BEF0E5B2-0E21-480F-98A5-C31F6C5D0AAE}"/>
    <cellStyle name="Comma 2 18 2 2 3 6" xfId="16942" xr:uid="{15412913-C86D-4D10-985D-A4FB832CE8FB}"/>
    <cellStyle name="Comma 2 18 2 2 3 6 2" xfId="35642" xr:uid="{1444711F-D963-4C19-B0BD-C79B083CFF6D}"/>
    <cellStyle name="Comma 2 18 2 2 3 7" xfId="39376" xr:uid="{9A1CCE1D-32AE-4802-8537-F1AB136F65A9}"/>
    <cellStyle name="Comma 2 18 2 2 3 8" xfId="41174" xr:uid="{9704DD5A-54B3-4093-B44F-62BC8BB1B95D}"/>
    <cellStyle name="Comma 2 18 2 2 3 9" xfId="21055" xr:uid="{3786E98E-801A-4ADC-A45F-3E110864BA76}"/>
    <cellStyle name="Comma 2 18 2 2 4" xfId="3013" xr:uid="{FE36188D-F9E2-4B4B-BFCF-217A33C6BB5C}"/>
    <cellStyle name="Comma 2 18 2 2 4 2" xfId="6694" xr:uid="{7D3314F1-9B4C-49B3-963B-7195995123BB}"/>
    <cellStyle name="Comma 2 18 2 2 4 2 2" xfId="25963" xr:uid="{10C4F3AA-DE07-4BBC-BEE6-47C5FB60A605}"/>
    <cellStyle name="Comma 2 18 2 2 4 3" xfId="10389" xr:uid="{9BE6D3DD-9E88-4C1A-A6B4-B3ECC040C967}"/>
    <cellStyle name="Comma 2 18 2 2 4 3 2" xfId="29616" xr:uid="{DD0E7F54-698F-411F-9B38-211149DA868D}"/>
    <cellStyle name="Comma 2 18 2 2 4 4" xfId="14566" xr:uid="{E4EF0BBF-CBCA-463F-9E49-20207E02EB37}"/>
    <cellStyle name="Comma 2 18 2 2 4 4 2" xfId="33266" xr:uid="{0A319EE9-2966-4D5D-A098-48FCE98DC5F8}"/>
    <cellStyle name="Comma 2 18 2 2 4 5" xfId="18201" xr:uid="{3C0F8BAC-0FFC-4FBD-907D-63D2C8B61C8F}"/>
    <cellStyle name="Comma 2 18 2 2 4 5 2" xfId="36901" xr:uid="{63561DFC-EA26-47A1-9213-2D162CD774C7}"/>
    <cellStyle name="Comma 2 18 2 2 4 6" xfId="22314" xr:uid="{CCE40105-D95E-4AE3-BE39-ED79EB956453}"/>
    <cellStyle name="Comma 2 18 2 2 4 7" xfId="44803" xr:uid="{981AC176-CF93-4B2B-B90C-384BE231049C}"/>
    <cellStyle name="Comma 2 18 2 2 5" xfId="4800" xr:uid="{BC79FA7F-4DE2-4ED8-9710-4C01974C90A3}"/>
    <cellStyle name="Comma 2 18 2 2 5 2" xfId="24086" xr:uid="{E33324A9-EFB4-4A19-A2B4-A336ADF1A73A}"/>
    <cellStyle name="Comma 2 18 2 2 6" xfId="8515" xr:uid="{6D14C6E2-9C91-41DA-934B-6C504405F943}"/>
    <cellStyle name="Comma 2 18 2 2 6 2" xfId="27750" xr:uid="{AAF82026-8B67-4A93-A4FF-885F300D2362}"/>
    <cellStyle name="Comma 2 18 2 2 7" xfId="12707" xr:uid="{A8218D2E-2B48-49AC-874A-82F359697854}"/>
    <cellStyle name="Comma 2 18 2 2 7 2" xfId="31407" xr:uid="{90979DEA-D070-4605-8809-573A117A97D6}"/>
    <cellStyle name="Comma 2 18 2 2 8" xfId="16336" xr:uid="{29297CF5-6040-4CEE-A2FA-A077A761FAAD}"/>
    <cellStyle name="Comma 2 18 2 2 8 2" xfId="35036" xr:uid="{E8F3C85F-69FF-4E9B-A326-A8202C634393}"/>
    <cellStyle name="Comma 2 18 2 2 9" xfId="38770" xr:uid="{E2F317EB-9106-4057-845F-7F5C33BA3FE1}"/>
    <cellStyle name="Comma 2 18 2 3" xfId="870" xr:uid="{4475FF44-F45C-4605-9491-367A61FA8629}"/>
    <cellStyle name="Comma 2 18 2 3 10" xfId="40682" xr:uid="{14E7E6EE-023D-4EBA-8E20-1839A3074CE9}"/>
    <cellStyle name="Comma 2 18 2 3 11" xfId="20564" xr:uid="{D57781D4-E155-4A15-A6C2-E7EBE3152371}"/>
    <cellStyle name="Comma 2 18 2 3 12" xfId="43047" xr:uid="{BC17266A-D410-4909-AAFA-17FE90C62852}"/>
    <cellStyle name="Comma 2 18 2 3 2" xfId="2242" xr:uid="{7B34A940-946C-42C4-B343-E679EC7D588F}"/>
    <cellStyle name="Comma 2 18 2 3 2 10" xfId="44219" xr:uid="{4AF03E9A-8309-4901-BAC1-A5BEF7EB6E75}"/>
    <cellStyle name="Comma 2 18 2 3 2 2" xfId="4300" xr:uid="{15748B83-A260-4542-8B46-FB37BB726C05}"/>
    <cellStyle name="Comma 2 18 2 3 2 2 2" xfId="7981" xr:uid="{7B5B512E-84CC-42E9-AF22-43683A95F1CA}"/>
    <cellStyle name="Comma 2 18 2 3 2 2 2 2" xfId="27250" xr:uid="{32311F15-8E30-48C7-81F9-DDFCB56CC753}"/>
    <cellStyle name="Comma 2 18 2 3 2 2 3" xfId="11676" xr:uid="{D59A6146-8E9C-4784-8628-6DE3A1E45E5E}"/>
    <cellStyle name="Comma 2 18 2 3 2 2 3 2" xfId="30903" xr:uid="{C20830E9-B9CD-4F84-9B8B-F8B588BA9083}"/>
    <cellStyle name="Comma 2 18 2 3 2 2 4" xfId="15853" xr:uid="{B6A51ED2-812E-40AC-A37C-60CE8D25F8EA}"/>
    <cellStyle name="Comma 2 18 2 3 2 2 4 2" xfId="34553" xr:uid="{E5F3BC59-2F68-4244-821C-B0940FAA3991}"/>
    <cellStyle name="Comma 2 18 2 3 2 2 5" xfId="19488" xr:uid="{4C8CA372-BC5A-4AB4-A1BF-D3839ABBB955}"/>
    <cellStyle name="Comma 2 18 2 3 2 2 5 2" xfId="38188" xr:uid="{9279E8D8-BF4E-4DC1-9982-231966134E6B}"/>
    <cellStyle name="Comma 2 18 2 3 2 2 6" xfId="23601" xr:uid="{AFB46443-5B7B-43A5-B61F-CEAAF2CA4B15}"/>
    <cellStyle name="Comma 2 18 2 3 2 2 7" xfId="46090" xr:uid="{64EA2F53-8B92-47E4-9454-EB35BE010092}"/>
    <cellStyle name="Comma 2 18 2 3 2 3" xfId="6100" xr:uid="{10364A5C-C8D9-4549-A5E9-DAD1C60A818B}"/>
    <cellStyle name="Comma 2 18 2 3 2 3 2" xfId="25376" xr:uid="{2A5C4DC7-A6D1-46E7-82AA-5C4FC52C0035}"/>
    <cellStyle name="Comma 2 18 2 3 2 4" xfId="9808" xr:uid="{80717302-4DDB-4E6A-A4D0-17B08A157D21}"/>
    <cellStyle name="Comma 2 18 2 3 2 4 2" xfId="29037" xr:uid="{1F3AF5D7-004F-4CD7-86C5-2CE355D8BBD5}"/>
    <cellStyle name="Comma 2 18 2 3 2 5" xfId="13990" xr:uid="{04BD754B-5B53-4C9C-89C5-EF3193E6F546}"/>
    <cellStyle name="Comma 2 18 2 3 2 5 2" xfId="32690" xr:uid="{755921B1-D793-4126-83BA-E718F17AF833}"/>
    <cellStyle name="Comma 2 18 2 3 2 6" xfId="17623" xr:uid="{A2DE7DC2-966A-43B6-A2FD-E4B4E53FA3F9}"/>
    <cellStyle name="Comma 2 18 2 3 2 6 2" xfId="36323" xr:uid="{0EE4CAFC-0F63-49DA-8772-4CD70A464E56}"/>
    <cellStyle name="Comma 2 18 2 3 2 7" xfId="40057" xr:uid="{F256B114-68CB-44EB-82D0-404A7A4A803C}"/>
    <cellStyle name="Comma 2 18 2 3 2 8" xfId="41855" xr:uid="{7666CEB6-5145-412D-B615-AC80622AF749}"/>
    <cellStyle name="Comma 2 18 2 3 2 9" xfId="21736" xr:uid="{0D337DD8-330A-4537-ACF6-5C72B41230AD}"/>
    <cellStyle name="Comma 2 18 2 3 3" xfId="1676" xr:uid="{AC607B9B-9BB6-4826-9D20-46EE41FD3C59}"/>
    <cellStyle name="Comma 2 18 2 3 3 10" xfId="43653" xr:uid="{8796278C-A30B-46DD-A3D1-F300CBBFCE41}"/>
    <cellStyle name="Comma 2 18 2 3 3 2" xfId="3734" xr:uid="{66BA5970-9E22-4325-9A08-D18BC943F3F2}"/>
    <cellStyle name="Comma 2 18 2 3 3 2 2" xfId="7415" xr:uid="{CED1E3F1-DF29-4651-986F-7C514EBFFFD6}"/>
    <cellStyle name="Comma 2 18 2 3 3 2 2 2" xfId="26684" xr:uid="{535BF495-581E-4989-BDF6-E25888A6DD31}"/>
    <cellStyle name="Comma 2 18 2 3 3 2 3" xfId="11110" xr:uid="{B81E89CF-4D5D-462A-88AB-B97CDF36C72D}"/>
    <cellStyle name="Comma 2 18 2 3 3 2 3 2" xfId="30337" xr:uid="{CCAB6E96-0430-4400-82C3-A8E2547EC141}"/>
    <cellStyle name="Comma 2 18 2 3 3 2 4" xfId="15287" xr:uid="{A588ED57-5569-459C-8FFB-1284D6519A88}"/>
    <cellStyle name="Comma 2 18 2 3 3 2 4 2" xfId="33987" xr:uid="{B8D4E1AD-D902-4DEF-8F60-AF6D3BBBEF55}"/>
    <cellStyle name="Comma 2 18 2 3 3 2 5" xfId="18922" xr:uid="{7610484A-AC77-4744-85DD-40E971C7EC76}"/>
    <cellStyle name="Comma 2 18 2 3 3 2 5 2" xfId="37622" xr:uid="{29FBBAD7-DFCA-4AE9-963F-AF4724C57385}"/>
    <cellStyle name="Comma 2 18 2 3 3 2 6" xfId="23035" xr:uid="{11F21059-0E85-487A-8DC0-AC0132474196}"/>
    <cellStyle name="Comma 2 18 2 3 3 2 7" xfId="45524" xr:uid="{55D4C8F8-AAD1-4621-8D5A-BF176BAF61CC}"/>
    <cellStyle name="Comma 2 18 2 3 3 3" xfId="5534" xr:uid="{466E4EA2-3B5F-4E6D-B4D0-B62EC965E9A0}"/>
    <cellStyle name="Comma 2 18 2 3 3 3 2" xfId="24810" xr:uid="{B6DDE8C5-F1F4-4CC3-9B9B-308255881BBC}"/>
    <cellStyle name="Comma 2 18 2 3 3 4" xfId="9242" xr:uid="{A989157F-B446-4DE2-B5F6-7579C6116731}"/>
    <cellStyle name="Comma 2 18 2 3 3 4 2" xfId="28471" xr:uid="{A3C2CFEB-6879-47E8-9B98-0B27D7B1ECEB}"/>
    <cellStyle name="Comma 2 18 2 3 3 5" xfId="13425" xr:uid="{FD9244D6-66D7-4C94-8C39-48B65AD85872}"/>
    <cellStyle name="Comma 2 18 2 3 3 5 2" xfId="32125" xr:uid="{F26A2B4D-4184-4FBF-A6F0-542A64582870}"/>
    <cellStyle name="Comma 2 18 2 3 3 6" xfId="17057" xr:uid="{58D1F742-6E13-4396-BEE6-B87720CD7810}"/>
    <cellStyle name="Comma 2 18 2 3 3 6 2" xfId="35757" xr:uid="{69ED5D26-CF1F-4A20-BD32-88BB9400B504}"/>
    <cellStyle name="Comma 2 18 2 3 3 7" xfId="39491" xr:uid="{6227C50E-06B2-45C1-9215-09EBF852957A}"/>
    <cellStyle name="Comma 2 18 2 3 3 8" xfId="41289" xr:uid="{D16FCEE9-2F19-471C-B12E-83F822095990}"/>
    <cellStyle name="Comma 2 18 2 3 3 9" xfId="21170" xr:uid="{94C5554F-5428-4CE5-8F3F-B70073761253}"/>
    <cellStyle name="Comma 2 18 2 3 4" xfId="3128" xr:uid="{668F205D-1E4C-4267-A2BA-A2E6ACED711A}"/>
    <cellStyle name="Comma 2 18 2 3 4 2" xfId="6809" xr:uid="{A21114F4-F443-457D-BED0-FB9D39B20CEE}"/>
    <cellStyle name="Comma 2 18 2 3 4 2 2" xfId="26078" xr:uid="{88041C0B-5862-4EBB-A383-87DBED0347C5}"/>
    <cellStyle name="Comma 2 18 2 3 4 3" xfId="10504" xr:uid="{33F74F32-4FB4-429F-94AD-53D5293DCAB0}"/>
    <cellStyle name="Comma 2 18 2 3 4 3 2" xfId="29731" xr:uid="{3FF2B3A6-E4E1-4B4C-9409-8CD67B943511}"/>
    <cellStyle name="Comma 2 18 2 3 4 4" xfId="14681" xr:uid="{FFE0A4D3-EFEB-4A0D-89D9-A1DA31873BCA}"/>
    <cellStyle name="Comma 2 18 2 3 4 4 2" xfId="33381" xr:uid="{DA78FF2C-9B06-45C1-83B8-B445595CAC13}"/>
    <cellStyle name="Comma 2 18 2 3 4 5" xfId="18316" xr:uid="{BC02DA03-71F7-4014-9704-B49F48C0DF18}"/>
    <cellStyle name="Comma 2 18 2 3 4 5 2" xfId="37016" xr:uid="{9DE430AA-0BFB-454B-9079-21F62AD5FD45}"/>
    <cellStyle name="Comma 2 18 2 3 4 6" xfId="22429" xr:uid="{DECA4A65-5DEE-4BD3-9B92-AFCD75E947D4}"/>
    <cellStyle name="Comma 2 18 2 3 4 7" xfId="44918" xr:uid="{2E79C9A5-1364-4622-985D-8D33A2ACA8C4}"/>
    <cellStyle name="Comma 2 18 2 3 5" xfId="4915" xr:uid="{0E77DEB2-8AE5-4AAF-A5A8-03778B5A2367}"/>
    <cellStyle name="Comma 2 18 2 3 5 2" xfId="24201" xr:uid="{A65536E9-3449-45DB-900C-7F8D3E73DC52}"/>
    <cellStyle name="Comma 2 18 2 3 6" xfId="8630" xr:uid="{ED510B53-BF1D-4139-8BDB-6CEEF8A7FF6D}"/>
    <cellStyle name="Comma 2 18 2 3 6 2" xfId="27865" xr:uid="{483C1C90-8DC5-45B8-B581-B5CE37A4AF65}"/>
    <cellStyle name="Comma 2 18 2 3 7" xfId="12820" xr:uid="{83088616-4269-4D19-95DF-DE70D2EF3BE5}"/>
    <cellStyle name="Comma 2 18 2 3 7 2" xfId="31520" xr:uid="{9393E153-1A70-4CCE-B18B-E192F08DDA43}"/>
    <cellStyle name="Comma 2 18 2 3 8" xfId="16451" xr:uid="{6D1EF5F8-AB11-4B9D-865A-CD2A467B0C09}"/>
    <cellStyle name="Comma 2 18 2 3 8 2" xfId="35151" xr:uid="{A46CF046-7451-4C8B-A4D5-93DDC3009F8F}"/>
    <cellStyle name="Comma 2 18 2 3 9" xfId="38885" xr:uid="{ADF5DE06-04C8-4696-958F-0963FDCF69A7}"/>
    <cellStyle name="Comma 2 18 2 4" xfId="1938" xr:uid="{9F0F246F-243B-40AB-B2D0-348498C2FE4E}"/>
    <cellStyle name="Comma 2 18 2 4 10" xfId="43915" xr:uid="{CA79D82B-CC17-4A2B-A3CD-D4D38CC43DC6}"/>
    <cellStyle name="Comma 2 18 2 4 2" xfId="3996" xr:uid="{F9D71746-3CE2-4F31-A96F-0EF373E8FA12}"/>
    <cellStyle name="Comma 2 18 2 4 2 2" xfId="7677" xr:uid="{826F3FD5-EC09-4C12-8EF7-F6767FE4908C}"/>
    <cellStyle name="Comma 2 18 2 4 2 2 2" xfId="26946" xr:uid="{D81D703C-D4DA-4C59-BDFB-036CFF260E7D}"/>
    <cellStyle name="Comma 2 18 2 4 2 3" xfId="11372" xr:uid="{14528124-4A99-46EC-A6B3-BB996444AA93}"/>
    <cellStyle name="Comma 2 18 2 4 2 3 2" xfId="30599" xr:uid="{A616E8F0-4973-4F56-8DDE-774468D5C051}"/>
    <cellStyle name="Comma 2 18 2 4 2 4" xfId="15549" xr:uid="{9DB2D147-9545-43C8-B017-39880210DB13}"/>
    <cellStyle name="Comma 2 18 2 4 2 4 2" xfId="34249" xr:uid="{964D77C3-B38B-480C-B2D6-4F9991DAA8E7}"/>
    <cellStyle name="Comma 2 18 2 4 2 5" xfId="19184" xr:uid="{5C861126-7EE2-42BD-839C-273F15CAB6FD}"/>
    <cellStyle name="Comma 2 18 2 4 2 5 2" xfId="37884" xr:uid="{7E06E0F5-63CD-4975-9FCD-099BCACBEF4B}"/>
    <cellStyle name="Comma 2 18 2 4 2 6" xfId="23297" xr:uid="{0C3E4B68-2FE8-4171-AF20-DAE70EAF25D7}"/>
    <cellStyle name="Comma 2 18 2 4 2 7" xfId="45786" xr:uid="{2470E984-9EDA-4AD0-92E0-41A164334B15}"/>
    <cellStyle name="Comma 2 18 2 4 3" xfId="5796" xr:uid="{EF2C26D7-B422-4A4C-BA8B-A9B8B3A248A7}"/>
    <cellStyle name="Comma 2 18 2 4 3 2" xfId="25072" xr:uid="{D2CAC344-16C0-45CC-B7BC-E6338851490B}"/>
    <cellStyle name="Comma 2 18 2 4 4" xfId="9504" xr:uid="{7F39027A-D46D-415E-8C96-0A164A2E9972}"/>
    <cellStyle name="Comma 2 18 2 4 4 2" xfId="28733" xr:uid="{0B494671-C0E8-4A2F-B34D-538864A1F6DD}"/>
    <cellStyle name="Comma 2 18 2 4 5" xfId="13686" xr:uid="{3E785DD9-A6EC-4F40-8690-1B02E3F47326}"/>
    <cellStyle name="Comma 2 18 2 4 5 2" xfId="32386" xr:uid="{9790FEFE-56E4-4BAE-A5CC-A3A46CAEC52A}"/>
    <cellStyle name="Comma 2 18 2 4 6" xfId="17319" xr:uid="{4EA43D43-1E87-4E7E-AD1D-5BF4925D5D99}"/>
    <cellStyle name="Comma 2 18 2 4 6 2" xfId="36019" xr:uid="{11586E11-BB53-43C2-A8A8-51EA60B6EDC5}"/>
    <cellStyle name="Comma 2 18 2 4 7" xfId="39753" xr:uid="{10D157A8-6E81-4194-B554-50E26BA1A302}"/>
    <cellStyle name="Comma 2 18 2 4 8" xfId="41551" xr:uid="{33C7FA60-71E5-4279-9329-0C5866B03BEA}"/>
    <cellStyle name="Comma 2 18 2 4 9" xfId="21432" xr:uid="{60C37FB8-B525-4888-87A2-0C5BAB64555A}"/>
    <cellStyle name="Comma 2 18 2 5" xfId="1374" xr:uid="{ECF4BF82-9F7E-4901-B6D4-87CFD2578C19}"/>
    <cellStyle name="Comma 2 18 2 5 10" xfId="43351" xr:uid="{41D14F7C-6CA8-4536-96CE-5420F357C258}"/>
    <cellStyle name="Comma 2 18 2 5 2" xfId="3432" xr:uid="{BAD71EB9-769C-4ADB-AEEA-716F6DDEE291}"/>
    <cellStyle name="Comma 2 18 2 5 2 2" xfId="7113" xr:uid="{3CEF0105-22D7-473F-BFEB-A65E4134A916}"/>
    <cellStyle name="Comma 2 18 2 5 2 2 2" xfId="26382" xr:uid="{A2870659-B55B-488A-A075-29081079C23C}"/>
    <cellStyle name="Comma 2 18 2 5 2 3" xfId="10808" xr:uid="{D60681CF-D206-4998-ADA1-244B00BD3E76}"/>
    <cellStyle name="Comma 2 18 2 5 2 3 2" xfId="30035" xr:uid="{2540C51F-D2DD-4FCB-A6A3-C1B6697A2CF5}"/>
    <cellStyle name="Comma 2 18 2 5 2 4" xfId="14985" xr:uid="{1DFCDE80-D1DB-46E3-B60A-BE23BC626BD3}"/>
    <cellStyle name="Comma 2 18 2 5 2 4 2" xfId="33685" xr:uid="{FAD8BDD9-D9BA-4BDB-B965-EB4CF40A53D1}"/>
    <cellStyle name="Comma 2 18 2 5 2 5" xfId="18620" xr:uid="{7BB732DD-A2EB-41C6-8482-22629BD0F5C6}"/>
    <cellStyle name="Comma 2 18 2 5 2 5 2" xfId="37320" xr:uid="{679CBFF4-8543-4904-BA61-862625B64F22}"/>
    <cellStyle name="Comma 2 18 2 5 2 6" xfId="22733" xr:uid="{4054F919-BB01-4A7C-8CD5-36350B570562}"/>
    <cellStyle name="Comma 2 18 2 5 2 7" xfId="45222" xr:uid="{055E5EA6-5B48-4A36-84AD-D9048D761006}"/>
    <cellStyle name="Comma 2 18 2 5 3" xfId="5232" xr:uid="{41FF6905-D69F-4B3E-852D-34C65447C230}"/>
    <cellStyle name="Comma 2 18 2 5 3 2" xfId="24508" xr:uid="{5408F596-32F6-4BD0-BF25-2ACBE4D991DF}"/>
    <cellStyle name="Comma 2 18 2 5 4" xfId="8940" xr:uid="{A20D162F-5216-46DE-8DBE-F202A2CC24FF}"/>
    <cellStyle name="Comma 2 18 2 5 4 2" xfId="28169" xr:uid="{091F5CEB-869A-4A7E-8905-A845BA2B84C5}"/>
    <cellStyle name="Comma 2 18 2 5 5" xfId="13123" xr:uid="{8D57B501-C727-46A5-9D2F-B55F7292C191}"/>
    <cellStyle name="Comma 2 18 2 5 5 2" xfId="31823" xr:uid="{AAE48BF2-9303-49D7-AB3A-7CB16BF10331}"/>
    <cellStyle name="Comma 2 18 2 5 6" xfId="16755" xr:uid="{32E14CE5-4114-4EBA-88F5-199E92C0326D}"/>
    <cellStyle name="Comma 2 18 2 5 6 2" xfId="35455" xr:uid="{CCBCD917-307C-4696-9E62-398DF55C4938}"/>
    <cellStyle name="Comma 2 18 2 5 7" xfId="39189" xr:uid="{4128D048-F381-436D-89A6-4D56B0925271}"/>
    <cellStyle name="Comma 2 18 2 5 8" xfId="40987" xr:uid="{DCDFF97A-8CA6-4C1A-9C9C-21CB523080B3}"/>
    <cellStyle name="Comma 2 18 2 5 9" xfId="20868" xr:uid="{E2E471C5-6E4C-492C-936D-0688098263BA}"/>
    <cellStyle name="Comma 2 18 2 6" xfId="2824" xr:uid="{052F8DA1-A537-4F03-BB88-571921FD7724}"/>
    <cellStyle name="Comma 2 18 2 6 2" xfId="6505" xr:uid="{5476B009-3BA2-449A-9DF2-B41DE66D81FB}"/>
    <cellStyle name="Comma 2 18 2 6 2 2" xfId="25774" xr:uid="{345A7D3A-4662-4B31-97B0-13FAEC1EDF99}"/>
    <cellStyle name="Comma 2 18 2 6 3" xfId="10200" xr:uid="{D2AEC5F3-2030-437E-A7B2-FAB45B65ED1A}"/>
    <cellStyle name="Comma 2 18 2 6 3 2" xfId="29427" xr:uid="{6C494928-F6ED-4F1F-B70F-A873BE31416E}"/>
    <cellStyle name="Comma 2 18 2 6 4" xfId="14377" xr:uid="{9A75F233-A5ED-4A2C-8767-2446F8CBA5F1}"/>
    <cellStyle name="Comma 2 18 2 6 4 2" xfId="33077" xr:uid="{801A202C-DFC7-4BD7-BF91-EF9DA96D69DC}"/>
    <cellStyle name="Comma 2 18 2 6 5" xfId="18012" xr:uid="{49BCCE5A-C18B-4857-A617-57418674279A}"/>
    <cellStyle name="Comma 2 18 2 6 5 2" xfId="36712" xr:uid="{19366660-2D2C-437A-AFC6-4C0F1314B501}"/>
    <cellStyle name="Comma 2 18 2 6 6" xfId="22125" xr:uid="{1D3A05BA-AF4D-46DD-B294-905D90D81386}"/>
    <cellStyle name="Comma 2 18 2 6 7" xfId="44614" xr:uid="{9A1070DA-5893-4764-BD1E-FF8E634F2F8B}"/>
    <cellStyle name="Comma 2 18 2 7" xfId="4611" xr:uid="{2A4938FD-EB6C-4A60-803D-9AE917B606D4}"/>
    <cellStyle name="Comma 2 18 2 7 2" xfId="23897" xr:uid="{B3D4980E-3A6F-4776-B49F-32D580335449}"/>
    <cellStyle name="Comma 2 18 2 8" xfId="8326" xr:uid="{AC96ECE6-69FC-40C0-B11D-C6D937DCC85E}"/>
    <cellStyle name="Comma 2 18 2 8 2" xfId="27561" xr:uid="{5274CFAD-44E8-443E-9CFE-8B9C4CB174B2}"/>
    <cellStyle name="Comma 2 18 2 9" xfId="12063" xr:uid="{1706AD12-04E8-4360-A36E-C9FB42916B19}"/>
    <cellStyle name="Comma 2 18 2 9 2" xfId="31128" xr:uid="{7EE64823-465C-4E49-9C0F-3B0270D2FB91}"/>
    <cellStyle name="Comma 2 18 3" xfId="659" xr:uid="{41493C3A-D06C-4106-B42F-F34A8814E07F}"/>
    <cellStyle name="Comma 2 18 3 10" xfId="40472" xr:uid="{D3E6BE3C-1584-4C9F-9C77-5BDB5912070D}"/>
    <cellStyle name="Comma 2 18 3 11" xfId="20354" xr:uid="{F37A7FCA-F21A-40E6-AF76-1D86816060C2}"/>
    <cellStyle name="Comma 2 18 3 12" xfId="42372" xr:uid="{CFB414A1-E699-4F92-A46D-607C397C4677}"/>
    <cellStyle name="Comma 2 18 3 13" xfId="42837" xr:uid="{D8CAA238-E213-4F95-B813-FAD44CBBB83C}"/>
    <cellStyle name="Comma 2 18 3 2" xfId="2032" xr:uid="{50A755D9-7CAD-42B8-A061-40A61BF83D18}"/>
    <cellStyle name="Comma 2 18 3 2 10" xfId="44009" xr:uid="{5BEF635E-B246-493A-A57F-8E973919E8AC}"/>
    <cellStyle name="Comma 2 18 3 2 2" xfId="4090" xr:uid="{6931810C-1C2B-46C3-B670-E26707F1BF21}"/>
    <cellStyle name="Comma 2 18 3 2 2 2" xfId="7771" xr:uid="{DB07E0FA-FECF-4CA0-ADC1-0D44EE9CDB79}"/>
    <cellStyle name="Comma 2 18 3 2 2 2 2" xfId="27040" xr:uid="{A2B79FCA-9D22-41EC-8F95-EF68D8612734}"/>
    <cellStyle name="Comma 2 18 3 2 2 3" xfId="11466" xr:uid="{3ED143F0-2B38-46C3-AFB2-23A12A5DFD95}"/>
    <cellStyle name="Comma 2 18 3 2 2 3 2" xfId="30693" xr:uid="{1D9BBB54-5934-411C-8C35-1D39CD345BD5}"/>
    <cellStyle name="Comma 2 18 3 2 2 4" xfId="15643" xr:uid="{1AE89447-6319-4943-8E35-C0FF9B6538BC}"/>
    <cellStyle name="Comma 2 18 3 2 2 4 2" xfId="34343" xr:uid="{25441A90-51F8-41B6-9041-FC8503E216F8}"/>
    <cellStyle name="Comma 2 18 3 2 2 5" xfId="19278" xr:uid="{DB259BF1-A96E-4AF8-A15D-0A743433D9C4}"/>
    <cellStyle name="Comma 2 18 3 2 2 5 2" xfId="37978" xr:uid="{00E3E63D-32EB-4E72-81D8-C0663E205B73}"/>
    <cellStyle name="Comma 2 18 3 2 2 6" xfId="23391" xr:uid="{2BE4EF8F-1189-4089-A79E-8E3F4D47A825}"/>
    <cellStyle name="Comma 2 18 3 2 2 7" xfId="45880" xr:uid="{0DCCE015-A8B9-433C-A64D-B276766D721C}"/>
    <cellStyle name="Comma 2 18 3 2 3" xfId="5890" xr:uid="{E4202796-EB2C-409F-BEA8-A22166AE0255}"/>
    <cellStyle name="Comma 2 18 3 2 3 2" xfId="25166" xr:uid="{79C2D297-DC36-4814-B48B-C34F8A953D7C}"/>
    <cellStyle name="Comma 2 18 3 2 4" xfId="9598" xr:uid="{D2CF7346-90A3-4AE6-BB90-237BF61092CD}"/>
    <cellStyle name="Comma 2 18 3 2 4 2" xfId="28827" xr:uid="{97D68242-7571-44F8-BD53-BBA3308CEAB8}"/>
    <cellStyle name="Comma 2 18 3 2 5" xfId="13780" xr:uid="{90E29857-BDB2-41D0-BB58-71D8ECE73CB3}"/>
    <cellStyle name="Comma 2 18 3 2 5 2" xfId="32480" xr:uid="{3374C87B-7DFB-4C89-B73F-1B097DAB4E93}"/>
    <cellStyle name="Comma 2 18 3 2 6" xfId="17413" xr:uid="{5B1A5E50-E01E-4D75-BEBF-02B1717488F6}"/>
    <cellStyle name="Comma 2 18 3 2 6 2" xfId="36113" xr:uid="{25844AB1-C702-4165-961A-F07B9D0C4DC3}"/>
    <cellStyle name="Comma 2 18 3 2 7" xfId="39847" xr:uid="{8F199300-CD1B-4C48-A6C2-988A4CE1F660}"/>
    <cellStyle name="Comma 2 18 3 2 8" xfId="41645" xr:uid="{197270F9-B86F-404E-8E20-F753A23EF5E9}"/>
    <cellStyle name="Comma 2 18 3 2 9" xfId="21526" xr:uid="{D214D04C-590C-4426-A1BF-592E7C83E043}"/>
    <cellStyle name="Comma 2 18 3 3" xfId="1466" xr:uid="{EBE3EB1A-012B-4F39-B0E6-AB05BEAD11D9}"/>
    <cellStyle name="Comma 2 18 3 3 10" xfId="43443" xr:uid="{A798D8C8-9CC9-4311-BF32-C281F1E431A8}"/>
    <cellStyle name="Comma 2 18 3 3 2" xfId="3524" xr:uid="{1ACC8005-AA81-4217-8F30-78AF9091C63E}"/>
    <cellStyle name="Comma 2 18 3 3 2 2" xfId="7205" xr:uid="{DBF23ECC-30E8-48D4-AD8B-9F78CAC97C8E}"/>
    <cellStyle name="Comma 2 18 3 3 2 2 2" xfId="26474" xr:uid="{8883CC40-EF49-422F-800B-638A7134BCD3}"/>
    <cellStyle name="Comma 2 18 3 3 2 3" xfId="10900" xr:uid="{766B563A-B098-48FD-988B-320A8A30C259}"/>
    <cellStyle name="Comma 2 18 3 3 2 3 2" xfId="30127" xr:uid="{808CEA5A-9EB2-44F3-880A-E99328AA6794}"/>
    <cellStyle name="Comma 2 18 3 3 2 4" xfId="15077" xr:uid="{7FC2F8EE-B5F9-4E0B-9237-8990770A2F59}"/>
    <cellStyle name="Comma 2 18 3 3 2 4 2" xfId="33777" xr:uid="{E8690C16-EA83-4829-9950-84DB8EBB455D}"/>
    <cellStyle name="Comma 2 18 3 3 2 5" xfId="18712" xr:uid="{4D8B28AE-A940-4B32-A6BA-E366BC64AEB9}"/>
    <cellStyle name="Comma 2 18 3 3 2 5 2" xfId="37412" xr:uid="{99CA9DBB-27E3-42E3-99D0-67CB0FD4C239}"/>
    <cellStyle name="Comma 2 18 3 3 2 6" xfId="22825" xr:uid="{B40D332D-2A5C-49EC-BF77-ABB59CB7D8D8}"/>
    <cellStyle name="Comma 2 18 3 3 2 7" xfId="45314" xr:uid="{F9F37EB4-45F0-47E9-8EED-EFD7586EDA68}"/>
    <cellStyle name="Comma 2 18 3 3 3" xfId="5324" xr:uid="{6D63E0CD-54DF-4F9D-ACC1-97E4E001D87A}"/>
    <cellStyle name="Comma 2 18 3 3 3 2" xfId="24600" xr:uid="{E213FCAC-CD79-49B9-94EF-434175CD257E}"/>
    <cellStyle name="Comma 2 18 3 3 4" xfId="9032" xr:uid="{1F92039F-2A47-4988-B66A-93EA5C6476DB}"/>
    <cellStyle name="Comma 2 18 3 3 4 2" xfId="28261" xr:uid="{9ADB9E3E-65F7-47DD-A615-9D99527E8573}"/>
    <cellStyle name="Comma 2 18 3 3 5" xfId="13215" xr:uid="{4DF41060-5208-46A9-ADB7-A976ABAB37B8}"/>
    <cellStyle name="Comma 2 18 3 3 5 2" xfId="31915" xr:uid="{363919D6-97D6-46C3-861E-304423ED6032}"/>
    <cellStyle name="Comma 2 18 3 3 6" xfId="16847" xr:uid="{C23F3B87-5954-4F8E-98F0-6BD2ABF9FB90}"/>
    <cellStyle name="Comma 2 18 3 3 6 2" xfId="35547" xr:uid="{0E63BC9B-4841-499D-8D9F-5EAF1FE2F56E}"/>
    <cellStyle name="Comma 2 18 3 3 7" xfId="39281" xr:uid="{2B82E41A-B93A-4E00-B996-C8C92CF7E50A}"/>
    <cellStyle name="Comma 2 18 3 3 8" xfId="41079" xr:uid="{0292C2B5-25CE-4C5D-A98E-BFC6DC44772D}"/>
    <cellStyle name="Comma 2 18 3 3 9" xfId="20960" xr:uid="{A5148253-A159-4DD2-9EE1-23E4A3395F94}"/>
    <cellStyle name="Comma 2 18 3 4" xfId="2918" xr:uid="{FFE38427-39ED-4638-8961-910A9FEE4F7F}"/>
    <cellStyle name="Comma 2 18 3 4 2" xfId="6599" xr:uid="{5465298E-224F-4724-A167-CC05A57C312E}"/>
    <cellStyle name="Comma 2 18 3 4 2 2" xfId="25868" xr:uid="{C14643AD-F0AD-4322-AC58-7C271B7D1752}"/>
    <cellStyle name="Comma 2 18 3 4 3" xfId="10294" xr:uid="{ECB62293-A4A5-4774-A660-370C288C9A48}"/>
    <cellStyle name="Comma 2 18 3 4 3 2" xfId="29521" xr:uid="{EA95D101-2B1E-4110-8635-AB16374C5CBB}"/>
    <cellStyle name="Comma 2 18 3 4 4" xfId="14471" xr:uid="{5474C5DE-F390-4200-A0ED-9092C8EC0B4D}"/>
    <cellStyle name="Comma 2 18 3 4 4 2" xfId="33171" xr:uid="{EB8CB50D-6F7E-47C7-AF3A-94E94BF8CEC9}"/>
    <cellStyle name="Comma 2 18 3 4 5" xfId="18106" xr:uid="{F477EFD0-CF45-4533-8D5B-E6D6FDEFAB54}"/>
    <cellStyle name="Comma 2 18 3 4 5 2" xfId="36806" xr:uid="{F92D6099-6390-4262-B432-5E13BFD4D70C}"/>
    <cellStyle name="Comma 2 18 3 4 6" xfId="22219" xr:uid="{DD67296B-BB29-44C8-ADB4-F0DE58353C6F}"/>
    <cellStyle name="Comma 2 18 3 4 7" xfId="44708" xr:uid="{F5BDDEAF-4491-4402-83F3-A7EE6E33CD6F}"/>
    <cellStyle name="Comma 2 18 3 5" xfId="4705" xr:uid="{42C4690C-2306-4E50-B174-2D64E6346BF3}"/>
    <cellStyle name="Comma 2 18 3 5 2" xfId="23991" xr:uid="{38A749CD-201F-4690-AB3E-E9237F3FE615}"/>
    <cellStyle name="Comma 2 18 3 6" xfId="8420" xr:uid="{5F9EB499-436E-47B1-B4E6-A1B813F8069F}"/>
    <cellStyle name="Comma 2 18 3 6 2" xfId="27655" xr:uid="{60D96DEB-AF23-47C7-9C20-9AB5441C4BF7}"/>
    <cellStyle name="Comma 2 18 3 7" xfId="12614" xr:uid="{DA1A6422-1086-48FD-8FB6-37989DB212AA}"/>
    <cellStyle name="Comma 2 18 3 7 2" xfId="31314" xr:uid="{FFA2DBF0-93BC-4A5C-9C23-907C875AE5F5}"/>
    <cellStyle name="Comma 2 18 3 8" xfId="16241" xr:uid="{D9B3C963-785E-4D7F-BDAC-B4FA3343D874}"/>
    <cellStyle name="Comma 2 18 3 8 2" xfId="34941" xr:uid="{F822FFD6-3243-4CBF-BCE0-725AB9842BC6}"/>
    <cellStyle name="Comma 2 18 3 9" xfId="38675" xr:uid="{5C8CCC9E-A7AC-4F44-8E69-276264C89CDB}"/>
    <cellStyle name="Comma 2 18 4" xfId="869" xr:uid="{5EE75ED7-6D9A-465E-9794-A045595AE12E}"/>
    <cellStyle name="Comma 2 18 4 10" xfId="40681" xr:uid="{5622088E-7AF1-463E-B164-D77B67B77A23}"/>
    <cellStyle name="Comma 2 18 4 11" xfId="20563" xr:uid="{906715B6-CC53-4087-AB03-4B89F8C2C957}"/>
    <cellStyle name="Comma 2 18 4 12" xfId="43046" xr:uid="{00E99452-C130-42E5-93C4-646A8043CB5B}"/>
    <cellStyle name="Comma 2 18 4 2" xfId="2241" xr:uid="{562813EC-FB23-4275-A7DE-443770E63CA4}"/>
    <cellStyle name="Comma 2 18 4 2 10" xfId="44218" xr:uid="{C60EFCD4-E085-4A35-9CE7-DA9A80537BBC}"/>
    <cellStyle name="Comma 2 18 4 2 2" xfId="4299" xr:uid="{0E5C1989-F307-43FB-9B97-E5AAB5A5367C}"/>
    <cellStyle name="Comma 2 18 4 2 2 2" xfId="7980" xr:uid="{F8F490AB-EA2A-43B6-A7F1-91682AC6B465}"/>
    <cellStyle name="Comma 2 18 4 2 2 2 2" xfId="27249" xr:uid="{EA20BBC8-719F-45F5-B92A-271BAA3418DF}"/>
    <cellStyle name="Comma 2 18 4 2 2 3" xfId="11675" xr:uid="{B5A52EA8-7866-4A4F-88E8-8A6E068F7812}"/>
    <cellStyle name="Comma 2 18 4 2 2 3 2" xfId="30902" xr:uid="{DF323869-6283-4FEF-AA0B-8A473BC61B19}"/>
    <cellStyle name="Comma 2 18 4 2 2 4" xfId="15852" xr:uid="{238354CB-9D18-4A42-B6E7-75DF55AC962C}"/>
    <cellStyle name="Comma 2 18 4 2 2 4 2" xfId="34552" xr:uid="{4C46F7AF-3A73-4B5D-97D1-D42D26096DB9}"/>
    <cellStyle name="Comma 2 18 4 2 2 5" xfId="19487" xr:uid="{5517848D-6E5E-48E2-B1B0-2ED2367B8168}"/>
    <cellStyle name="Comma 2 18 4 2 2 5 2" xfId="38187" xr:uid="{C996205B-0443-4745-9678-F77D25D3C5FE}"/>
    <cellStyle name="Comma 2 18 4 2 2 6" xfId="23600" xr:uid="{732847C8-6D72-4E57-BC8D-F15575924A1C}"/>
    <cellStyle name="Comma 2 18 4 2 2 7" xfId="46089" xr:uid="{0DD0B1B1-8847-41EB-9BDD-120327958BE1}"/>
    <cellStyle name="Comma 2 18 4 2 3" xfId="6099" xr:uid="{368C1E6D-3E39-485D-BC0A-D193EE97FBDB}"/>
    <cellStyle name="Comma 2 18 4 2 3 2" xfId="25375" xr:uid="{B91CF1E6-43AD-424D-BE71-196D31B85B99}"/>
    <cellStyle name="Comma 2 18 4 2 4" xfId="9807" xr:uid="{EF4CC606-9C36-4A8D-BD65-315B5F9FD83B}"/>
    <cellStyle name="Comma 2 18 4 2 4 2" xfId="29036" xr:uid="{615206F1-6BD6-40D4-889E-CA5948810796}"/>
    <cellStyle name="Comma 2 18 4 2 5" xfId="13989" xr:uid="{FA8014B2-D503-49E3-BEDA-00EBAEF200C6}"/>
    <cellStyle name="Comma 2 18 4 2 5 2" xfId="32689" xr:uid="{38D6A1A3-E00A-46ED-92EB-1EB3B1AEBEB0}"/>
    <cellStyle name="Comma 2 18 4 2 6" xfId="17622" xr:uid="{036D659A-4726-416F-A968-36E08BCD88DC}"/>
    <cellStyle name="Comma 2 18 4 2 6 2" xfId="36322" xr:uid="{5ADA2463-8533-4729-89F4-35D794DC4A51}"/>
    <cellStyle name="Comma 2 18 4 2 7" xfId="40056" xr:uid="{9E4E8E57-24B7-47DE-B456-64B2D4356FC3}"/>
    <cellStyle name="Comma 2 18 4 2 8" xfId="41854" xr:uid="{3FBDB212-A0C9-4494-A4E2-FBBD273BC26C}"/>
    <cellStyle name="Comma 2 18 4 2 9" xfId="21735" xr:uid="{7D5ADF34-995E-48C1-ABAA-F309209A4434}"/>
    <cellStyle name="Comma 2 18 4 3" xfId="1675" xr:uid="{AF80F581-EAEF-4A43-9F3D-BC3B4ED48DD6}"/>
    <cellStyle name="Comma 2 18 4 3 10" xfId="43652" xr:uid="{2BC406A0-30F6-40E9-8934-BC4D42764250}"/>
    <cellStyle name="Comma 2 18 4 3 2" xfId="3733" xr:uid="{1681F0C0-AF7B-49BC-8C02-77E1529906DB}"/>
    <cellStyle name="Comma 2 18 4 3 2 2" xfId="7414" xr:uid="{EB1F0651-08FA-4D0C-B667-C074C5189E06}"/>
    <cellStyle name="Comma 2 18 4 3 2 2 2" xfId="26683" xr:uid="{47457BB9-615F-49D9-A00A-4F21A28199DE}"/>
    <cellStyle name="Comma 2 18 4 3 2 3" xfId="11109" xr:uid="{ACA473E3-DC8A-4281-9420-0517EDFED642}"/>
    <cellStyle name="Comma 2 18 4 3 2 3 2" xfId="30336" xr:uid="{C9FECC86-0F09-422D-9987-93F6FA99FE96}"/>
    <cellStyle name="Comma 2 18 4 3 2 4" xfId="15286" xr:uid="{2A075B6E-826E-4066-9F25-48044710C132}"/>
    <cellStyle name="Comma 2 18 4 3 2 4 2" xfId="33986" xr:uid="{27162751-28C1-4A91-942D-A4FDFF9C0DC2}"/>
    <cellStyle name="Comma 2 18 4 3 2 5" xfId="18921" xr:uid="{C9E780A1-D042-4088-97D0-CACA59384A82}"/>
    <cellStyle name="Comma 2 18 4 3 2 5 2" xfId="37621" xr:uid="{7E6B5468-9C80-430D-AFD6-0E5659EFE949}"/>
    <cellStyle name="Comma 2 18 4 3 2 6" xfId="23034" xr:uid="{004FDB3A-99B1-4458-8A2C-0FD6B21CDCDE}"/>
    <cellStyle name="Comma 2 18 4 3 2 7" xfId="45523" xr:uid="{EF17739F-B3A1-4FF7-A8F3-B7F29BF38545}"/>
    <cellStyle name="Comma 2 18 4 3 3" xfId="5533" xr:uid="{5E38B398-D840-46C6-BD31-406D1825988B}"/>
    <cellStyle name="Comma 2 18 4 3 3 2" xfId="24809" xr:uid="{0B48424A-1654-4C28-A6E3-A448D5AB3430}"/>
    <cellStyle name="Comma 2 18 4 3 4" xfId="9241" xr:uid="{754519BE-260F-4AD5-B7B9-040548D5E0E0}"/>
    <cellStyle name="Comma 2 18 4 3 4 2" xfId="28470" xr:uid="{CC57F3FD-DF0D-4F5E-AE93-B546D77E70E0}"/>
    <cellStyle name="Comma 2 18 4 3 5" xfId="13424" xr:uid="{37489997-1117-41E3-8730-32A2016661FE}"/>
    <cellStyle name="Comma 2 18 4 3 5 2" xfId="32124" xr:uid="{A6927237-CD19-4BD6-97BC-13AAE481CF28}"/>
    <cellStyle name="Comma 2 18 4 3 6" xfId="17056" xr:uid="{E57CEEFF-AFBE-4F8D-A86F-D0DA4498D861}"/>
    <cellStyle name="Comma 2 18 4 3 6 2" xfId="35756" xr:uid="{34167D1D-B96B-479A-85CE-CA0C5CA3811F}"/>
    <cellStyle name="Comma 2 18 4 3 7" xfId="39490" xr:uid="{31686612-6571-475B-9E60-7E7F59050D36}"/>
    <cellStyle name="Comma 2 18 4 3 8" xfId="41288" xr:uid="{0D62246E-BFFE-4F5A-A06C-300A261D25EC}"/>
    <cellStyle name="Comma 2 18 4 3 9" xfId="21169" xr:uid="{2C1555D7-1E3B-4727-ADEB-F619A6EF9AD0}"/>
    <cellStyle name="Comma 2 18 4 4" xfId="3127" xr:uid="{8B829DA8-0816-4C44-9AD9-90F036360B94}"/>
    <cellStyle name="Comma 2 18 4 4 2" xfId="6808" xr:uid="{8244F4F0-3140-4AAA-9601-FA769E8828D3}"/>
    <cellStyle name="Comma 2 18 4 4 2 2" xfId="26077" xr:uid="{DBA87D4E-6E78-497E-B135-600397B5FCFE}"/>
    <cellStyle name="Comma 2 18 4 4 3" xfId="10503" xr:uid="{84B7172D-646D-4D3D-A74A-29C5186BBD44}"/>
    <cellStyle name="Comma 2 18 4 4 3 2" xfId="29730" xr:uid="{43844573-EEE6-4DE1-B970-34DAAAB46C39}"/>
    <cellStyle name="Comma 2 18 4 4 4" xfId="14680" xr:uid="{E3FB0FEF-26A0-49D3-B0B5-D6EE2E664FBB}"/>
    <cellStyle name="Comma 2 18 4 4 4 2" xfId="33380" xr:uid="{55C505EB-C88F-43AA-8BDD-F5FEB5BCB889}"/>
    <cellStyle name="Comma 2 18 4 4 5" xfId="18315" xr:uid="{9D9D3B11-74DF-4394-AFD2-E0E50B00B511}"/>
    <cellStyle name="Comma 2 18 4 4 5 2" xfId="37015" xr:uid="{0F594008-14C0-48EC-8049-F7CD88CDF3D5}"/>
    <cellStyle name="Comma 2 18 4 4 6" xfId="22428" xr:uid="{2056F216-E467-45E2-A340-23F213A06D98}"/>
    <cellStyle name="Comma 2 18 4 4 7" xfId="44917" xr:uid="{B9E19336-07F8-486A-9D9C-A41DA6FA0F59}"/>
    <cellStyle name="Comma 2 18 4 5" xfId="4914" xr:uid="{47CAF402-F633-47E5-9C1A-3157C2B8F1BA}"/>
    <cellStyle name="Comma 2 18 4 5 2" xfId="24200" xr:uid="{FA10D513-FB6B-4023-A3D5-7CE0120C01BF}"/>
    <cellStyle name="Comma 2 18 4 6" xfId="8629" xr:uid="{66A44EB7-177D-49BA-8857-313DF294874F}"/>
    <cellStyle name="Comma 2 18 4 6 2" xfId="27864" xr:uid="{445F169C-02B2-40CC-86B4-743F1A7954B8}"/>
    <cellStyle name="Comma 2 18 4 7" xfId="12819" xr:uid="{B9CEDA41-7DBA-4A84-AA69-0A9EF737547E}"/>
    <cellStyle name="Comma 2 18 4 7 2" xfId="31519" xr:uid="{22F97046-933C-4D90-8259-E329C76CA470}"/>
    <cellStyle name="Comma 2 18 4 8" xfId="16450" xr:uid="{C3387C0E-9344-494E-A165-907395E0DB7F}"/>
    <cellStyle name="Comma 2 18 4 8 2" xfId="35150" xr:uid="{745795AE-2524-469E-9379-CBC83D0A7AC0}"/>
    <cellStyle name="Comma 2 18 4 9" xfId="38884" xr:uid="{0547DF12-E535-4ABC-A205-A7D693BA5E40}"/>
    <cellStyle name="Comma 2 18 5" xfId="1843" xr:uid="{A3A172F1-B6EE-46CA-B4C5-5B174B347854}"/>
    <cellStyle name="Comma 2 18 5 10" xfId="43820" xr:uid="{86BAF17F-B4FF-42DC-885C-D9125AC90C00}"/>
    <cellStyle name="Comma 2 18 5 2" xfId="3901" xr:uid="{8384FFFE-80B4-413A-AB6A-DAF99438558F}"/>
    <cellStyle name="Comma 2 18 5 2 2" xfId="7582" xr:uid="{11F55E63-2353-4B9D-A07A-EC9BEF1B6D63}"/>
    <cellStyle name="Comma 2 18 5 2 2 2" xfId="26851" xr:uid="{57B6D1F9-0D7D-4377-9F94-8FF9D5196041}"/>
    <cellStyle name="Comma 2 18 5 2 3" xfId="11277" xr:uid="{AB142C4F-DF98-4DE7-B3C6-CCE17981CF6A}"/>
    <cellStyle name="Comma 2 18 5 2 3 2" xfId="30504" xr:uid="{16FC3799-4698-4604-ABAB-66113957AC07}"/>
    <cellStyle name="Comma 2 18 5 2 4" xfId="15454" xr:uid="{0AAABB8F-35A3-463F-95D2-6BF640DCD431}"/>
    <cellStyle name="Comma 2 18 5 2 4 2" xfId="34154" xr:uid="{129E0464-CA29-48F5-B97E-2557326EFF51}"/>
    <cellStyle name="Comma 2 18 5 2 5" xfId="19089" xr:uid="{ED1C1BE8-DE16-479F-9552-AFA9AF8BB54C}"/>
    <cellStyle name="Comma 2 18 5 2 5 2" xfId="37789" xr:uid="{3B12A808-CC68-44A8-96C5-72081AA24648}"/>
    <cellStyle name="Comma 2 18 5 2 6" xfId="23202" xr:uid="{CC783556-051B-4A85-AC85-3F53442539A2}"/>
    <cellStyle name="Comma 2 18 5 2 7" xfId="45691" xr:uid="{0A52BA46-45B4-4F21-963A-CABFECB5C04E}"/>
    <cellStyle name="Comma 2 18 5 3" xfId="5701" xr:uid="{C5CE2220-DB39-42CE-8BF4-C7AC3830764A}"/>
    <cellStyle name="Comma 2 18 5 3 2" xfId="24977" xr:uid="{3D7C7FDE-5661-4EC5-AF49-C690DEF99006}"/>
    <cellStyle name="Comma 2 18 5 4" xfId="9409" xr:uid="{64E0C2DB-FF17-481C-9268-C4C930BCBA41}"/>
    <cellStyle name="Comma 2 18 5 4 2" xfId="28638" xr:uid="{032A1CC0-C2C8-4DEB-BAE1-FBDD804AF822}"/>
    <cellStyle name="Comma 2 18 5 5" xfId="13591" xr:uid="{2E47BC47-A207-48DD-91D3-3E36E244E7DF}"/>
    <cellStyle name="Comma 2 18 5 5 2" xfId="32291" xr:uid="{CE152E56-DFAD-468D-9BD8-B2F1FFB613E0}"/>
    <cellStyle name="Comma 2 18 5 6" xfId="17224" xr:uid="{88F90F6F-5CF0-44F2-8771-D3BC67FC3E59}"/>
    <cellStyle name="Comma 2 18 5 6 2" xfId="35924" xr:uid="{F038EABC-7D73-43B9-92F8-6B6FA67B8078}"/>
    <cellStyle name="Comma 2 18 5 7" xfId="39658" xr:uid="{AC2FEC7F-A4BF-47AA-AD28-54C1D809B2F4}"/>
    <cellStyle name="Comma 2 18 5 8" xfId="41456" xr:uid="{C74FF880-0674-4122-919D-5D2712FA0CE0}"/>
    <cellStyle name="Comma 2 18 5 9" xfId="21337" xr:uid="{2831AF39-4A3F-40F8-B0CA-A9C005044B02}"/>
    <cellStyle name="Comma 2 18 6" xfId="1311" xr:uid="{03C3C67B-8E1D-4447-8F7C-6956EA2FC9F2}"/>
    <cellStyle name="Comma 2 18 6 10" xfId="43288" xr:uid="{29F1F47D-940A-42B2-97F7-F0A3120AF7F8}"/>
    <cellStyle name="Comma 2 18 6 2" xfId="3369" xr:uid="{51CCFDA6-2B63-46B5-97D0-A41AB75C8155}"/>
    <cellStyle name="Comma 2 18 6 2 2" xfId="7050" xr:uid="{FEFDC3B0-E3C9-40CE-97B0-BABE411054B4}"/>
    <cellStyle name="Comma 2 18 6 2 2 2" xfId="26319" xr:uid="{E1D7EC76-8862-4A37-8A04-EBE26B86F48F}"/>
    <cellStyle name="Comma 2 18 6 2 3" xfId="10745" xr:uid="{FC21D711-9537-4E9C-9DAC-8875D29B0E5F}"/>
    <cellStyle name="Comma 2 18 6 2 3 2" xfId="29972" xr:uid="{FBA973FC-D37B-4F18-9D02-C15C834503E7}"/>
    <cellStyle name="Comma 2 18 6 2 4" xfId="14922" xr:uid="{47948E02-17AE-4897-B08E-8F9CA259A921}"/>
    <cellStyle name="Comma 2 18 6 2 4 2" xfId="33622" xr:uid="{3174B32A-2437-4220-A6F9-4A35D19F2E5C}"/>
    <cellStyle name="Comma 2 18 6 2 5" xfId="18557" xr:uid="{5118A061-FB8C-4958-9976-B997C5C8A83E}"/>
    <cellStyle name="Comma 2 18 6 2 5 2" xfId="37257" xr:uid="{CA57273F-77CD-4F85-B6A6-B1210C7FCEEE}"/>
    <cellStyle name="Comma 2 18 6 2 6" xfId="22670" xr:uid="{5C51F787-F959-4860-B6CD-1A2AD36F232F}"/>
    <cellStyle name="Comma 2 18 6 2 7" xfId="45159" xr:uid="{FC856A56-E430-40AE-8722-7841B07022EB}"/>
    <cellStyle name="Comma 2 18 6 3" xfId="5169" xr:uid="{585D1432-6793-49B1-8283-25FAE6F7959A}"/>
    <cellStyle name="Comma 2 18 6 3 2" xfId="24445" xr:uid="{0437BE2C-6F72-4F39-BCB0-E6A0D4F542C0}"/>
    <cellStyle name="Comma 2 18 6 4" xfId="8877" xr:uid="{6C140376-25EA-4172-812B-99B81A88B66D}"/>
    <cellStyle name="Comma 2 18 6 4 2" xfId="28106" xr:uid="{BDE0AEF6-D047-4BFA-BFEC-1FDCD04B8A65}"/>
    <cellStyle name="Comma 2 18 6 5" xfId="13060" xr:uid="{7B0DC359-000B-48DC-BD86-3E4D24B1B01C}"/>
    <cellStyle name="Comma 2 18 6 5 2" xfId="31760" xr:uid="{F0F3C25C-2FD6-4AC4-8437-E7A4B78F1659}"/>
    <cellStyle name="Comma 2 18 6 6" xfId="16692" xr:uid="{E60055AD-C7B3-40C8-BA84-CDC982FF9A80}"/>
    <cellStyle name="Comma 2 18 6 6 2" xfId="35392" xr:uid="{2BD9B74E-8966-4C74-8665-92B168FB999C}"/>
    <cellStyle name="Comma 2 18 6 7" xfId="39126" xr:uid="{874805D3-5640-41EF-A5E7-1EF6D428C02B}"/>
    <cellStyle name="Comma 2 18 6 8" xfId="40924" xr:uid="{99386879-BC9B-42CB-8724-A2A99FFBB584}"/>
    <cellStyle name="Comma 2 18 6 9" xfId="20805" xr:uid="{935A4B22-3B58-4DC5-85F8-56422FED118D}"/>
    <cellStyle name="Comma 2 18 7" xfId="2725" xr:uid="{803E035A-43A6-40D2-8F94-FF65E0BEED1F}"/>
    <cellStyle name="Comma 2 18 7 2" xfId="6406" xr:uid="{5A1FEE50-1D0E-42E1-85C6-2A92C67EF01D}"/>
    <cellStyle name="Comma 2 18 7 2 2" xfId="25675" xr:uid="{8F9A343D-0999-4D3B-AC7E-E350960990C9}"/>
    <cellStyle name="Comma 2 18 7 3" xfId="10101" xr:uid="{34EA66B2-FA19-406B-B70D-F8CDEBA6A9D4}"/>
    <cellStyle name="Comma 2 18 7 3 2" xfId="29328" xr:uid="{A810B5B3-F596-4FC3-95B9-D49DE41BF9C2}"/>
    <cellStyle name="Comma 2 18 7 4" xfId="14278" xr:uid="{3C8D6CEF-CFDA-4246-AB23-82A3722C92CD}"/>
    <cellStyle name="Comma 2 18 7 4 2" xfId="32978" xr:uid="{8B578444-7638-4AEE-B23E-1F0D2B6CCC63}"/>
    <cellStyle name="Comma 2 18 7 5" xfId="17913" xr:uid="{B7385ACD-BCC5-4712-B53D-FE6F5802E986}"/>
    <cellStyle name="Comma 2 18 7 5 2" xfId="36613" xr:uid="{7ABBB430-17C5-4F1C-88F4-BEC1BDB1B1C7}"/>
    <cellStyle name="Comma 2 18 7 6" xfId="40250" xr:uid="{C183C5A3-7118-4C2A-8C24-85833BDF0A67}"/>
    <cellStyle name="Comma 2 18 7 7" xfId="42048" xr:uid="{C5F68F88-2228-4B84-829E-89CEEC123BEE}"/>
    <cellStyle name="Comma 2 18 7 8" xfId="22026" xr:uid="{2A22B9DD-BEFF-4BC4-AD38-847833815275}"/>
    <cellStyle name="Comma 2 18 7 9" xfId="44515" xr:uid="{3A7EA1FA-3C6B-43B7-9BB9-BF438384A286}"/>
    <cellStyle name="Comma 2 18 8" xfId="4507" xr:uid="{B9022427-8413-423A-9DDF-075A818FB884}"/>
    <cellStyle name="Comma 2 18 8 2" xfId="23796" xr:uid="{5F3E5E0B-19C1-4640-AF29-7D80CC4656FD}"/>
    <cellStyle name="Comma 2 18 9" xfId="8222" xr:uid="{5BA25097-6835-4914-BABC-6074CC6255BC}"/>
    <cellStyle name="Comma 2 18 9 2" xfId="27461" xr:uid="{32204D28-D48F-4A34-B671-58D71EDF0E07}"/>
    <cellStyle name="Comma 2 19" xfId="217" xr:uid="{31B165FF-837E-4C5A-BE64-66BC1ED4FDEF}"/>
    <cellStyle name="Comma 2 19 10" xfId="12064" xr:uid="{BA038C5A-9C62-4736-9EC3-C9A73576B87C}"/>
    <cellStyle name="Comma 2 19 10 2" xfId="31129" xr:uid="{8DC71485-0D63-4EAB-9A10-529655323909}"/>
    <cellStyle name="Comma 2 19 11" xfId="16049" xr:uid="{2F1359D9-08B5-4AE4-A228-3E8B1C5B2BB8}"/>
    <cellStyle name="Comma 2 19 11 2" xfId="34749" xr:uid="{2DAB3E3D-7D26-40B3-9253-86064C22740D}"/>
    <cellStyle name="Comma 2 19 12" xfId="19723" xr:uid="{2174171F-842F-4484-A236-D18D77947204}"/>
    <cellStyle name="Comma 2 19 12 2" xfId="38384" xr:uid="{4A144229-C4E3-4F6C-A9A8-2684E618C4AE}"/>
    <cellStyle name="Comma 2 19 13" xfId="38483" xr:uid="{A8947DEC-BFF9-4A2A-9BBF-CD4F0C251895}"/>
    <cellStyle name="Comma 2 19 14" xfId="40279" xr:uid="{BB3516A9-3FCF-4211-907A-4728C0FF8A53}"/>
    <cellStyle name="Comma 2 19 15" xfId="20162" xr:uid="{72AB8BF4-9E18-4807-B644-3403BE921D24}"/>
    <cellStyle name="Comma 2 19 16" xfId="42153" xr:uid="{A929AE61-8DA4-44ED-9B10-664D53EF1E28}"/>
    <cellStyle name="Comma 2 19 17" xfId="42645" xr:uid="{34F1AF22-5E68-4D40-ACC2-E6CEF8B1459C}"/>
    <cellStyle name="Comma 2 19 18" xfId="46320" xr:uid="{8A93D646-3648-43F4-8B63-83C589237C8D}"/>
    <cellStyle name="Comma 2 19 2" xfId="560" xr:uid="{9C223C7F-6A40-47EB-B284-4D0518FA5764}"/>
    <cellStyle name="Comma 2 19 2 10" xfId="16148" xr:uid="{FAA7FEB0-D0BA-4229-80E5-B47E22A0F57F}"/>
    <cellStyle name="Comma 2 19 2 10 2" xfId="34848" xr:uid="{A5449E2E-75EF-4FAE-A7BA-73A12377CBA4}"/>
    <cellStyle name="Comma 2 19 2 11" xfId="38582" xr:uid="{E1AF30C2-AA0B-4FE7-9B86-E5BCEE4B34BA}"/>
    <cellStyle name="Comma 2 19 2 12" xfId="40379" xr:uid="{9004C731-326C-4BFF-881E-DBA30AC0FD15}"/>
    <cellStyle name="Comma 2 19 2 13" xfId="20261" xr:uid="{33125D79-1E72-46E3-AB22-F40D52D062DD}"/>
    <cellStyle name="Comma 2 19 2 14" xfId="42154" xr:uid="{5F1D7BE0-33AE-4DC5-9C0E-09A2B6D1F3F5}"/>
    <cellStyle name="Comma 2 19 2 15" xfId="42744" xr:uid="{93A88D3B-6CC6-450F-9122-1EF6818FEA94}"/>
    <cellStyle name="Comma 2 19 2 2" xfId="755" xr:uid="{C0F3D4AC-C812-48CA-8739-2C5F378C08C0}"/>
    <cellStyle name="Comma 2 19 2 2 10" xfId="40568" xr:uid="{49A233ED-D7B1-4CBD-B30F-368285DF1E22}"/>
    <cellStyle name="Comma 2 19 2 2 11" xfId="20450" xr:uid="{E3FB0366-8822-4CBA-9E9C-F052402FB330}"/>
    <cellStyle name="Comma 2 19 2 2 12" xfId="42375" xr:uid="{E9137730-F11B-41CB-9CAD-8762A950FE75}"/>
    <cellStyle name="Comma 2 19 2 2 13" xfId="42933" xr:uid="{AE293215-3257-4C9A-86C2-1FD3B3BBF971}"/>
    <cellStyle name="Comma 2 19 2 2 2" xfId="2128" xr:uid="{F411981B-EC58-408A-BD1E-FD1D17A43342}"/>
    <cellStyle name="Comma 2 19 2 2 2 10" xfId="44105" xr:uid="{CB3AE595-50D7-4647-B34B-6354B165F394}"/>
    <cellStyle name="Comma 2 19 2 2 2 2" xfId="4186" xr:uid="{9E342149-66FB-4672-B8EA-4D64BD76B4E6}"/>
    <cellStyle name="Comma 2 19 2 2 2 2 2" xfId="7867" xr:uid="{509E5552-8E77-489D-8D1C-46498F5574F5}"/>
    <cellStyle name="Comma 2 19 2 2 2 2 2 2" xfId="27136" xr:uid="{60240093-8289-4D11-B1BB-827D205F8FBD}"/>
    <cellStyle name="Comma 2 19 2 2 2 2 3" xfId="11562" xr:uid="{10820DED-BBD1-4391-AADA-93F41140DC42}"/>
    <cellStyle name="Comma 2 19 2 2 2 2 3 2" xfId="30789" xr:uid="{EE9FB48B-67E6-4B07-ACB0-72425DB408AC}"/>
    <cellStyle name="Comma 2 19 2 2 2 2 4" xfId="15739" xr:uid="{49C69DDE-EBF2-484C-BB0B-ADAF913A926A}"/>
    <cellStyle name="Comma 2 19 2 2 2 2 4 2" xfId="34439" xr:uid="{44C64E75-DC42-47DC-BE6D-800D84549247}"/>
    <cellStyle name="Comma 2 19 2 2 2 2 5" xfId="19374" xr:uid="{756F3CE5-A554-4078-83DB-99F6759050FD}"/>
    <cellStyle name="Comma 2 19 2 2 2 2 5 2" xfId="38074" xr:uid="{EBDE499A-DF57-4EED-9CEB-C21AFD8F4195}"/>
    <cellStyle name="Comma 2 19 2 2 2 2 6" xfId="23487" xr:uid="{E6DF1B2D-DE60-4C64-93C3-ECF6808F80E4}"/>
    <cellStyle name="Comma 2 19 2 2 2 2 7" xfId="45976" xr:uid="{1485342A-5E5E-4362-B012-3D4E2F855792}"/>
    <cellStyle name="Comma 2 19 2 2 2 3" xfId="5986" xr:uid="{6826FA2D-6F4D-4161-9E54-9A06BBBBC1D1}"/>
    <cellStyle name="Comma 2 19 2 2 2 3 2" xfId="25262" xr:uid="{94AD3B43-C257-44B1-8F43-2C9FF49474C7}"/>
    <cellStyle name="Comma 2 19 2 2 2 4" xfId="9694" xr:uid="{68A0FED0-6CD4-46C8-A444-D2ED60EFA94E}"/>
    <cellStyle name="Comma 2 19 2 2 2 4 2" xfId="28923" xr:uid="{344C6477-34F6-41C9-A9C0-E221B0EDDA0A}"/>
    <cellStyle name="Comma 2 19 2 2 2 5" xfId="13876" xr:uid="{064FB9C6-9944-46B9-A0E7-B5AAFFBCF747}"/>
    <cellStyle name="Comma 2 19 2 2 2 5 2" xfId="32576" xr:uid="{0269CBE5-8379-4324-AEEC-054C48F688F3}"/>
    <cellStyle name="Comma 2 19 2 2 2 6" xfId="17509" xr:uid="{86BAADFE-CB72-470B-B450-C7084C485CE4}"/>
    <cellStyle name="Comma 2 19 2 2 2 6 2" xfId="36209" xr:uid="{A27563AA-2339-444E-8576-42E0545CCE28}"/>
    <cellStyle name="Comma 2 19 2 2 2 7" xfId="39943" xr:uid="{54F9DC12-9CD2-469D-8FCC-9CB765A32834}"/>
    <cellStyle name="Comma 2 19 2 2 2 8" xfId="41741" xr:uid="{82D93F5C-BFF8-4CC0-8F4E-4AED628B0017}"/>
    <cellStyle name="Comma 2 19 2 2 2 9" xfId="21622" xr:uid="{E4353AF6-E94C-4B2A-948A-6F64135B0AE8}"/>
    <cellStyle name="Comma 2 19 2 2 3" xfId="1562" xr:uid="{C94F7330-70A8-4762-86AC-857EC3A15FF2}"/>
    <cellStyle name="Comma 2 19 2 2 3 10" xfId="43539" xr:uid="{4A28A4DE-2EB8-4C9E-A1E5-173507439B48}"/>
    <cellStyle name="Comma 2 19 2 2 3 2" xfId="3620" xr:uid="{57246D18-02E2-42B6-8F0B-A842B89FCE58}"/>
    <cellStyle name="Comma 2 19 2 2 3 2 2" xfId="7301" xr:uid="{7DBEB887-A6A8-4DC0-B49E-B8D87D86D8AB}"/>
    <cellStyle name="Comma 2 19 2 2 3 2 2 2" xfId="26570" xr:uid="{6E756689-826F-4FCF-88AC-DD4E4032D554}"/>
    <cellStyle name="Comma 2 19 2 2 3 2 3" xfId="10996" xr:uid="{AD23D95E-F9B5-4B87-AC40-8FF123D58794}"/>
    <cellStyle name="Comma 2 19 2 2 3 2 3 2" xfId="30223" xr:uid="{9E85E5B2-9EC2-4480-AFA7-9DB8EC5E027E}"/>
    <cellStyle name="Comma 2 19 2 2 3 2 4" xfId="15173" xr:uid="{5619FEA3-FFAF-4204-A81B-ADCAA67968BC}"/>
    <cellStyle name="Comma 2 19 2 2 3 2 4 2" xfId="33873" xr:uid="{72F04088-89E7-408C-BE69-DFC24CF2525E}"/>
    <cellStyle name="Comma 2 19 2 2 3 2 5" xfId="18808" xr:uid="{9C8B6EB2-D953-4F19-ABC8-C210AF4E214D}"/>
    <cellStyle name="Comma 2 19 2 2 3 2 5 2" xfId="37508" xr:uid="{DCD4E951-FF06-48AF-8E55-A9CB46C74831}"/>
    <cellStyle name="Comma 2 19 2 2 3 2 6" xfId="22921" xr:uid="{06A58CAE-07C3-49CA-B8A9-3F556EDFC40B}"/>
    <cellStyle name="Comma 2 19 2 2 3 2 7" xfId="45410" xr:uid="{B1DCC901-5E19-44E9-B79C-106EBE14CEBF}"/>
    <cellStyle name="Comma 2 19 2 2 3 3" xfId="5420" xr:uid="{BD32784C-4CB1-4127-82AF-08454FD9C69D}"/>
    <cellStyle name="Comma 2 19 2 2 3 3 2" xfId="24696" xr:uid="{967C8D38-B3F6-41DC-9710-468707DE332D}"/>
    <cellStyle name="Comma 2 19 2 2 3 4" xfId="9128" xr:uid="{55991840-60BE-4F73-BB0B-6C8B8B8C0970}"/>
    <cellStyle name="Comma 2 19 2 2 3 4 2" xfId="28357" xr:uid="{F5FADA93-1C88-4C9A-A712-38E38B45A209}"/>
    <cellStyle name="Comma 2 19 2 2 3 5" xfId="13311" xr:uid="{EB2CEC5D-AD4F-4C33-8584-F6D96ED3B983}"/>
    <cellStyle name="Comma 2 19 2 2 3 5 2" xfId="32011" xr:uid="{67E9B011-BD42-42B6-AAB9-F8B97561506E}"/>
    <cellStyle name="Comma 2 19 2 2 3 6" xfId="16943" xr:uid="{9E460134-4169-4EC0-B983-5C2E85910113}"/>
    <cellStyle name="Comma 2 19 2 2 3 6 2" xfId="35643" xr:uid="{A57E8E4C-21B3-459F-854A-A3CB0292417C}"/>
    <cellStyle name="Comma 2 19 2 2 3 7" xfId="39377" xr:uid="{4828E337-4AF8-4494-B68A-F7244780FF17}"/>
    <cellStyle name="Comma 2 19 2 2 3 8" xfId="41175" xr:uid="{FBBC43A4-2173-4C41-B7B6-DD0CCC433785}"/>
    <cellStyle name="Comma 2 19 2 2 3 9" xfId="21056" xr:uid="{B61F6679-55A8-42E7-9B6C-5AD2F9BF4EB7}"/>
    <cellStyle name="Comma 2 19 2 2 4" xfId="3014" xr:uid="{1324E7FD-76BB-4AF0-BB51-5FD33EA8129A}"/>
    <cellStyle name="Comma 2 19 2 2 4 2" xfId="6695" xr:uid="{50ACF87B-63B7-4E56-8EB2-C4193AFC0F12}"/>
    <cellStyle name="Comma 2 19 2 2 4 2 2" xfId="25964" xr:uid="{6D15BE13-F590-45EB-92F4-BC9CE547B54C}"/>
    <cellStyle name="Comma 2 19 2 2 4 3" xfId="10390" xr:uid="{62512299-47D7-4D49-8380-EFCF9280C1EA}"/>
    <cellStyle name="Comma 2 19 2 2 4 3 2" xfId="29617" xr:uid="{228826A9-9C32-44C1-A7B4-A89E71652491}"/>
    <cellStyle name="Comma 2 19 2 2 4 4" xfId="14567" xr:uid="{58DA9B6C-60F2-4F41-8B7D-1C61C9964951}"/>
    <cellStyle name="Comma 2 19 2 2 4 4 2" xfId="33267" xr:uid="{87F1C247-82ED-4B0B-A4D2-EC611A09D710}"/>
    <cellStyle name="Comma 2 19 2 2 4 5" xfId="18202" xr:uid="{BB1E52ED-DDDC-4396-B6CD-473CEEAF9350}"/>
    <cellStyle name="Comma 2 19 2 2 4 5 2" xfId="36902" xr:uid="{B14AACC1-9EC7-465D-AE0F-27A6B7F8B42D}"/>
    <cellStyle name="Comma 2 19 2 2 4 6" xfId="22315" xr:uid="{F0234F88-FF31-4923-989F-5E8B39DD06B8}"/>
    <cellStyle name="Comma 2 19 2 2 4 7" xfId="44804" xr:uid="{5456A6EA-19FC-4D30-9841-F76418432458}"/>
    <cellStyle name="Comma 2 19 2 2 5" xfId="4801" xr:uid="{959604F4-BB7D-47F8-B9CC-D794CBBAFCAA}"/>
    <cellStyle name="Comma 2 19 2 2 5 2" xfId="24087" xr:uid="{EF4382E1-4A51-4744-B7F7-DBB126823C3D}"/>
    <cellStyle name="Comma 2 19 2 2 6" xfId="8516" xr:uid="{12BAF756-93B9-4D8C-BE27-BF4713A31C56}"/>
    <cellStyle name="Comma 2 19 2 2 6 2" xfId="27751" xr:uid="{EC1D6838-3BEC-4B28-89B9-DDA84D465318}"/>
    <cellStyle name="Comma 2 19 2 2 7" xfId="12708" xr:uid="{6EDAD9EA-0377-4177-883F-6DC8A84C6970}"/>
    <cellStyle name="Comma 2 19 2 2 7 2" xfId="31408" xr:uid="{804EA424-50B5-45C9-A3AB-C04784E21273}"/>
    <cellStyle name="Comma 2 19 2 2 8" xfId="16337" xr:uid="{568E1848-AACB-4D7F-9899-29DCC7F3039D}"/>
    <cellStyle name="Comma 2 19 2 2 8 2" xfId="35037" xr:uid="{E0683866-E66B-42F1-9500-8194697B21CD}"/>
    <cellStyle name="Comma 2 19 2 2 9" xfId="38771" xr:uid="{F8AF0B53-09F4-4F85-A7E6-87F3B904BC38}"/>
    <cellStyle name="Comma 2 19 2 3" xfId="872" xr:uid="{B5F891F2-CB6A-4180-8086-E94D0A557128}"/>
    <cellStyle name="Comma 2 19 2 3 10" xfId="40684" xr:uid="{459F7ACB-C021-4B30-BF0A-52C3CEB6C77C}"/>
    <cellStyle name="Comma 2 19 2 3 11" xfId="20566" xr:uid="{7D7A498D-9A80-4A5A-9211-628EE735BA74}"/>
    <cellStyle name="Comma 2 19 2 3 12" xfId="43049" xr:uid="{1932C8C1-0F54-4DEB-B4E4-0B87378E931D}"/>
    <cellStyle name="Comma 2 19 2 3 2" xfId="2244" xr:uid="{F8452E36-D01F-4855-BD3E-5FD148065935}"/>
    <cellStyle name="Comma 2 19 2 3 2 10" xfId="44221" xr:uid="{1DE287C8-0F82-4EFC-801C-F2156000C6DA}"/>
    <cellStyle name="Comma 2 19 2 3 2 2" xfId="4302" xr:uid="{7F81AE83-73E6-4A0C-ABC7-5511D468DA14}"/>
    <cellStyle name="Comma 2 19 2 3 2 2 2" xfId="7983" xr:uid="{A3CD6CCA-1A53-413F-9D8F-405CE7BD0F09}"/>
    <cellStyle name="Comma 2 19 2 3 2 2 2 2" xfId="27252" xr:uid="{93F6AF3D-9478-4DD8-8D45-9519F5E05D71}"/>
    <cellStyle name="Comma 2 19 2 3 2 2 3" xfId="11678" xr:uid="{136F17FF-10CF-4CF7-AC04-3F0047B2CE87}"/>
    <cellStyle name="Comma 2 19 2 3 2 2 3 2" xfId="30905" xr:uid="{49589129-825F-40CE-9A77-36024CE3499A}"/>
    <cellStyle name="Comma 2 19 2 3 2 2 4" xfId="15855" xr:uid="{72EE6CD7-77C9-4FF9-ACF2-15BCC5BCE61F}"/>
    <cellStyle name="Comma 2 19 2 3 2 2 4 2" xfId="34555" xr:uid="{2EAA04FE-4EAF-47F3-AAA9-74572012E3F7}"/>
    <cellStyle name="Comma 2 19 2 3 2 2 5" xfId="19490" xr:uid="{15729E2A-0737-4DCE-B17D-636B83853EA6}"/>
    <cellStyle name="Comma 2 19 2 3 2 2 5 2" xfId="38190" xr:uid="{87A74340-2204-4F5A-A3D7-6418D6A39503}"/>
    <cellStyle name="Comma 2 19 2 3 2 2 6" xfId="23603" xr:uid="{0DE696A4-8821-47BE-B13C-4AB3E1C78042}"/>
    <cellStyle name="Comma 2 19 2 3 2 2 7" xfId="46092" xr:uid="{FC682D77-5872-4970-A2D3-DE0A87AFCC01}"/>
    <cellStyle name="Comma 2 19 2 3 2 3" xfId="6102" xr:uid="{C918DDEA-068A-427B-82D0-156000E63C69}"/>
    <cellStyle name="Comma 2 19 2 3 2 3 2" xfId="25378" xr:uid="{F970EF17-5D2D-461D-94ED-90BBD47F24B2}"/>
    <cellStyle name="Comma 2 19 2 3 2 4" xfId="9810" xr:uid="{2D06E921-15F9-4247-B204-B5B6F63E0A38}"/>
    <cellStyle name="Comma 2 19 2 3 2 4 2" xfId="29039" xr:uid="{939430C8-4269-4B77-B87A-80FDAFFF5718}"/>
    <cellStyle name="Comma 2 19 2 3 2 5" xfId="13992" xr:uid="{CE0767F3-49D6-464F-B188-592341C0A1CD}"/>
    <cellStyle name="Comma 2 19 2 3 2 5 2" xfId="32692" xr:uid="{4C15C2DF-B1E1-467A-B5B0-A3B3C0D25EF7}"/>
    <cellStyle name="Comma 2 19 2 3 2 6" xfId="17625" xr:uid="{6584528C-85CC-4DE3-BC35-7090CE91463B}"/>
    <cellStyle name="Comma 2 19 2 3 2 6 2" xfId="36325" xr:uid="{F29E230B-766C-4BA4-8931-521AF95A9B41}"/>
    <cellStyle name="Comma 2 19 2 3 2 7" xfId="40059" xr:uid="{A8E11FC7-299A-4F63-AB9D-A8D27664DE15}"/>
    <cellStyle name="Comma 2 19 2 3 2 8" xfId="41857" xr:uid="{475387F2-1B2B-4314-91AE-77DBE882896B}"/>
    <cellStyle name="Comma 2 19 2 3 2 9" xfId="21738" xr:uid="{EF05796B-F7A1-456F-BAE1-013CB9E245F3}"/>
    <cellStyle name="Comma 2 19 2 3 3" xfId="1678" xr:uid="{5114FDB0-4668-47F3-93A0-EAE555D9CD86}"/>
    <cellStyle name="Comma 2 19 2 3 3 10" xfId="43655" xr:uid="{A04323DC-FA58-44B0-94B1-1DAB5776B072}"/>
    <cellStyle name="Comma 2 19 2 3 3 2" xfId="3736" xr:uid="{86A9668B-8C78-4A51-ADC4-58098FDA70CC}"/>
    <cellStyle name="Comma 2 19 2 3 3 2 2" xfId="7417" xr:uid="{782F905A-7DC7-4CDC-9A11-CC491AAA5A72}"/>
    <cellStyle name="Comma 2 19 2 3 3 2 2 2" xfId="26686" xr:uid="{7C62A9EB-567B-4710-837D-03A2AD0A5E7F}"/>
    <cellStyle name="Comma 2 19 2 3 3 2 3" xfId="11112" xr:uid="{E55E6998-E504-4160-8E2D-CE495BEE4AF6}"/>
    <cellStyle name="Comma 2 19 2 3 3 2 3 2" xfId="30339" xr:uid="{0AA99BBC-3BC1-4D31-8A23-65F801E72DF4}"/>
    <cellStyle name="Comma 2 19 2 3 3 2 4" xfId="15289" xr:uid="{8EE0601A-096E-474D-BBB5-85224F5C84CF}"/>
    <cellStyle name="Comma 2 19 2 3 3 2 4 2" xfId="33989" xr:uid="{11AC369C-8BF8-4407-81DD-38C7358A0C0E}"/>
    <cellStyle name="Comma 2 19 2 3 3 2 5" xfId="18924" xr:uid="{92EEB983-CFF9-473A-9499-6C4761A3E302}"/>
    <cellStyle name="Comma 2 19 2 3 3 2 5 2" xfId="37624" xr:uid="{44CDC909-5219-4B59-BAC1-64D9F7F95AF2}"/>
    <cellStyle name="Comma 2 19 2 3 3 2 6" xfId="23037" xr:uid="{0E80C1EA-0F1F-4C49-BDB8-59CB6B907D7B}"/>
    <cellStyle name="Comma 2 19 2 3 3 2 7" xfId="45526" xr:uid="{A87444D8-3186-4206-BF2B-E752ECEE554E}"/>
    <cellStyle name="Comma 2 19 2 3 3 3" xfId="5536" xr:uid="{E9153F39-5B64-4C1A-B88A-90066F09C84C}"/>
    <cellStyle name="Comma 2 19 2 3 3 3 2" xfId="24812" xr:uid="{889D124E-EF5C-48F3-BB31-E10F5057D182}"/>
    <cellStyle name="Comma 2 19 2 3 3 4" xfId="9244" xr:uid="{0A5ADACE-A7F9-415B-9C61-443EF4F1FAD6}"/>
    <cellStyle name="Comma 2 19 2 3 3 4 2" xfId="28473" xr:uid="{B70ADEC9-FF20-449E-8B93-16C835F85F0C}"/>
    <cellStyle name="Comma 2 19 2 3 3 5" xfId="13427" xr:uid="{E9EDBA85-5D90-4836-9A36-77B4D4D2E1A3}"/>
    <cellStyle name="Comma 2 19 2 3 3 5 2" xfId="32127" xr:uid="{9E18123A-BE74-467B-904E-070CF33E5165}"/>
    <cellStyle name="Comma 2 19 2 3 3 6" xfId="17059" xr:uid="{3B4272DB-B8C0-4157-AF76-6968923AD69F}"/>
    <cellStyle name="Comma 2 19 2 3 3 6 2" xfId="35759" xr:uid="{E5323CFE-C9AC-499D-B522-7013F4B0184C}"/>
    <cellStyle name="Comma 2 19 2 3 3 7" xfId="39493" xr:uid="{1354AF80-28B8-4F8D-B08F-C63AF1E9DC31}"/>
    <cellStyle name="Comma 2 19 2 3 3 8" xfId="41291" xr:uid="{5084B7F8-01AA-4E73-9A3F-4D718DBAFCD1}"/>
    <cellStyle name="Comma 2 19 2 3 3 9" xfId="21172" xr:uid="{2867833D-100E-40A9-B1AE-BCC05713AF03}"/>
    <cellStyle name="Comma 2 19 2 3 4" xfId="3130" xr:uid="{FFEBF5DF-4608-40B6-95CD-D4C3D65C9D54}"/>
    <cellStyle name="Comma 2 19 2 3 4 2" xfId="6811" xr:uid="{DDFCC839-C1BD-4592-BA13-4CF08641BF4B}"/>
    <cellStyle name="Comma 2 19 2 3 4 2 2" xfId="26080" xr:uid="{BCD6A351-56C5-4113-99E6-66940F48C911}"/>
    <cellStyle name="Comma 2 19 2 3 4 3" xfId="10506" xr:uid="{B8E05322-59D0-4144-B00F-CE7DB7BD6110}"/>
    <cellStyle name="Comma 2 19 2 3 4 3 2" xfId="29733" xr:uid="{976C6764-193F-4F81-9C88-392B14FCF9C2}"/>
    <cellStyle name="Comma 2 19 2 3 4 4" xfId="14683" xr:uid="{8E44C8F5-F545-47B9-8073-004397126A2D}"/>
    <cellStyle name="Comma 2 19 2 3 4 4 2" xfId="33383" xr:uid="{5510DFA8-6AF6-4371-B2D0-7A641C229EF2}"/>
    <cellStyle name="Comma 2 19 2 3 4 5" xfId="18318" xr:uid="{1684BFB1-F444-4C87-84BB-BF79DD93EB56}"/>
    <cellStyle name="Comma 2 19 2 3 4 5 2" xfId="37018" xr:uid="{1F1820EC-4961-47BE-96DC-2216D94EA9F9}"/>
    <cellStyle name="Comma 2 19 2 3 4 6" xfId="22431" xr:uid="{33A051BB-7BD4-4EEC-BECF-418AACE3381A}"/>
    <cellStyle name="Comma 2 19 2 3 4 7" xfId="44920" xr:uid="{359FBB2C-E7F3-4659-B7BA-B496FCACCAC1}"/>
    <cellStyle name="Comma 2 19 2 3 5" xfId="4917" xr:uid="{309EB080-471A-4C35-B070-9A490434363F}"/>
    <cellStyle name="Comma 2 19 2 3 5 2" xfId="24203" xr:uid="{A3EC23D2-E52B-4BBC-96FE-348487086D31}"/>
    <cellStyle name="Comma 2 19 2 3 6" xfId="8632" xr:uid="{AC65559B-A304-46B5-B372-DDC0F0FB96FC}"/>
    <cellStyle name="Comma 2 19 2 3 6 2" xfId="27867" xr:uid="{0A8296EB-B679-4D59-B362-54DC7442654B}"/>
    <cellStyle name="Comma 2 19 2 3 7" xfId="12822" xr:uid="{F8FF661E-AFD2-4871-885D-F77B5F09FB1E}"/>
    <cellStyle name="Comma 2 19 2 3 7 2" xfId="31522" xr:uid="{C64E5CAD-BAF3-45CC-8E0F-FF8686E44F50}"/>
    <cellStyle name="Comma 2 19 2 3 8" xfId="16453" xr:uid="{86BF1838-7DC1-4DE6-8A10-A78D0405A8F0}"/>
    <cellStyle name="Comma 2 19 2 3 8 2" xfId="35153" xr:uid="{716B7882-B0EB-4AF2-852A-1C8D063170A5}"/>
    <cellStyle name="Comma 2 19 2 3 9" xfId="38887" xr:uid="{3B598727-B57F-43BE-9F94-9762C57445B3}"/>
    <cellStyle name="Comma 2 19 2 4" xfId="1939" xr:uid="{EECB7C6B-46EA-4720-850F-9237F1C03004}"/>
    <cellStyle name="Comma 2 19 2 4 10" xfId="43916" xr:uid="{CF4FC9C6-E619-43D2-ABB9-F365269A3EFE}"/>
    <cellStyle name="Comma 2 19 2 4 2" xfId="3997" xr:uid="{E1F72D3D-E6D4-43BA-A709-464179B7981E}"/>
    <cellStyle name="Comma 2 19 2 4 2 2" xfId="7678" xr:uid="{73E73656-7DE0-4270-8E71-83A4CC975448}"/>
    <cellStyle name="Comma 2 19 2 4 2 2 2" xfId="26947" xr:uid="{75D52385-E485-48EF-B66D-6F4D645E641F}"/>
    <cellStyle name="Comma 2 19 2 4 2 3" xfId="11373" xr:uid="{839E8904-2358-4351-9A87-13957F537AAE}"/>
    <cellStyle name="Comma 2 19 2 4 2 3 2" xfId="30600" xr:uid="{A98729E3-B79E-48C6-BFDB-EA9DCD832505}"/>
    <cellStyle name="Comma 2 19 2 4 2 4" xfId="15550" xr:uid="{3D0093D7-4159-483C-9DA2-2E7A83C4DB2A}"/>
    <cellStyle name="Comma 2 19 2 4 2 4 2" xfId="34250" xr:uid="{928F77D7-35BD-480D-B373-C32DFD2D5303}"/>
    <cellStyle name="Comma 2 19 2 4 2 5" xfId="19185" xr:uid="{E2233B0C-3875-4902-AE92-1458065E32AC}"/>
    <cellStyle name="Comma 2 19 2 4 2 5 2" xfId="37885" xr:uid="{F090C59D-BA7B-4351-9D4A-DE2B5FF736B0}"/>
    <cellStyle name="Comma 2 19 2 4 2 6" xfId="23298" xr:uid="{F0F79AE0-DD88-4258-84EA-9C69F9815590}"/>
    <cellStyle name="Comma 2 19 2 4 2 7" xfId="45787" xr:uid="{806D70A8-29CA-4675-AFE2-24225E664A88}"/>
    <cellStyle name="Comma 2 19 2 4 3" xfId="5797" xr:uid="{FC781C60-1CD9-4B4C-AAA9-B0D1DA0362EE}"/>
    <cellStyle name="Comma 2 19 2 4 3 2" xfId="25073" xr:uid="{793158E0-46E2-4248-BF34-2C7A7975F7DB}"/>
    <cellStyle name="Comma 2 19 2 4 4" xfId="9505" xr:uid="{F6AF2A9F-AB2C-4323-825B-FD5152C5AE80}"/>
    <cellStyle name="Comma 2 19 2 4 4 2" xfId="28734" xr:uid="{9B4ABB2C-94EC-4908-88E6-121D62ED1EC9}"/>
    <cellStyle name="Comma 2 19 2 4 5" xfId="13687" xr:uid="{8CFE4F28-4C03-41FA-AA1D-6DCCD55EC576}"/>
    <cellStyle name="Comma 2 19 2 4 5 2" xfId="32387" xr:uid="{DF0B116E-E5BB-4BB8-9D24-FD831F7DAB2B}"/>
    <cellStyle name="Comma 2 19 2 4 6" xfId="17320" xr:uid="{A2A07BD3-98A2-49F0-9CD2-5770DE4DB665}"/>
    <cellStyle name="Comma 2 19 2 4 6 2" xfId="36020" xr:uid="{97677506-4062-4BF4-9709-4AB9D2A22FA7}"/>
    <cellStyle name="Comma 2 19 2 4 7" xfId="39754" xr:uid="{92A7A241-12AE-4A3C-9039-58B648978F9C}"/>
    <cellStyle name="Comma 2 19 2 4 8" xfId="41552" xr:uid="{B70D402C-51E2-436B-9752-6D22A7BBA2B2}"/>
    <cellStyle name="Comma 2 19 2 4 9" xfId="21433" xr:uid="{867DC1AF-D1AE-4E55-912E-8BC2CB705F36}"/>
    <cellStyle name="Comma 2 19 2 5" xfId="1375" xr:uid="{60EAF9D5-46EA-4310-9A6A-8D2F549AAA19}"/>
    <cellStyle name="Comma 2 19 2 5 10" xfId="43352" xr:uid="{76E50EA1-BE90-40DF-969C-6979E0FC476F}"/>
    <cellStyle name="Comma 2 19 2 5 2" xfId="3433" xr:uid="{74C7FF3C-F86E-483A-8780-FDA090F2F9BB}"/>
    <cellStyle name="Comma 2 19 2 5 2 2" xfId="7114" xr:uid="{91DECC9E-2201-4CBF-934E-BF2E6CCAFA18}"/>
    <cellStyle name="Comma 2 19 2 5 2 2 2" xfId="26383" xr:uid="{FA47AA3D-F9FA-406F-BA06-0B3C8B32CA20}"/>
    <cellStyle name="Comma 2 19 2 5 2 3" xfId="10809" xr:uid="{8B82C13B-589A-4A04-BF09-A5BD1E605E8F}"/>
    <cellStyle name="Comma 2 19 2 5 2 3 2" xfId="30036" xr:uid="{058E6ED0-6B9E-4013-AA77-044B3B51F064}"/>
    <cellStyle name="Comma 2 19 2 5 2 4" xfId="14986" xr:uid="{ABCC784A-0556-4BD7-8217-BB3DB65417CF}"/>
    <cellStyle name="Comma 2 19 2 5 2 4 2" xfId="33686" xr:uid="{F451DE88-F19F-46B9-81B8-34FF7319791D}"/>
    <cellStyle name="Comma 2 19 2 5 2 5" xfId="18621" xr:uid="{2E0F4C25-7525-4439-A9EA-8B01666D833C}"/>
    <cellStyle name="Comma 2 19 2 5 2 5 2" xfId="37321" xr:uid="{2586F388-58A9-400B-AA53-A63F882A5B20}"/>
    <cellStyle name="Comma 2 19 2 5 2 6" xfId="22734" xr:uid="{60A9F496-9DB5-48D7-A289-E2B7AF5A19E8}"/>
    <cellStyle name="Comma 2 19 2 5 2 7" xfId="45223" xr:uid="{3FBAA17D-C72F-4CBF-B252-270141A41F76}"/>
    <cellStyle name="Comma 2 19 2 5 3" xfId="5233" xr:uid="{7C49FB24-F443-4D62-ABEF-4F79DC6A4277}"/>
    <cellStyle name="Comma 2 19 2 5 3 2" xfId="24509" xr:uid="{B43EDB63-630D-42E7-8D37-19333CF1149F}"/>
    <cellStyle name="Comma 2 19 2 5 4" xfId="8941" xr:uid="{5C7E9F18-A042-4897-B9D7-E22D6E4E3128}"/>
    <cellStyle name="Comma 2 19 2 5 4 2" xfId="28170" xr:uid="{D735E922-F7BE-42DD-A1C5-51B83F27C281}"/>
    <cellStyle name="Comma 2 19 2 5 5" xfId="13124" xr:uid="{7BB80FA4-EC3D-43C8-9BE0-7976D248DE43}"/>
    <cellStyle name="Comma 2 19 2 5 5 2" xfId="31824" xr:uid="{FC06C31B-4008-4F41-B8DA-95FB35CA390B}"/>
    <cellStyle name="Comma 2 19 2 5 6" xfId="16756" xr:uid="{0AD12084-848C-4B42-BDE1-C3907D9D4237}"/>
    <cellStyle name="Comma 2 19 2 5 6 2" xfId="35456" xr:uid="{59CE3FEA-7D17-4D19-B356-AB78430A881D}"/>
    <cellStyle name="Comma 2 19 2 5 7" xfId="39190" xr:uid="{13425FD2-2C4A-44A6-8FF8-E8D73951E99D}"/>
    <cellStyle name="Comma 2 19 2 5 8" xfId="40988" xr:uid="{BC7BD6FF-2987-4867-A30C-6D767B456F3F}"/>
    <cellStyle name="Comma 2 19 2 5 9" xfId="20869" xr:uid="{043BECCE-AACE-45AB-8B96-D489B4C4AB43}"/>
    <cellStyle name="Comma 2 19 2 6" xfId="2825" xr:uid="{74D91A9E-C96F-458A-9AAB-96648F8F8EB0}"/>
    <cellStyle name="Comma 2 19 2 6 2" xfId="6506" xr:uid="{5E895C15-C85B-43AE-93F0-993009CB4AF6}"/>
    <cellStyle name="Comma 2 19 2 6 2 2" xfId="25775" xr:uid="{AF4BC53B-755C-49EF-978F-097D7C2EA959}"/>
    <cellStyle name="Comma 2 19 2 6 3" xfId="10201" xr:uid="{8D4BF514-14B1-45BE-BF42-6BE100C50965}"/>
    <cellStyle name="Comma 2 19 2 6 3 2" xfId="29428" xr:uid="{9921AB34-F180-4F4B-9A41-04DD7C660606}"/>
    <cellStyle name="Comma 2 19 2 6 4" xfId="14378" xr:uid="{DCFAF895-DF33-447C-8452-0B1ACBD4F4C2}"/>
    <cellStyle name="Comma 2 19 2 6 4 2" xfId="33078" xr:uid="{14D3F0F1-833A-4347-AA58-627FDD22B8E4}"/>
    <cellStyle name="Comma 2 19 2 6 5" xfId="18013" xr:uid="{2917D4BE-AE5E-4BAF-B23E-66B359AFDA0D}"/>
    <cellStyle name="Comma 2 19 2 6 5 2" xfId="36713" xr:uid="{FE555995-DB0F-4BA8-887D-6767AFF91933}"/>
    <cellStyle name="Comma 2 19 2 6 6" xfId="22126" xr:uid="{516F3AEA-159A-4265-ABA2-9157B4A118A7}"/>
    <cellStyle name="Comma 2 19 2 6 7" xfId="44615" xr:uid="{5889D915-0248-4F6C-9DDE-8F2BBD6DDAB2}"/>
    <cellStyle name="Comma 2 19 2 7" xfId="4612" xr:uid="{1C5FDB36-7444-4438-80A5-4A317326849B}"/>
    <cellStyle name="Comma 2 19 2 7 2" xfId="23898" xr:uid="{126A9500-CED6-4396-9671-103B79D189E7}"/>
    <cellStyle name="Comma 2 19 2 8" xfId="8327" xr:uid="{3034CC45-78B7-41FC-A1AC-C3FEE522DE61}"/>
    <cellStyle name="Comma 2 19 2 8 2" xfId="27562" xr:uid="{FEF32F3D-0823-4FC0-B21B-17AC8A73693E}"/>
    <cellStyle name="Comma 2 19 2 9" xfId="12065" xr:uid="{7D9DD6D1-9010-4DEB-9D0B-027F155C4B17}"/>
    <cellStyle name="Comma 2 19 2 9 2" xfId="31130" xr:uid="{4AF383E0-466C-48E3-BE5C-F2FE992E9084}"/>
    <cellStyle name="Comma 2 19 3" xfId="660" xr:uid="{7525FC09-EBC7-4B19-93D7-719A23FAC1BD}"/>
    <cellStyle name="Comma 2 19 3 10" xfId="40473" xr:uid="{13AAF9DE-CDA4-46E1-9039-304C8EABAEA4}"/>
    <cellStyle name="Comma 2 19 3 11" xfId="20355" xr:uid="{C5053126-535E-4950-B8B5-F0E38BD29FD2}"/>
    <cellStyle name="Comma 2 19 3 12" xfId="42374" xr:uid="{D21BFFB5-8CBA-4164-B45D-9F59E24944CB}"/>
    <cellStyle name="Comma 2 19 3 13" xfId="42838" xr:uid="{86F3F17E-5805-436E-B04E-EBE8E43A03D9}"/>
    <cellStyle name="Comma 2 19 3 2" xfId="2033" xr:uid="{289815C7-B626-4629-9309-4A5580CBEE2F}"/>
    <cellStyle name="Comma 2 19 3 2 10" xfId="44010" xr:uid="{B5CD5FDA-D91D-43F2-9648-7E1054C91DB9}"/>
    <cellStyle name="Comma 2 19 3 2 2" xfId="4091" xr:uid="{3556F125-749C-4C08-B876-20894E58413F}"/>
    <cellStyle name="Comma 2 19 3 2 2 2" xfId="7772" xr:uid="{66CF9D95-2F09-4480-B132-B3E017F6F7CE}"/>
    <cellStyle name="Comma 2 19 3 2 2 2 2" xfId="27041" xr:uid="{B91DB3BD-E7AB-4928-8675-F8CA1E98BBA8}"/>
    <cellStyle name="Comma 2 19 3 2 2 3" xfId="11467" xr:uid="{7B33C2CA-CB70-4D9D-B856-B9FAD4D7A386}"/>
    <cellStyle name="Comma 2 19 3 2 2 3 2" xfId="30694" xr:uid="{41C37A66-7B1E-41F5-B814-2939BF325170}"/>
    <cellStyle name="Comma 2 19 3 2 2 4" xfId="15644" xr:uid="{3DBB33E1-9445-446D-BF5B-21C917C22CCE}"/>
    <cellStyle name="Comma 2 19 3 2 2 4 2" xfId="34344" xr:uid="{F6A57295-8491-4F31-BC8D-D46110FF309E}"/>
    <cellStyle name="Comma 2 19 3 2 2 5" xfId="19279" xr:uid="{CB0FB0C4-F23A-4F34-B1E9-B0A7B27A8426}"/>
    <cellStyle name="Comma 2 19 3 2 2 5 2" xfId="37979" xr:uid="{3E0AC15B-5FD8-470A-A950-2399B78FB2C8}"/>
    <cellStyle name="Comma 2 19 3 2 2 6" xfId="23392" xr:uid="{1C31FAA6-64CB-46BC-BD5C-EB57ACE8A74F}"/>
    <cellStyle name="Comma 2 19 3 2 2 7" xfId="45881" xr:uid="{FC604942-84E2-4FD5-8255-224FD3F85A26}"/>
    <cellStyle name="Comma 2 19 3 2 3" xfId="5891" xr:uid="{370B927F-DAA6-4B2F-A9D4-F3442C0C8562}"/>
    <cellStyle name="Comma 2 19 3 2 3 2" xfId="25167" xr:uid="{A30CBCA6-A55C-4F5A-8A9F-367222329D9D}"/>
    <cellStyle name="Comma 2 19 3 2 4" xfId="9599" xr:uid="{18B8C36D-2768-473E-B32A-2D15A82CF704}"/>
    <cellStyle name="Comma 2 19 3 2 4 2" xfId="28828" xr:uid="{324C927C-CA50-436E-BB10-ED7B7892426D}"/>
    <cellStyle name="Comma 2 19 3 2 5" xfId="13781" xr:uid="{892A3A12-E127-4D12-A8AF-307AF8218125}"/>
    <cellStyle name="Comma 2 19 3 2 5 2" xfId="32481" xr:uid="{216C2826-72D0-41FC-BFAC-B587A6D6F496}"/>
    <cellStyle name="Comma 2 19 3 2 6" xfId="17414" xr:uid="{B4598D3D-5336-4CF6-BDBB-F797E0D84D64}"/>
    <cellStyle name="Comma 2 19 3 2 6 2" xfId="36114" xr:uid="{6E0D7436-4C74-4EE0-995A-4BF9EB292DEC}"/>
    <cellStyle name="Comma 2 19 3 2 7" xfId="39848" xr:uid="{6BD530B0-0EF4-47E3-988A-F822EA9F5673}"/>
    <cellStyle name="Comma 2 19 3 2 8" xfId="41646" xr:uid="{2CBB7E02-B86F-443D-88A8-0001E4AB36D5}"/>
    <cellStyle name="Comma 2 19 3 2 9" xfId="21527" xr:uid="{1E59A2FC-F3BB-4538-A380-DD2728F3F562}"/>
    <cellStyle name="Comma 2 19 3 3" xfId="1467" xr:uid="{9C4019BA-8F6C-47AF-987C-38F86C501623}"/>
    <cellStyle name="Comma 2 19 3 3 10" xfId="43444" xr:uid="{6A732708-F050-48D8-8A18-1238037DE5C2}"/>
    <cellStyle name="Comma 2 19 3 3 2" xfId="3525" xr:uid="{5CFF12B8-FC38-4EC9-B12A-C9AFD7A77BDC}"/>
    <cellStyle name="Comma 2 19 3 3 2 2" xfId="7206" xr:uid="{767C8453-BC21-4D46-B9B4-BB0C39709531}"/>
    <cellStyle name="Comma 2 19 3 3 2 2 2" xfId="26475" xr:uid="{7CCA0FEF-A6A2-442E-87F8-A8212BBB0C82}"/>
    <cellStyle name="Comma 2 19 3 3 2 3" xfId="10901" xr:uid="{F85CD4F4-79C1-44E8-9A1F-62130B9CC996}"/>
    <cellStyle name="Comma 2 19 3 3 2 3 2" xfId="30128" xr:uid="{29418EBA-6221-4D9E-8DD6-0CE5D510B601}"/>
    <cellStyle name="Comma 2 19 3 3 2 4" xfId="15078" xr:uid="{91BA9E66-EC8A-4B3B-B4DE-6B0D053A0AA9}"/>
    <cellStyle name="Comma 2 19 3 3 2 4 2" xfId="33778" xr:uid="{28092691-C7C6-44F6-ACA9-ACFFDE13D570}"/>
    <cellStyle name="Comma 2 19 3 3 2 5" xfId="18713" xr:uid="{4B2AC680-C264-4EAA-8A22-F59B8B33581E}"/>
    <cellStyle name="Comma 2 19 3 3 2 5 2" xfId="37413" xr:uid="{8A29E1B1-C725-4C4A-B103-ABB331B1453A}"/>
    <cellStyle name="Comma 2 19 3 3 2 6" xfId="22826" xr:uid="{17B8045A-9F8A-4D92-AD92-D8B39F3FA1F9}"/>
    <cellStyle name="Comma 2 19 3 3 2 7" xfId="45315" xr:uid="{475D5ECB-E8B4-4628-9723-39CF52ED25A2}"/>
    <cellStyle name="Comma 2 19 3 3 3" xfId="5325" xr:uid="{F5E1FB95-BCE6-4A35-BAE6-91D7AB0F2B0E}"/>
    <cellStyle name="Comma 2 19 3 3 3 2" xfId="24601" xr:uid="{BA88B335-C490-4BB7-BE42-ED669B05D24C}"/>
    <cellStyle name="Comma 2 19 3 3 4" xfId="9033" xr:uid="{99024F40-7D25-4440-8E7D-A41BF57730DD}"/>
    <cellStyle name="Comma 2 19 3 3 4 2" xfId="28262" xr:uid="{31CB2DFB-1850-43A7-BAF6-BEA49A703CE7}"/>
    <cellStyle name="Comma 2 19 3 3 5" xfId="13216" xr:uid="{633C33DE-5201-45E2-8D5D-7EF30CB2A031}"/>
    <cellStyle name="Comma 2 19 3 3 5 2" xfId="31916" xr:uid="{8E63397C-1F95-431D-906A-320AF507654D}"/>
    <cellStyle name="Comma 2 19 3 3 6" xfId="16848" xr:uid="{98BF374B-19CA-490B-8A2D-7A339AAA6D71}"/>
    <cellStyle name="Comma 2 19 3 3 6 2" xfId="35548" xr:uid="{1D8C35B6-BE52-49F0-A631-C7334422C21D}"/>
    <cellStyle name="Comma 2 19 3 3 7" xfId="39282" xr:uid="{96018B92-DA94-4429-9299-8A78B7BA2F9F}"/>
    <cellStyle name="Comma 2 19 3 3 8" xfId="41080" xr:uid="{354D102C-BC01-4013-A014-C6741B398F3C}"/>
    <cellStyle name="Comma 2 19 3 3 9" xfId="20961" xr:uid="{3529E798-A6AB-4957-B9FC-C93DC9F8AE4F}"/>
    <cellStyle name="Comma 2 19 3 4" xfId="2919" xr:uid="{3EB096D8-2CCC-4EFE-9623-87855ABFEA07}"/>
    <cellStyle name="Comma 2 19 3 4 2" xfId="6600" xr:uid="{60E754F5-5A04-4ABF-8117-F13B9436DD5D}"/>
    <cellStyle name="Comma 2 19 3 4 2 2" xfId="25869" xr:uid="{AF37E236-AF3D-4769-AC11-0C0F8295879F}"/>
    <cellStyle name="Comma 2 19 3 4 3" xfId="10295" xr:uid="{A73D28F8-107C-4E2E-98D2-04B93A00EBDB}"/>
    <cellStyle name="Comma 2 19 3 4 3 2" xfId="29522" xr:uid="{4DC9F007-7064-43DF-BC59-26CA5012C786}"/>
    <cellStyle name="Comma 2 19 3 4 4" xfId="14472" xr:uid="{A793E414-C96B-4F59-8492-F19ABD1C0F5B}"/>
    <cellStyle name="Comma 2 19 3 4 4 2" xfId="33172" xr:uid="{E9B01BB6-E14B-4F6F-8403-44E078F426F2}"/>
    <cellStyle name="Comma 2 19 3 4 5" xfId="18107" xr:uid="{F257692E-D355-4A8F-B196-EF3A8E5BA41F}"/>
    <cellStyle name="Comma 2 19 3 4 5 2" xfId="36807" xr:uid="{D36A5962-8886-4E07-BBC0-EFBD82EBC137}"/>
    <cellStyle name="Comma 2 19 3 4 6" xfId="22220" xr:uid="{4672B5B7-D3D5-4BBA-A531-A7E5953B4332}"/>
    <cellStyle name="Comma 2 19 3 4 7" xfId="44709" xr:uid="{51D1FDD6-A81F-4A18-B28A-01E88DC6ADD3}"/>
    <cellStyle name="Comma 2 19 3 5" xfId="4706" xr:uid="{7A53BA44-7A51-434A-8465-1CBB0A549631}"/>
    <cellStyle name="Comma 2 19 3 5 2" xfId="23992" xr:uid="{624DE601-B2AE-4CC3-A6D8-737ADDCD3641}"/>
    <cellStyle name="Comma 2 19 3 6" xfId="8421" xr:uid="{BE9BF052-D2C8-454B-894F-0077A7547ADC}"/>
    <cellStyle name="Comma 2 19 3 6 2" xfId="27656" xr:uid="{E93569B6-6034-4B79-B38C-2886D26FC5B3}"/>
    <cellStyle name="Comma 2 19 3 7" xfId="12615" xr:uid="{0B78DC41-9781-42CA-BB71-CB6F57B6B019}"/>
    <cellStyle name="Comma 2 19 3 7 2" xfId="31315" xr:uid="{60E27403-2BA8-4617-83E4-724B8C34D6EB}"/>
    <cellStyle name="Comma 2 19 3 8" xfId="16242" xr:uid="{0CF30505-FA50-43FB-BB20-FF0E59EA997B}"/>
    <cellStyle name="Comma 2 19 3 8 2" xfId="34942" xr:uid="{99AEED1F-4EFA-4FAB-9884-1432D3B57B1A}"/>
    <cellStyle name="Comma 2 19 3 9" xfId="38676" xr:uid="{5B94E98F-5F6B-4C69-A925-687F8C9198ED}"/>
    <cellStyle name="Comma 2 19 4" xfId="871" xr:uid="{59AA3BE2-F612-4D79-B15D-83D86C774A6E}"/>
    <cellStyle name="Comma 2 19 4 10" xfId="40683" xr:uid="{CEB192AE-7B10-4ABB-9217-1AF40AEF2608}"/>
    <cellStyle name="Comma 2 19 4 11" xfId="20565" xr:uid="{BC15C6D2-CF35-445F-9204-DBE8B0DC40AE}"/>
    <cellStyle name="Comma 2 19 4 12" xfId="43048" xr:uid="{84088DDC-F911-4824-9ACC-F1F3524F6EAB}"/>
    <cellStyle name="Comma 2 19 4 2" xfId="2243" xr:uid="{2851E772-63F7-4AC1-BAB0-B6A54EB1B2A6}"/>
    <cellStyle name="Comma 2 19 4 2 10" xfId="44220" xr:uid="{94EBA9C5-06E0-4BC2-908E-988AE57EF7CD}"/>
    <cellStyle name="Comma 2 19 4 2 2" xfId="4301" xr:uid="{B60FBAFE-B105-4206-8721-D819E757B145}"/>
    <cellStyle name="Comma 2 19 4 2 2 2" xfId="7982" xr:uid="{AB7CD2EA-82C2-4DD0-A6B3-105A4A566A4F}"/>
    <cellStyle name="Comma 2 19 4 2 2 2 2" xfId="27251" xr:uid="{79643253-56BA-4775-B97A-7877661E27D8}"/>
    <cellStyle name="Comma 2 19 4 2 2 3" xfId="11677" xr:uid="{4B392144-17AC-44C7-801C-43B859B45E5B}"/>
    <cellStyle name="Comma 2 19 4 2 2 3 2" xfId="30904" xr:uid="{706E63A5-51EA-4EBA-A2F8-20DA1ADE6830}"/>
    <cellStyle name="Comma 2 19 4 2 2 4" xfId="15854" xr:uid="{B9188662-659E-412E-A162-50002B057838}"/>
    <cellStyle name="Comma 2 19 4 2 2 4 2" xfId="34554" xr:uid="{3CD5CD71-A316-4AC2-BC7E-3BE3B996FC77}"/>
    <cellStyle name="Comma 2 19 4 2 2 5" xfId="19489" xr:uid="{561789CE-70F5-4D53-970C-3D1D5A1DB52A}"/>
    <cellStyle name="Comma 2 19 4 2 2 5 2" xfId="38189" xr:uid="{F1239A5B-88DA-4A93-9164-11149C7B5E58}"/>
    <cellStyle name="Comma 2 19 4 2 2 6" xfId="23602" xr:uid="{AF212C12-198B-460B-A652-1D16760F25E5}"/>
    <cellStyle name="Comma 2 19 4 2 2 7" xfId="46091" xr:uid="{B0E07243-BB30-43A8-AAB4-8EA1E4ED5625}"/>
    <cellStyle name="Comma 2 19 4 2 3" xfId="6101" xr:uid="{915430F7-7D31-4564-A27C-ADD77EA91A78}"/>
    <cellStyle name="Comma 2 19 4 2 3 2" xfId="25377" xr:uid="{46FF37ED-BB32-486E-8DBA-FB0D3F60AEF3}"/>
    <cellStyle name="Comma 2 19 4 2 4" xfId="9809" xr:uid="{1973F157-A584-499C-9E55-AE037FBA0957}"/>
    <cellStyle name="Comma 2 19 4 2 4 2" xfId="29038" xr:uid="{9D1B3FE7-8A85-41F8-BAE1-E6F788842DBD}"/>
    <cellStyle name="Comma 2 19 4 2 5" xfId="13991" xr:uid="{99D49CA0-C6E2-42D6-83A6-BF9673387277}"/>
    <cellStyle name="Comma 2 19 4 2 5 2" xfId="32691" xr:uid="{6F983D3A-4203-473D-AAA8-461208040E79}"/>
    <cellStyle name="Comma 2 19 4 2 6" xfId="17624" xr:uid="{D7F96EF1-8A7F-4D97-AAAE-3A1014634A1E}"/>
    <cellStyle name="Comma 2 19 4 2 6 2" xfId="36324" xr:uid="{84A905FF-EA26-48C4-8542-BE87E0712DAE}"/>
    <cellStyle name="Comma 2 19 4 2 7" xfId="40058" xr:uid="{B279D891-44C3-4B43-838D-ABAB0BEB2522}"/>
    <cellStyle name="Comma 2 19 4 2 8" xfId="41856" xr:uid="{45E9D4C0-5091-4A34-9B42-E2A48A83324F}"/>
    <cellStyle name="Comma 2 19 4 2 9" xfId="21737" xr:uid="{A29A621C-42D3-4D41-87F3-EAB4003C8291}"/>
    <cellStyle name="Comma 2 19 4 3" xfId="1677" xr:uid="{D214CC41-17BA-4F8B-85CA-7B9A187E03F2}"/>
    <cellStyle name="Comma 2 19 4 3 10" xfId="43654" xr:uid="{ED3854CB-C5DB-4BEB-8595-18A34E9E9179}"/>
    <cellStyle name="Comma 2 19 4 3 2" xfId="3735" xr:uid="{AB4CFEA2-19B8-4B24-A399-F119542D149F}"/>
    <cellStyle name="Comma 2 19 4 3 2 2" xfId="7416" xr:uid="{6BC8BBBD-D2AD-4760-B4CF-53B7465057F7}"/>
    <cellStyle name="Comma 2 19 4 3 2 2 2" xfId="26685" xr:uid="{A52F897B-18A7-4BE5-80A9-423E4866AB53}"/>
    <cellStyle name="Comma 2 19 4 3 2 3" xfId="11111" xr:uid="{C55D023F-F486-4C75-8B70-C2270E14CFED}"/>
    <cellStyle name="Comma 2 19 4 3 2 3 2" xfId="30338" xr:uid="{E1163481-9B0F-46D1-95F3-A8B42EBE4675}"/>
    <cellStyle name="Comma 2 19 4 3 2 4" xfId="15288" xr:uid="{0BE3F7D3-9E88-4EF8-A2EB-1602DB381825}"/>
    <cellStyle name="Comma 2 19 4 3 2 4 2" xfId="33988" xr:uid="{E83E53CD-A7EC-405A-8F97-EACFA21EB2BC}"/>
    <cellStyle name="Comma 2 19 4 3 2 5" xfId="18923" xr:uid="{3F275058-4F54-4600-A02F-76FC80306DC0}"/>
    <cellStyle name="Comma 2 19 4 3 2 5 2" xfId="37623" xr:uid="{A5DD006C-AFB9-4AF9-B64B-7E723A06BF15}"/>
    <cellStyle name="Comma 2 19 4 3 2 6" xfId="23036" xr:uid="{8F363732-3C53-4627-9214-296649260C29}"/>
    <cellStyle name="Comma 2 19 4 3 2 7" xfId="45525" xr:uid="{EB806EDF-0084-4E6B-B035-9CD9D08ACCF0}"/>
    <cellStyle name="Comma 2 19 4 3 3" xfId="5535" xr:uid="{86EDF20A-C93E-4DE8-9E81-5DD9BBB08D1E}"/>
    <cellStyle name="Comma 2 19 4 3 3 2" xfId="24811" xr:uid="{1D25C19B-C8A3-4A7C-B613-B0085639C4B0}"/>
    <cellStyle name="Comma 2 19 4 3 4" xfId="9243" xr:uid="{2398426B-4D3C-4DD7-A231-54D1B0236FEC}"/>
    <cellStyle name="Comma 2 19 4 3 4 2" xfId="28472" xr:uid="{D0987E54-9056-44FF-AD51-D34EA0047E75}"/>
    <cellStyle name="Comma 2 19 4 3 5" xfId="13426" xr:uid="{0E86610E-6A0B-4856-A46A-663305495B26}"/>
    <cellStyle name="Comma 2 19 4 3 5 2" xfId="32126" xr:uid="{EDD7C2F4-6231-41CC-828D-F6E5C9861199}"/>
    <cellStyle name="Comma 2 19 4 3 6" xfId="17058" xr:uid="{3F588B67-5FB4-46C0-AA14-C162AC40C721}"/>
    <cellStyle name="Comma 2 19 4 3 6 2" xfId="35758" xr:uid="{6666AF38-B6B5-430A-9A2D-392C733338CE}"/>
    <cellStyle name="Comma 2 19 4 3 7" xfId="39492" xr:uid="{D6DB46B0-C2E9-459A-A394-B34D049F80C8}"/>
    <cellStyle name="Comma 2 19 4 3 8" xfId="41290" xr:uid="{B3574439-1FDD-4458-A888-BDC3FBC28EFD}"/>
    <cellStyle name="Comma 2 19 4 3 9" xfId="21171" xr:uid="{A1091F1C-1810-4948-B566-BAC7EE81A0BF}"/>
    <cellStyle name="Comma 2 19 4 4" xfId="3129" xr:uid="{415A0FF9-E742-49A6-965A-89C25B8F1342}"/>
    <cellStyle name="Comma 2 19 4 4 2" xfId="6810" xr:uid="{01F2112B-2F74-4036-BA62-D885B8976B5E}"/>
    <cellStyle name="Comma 2 19 4 4 2 2" xfId="26079" xr:uid="{8806DAEF-5B05-4908-8239-A9B819103990}"/>
    <cellStyle name="Comma 2 19 4 4 3" xfId="10505" xr:uid="{A58C11EB-9577-4680-AF72-CCABB54CF9B8}"/>
    <cellStyle name="Comma 2 19 4 4 3 2" xfId="29732" xr:uid="{8133D1D6-30F4-407F-B159-7355B9E27556}"/>
    <cellStyle name="Comma 2 19 4 4 4" xfId="14682" xr:uid="{EB795E8D-B91D-4A15-A97E-B0ABC7FEFE2E}"/>
    <cellStyle name="Comma 2 19 4 4 4 2" xfId="33382" xr:uid="{2308502A-6109-48B9-946C-82B582162476}"/>
    <cellStyle name="Comma 2 19 4 4 5" xfId="18317" xr:uid="{E541F1B2-D1E0-4E0C-8EC2-1CC893B2E583}"/>
    <cellStyle name="Comma 2 19 4 4 5 2" xfId="37017" xr:uid="{88E3F801-77B9-409C-AAB1-DBD5BE302177}"/>
    <cellStyle name="Comma 2 19 4 4 6" xfId="22430" xr:uid="{FAECF7DA-29C7-42C8-A1CC-752930DEAC1F}"/>
    <cellStyle name="Comma 2 19 4 4 7" xfId="44919" xr:uid="{504E4865-0D24-486F-AB64-700921799557}"/>
    <cellStyle name="Comma 2 19 4 5" xfId="4916" xr:uid="{2EB099C5-C06A-4A3A-9A84-7C36C36D8B94}"/>
    <cellStyle name="Comma 2 19 4 5 2" xfId="24202" xr:uid="{9AC29BDE-487F-49BF-B942-546C907D0884}"/>
    <cellStyle name="Comma 2 19 4 6" xfId="8631" xr:uid="{71899BB4-A549-4063-A550-80A1BFF3D3DF}"/>
    <cellStyle name="Comma 2 19 4 6 2" xfId="27866" xr:uid="{F22D2A61-79C4-429C-95DE-4FBF1790B421}"/>
    <cellStyle name="Comma 2 19 4 7" xfId="12821" xr:uid="{6A3AE2BE-926C-4B25-A406-CEAA36E3D8C2}"/>
    <cellStyle name="Comma 2 19 4 7 2" xfId="31521" xr:uid="{B58116A4-CB11-4CB3-8FEB-637F5D449994}"/>
    <cellStyle name="Comma 2 19 4 8" xfId="16452" xr:uid="{16FD2017-C2EF-4154-9947-55EE1881043D}"/>
    <cellStyle name="Comma 2 19 4 8 2" xfId="35152" xr:uid="{9199022B-6224-4640-93CA-250796E935AB}"/>
    <cellStyle name="Comma 2 19 4 9" xfId="38886" xr:uid="{AAEC7447-0FE9-4D65-8EE1-0213F0023F02}"/>
    <cellStyle name="Comma 2 19 5" xfId="1844" xr:uid="{C6CB03F6-8CA4-49F3-B862-FA4C8E26D5A2}"/>
    <cellStyle name="Comma 2 19 5 10" xfId="43821" xr:uid="{D543962E-997B-460A-ABBF-3E5766DD3440}"/>
    <cellStyle name="Comma 2 19 5 2" xfId="3902" xr:uid="{15B770A1-3255-4C77-8451-ADDCD98ACBA5}"/>
    <cellStyle name="Comma 2 19 5 2 2" xfId="7583" xr:uid="{9F1DFE8A-5D67-456E-9D12-BF1EDDFE7DDE}"/>
    <cellStyle name="Comma 2 19 5 2 2 2" xfId="26852" xr:uid="{82EBACFA-1535-4950-9FE0-95C87708E3D4}"/>
    <cellStyle name="Comma 2 19 5 2 3" xfId="11278" xr:uid="{19D8FF05-7B99-49FA-AE2D-148C0CA72284}"/>
    <cellStyle name="Comma 2 19 5 2 3 2" xfId="30505" xr:uid="{44960183-53D8-4A0A-9FE3-2A247FEDD174}"/>
    <cellStyle name="Comma 2 19 5 2 4" xfId="15455" xr:uid="{E9899204-1478-43CF-AC75-90CE4E571E1F}"/>
    <cellStyle name="Comma 2 19 5 2 4 2" xfId="34155" xr:uid="{D71F251A-AFDA-49EB-883A-D55A126F82BC}"/>
    <cellStyle name="Comma 2 19 5 2 5" xfId="19090" xr:uid="{EC0AB368-01CD-44C2-A51C-56F40FD4AA37}"/>
    <cellStyle name="Comma 2 19 5 2 5 2" xfId="37790" xr:uid="{65B3AA0D-D529-4ADA-9000-74A596153906}"/>
    <cellStyle name="Comma 2 19 5 2 6" xfId="23203" xr:uid="{17AD62F0-20A7-4881-BEB2-EB2A5D1879C4}"/>
    <cellStyle name="Comma 2 19 5 2 7" xfId="45692" xr:uid="{CAEBAA30-521D-4D37-81AC-636A8F1E0754}"/>
    <cellStyle name="Comma 2 19 5 3" xfId="5702" xr:uid="{07AD41B6-03F2-4D4C-A9B5-4B0A9CBD5704}"/>
    <cellStyle name="Comma 2 19 5 3 2" xfId="24978" xr:uid="{8ED33FDB-BB30-48EA-8B2C-410CEF54E75C}"/>
    <cellStyle name="Comma 2 19 5 4" xfId="9410" xr:uid="{B247D0BE-6C20-4261-8AED-0CF806544D5B}"/>
    <cellStyle name="Comma 2 19 5 4 2" xfId="28639" xr:uid="{FD2BD9B4-C468-4CC3-ABD5-69FD701416EF}"/>
    <cellStyle name="Comma 2 19 5 5" xfId="13592" xr:uid="{1D996648-B98B-42F1-A148-C4221838F4FB}"/>
    <cellStyle name="Comma 2 19 5 5 2" xfId="32292" xr:uid="{1188E153-8FC4-462F-AF7E-D7E6647A9045}"/>
    <cellStyle name="Comma 2 19 5 6" xfId="17225" xr:uid="{B8C3F53F-AC21-413B-9847-CBEC7027761B}"/>
    <cellStyle name="Comma 2 19 5 6 2" xfId="35925" xr:uid="{A7D32180-E50D-4C2D-9924-3E0823724874}"/>
    <cellStyle name="Comma 2 19 5 7" xfId="39659" xr:uid="{0E016299-4C45-4138-BB8D-48B4B4220DB1}"/>
    <cellStyle name="Comma 2 19 5 8" xfId="41457" xr:uid="{A4A7754F-B43E-4D41-87CB-7622776CEA22}"/>
    <cellStyle name="Comma 2 19 5 9" xfId="21338" xr:uid="{9EB5FD8B-EFAB-4DE0-ACE0-E50CDD5E17D9}"/>
    <cellStyle name="Comma 2 19 6" xfId="1319" xr:uid="{C1A9D295-B510-4C1F-A227-CF9DBD435971}"/>
    <cellStyle name="Comma 2 19 6 10" xfId="43296" xr:uid="{85605682-521B-4CBA-A58F-CC2E4DC5FCA4}"/>
    <cellStyle name="Comma 2 19 6 2" xfId="3377" xr:uid="{98DDF137-35C1-488C-8DDB-5B0F06610CDA}"/>
    <cellStyle name="Comma 2 19 6 2 2" xfId="7058" xr:uid="{E44DB6A9-1D30-4914-A85B-A656D3B3DD8A}"/>
    <cellStyle name="Comma 2 19 6 2 2 2" xfId="26327" xr:uid="{FDEFC260-B9D5-4AF2-9238-279815B9B636}"/>
    <cellStyle name="Comma 2 19 6 2 3" xfId="10753" xr:uid="{222304F0-A709-4BFC-8327-8660B771F763}"/>
    <cellStyle name="Comma 2 19 6 2 3 2" xfId="29980" xr:uid="{19454171-3E9C-4136-A09A-A073D606E011}"/>
    <cellStyle name="Comma 2 19 6 2 4" xfId="14930" xr:uid="{97C59C39-DA24-44BC-A033-FE3BF67350D6}"/>
    <cellStyle name="Comma 2 19 6 2 4 2" xfId="33630" xr:uid="{BED8AE7D-F301-4932-A97B-D2B9AF26AA01}"/>
    <cellStyle name="Comma 2 19 6 2 5" xfId="18565" xr:uid="{6032193E-2746-4261-98E1-776CF540C85F}"/>
    <cellStyle name="Comma 2 19 6 2 5 2" xfId="37265" xr:uid="{31010E2C-CBEC-4EC6-B2AF-A7823687A1B4}"/>
    <cellStyle name="Comma 2 19 6 2 6" xfId="22678" xr:uid="{9607CD65-0607-48AA-84C7-B5F458E63267}"/>
    <cellStyle name="Comma 2 19 6 2 7" xfId="45167" xr:uid="{99809645-B8A9-40D4-9813-F6D853263FE4}"/>
    <cellStyle name="Comma 2 19 6 3" xfId="5177" xr:uid="{8A93351F-3194-4D08-A878-ADF3AAB62499}"/>
    <cellStyle name="Comma 2 19 6 3 2" xfId="24453" xr:uid="{3889F984-6C53-4F49-B170-DA4C50DB71CA}"/>
    <cellStyle name="Comma 2 19 6 4" xfId="8885" xr:uid="{37AAD284-4A8B-4E0E-997D-93FE299D333A}"/>
    <cellStyle name="Comma 2 19 6 4 2" xfId="28114" xr:uid="{96867C7E-E07F-4ABF-96C5-91D84136F64B}"/>
    <cellStyle name="Comma 2 19 6 5" xfId="13068" xr:uid="{891021A4-D0AA-4319-BEFC-15BED251CAD0}"/>
    <cellStyle name="Comma 2 19 6 5 2" xfId="31768" xr:uid="{3F24953C-C13B-4246-8B8F-D8A193B4A89E}"/>
    <cellStyle name="Comma 2 19 6 6" xfId="16700" xr:uid="{7E8AF931-39A1-4A1D-BF33-0B6A4940082F}"/>
    <cellStyle name="Comma 2 19 6 6 2" xfId="35400" xr:uid="{C8597FB4-9635-4EA8-B36A-F1893B1D5F60}"/>
    <cellStyle name="Comma 2 19 6 7" xfId="39134" xr:uid="{C5694020-65A8-4985-96FD-D38A499A7683}"/>
    <cellStyle name="Comma 2 19 6 8" xfId="40932" xr:uid="{B87F9254-1382-424F-B853-8C8CAD1CB0BF}"/>
    <cellStyle name="Comma 2 19 6 9" xfId="20813" xr:uid="{963DCC4A-97A2-4200-BB5D-F6CB45ED7AC5}"/>
    <cellStyle name="Comma 2 19 7" xfId="2726" xr:uid="{0765E20E-2923-4FE7-9316-E1ABD9C53845}"/>
    <cellStyle name="Comma 2 19 7 2" xfId="6407" xr:uid="{68976C81-C5B9-450C-9D2E-51C40170D64A}"/>
    <cellStyle name="Comma 2 19 7 2 2" xfId="25676" xr:uid="{4F3D7007-ECCD-4A45-9126-F3C170CE656B}"/>
    <cellStyle name="Comma 2 19 7 3" xfId="10102" xr:uid="{E91B272C-F56D-4DC1-B4CE-C5B380E49345}"/>
    <cellStyle name="Comma 2 19 7 3 2" xfId="29329" xr:uid="{37A3B5BF-B669-483E-B540-9631B1B6BAF5}"/>
    <cellStyle name="Comma 2 19 7 4" xfId="14279" xr:uid="{61919CCB-782D-4F95-854A-246974636F32}"/>
    <cellStyle name="Comma 2 19 7 4 2" xfId="32979" xr:uid="{3F706A74-90B5-426D-8E25-DE22B6C7C352}"/>
    <cellStyle name="Comma 2 19 7 5" xfId="17914" xr:uid="{9309BA20-868D-4837-867E-9128973CC300}"/>
    <cellStyle name="Comma 2 19 7 5 2" xfId="36614" xr:uid="{AB3A59C8-4730-4F80-94E9-E8ED28AAFFBC}"/>
    <cellStyle name="Comma 2 19 7 6" xfId="22027" xr:uid="{7EE991B0-D9F2-44B8-9A2B-AC318AE1501A}"/>
    <cellStyle name="Comma 2 19 7 7" xfId="44516" xr:uid="{E0DA4E83-A2A9-4E7C-9089-1EF558F4B780}"/>
    <cellStyle name="Comma 2 19 8" xfId="4508" xr:uid="{BB512DC4-95EC-4149-B259-3204FF1D5ACC}"/>
    <cellStyle name="Comma 2 19 8 2" xfId="23797" xr:uid="{87D70772-6E32-4D6C-992A-A62F508A26AF}"/>
    <cellStyle name="Comma 2 19 9" xfId="8223" xr:uid="{46452934-6327-472A-AB31-57019A070B15}"/>
    <cellStyle name="Comma 2 19 9 2" xfId="27462" xr:uid="{3369A3CF-C763-4B4E-B668-E2995FB23A98}"/>
    <cellStyle name="Comma 2 2" xfId="11" xr:uid="{00000000-0005-0000-0000-000010000000}"/>
    <cellStyle name="Comma 2 2 10" xfId="2727" xr:uid="{0E89C917-567E-4E14-B214-0E398DA612AE}"/>
    <cellStyle name="Comma 2 2 10 2" xfId="6408" xr:uid="{495DCA50-B9E2-49C7-8CED-F4841F9DE386}"/>
    <cellStyle name="Comma 2 2 10 2 2" xfId="25677" xr:uid="{EF7780CC-3FD6-4343-A22E-C55AD2D6BB20}"/>
    <cellStyle name="Comma 2 2 10 3" xfId="10103" xr:uid="{3BE5EB06-8682-4CBA-AA0A-D3EF09765C4E}"/>
    <cellStyle name="Comma 2 2 10 3 2" xfId="29330" xr:uid="{915351C1-5C9F-491C-B963-3503D21DA0E8}"/>
    <cellStyle name="Comma 2 2 10 4" xfId="14280" xr:uid="{88749201-7BB5-4D80-ABE0-6E94B6EBAA87}"/>
    <cellStyle name="Comma 2 2 10 4 2" xfId="32980" xr:uid="{B3779768-846D-4664-8125-014A314293EC}"/>
    <cellStyle name="Comma 2 2 10 5" xfId="17915" xr:uid="{234D2DFC-7C18-4795-87D8-94AAA3C91E73}"/>
    <cellStyle name="Comma 2 2 10 5 2" xfId="36615" xr:uid="{C43F1C33-7DC5-4303-BFE8-5D45358F037A}"/>
    <cellStyle name="Comma 2 2 10 6" xfId="22028" xr:uid="{DC572C32-0FC0-4298-876D-DE5D6A2B68FC}"/>
    <cellStyle name="Comma 2 2 10 7" xfId="44517" xr:uid="{A8C78A3D-8723-4E82-88B7-FD6F07F7E63B}"/>
    <cellStyle name="Comma 2 2 11" xfId="4509" xr:uid="{9918CC3C-A080-4384-BB9D-28737EA97FCD}"/>
    <cellStyle name="Comma 2 2 11 2" xfId="23798" xr:uid="{22D78EDD-82C9-4FF1-A247-A2A01050F55C}"/>
    <cellStyle name="Comma 2 2 12" xfId="8224" xr:uid="{3EC0FA47-31A0-4FE8-9B16-CEFC6D976685}"/>
    <cellStyle name="Comma 2 2 12 2" xfId="27463" xr:uid="{5A93C4DE-5697-4273-AE1E-A0220E442659}"/>
    <cellStyle name="Comma 2 2 13" xfId="11862" xr:uid="{47DBBD4A-1F2F-44D8-843D-CA61868434B3}"/>
    <cellStyle name="Comma 2 2 13 2" xfId="31084" xr:uid="{5BA552BE-2654-46A1-9F24-01567570D242}"/>
    <cellStyle name="Comma 2 2 14" xfId="16050" xr:uid="{4133B601-82BD-4DBE-AA63-D9B3F45DBBA5}"/>
    <cellStyle name="Comma 2 2 14 2" xfId="34750" xr:uid="{BCCBA088-3197-411E-8AF5-A81A07295D75}"/>
    <cellStyle name="Comma 2 2 15" xfId="19724" xr:uid="{86391CEA-EC67-4C1C-9A36-48412AA62B34}"/>
    <cellStyle name="Comma 2 2 15 2" xfId="38385" xr:uid="{E4B397FF-B55E-4DA7-93A7-FC5C79143841}"/>
    <cellStyle name="Comma 2 2 16" xfId="20141" xr:uid="{39196CBF-9C8C-4368-8702-A01E36DE2332}"/>
    <cellStyle name="Comma 2 2 16 2" xfId="38462" xr:uid="{B13BFAD3-9988-4225-8544-3528343EF698}"/>
    <cellStyle name="Comma 2 2 17" xfId="40258" xr:uid="{A8A890A1-EE9F-43F9-921E-BF91C160C980}"/>
    <cellStyle name="Comma 2 2 18" xfId="20163" xr:uid="{41AB673A-86BD-45B7-91B8-582B0A48BB6E}"/>
    <cellStyle name="Comma 2 2 19" xfId="2441" xr:uid="{650504B2-4D9E-4BE9-802C-C229A53F66D7}"/>
    <cellStyle name="Comma 2 2 19 10" xfId="44394" xr:uid="{50545EB7-6A3F-48BB-8B83-6A8B54E09994}"/>
    <cellStyle name="Comma 2 2 19 2" xfId="4475" xr:uid="{39E16F19-F978-4C6C-BF78-B0ACB481E0EA}"/>
    <cellStyle name="Comma 2 2 19 2 2" xfId="8156" xr:uid="{98145C6E-BAB4-4CF3-A604-5A6EFE054CB7}"/>
    <cellStyle name="Comma 2 2 19 2 2 2" xfId="27425" xr:uid="{FC82D049-7F10-4B24-AD6C-A23853887F9B}"/>
    <cellStyle name="Comma 2 2 19 2 3" xfId="11851" xr:uid="{0FFE662D-B772-415F-AF96-D66C09126489}"/>
    <cellStyle name="Comma 2 2 19 2 3 2" xfId="31078" xr:uid="{BC762D2A-4EB5-4CF5-AB57-E88E61308AE2}"/>
    <cellStyle name="Comma 2 2 19 2 4" xfId="16028" xr:uid="{8BD098BA-4B6C-4A4E-AB1B-FCFE16F8EC33}"/>
    <cellStyle name="Comma 2 2 19 2 4 2" xfId="34728" xr:uid="{68AF09C8-B478-42CB-B839-E1CFE28DD186}"/>
    <cellStyle name="Comma 2 2 19 2 5" xfId="19663" xr:uid="{35442DF7-7CC2-41A6-B5C1-9FE81C6A815F}"/>
    <cellStyle name="Comma 2 2 19 2 5 2" xfId="38363" xr:uid="{A374ADB4-3C0A-453F-A5FD-FE0D5A665571}"/>
    <cellStyle name="Comma 2 2 19 2 6" xfId="23776" xr:uid="{26F1A7E1-3AD8-4BCE-8250-B0B0C043D808}"/>
    <cellStyle name="Comma 2 2 19 2 7" xfId="46265" xr:uid="{E67D42DA-3C00-40A3-BF46-23065B00B18E}"/>
    <cellStyle name="Comma 2 2 19 3" xfId="6276" xr:uid="{F9A26005-DFED-48C6-8B6B-94F97C25CF76}"/>
    <cellStyle name="Comma 2 2 19 3 2" xfId="25551" xr:uid="{04417019-7DB6-43C9-A5E3-F244F3FD7B91}"/>
    <cellStyle name="Comma 2 2 19 4" xfId="9983" xr:uid="{00F24FE0-85C0-4D40-BA04-C4AD6C2E8AB8}"/>
    <cellStyle name="Comma 2 2 19 4 2" xfId="29212" xr:uid="{A6EE43D8-6EAD-4219-A38E-6270FFB6D004}"/>
    <cellStyle name="Comma 2 2 19 5" xfId="14164" xr:uid="{E30B8899-2FCF-4F5D-B45D-A579C36BEB6F}"/>
    <cellStyle name="Comma 2 2 19 5 2" xfId="32864" xr:uid="{B75D3AAE-5DD6-400E-89E5-2704C10216B3}"/>
    <cellStyle name="Comma 2 2 19 6" xfId="17798" xr:uid="{550EEE7B-62C4-4979-AB82-7E273F107C07}"/>
    <cellStyle name="Comma 2 2 19 6 2" xfId="36498" xr:uid="{7D0A03B0-FC4E-4ED6-A2F1-45C2F4B163DB}"/>
    <cellStyle name="Comma 2 2 19 7" xfId="38466" xr:uid="{10F6A49E-8019-4DB4-B066-506AE50697BF}"/>
    <cellStyle name="Comma 2 2 19 8" xfId="40262" xr:uid="{DF532B7B-C035-40B8-9420-F598220ABF8D}"/>
    <cellStyle name="Comma 2 2 19 9" xfId="21911" xr:uid="{7289DFB8-EBA3-4D9A-B06D-3B727D232410}"/>
    <cellStyle name="Comma 2 2 2" xfId="94" xr:uid="{538E76DA-8D6A-4D97-933D-EDBD301EA660}"/>
    <cellStyle name="Comma 2 2 2 10" xfId="8225" xr:uid="{F8589814-3C3F-42DC-86DE-57E0FC6EFBA1}"/>
    <cellStyle name="Comma 2 2 2 10 2" xfId="27464" xr:uid="{B3024DFC-DCE2-4179-8C56-95A3F241BD47}"/>
    <cellStyle name="Comma 2 2 2 11" xfId="12067" xr:uid="{E7828112-385F-48DD-823F-5DDD5B6F4412}"/>
    <cellStyle name="Comma 2 2 2 11 2" xfId="31132" xr:uid="{5BD5115A-2F60-4DFF-AD39-768D6C7F1167}"/>
    <cellStyle name="Comma 2 2 2 12" xfId="16051" xr:uid="{9B1821C7-B15D-4262-BB9B-B480E6300EBC}"/>
    <cellStyle name="Comma 2 2 2 12 2" xfId="34751" xr:uid="{1E7EB603-3E28-4D52-9921-60D95C54D16F}"/>
    <cellStyle name="Comma 2 2 2 13" xfId="38485" xr:uid="{45395FA9-FB5E-4807-9CD9-29CF87633D07}"/>
    <cellStyle name="Comma 2 2 2 14" xfId="40281" xr:uid="{E8688E4B-9CF2-460D-91DB-EFCFF7DDE638}"/>
    <cellStyle name="Comma 2 2 2 15" xfId="20164" xr:uid="{DE213E22-E5C6-484C-9597-97DA5EE38F12}"/>
    <cellStyle name="Comma 2 2 2 16" xfId="42073" xr:uid="{E97739B2-7918-44AB-A92A-70F1BD8CBE9D}"/>
    <cellStyle name="Comma 2 2 2 17" xfId="42156" xr:uid="{66247E72-A440-4B20-8473-8DD3D727F450}"/>
    <cellStyle name="Comma 2 2 2 18" xfId="42558" xr:uid="{18CAB1A4-C00E-4956-8C25-39AECC8A3E8C}"/>
    <cellStyle name="Comma 2 2 2 19" xfId="42599" xr:uid="{4C349757-8891-4DE3-B3C7-A2F52C005819}"/>
    <cellStyle name="Comma 2 2 2 2" xfId="562" xr:uid="{14C49BFB-551A-434A-B9B1-C10FC22105D7}"/>
    <cellStyle name="Comma 2 2 2 2 10" xfId="12068" xr:uid="{5D9D85EC-C92D-4DE4-8B1F-C6B91CEF2743}"/>
    <cellStyle name="Comma 2 2 2 2 10 2" xfId="31133" xr:uid="{FC5EC19F-6352-4D47-813C-D5924512BB42}"/>
    <cellStyle name="Comma 2 2 2 2 11" xfId="16150" xr:uid="{90C994EA-15A1-4A33-A20B-EEF44ACCEE65}"/>
    <cellStyle name="Comma 2 2 2 2 11 2" xfId="34850" xr:uid="{BD8C2206-AFBF-418B-BD7A-33C91312DFC4}"/>
    <cellStyle name="Comma 2 2 2 2 12" xfId="38584" xr:uid="{E03F3DDF-21BE-40CD-A979-229058E647F9}"/>
    <cellStyle name="Comma 2 2 2 2 13" xfId="40381" xr:uid="{C030F0F5-5575-41B3-982F-65AF77F02EF2}"/>
    <cellStyle name="Comma 2 2 2 2 14" xfId="20263" xr:uid="{442A33FF-9FB1-468B-98E0-9743D2E1E64E}"/>
    <cellStyle name="Comma 2 2 2 2 15" xfId="42157" xr:uid="{213FC7D2-E859-4BE8-8D21-272C9E2EC13B}"/>
    <cellStyle name="Comma 2 2 2 2 16" xfId="42746" xr:uid="{4B0D096A-2168-465E-A059-7C08CE66E6DC}"/>
    <cellStyle name="Comma 2 2 2 2 2" xfId="757" xr:uid="{AAD84DDD-30DB-47F5-8379-497F4E3012C9}"/>
    <cellStyle name="Comma 2 2 2 2 2 10" xfId="16339" xr:uid="{D98389E4-6B7F-4CC7-B465-52A07D684636}"/>
    <cellStyle name="Comma 2 2 2 2 2 10 2" xfId="35039" xr:uid="{C2C07FEF-14E3-4C1D-BB51-450880E0ABB6}"/>
    <cellStyle name="Comma 2 2 2 2 2 11" xfId="38465" xr:uid="{562CD355-3C69-4D78-8B8A-96C0829C4EE7}"/>
    <cellStyle name="Comma 2 2 2 2 2 12" xfId="40261" xr:uid="{00123B56-6A5F-4706-B43E-33C572F98ADD}"/>
    <cellStyle name="Comma 2 2 2 2 2 13" xfId="20452" xr:uid="{054F8239-FB6A-4BE3-BDA5-6C7E1EEAE0A9}"/>
    <cellStyle name="Comma 2 2 2 2 2 14" xfId="42378" xr:uid="{BA23D247-CB52-4BA7-8DCB-979262EB0358}"/>
    <cellStyle name="Comma 2 2 2 2 2 15" xfId="42935" xr:uid="{4120A717-BD8B-4D93-9483-15F9C16A0F5F}"/>
    <cellStyle name="Comma 2 2 2 2 2 2" xfId="1229" xr:uid="{DCC14336-D305-4D69-9CA2-E1C52D2A14C0}"/>
    <cellStyle name="Comma 2 2 2 2 2 2 10" xfId="43247" xr:uid="{9FA4A8B5-FFEE-4F05-974A-5CCADEF62DE4}"/>
    <cellStyle name="Comma 2 2 2 2 2 2 2" xfId="3328" xr:uid="{1437EEFF-6A42-468E-A856-0FABA051A469}"/>
    <cellStyle name="Comma 2 2 2 2 2 2 2 2" xfId="7009" xr:uid="{0D6B62E5-3EFC-481A-886F-6924D2261B48}"/>
    <cellStyle name="Comma 2 2 2 2 2 2 2 2 2" xfId="26278" xr:uid="{23D0AC7A-AE52-4CA5-AED8-C3DB97EA54FB}"/>
    <cellStyle name="Comma 2 2 2 2 2 2 2 3" xfId="10704" xr:uid="{1351A0E0-D33A-4D12-BA33-F0BE325FA724}"/>
    <cellStyle name="Comma 2 2 2 2 2 2 2 3 2" xfId="29931" xr:uid="{4D7BD8DC-3386-49F3-BF39-D77780BC667A}"/>
    <cellStyle name="Comma 2 2 2 2 2 2 2 4" xfId="14881" xr:uid="{35939919-8741-4B3C-8F15-C46B0BFC5496}"/>
    <cellStyle name="Comma 2 2 2 2 2 2 2 4 2" xfId="33581" xr:uid="{8B3E837F-ADF6-466C-A87A-4357E60DE93D}"/>
    <cellStyle name="Comma 2 2 2 2 2 2 2 5" xfId="18516" xr:uid="{035BB9C8-B7C8-4AE3-8335-3B494A14546C}"/>
    <cellStyle name="Comma 2 2 2 2 2 2 2 5 2" xfId="37216" xr:uid="{E67E6545-B6A4-4AFA-A1C1-7BB8DD99BB1C}"/>
    <cellStyle name="Comma 2 2 2 2 2 2 2 6" xfId="40239" xr:uid="{D7FA1375-07D5-415E-B367-4601D47F59B6}"/>
    <cellStyle name="Comma 2 2 2 2 2 2 2 7" xfId="42037" xr:uid="{CF699315-75C5-45D9-B10B-13605578189D}"/>
    <cellStyle name="Comma 2 2 2 2 2 2 2 8" xfId="22629" xr:uid="{0EE2EE13-5ACD-4CA6-9E20-41489101AD35}"/>
    <cellStyle name="Comma 2 2 2 2 2 2 2 9" xfId="45118" xr:uid="{D8B0822D-9C2A-4B2A-AAEB-ECEF6A23AFFE}"/>
    <cellStyle name="Comma 2 2 2 2 2 2 3" xfId="5127" xr:uid="{D1405A8E-95FF-43A1-8247-386A79FE19C5}"/>
    <cellStyle name="Comma 2 2 2 2 2 2 3 2" xfId="24404" xr:uid="{38D69091-93FB-4F93-AED8-F698BC109FD5}"/>
    <cellStyle name="Comma 2 2 2 2 2 2 4" xfId="8836" xr:uid="{FC3E23C8-8B02-477E-90C1-72BC82427992}"/>
    <cellStyle name="Comma 2 2 2 2 2 2 4 2" xfId="28065" xr:uid="{3DD0323E-76E2-4B62-A255-3DA1066EE0A6}"/>
    <cellStyle name="Comma 2 2 2 2 2 2 5" xfId="13019" xr:uid="{71F42068-59C8-4883-8122-F0C1A6A8C443}"/>
    <cellStyle name="Comma 2 2 2 2 2 2 5 2" xfId="31719" xr:uid="{B909062A-B035-4493-B68C-5BB53A1B0411}"/>
    <cellStyle name="Comma 2 2 2 2 2 2 6" xfId="16651" xr:uid="{2EF457E0-E861-4865-BAD4-DAA16A77FEEE}"/>
    <cellStyle name="Comma 2 2 2 2 2 2 6 2" xfId="35351" xr:uid="{E1585A85-19A1-4239-BE22-4B37EB5E5831}"/>
    <cellStyle name="Comma 2 2 2 2 2 2 7" xfId="39085" xr:uid="{D5CC8CC2-6762-48CF-A4CD-D2EE0D7529E6}"/>
    <cellStyle name="Comma 2 2 2 2 2 2 8" xfId="40882" xr:uid="{CA7EA3FE-7795-4DB1-8A64-D8F0866B63E5}"/>
    <cellStyle name="Comma 2 2 2 2 2 2 9" xfId="20764" xr:uid="{3BD822DE-844F-471E-98BA-3FA0B8B54D98}"/>
    <cellStyle name="Comma 2 2 2 2 2 3" xfId="2130" xr:uid="{96988FA5-EDF4-4CB5-A80C-F2100D545031}"/>
    <cellStyle name="Comma 2 2 2 2 2 3 10" xfId="44107" xr:uid="{9CC1BFD6-A308-4795-8400-E566E68495A5}"/>
    <cellStyle name="Comma 2 2 2 2 2 3 2" xfId="4188" xr:uid="{CEB2929C-BF6A-42D2-8E1D-5D63A5A909CE}"/>
    <cellStyle name="Comma 2 2 2 2 2 3 2 2" xfId="7869" xr:uid="{314B9843-D4BF-4B72-9591-FE8F57B7B918}"/>
    <cellStyle name="Comma 2 2 2 2 2 3 2 2 2" xfId="27138" xr:uid="{29AB8864-BDEA-4892-BE2A-F6AE56EF1915}"/>
    <cellStyle name="Comma 2 2 2 2 2 3 2 3" xfId="11564" xr:uid="{BFF31732-B68F-47C0-A24E-1D740B747099}"/>
    <cellStyle name="Comma 2 2 2 2 2 3 2 3 2" xfId="30791" xr:uid="{A88DD821-5227-4E82-8AD5-8C5D3100C9EB}"/>
    <cellStyle name="Comma 2 2 2 2 2 3 2 4" xfId="15741" xr:uid="{501E88E8-60CE-4F10-A455-284C39D71D98}"/>
    <cellStyle name="Comma 2 2 2 2 2 3 2 4 2" xfId="34441" xr:uid="{27A3644E-3DD3-4377-9892-0CE4FB40EDDF}"/>
    <cellStyle name="Comma 2 2 2 2 2 3 2 5" xfId="19376" xr:uid="{12F58E79-9D10-4112-8E89-91DF94C791EB}"/>
    <cellStyle name="Comma 2 2 2 2 2 3 2 5 2" xfId="38076" xr:uid="{95BC0EE0-44B3-4214-AFF2-014E41176101}"/>
    <cellStyle name="Comma 2 2 2 2 2 3 2 6" xfId="23489" xr:uid="{528DDC2D-2F93-4B0A-B425-2495C63F180A}"/>
    <cellStyle name="Comma 2 2 2 2 2 3 2 7" xfId="45978" xr:uid="{B0A4684F-CE2E-4A52-AFAC-56A0A892552F}"/>
    <cellStyle name="Comma 2 2 2 2 2 3 3" xfId="5988" xr:uid="{7DCA2CC5-01FD-4E8F-86FA-41D021AC4B75}"/>
    <cellStyle name="Comma 2 2 2 2 2 3 3 2" xfId="25264" xr:uid="{CA5D50A8-540F-4017-BD63-8F88E151C07B}"/>
    <cellStyle name="Comma 2 2 2 2 2 3 4" xfId="9696" xr:uid="{A3ED3160-5D92-4683-AAF1-F02D97E21619}"/>
    <cellStyle name="Comma 2 2 2 2 2 3 4 2" xfId="28925" xr:uid="{F5185B1C-14FE-458E-A180-DB3242B21819}"/>
    <cellStyle name="Comma 2 2 2 2 2 3 5" xfId="13878" xr:uid="{DD7D2443-A803-4AF9-B8D2-8348BFB47080}"/>
    <cellStyle name="Comma 2 2 2 2 2 3 5 2" xfId="32578" xr:uid="{4BCB3604-F01B-4034-BD9B-F6D268B4C48E}"/>
    <cellStyle name="Comma 2 2 2 2 2 3 6" xfId="17511" xr:uid="{5A04DEAC-1319-49C4-886B-B9A65008160D}"/>
    <cellStyle name="Comma 2 2 2 2 2 3 6 2" xfId="36211" xr:uid="{FFC13289-B3BF-41FA-B970-ADC2E1FD5B5F}"/>
    <cellStyle name="Comma 2 2 2 2 2 3 7" xfId="39945" xr:uid="{C81AD39D-44A6-438A-B045-8F274EF0C172}"/>
    <cellStyle name="Comma 2 2 2 2 2 3 8" xfId="41743" xr:uid="{A7AA7371-0183-42DE-A5B1-48927B4C9292}"/>
    <cellStyle name="Comma 2 2 2 2 2 3 9" xfId="21624" xr:uid="{D6803937-EA9F-4151-9681-DFCB945D1346}"/>
    <cellStyle name="Comma 2 2 2 2 2 4" xfId="1564" xr:uid="{CCC14486-0C43-47F2-A12F-321F002D9D05}"/>
    <cellStyle name="Comma 2 2 2 2 2 4 10" xfId="43541" xr:uid="{529ABC51-0704-4531-98F2-830D0285FB48}"/>
    <cellStyle name="Comma 2 2 2 2 2 4 2" xfId="3622" xr:uid="{1DA62901-A981-48A2-B752-63A1F5AA0877}"/>
    <cellStyle name="Comma 2 2 2 2 2 4 2 2" xfId="7303" xr:uid="{9C12CE00-0EFA-48E1-B1D4-D8D14ABC3B18}"/>
    <cellStyle name="Comma 2 2 2 2 2 4 2 2 2" xfId="26572" xr:uid="{609C5F80-2664-4D04-82FC-9655DF68AE8F}"/>
    <cellStyle name="Comma 2 2 2 2 2 4 2 3" xfId="10998" xr:uid="{69A3F8FF-A053-4AEE-A826-D8A22EF2B583}"/>
    <cellStyle name="Comma 2 2 2 2 2 4 2 3 2" xfId="30225" xr:uid="{73D1E281-197E-470F-BB93-202B8E9CBD54}"/>
    <cellStyle name="Comma 2 2 2 2 2 4 2 4" xfId="15175" xr:uid="{DA9DDBEA-EE4F-48CB-88BE-736CE626575B}"/>
    <cellStyle name="Comma 2 2 2 2 2 4 2 4 2" xfId="33875" xr:uid="{2010459D-16FD-4C18-8566-522D4A951708}"/>
    <cellStyle name="Comma 2 2 2 2 2 4 2 5" xfId="18810" xr:uid="{34CA3488-F3F6-4AF9-BC80-7674F1A2E650}"/>
    <cellStyle name="Comma 2 2 2 2 2 4 2 5 2" xfId="37510" xr:uid="{5B2FF5E7-639E-4A79-80F6-E360C1A0CAEE}"/>
    <cellStyle name="Comma 2 2 2 2 2 4 2 6" xfId="22923" xr:uid="{68211910-20D8-4111-B6EE-94D42D8F88CC}"/>
    <cellStyle name="Comma 2 2 2 2 2 4 2 7" xfId="45412" xr:uid="{72365391-7ED1-42F1-95C3-C7B68A765C56}"/>
    <cellStyle name="Comma 2 2 2 2 2 4 3" xfId="5422" xr:uid="{59B00AF7-E1F5-4589-91BE-B7E6445BCAC1}"/>
    <cellStyle name="Comma 2 2 2 2 2 4 3 2" xfId="24698" xr:uid="{8AFF5D2C-8CB9-4C11-9F5B-82833462114F}"/>
    <cellStyle name="Comma 2 2 2 2 2 4 4" xfId="9130" xr:uid="{CD89AB93-B9BB-4366-BA14-33D91BC19141}"/>
    <cellStyle name="Comma 2 2 2 2 2 4 4 2" xfId="28359" xr:uid="{5A032FC5-01BE-41B7-898B-9865BBAB628D}"/>
    <cellStyle name="Comma 2 2 2 2 2 4 5" xfId="13313" xr:uid="{0B640783-B6F7-482A-A31E-8E44F65A7CA2}"/>
    <cellStyle name="Comma 2 2 2 2 2 4 5 2" xfId="32013" xr:uid="{DDA2D971-FAC3-4C5A-9910-FDA2291149EC}"/>
    <cellStyle name="Comma 2 2 2 2 2 4 6" xfId="16945" xr:uid="{2083BE79-197A-480A-96AD-40C135E670B9}"/>
    <cellStyle name="Comma 2 2 2 2 2 4 6 2" xfId="35645" xr:uid="{96492EE5-A5A9-4E36-AA23-796EF36C07DE}"/>
    <cellStyle name="Comma 2 2 2 2 2 4 7" xfId="39379" xr:uid="{169AAB99-DEFD-4747-BD61-61463C40FCD1}"/>
    <cellStyle name="Comma 2 2 2 2 2 4 8" xfId="41177" xr:uid="{D18B82F5-D5F7-439B-B415-9BA7DAC796C8}"/>
    <cellStyle name="Comma 2 2 2 2 2 4 9" xfId="21058" xr:uid="{6C0834C8-8C2A-4F5C-A2D3-DA4B22E075E7}"/>
    <cellStyle name="Comma 2 2 2 2 2 5" xfId="3016" xr:uid="{FB4BDB02-78B4-4379-98A9-20B582EB38C3}"/>
    <cellStyle name="Comma 2 2 2 2 2 5 2" xfId="6697" xr:uid="{1A5D5C4A-52BD-4E13-9EF4-DA602D602DE3}"/>
    <cellStyle name="Comma 2 2 2 2 2 5 2 2" xfId="25966" xr:uid="{001CD57C-DEC8-469D-8CD2-53D895042F74}"/>
    <cellStyle name="Comma 2 2 2 2 2 5 3" xfId="10392" xr:uid="{36FF1E33-2B4D-4D0E-B415-E627986649DE}"/>
    <cellStyle name="Comma 2 2 2 2 2 5 3 2" xfId="29619" xr:uid="{8437B0C1-0FCD-484A-84C2-C9730515F4E1}"/>
    <cellStyle name="Comma 2 2 2 2 2 5 4" xfId="14569" xr:uid="{6DE8CC0F-B5DE-45E1-AF89-956831998A71}"/>
    <cellStyle name="Comma 2 2 2 2 2 5 4 2" xfId="33269" xr:uid="{66F90E45-B239-4A8B-913B-9DE215C705D3}"/>
    <cellStyle name="Comma 2 2 2 2 2 5 5" xfId="18204" xr:uid="{18A98CA5-263E-4AF5-A461-70A4FEF124EC}"/>
    <cellStyle name="Comma 2 2 2 2 2 5 5 2" xfId="36904" xr:uid="{52D61E2F-8430-47C8-A036-90224E1F8070}"/>
    <cellStyle name="Comma 2 2 2 2 2 5 6" xfId="38773" xr:uid="{DB3DF58F-2128-4F68-AEB6-F875CC274B62}"/>
    <cellStyle name="Comma 2 2 2 2 2 5 7" xfId="40570" xr:uid="{ED962969-441A-472E-A83F-8AE1F3B14887}"/>
    <cellStyle name="Comma 2 2 2 2 2 5 8" xfId="22317" xr:uid="{3DD84C8D-DE77-41A0-8876-948FDC21D7D3}"/>
    <cellStyle name="Comma 2 2 2 2 2 5 9" xfId="44806" xr:uid="{4E76DDBE-1B5C-4D10-B186-3C752B6C835A}"/>
    <cellStyle name="Comma 2 2 2 2 2 6" xfId="4803" xr:uid="{E19E8DCA-FE65-40E2-B233-536FEC3BA376}"/>
    <cellStyle name="Comma 2 2 2 2 2 6 2" xfId="24089" xr:uid="{8E0D24B1-40CF-4C33-9EFA-E541F911F18B}"/>
    <cellStyle name="Comma 2 2 2 2 2 7" xfId="5117" xr:uid="{D464A8DD-4D9A-48E3-B8B9-F264F6A02EB8}"/>
    <cellStyle name="Comma 2 2 2 2 2 7 2" xfId="24394" xr:uid="{A4A7893C-4E1C-405A-9FE7-A20DCB47A7E7}"/>
    <cellStyle name="Comma 2 2 2 2 2 8" xfId="8518" xr:uid="{A9BE9BC0-5D81-47DC-B7DF-3C6B439A8F9C}"/>
    <cellStyle name="Comma 2 2 2 2 2 8 2" xfId="27753" xr:uid="{D0826C90-F357-44CF-9327-A20C0F549209}"/>
    <cellStyle name="Comma 2 2 2 2 2 9" xfId="12710" xr:uid="{33E87FCA-EBFA-4352-9F24-16252DE77BB5}"/>
    <cellStyle name="Comma 2 2 2 2 2 9 2" xfId="31410" xr:uid="{28B38AD2-542E-4CC0-885D-9C25D4C1C079}"/>
    <cellStyle name="Comma 2 2 2 2 3" xfId="874" xr:uid="{CC93755A-4966-44AF-BCE4-2ACF844B28C6}"/>
    <cellStyle name="Comma 2 2 2 2 3 10" xfId="40686" xr:uid="{BF670C1C-6A2D-4430-AD3C-68367A382D9B}"/>
    <cellStyle name="Comma 2 2 2 2 3 11" xfId="20568" xr:uid="{543C11E9-E7CA-415E-B63A-FA721A3E413A}"/>
    <cellStyle name="Comma 2 2 2 2 3 12" xfId="43051" xr:uid="{0551B0C7-DAA9-4F77-A0AF-5073F1B9292F}"/>
    <cellStyle name="Comma 2 2 2 2 3 2" xfId="2246" xr:uid="{38B0ED8F-9916-40F4-A437-D117FFC3FF51}"/>
    <cellStyle name="Comma 2 2 2 2 3 2 10" xfId="44223" xr:uid="{AC158F68-8C3A-4626-80AD-180E78EEFD32}"/>
    <cellStyle name="Comma 2 2 2 2 3 2 2" xfId="4304" xr:uid="{3B9B7129-D8B7-4EC5-B440-F9BE56C389EA}"/>
    <cellStyle name="Comma 2 2 2 2 3 2 2 2" xfId="7985" xr:uid="{DDF6EA9C-474F-4FB3-B827-B3E026DB6849}"/>
    <cellStyle name="Comma 2 2 2 2 3 2 2 2 2" xfId="27254" xr:uid="{650A105B-40FD-4193-B519-7AD69F7763B5}"/>
    <cellStyle name="Comma 2 2 2 2 3 2 2 3" xfId="11680" xr:uid="{AE00991E-49C4-4F4B-BEFB-949CCC902EB3}"/>
    <cellStyle name="Comma 2 2 2 2 3 2 2 3 2" xfId="30907" xr:uid="{05BEBA09-C5B7-474D-BC4E-D157942BE108}"/>
    <cellStyle name="Comma 2 2 2 2 3 2 2 4" xfId="15857" xr:uid="{CB6681FB-5D1C-4D2E-8D61-9234230B7AA4}"/>
    <cellStyle name="Comma 2 2 2 2 3 2 2 4 2" xfId="34557" xr:uid="{D8207EE8-6827-4850-A9CE-E849AC18293A}"/>
    <cellStyle name="Comma 2 2 2 2 3 2 2 5" xfId="19492" xr:uid="{53D67B60-2CB0-417C-8123-F5A8D4E1E8F0}"/>
    <cellStyle name="Comma 2 2 2 2 3 2 2 5 2" xfId="38192" xr:uid="{DBFA0BCE-6781-416E-A44F-0E0E943AEE66}"/>
    <cellStyle name="Comma 2 2 2 2 3 2 2 6" xfId="23605" xr:uid="{98115FA8-C048-45A0-A0B8-51461F054F38}"/>
    <cellStyle name="Comma 2 2 2 2 3 2 2 7" xfId="46094" xr:uid="{66A3D163-554F-4B90-AFFE-5F63F9C9071C}"/>
    <cellStyle name="Comma 2 2 2 2 3 2 3" xfId="6104" xr:uid="{838B2390-F0B4-4864-8927-45B00EC8D0ED}"/>
    <cellStyle name="Comma 2 2 2 2 3 2 3 2" xfId="25380" xr:uid="{A1FB1D3C-4713-4100-B188-FB7D7F6F38E2}"/>
    <cellStyle name="Comma 2 2 2 2 3 2 4" xfId="9812" xr:uid="{C1115169-F199-4458-9AD7-5950561405BB}"/>
    <cellStyle name="Comma 2 2 2 2 3 2 4 2" xfId="29041" xr:uid="{904837DD-7620-421F-9A6C-A2DBAD504959}"/>
    <cellStyle name="Comma 2 2 2 2 3 2 5" xfId="13994" xr:uid="{072B845E-41C1-4362-BDE3-E004EAC78913}"/>
    <cellStyle name="Comma 2 2 2 2 3 2 5 2" xfId="32694" xr:uid="{654D6D20-A257-4280-8264-1F1224FD631B}"/>
    <cellStyle name="Comma 2 2 2 2 3 2 6" xfId="17627" xr:uid="{BAFA6138-3C08-4B9A-A4D3-0FBB099FCF3F}"/>
    <cellStyle name="Comma 2 2 2 2 3 2 6 2" xfId="36327" xr:uid="{CA548090-B02C-4B8A-9CE1-13BC4B996148}"/>
    <cellStyle name="Comma 2 2 2 2 3 2 7" xfId="40061" xr:uid="{72BD0DFB-BDA9-4A88-AE74-E525AA017063}"/>
    <cellStyle name="Comma 2 2 2 2 3 2 8" xfId="41859" xr:uid="{A3F50207-17CD-4D0B-869A-5ABB5EECD7DD}"/>
    <cellStyle name="Comma 2 2 2 2 3 2 9" xfId="21740" xr:uid="{F4052B1C-10B4-4BD5-903C-A02E7E5D365B}"/>
    <cellStyle name="Comma 2 2 2 2 3 3" xfId="1680" xr:uid="{55199C7D-2E75-4BBA-B084-3799C6B08A2A}"/>
    <cellStyle name="Comma 2 2 2 2 3 3 10" xfId="43657" xr:uid="{E48D31AC-AC85-4690-BF31-D87FAF8002E3}"/>
    <cellStyle name="Comma 2 2 2 2 3 3 2" xfId="3738" xr:uid="{05568A1A-D96A-4B53-A1B8-938228683546}"/>
    <cellStyle name="Comma 2 2 2 2 3 3 2 2" xfId="7419" xr:uid="{7E82A272-9311-46E6-8D71-67B0F4653645}"/>
    <cellStyle name="Comma 2 2 2 2 3 3 2 2 2" xfId="26688" xr:uid="{667B900F-4C72-487D-813E-F53504D3EFEB}"/>
    <cellStyle name="Comma 2 2 2 2 3 3 2 3" xfId="11114" xr:uid="{B952E581-0B30-4C80-A690-E3F7EEE7DA21}"/>
    <cellStyle name="Comma 2 2 2 2 3 3 2 3 2" xfId="30341" xr:uid="{232BD37B-1A76-4FAB-AEA4-2EC1A8FBD4EB}"/>
    <cellStyle name="Comma 2 2 2 2 3 3 2 4" xfId="15291" xr:uid="{46E36814-9A2B-48C3-8BD6-F6E04A543D1F}"/>
    <cellStyle name="Comma 2 2 2 2 3 3 2 4 2" xfId="33991" xr:uid="{E471DCA0-99F8-4D9A-AAD0-89AD8648F212}"/>
    <cellStyle name="Comma 2 2 2 2 3 3 2 5" xfId="18926" xr:uid="{CAE09C40-8B71-4FDC-9F5A-E7F599FAF78A}"/>
    <cellStyle name="Comma 2 2 2 2 3 3 2 5 2" xfId="37626" xr:uid="{620F1A0D-5A87-4EB4-A854-5E951BC6A19B}"/>
    <cellStyle name="Comma 2 2 2 2 3 3 2 6" xfId="23039" xr:uid="{9864432F-E523-4FC9-84DE-B13AE370B49E}"/>
    <cellStyle name="Comma 2 2 2 2 3 3 2 7" xfId="45528" xr:uid="{23C34C64-20A3-4483-8C52-6416F3D21C13}"/>
    <cellStyle name="Comma 2 2 2 2 3 3 3" xfId="5538" xr:uid="{7A58DE18-13C2-465B-BD3D-9A071AC65FBC}"/>
    <cellStyle name="Comma 2 2 2 2 3 3 3 2" xfId="24814" xr:uid="{54E05F07-B554-4EBC-81A0-38CCB98DFCDC}"/>
    <cellStyle name="Comma 2 2 2 2 3 3 4" xfId="9246" xr:uid="{7700E6EE-F01E-486C-A3A4-9808BF757F77}"/>
    <cellStyle name="Comma 2 2 2 2 3 3 4 2" xfId="28475" xr:uid="{943837E8-B183-4F05-9984-122FAA146102}"/>
    <cellStyle name="Comma 2 2 2 2 3 3 5" xfId="13429" xr:uid="{D2DF61A3-2A66-45F7-831E-534C35E6A7BB}"/>
    <cellStyle name="Comma 2 2 2 2 3 3 5 2" xfId="32129" xr:uid="{FFD56E9F-24D2-4A2B-A7D0-FD3AE7A63C72}"/>
    <cellStyle name="Comma 2 2 2 2 3 3 6" xfId="17061" xr:uid="{6F773B45-846D-444D-92FC-B4DFEE712EA8}"/>
    <cellStyle name="Comma 2 2 2 2 3 3 6 2" xfId="35761" xr:uid="{4ACAA468-73E7-4BD8-878F-0991BDB2AA84}"/>
    <cellStyle name="Comma 2 2 2 2 3 3 7" xfId="39495" xr:uid="{16B33FEE-E077-4D9A-9170-50FAEB235639}"/>
    <cellStyle name="Comma 2 2 2 2 3 3 8" xfId="41293" xr:uid="{7085C05E-0A97-4219-BDC1-5B79A62D06FE}"/>
    <cellStyle name="Comma 2 2 2 2 3 3 9" xfId="21174" xr:uid="{D5CE4B10-EBDE-48A4-A1EB-2373F4D09ECE}"/>
    <cellStyle name="Comma 2 2 2 2 3 4" xfId="3132" xr:uid="{D1BE4E08-C789-49C2-980D-D174927CAE02}"/>
    <cellStyle name="Comma 2 2 2 2 3 4 2" xfId="6813" xr:uid="{240A1D70-CDCD-4EA5-89E2-382E5E945427}"/>
    <cellStyle name="Comma 2 2 2 2 3 4 2 2" xfId="26082" xr:uid="{5F3D3AB8-1D8A-4305-AAE1-FECB9F920617}"/>
    <cellStyle name="Comma 2 2 2 2 3 4 3" xfId="10508" xr:uid="{F9540173-8CEF-45DF-A2DD-694746502166}"/>
    <cellStyle name="Comma 2 2 2 2 3 4 3 2" xfId="29735" xr:uid="{C136E89A-0B24-4E49-A1C8-605068336C22}"/>
    <cellStyle name="Comma 2 2 2 2 3 4 4" xfId="14685" xr:uid="{E48306B4-AAC6-4D80-BC76-4A33E3B7F4A0}"/>
    <cellStyle name="Comma 2 2 2 2 3 4 4 2" xfId="33385" xr:uid="{0A23A987-421A-44E7-9189-664E2FAA5ACD}"/>
    <cellStyle name="Comma 2 2 2 2 3 4 5" xfId="18320" xr:uid="{4A7C963C-A6F9-4A36-94F0-8C3C3590B1B5}"/>
    <cellStyle name="Comma 2 2 2 2 3 4 5 2" xfId="37020" xr:uid="{2D6F4E52-BCC7-44FB-97DF-36C782052E69}"/>
    <cellStyle name="Comma 2 2 2 2 3 4 6" xfId="22433" xr:uid="{0E52EBD8-85DD-429C-9028-2E0A5F4E1042}"/>
    <cellStyle name="Comma 2 2 2 2 3 4 7" xfId="44922" xr:uid="{BE0EC0F1-221E-49A0-8F07-B94481A45AB3}"/>
    <cellStyle name="Comma 2 2 2 2 3 5" xfId="4919" xr:uid="{C4641A47-EED4-431C-9FF9-DBBA0FD5EDA5}"/>
    <cellStyle name="Comma 2 2 2 2 3 5 2" xfId="24205" xr:uid="{9F45F74D-2BF5-4856-8D26-0D2D2C830386}"/>
    <cellStyle name="Comma 2 2 2 2 3 6" xfId="8634" xr:uid="{FB16B4D6-8B05-4E9E-95A4-C8A9B078F34F}"/>
    <cellStyle name="Comma 2 2 2 2 3 6 2" xfId="27869" xr:uid="{EEBD9D5C-6660-4604-8CF8-8F70C2D034CC}"/>
    <cellStyle name="Comma 2 2 2 2 3 7" xfId="12824" xr:uid="{77DCFA19-F6A0-4DF0-A99A-39F55B11782E}"/>
    <cellStyle name="Comma 2 2 2 2 3 7 2" xfId="31524" xr:uid="{67C73924-AE7D-4ED6-85FE-1E147A0156D2}"/>
    <cellStyle name="Comma 2 2 2 2 3 8" xfId="16455" xr:uid="{FFA482EE-B8AD-4891-889D-A6EFBFFBB29C}"/>
    <cellStyle name="Comma 2 2 2 2 3 8 2" xfId="35155" xr:uid="{39668FA7-9146-4E3D-BBFD-698C349A7E7A}"/>
    <cellStyle name="Comma 2 2 2 2 3 9" xfId="38889" xr:uid="{0F14C61D-D2E8-4F4D-AED7-28824AC0DC8E}"/>
    <cellStyle name="Comma 2 2 2 2 4" xfId="1197" xr:uid="{25D59464-8F14-4776-A9A3-DD7CBE99C6FC}"/>
    <cellStyle name="Comma 2 2 2 2 4 10" xfId="43244" xr:uid="{405077BB-E22B-428D-967A-5D4ED14CA0F5}"/>
    <cellStyle name="Comma 2 2 2 2 4 2" xfId="3325" xr:uid="{A60C2B04-8702-4E31-A482-DF8C8A933330}"/>
    <cellStyle name="Comma 2 2 2 2 4 2 2" xfId="7006" xr:uid="{7F04679D-BF0D-4EDC-B755-60FCB2EAAD1B}"/>
    <cellStyle name="Comma 2 2 2 2 4 2 2 2" xfId="26275" xr:uid="{52C68268-8EBA-403B-9899-654E51A7C27B}"/>
    <cellStyle name="Comma 2 2 2 2 4 2 3" xfId="10701" xr:uid="{DB721824-E61D-4812-B225-8E851CE5F5D1}"/>
    <cellStyle name="Comma 2 2 2 2 4 2 3 2" xfId="29928" xr:uid="{7288DCFF-07CF-4F75-83D1-16F9E1F1C921}"/>
    <cellStyle name="Comma 2 2 2 2 4 2 4" xfId="14878" xr:uid="{8ECA3028-E122-4160-8437-6582A9450528}"/>
    <cellStyle name="Comma 2 2 2 2 4 2 4 2" xfId="33578" xr:uid="{DA2C4FAB-E251-4669-AA87-365D9E471B4E}"/>
    <cellStyle name="Comma 2 2 2 2 4 2 5" xfId="18513" xr:uid="{4EFD5057-8DAE-460C-A937-76C1E1D4CF3F}"/>
    <cellStyle name="Comma 2 2 2 2 4 2 5 2" xfId="37213" xr:uid="{0CE4ADA1-102A-472D-93BE-F62A4F4AACAB}"/>
    <cellStyle name="Comma 2 2 2 2 4 2 6" xfId="22626" xr:uid="{4C6385D9-CC83-4038-82A5-AA02C910B440}"/>
    <cellStyle name="Comma 2 2 2 2 4 2 7" xfId="45115" xr:uid="{B008875F-10FF-4228-9B7B-B15A723D8402}"/>
    <cellStyle name="Comma 2 2 2 2 4 3" xfId="5124" xr:uid="{2E826C5E-2793-47A6-B18C-E5EAB3F595C6}"/>
    <cellStyle name="Comma 2 2 2 2 4 3 2" xfId="24401" xr:uid="{79B5D77C-54AA-4A0D-845B-F7A11F20A934}"/>
    <cellStyle name="Comma 2 2 2 2 4 4" xfId="8831" xr:uid="{F9C5253B-0B55-44E6-B8A3-29367BE0AA97}"/>
    <cellStyle name="Comma 2 2 2 2 4 4 2" xfId="28062" xr:uid="{2458CAEE-FD8F-499C-B0A7-F8803F76460C}"/>
    <cellStyle name="Comma 2 2 2 2 4 5" xfId="13016" xr:uid="{DFC55D06-502D-46D0-B601-2DB58E578817}"/>
    <cellStyle name="Comma 2 2 2 2 4 5 2" xfId="31716" xr:uid="{4802A98E-20EC-4FF3-9518-9C1FCD6B8A6E}"/>
    <cellStyle name="Comma 2 2 2 2 4 6" xfId="16648" xr:uid="{E8BE3DFB-3D58-4ECF-B32B-E0D0F607F8D8}"/>
    <cellStyle name="Comma 2 2 2 2 4 6 2" xfId="35348" xr:uid="{1E56046E-6A46-4E5B-BFAC-16C19B9A6E5F}"/>
    <cellStyle name="Comma 2 2 2 2 4 7" xfId="39082" xr:uid="{A0D7497E-1550-482C-8C4F-B8E7B4CA2F6C}"/>
    <cellStyle name="Comma 2 2 2 2 4 8" xfId="40879" xr:uid="{2D8459FB-89D7-46CF-9303-3785CBCE420A}"/>
    <cellStyle name="Comma 2 2 2 2 4 9" xfId="20761" xr:uid="{621528DF-F43D-421C-9B0E-E05B33A803C2}"/>
    <cellStyle name="Comma 2 2 2 2 5" xfId="1941" xr:uid="{3535913F-F625-49BF-AC40-1AC10A40C7CE}"/>
    <cellStyle name="Comma 2 2 2 2 5 10" xfId="43918" xr:uid="{F1080F97-8864-4E44-B4A7-739F6EC7116B}"/>
    <cellStyle name="Comma 2 2 2 2 5 2" xfId="3999" xr:uid="{94397E2A-FBCB-492A-AB71-904EFED38FC5}"/>
    <cellStyle name="Comma 2 2 2 2 5 2 2" xfId="7680" xr:uid="{CCC3C1FA-D5C0-4380-B5F2-894B7F2B2F32}"/>
    <cellStyle name="Comma 2 2 2 2 5 2 2 2" xfId="26949" xr:uid="{9B0DB543-A31F-44B3-8716-10F6112B8BC8}"/>
    <cellStyle name="Comma 2 2 2 2 5 2 3" xfId="11375" xr:uid="{DA767407-831C-483C-B05C-1E9CC2A68D6B}"/>
    <cellStyle name="Comma 2 2 2 2 5 2 3 2" xfId="30602" xr:uid="{06D96582-295D-4418-8362-3884A52089A9}"/>
    <cellStyle name="Comma 2 2 2 2 5 2 4" xfId="15552" xr:uid="{970CEDEF-77C8-43D1-B875-EBD17C578A91}"/>
    <cellStyle name="Comma 2 2 2 2 5 2 4 2" xfId="34252" xr:uid="{84E4001C-740D-49A8-B110-6C03813ADD4A}"/>
    <cellStyle name="Comma 2 2 2 2 5 2 5" xfId="19187" xr:uid="{DD07674E-EEF5-4274-A45C-13982E79DD8E}"/>
    <cellStyle name="Comma 2 2 2 2 5 2 5 2" xfId="37887" xr:uid="{714E3F59-DDAE-42CD-94A0-211C0B457C07}"/>
    <cellStyle name="Comma 2 2 2 2 5 2 6" xfId="23300" xr:uid="{11FEB16D-891F-4457-8408-A7039196B5A8}"/>
    <cellStyle name="Comma 2 2 2 2 5 2 7" xfId="45789" xr:uid="{0A1940F8-A161-4690-BD30-46A2E066D85C}"/>
    <cellStyle name="Comma 2 2 2 2 5 3" xfId="5799" xr:uid="{E93312E7-CA7D-4733-9A8E-81F43948CFCB}"/>
    <cellStyle name="Comma 2 2 2 2 5 3 2" xfId="25075" xr:uid="{3449DCAF-CCFE-4EA6-AD06-A104CAB3ADAF}"/>
    <cellStyle name="Comma 2 2 2 2 5 4" xfId="9507" xr:uid="{F5208F78-A044-4D0B-B2DE-64B5822EBFB0}"/>
    <cellStyle name="Comma 2 2 2 2 5 4 2" xfId="28736" xr:uid="{05D3EBCF-93F9-4C5F-A1C9-3E7AFBAA88B4}"/>
    <cellStyle name="Comma 2 2 2 2 5 5" xfId="13689" xr:uid="{27D58F12-3EEA-4512-9D8F-DA8D23BCA489}"/>
    <cellStyle name="Comma 2 2 2 2 5 5 2" xfId="32389" xr:uid="{4DE853BA-F25D-4DAE-B6C5-19620377232F}"/>
    <cellStyle name="Comma 2 2 2 2 5 6" xfId="17322" xr:uid="{9A8E4951-35F6-467A-A7C7-CFB3894E35D1}"/>
    <cellStyle name="Comma 2 2 2 2 5 6 2" xfId="36022" xr:uid="{4B7D60F9-45D8-4981-8361-0627DC5786EF}"/>
    <cellStyle name="Comma 2 2 2 2 5 7" xfId="39756" xr:uid="{782F4186-4D1A-4C43-AFF5-FC2716F69840}"/>
    <cellStyle name="Comma 2 2 2 2 5 8" xfId="41554" xr:uid="{6868066C-8CDA-4782-A80E-81AA7768B095}"/>
    <cellStyle name="Comma 2 2 2 2 5 9" xfId="21435" xr:uid="{2A7C574C-2D88-454F-8F46-0F3352C642CC}"/>
    <cellStyle name="Comma 2 2 2 2 6" xfId="1377" xr:uid="{7E9CBCCD-7AE1-457D-8184-52CCDE407603}"/>
    <cellStyle name="Comma 2 2 2 2 6 10" xfId="43354" xr:uid="{80D94371-8D42-4FBB-80A9-6DE95054361B}"/>
    <cellStyle name="Comma 2 2 2 2 6 2" xfId="3435" xr:uid="{B3DA51F6-A530-458B-85D2-D82BD76E78EE}"/>
    <cellStyle name="Comma 2 2 2 2 6 2 2" xfId="7116" xr:uid="{50F7DCB3-153C-4812-A6B6-A6E95E1CB74A}"/>
    <cellStyle name="Comma 2 2 2 2 6 2 2 2" xfId="26385" xr:uid="{E0DC146F-3CCD-4F1E-A8FD-01323EBC544C}"/>
    <cellStyle name="Comma 2 2 2 2 6 2 3" xfId="10811" xr:uid="{08BF1397-B7A8-4029-A1F3-BF0DBE499C34}"/>
    <cellStyle name="Comma 2 2 2 2 6 2 3 2" xfId="30038" xr:uid="{3AF975E9-E62C-49B6-AC10-3D66E643E9C0}"/>
    <cellStyle name="Comma 2 2 2 2 6 2 4" xfId="14988" xr:uid="{760C3480-256B-42E0-914C-654897DCD3E8}"/>
    <cellStyle name="Comma 2 2 2 2 6 2 4 2" xfId="33688" xr:uid="{4DD9BF3A-1D5C-4CD8-93A1-9D981CE0E8C6}"/>
    <cellStyle name="Comma 2 2 2 2 6 2 5" xfId="18623" xr:uid="{E72DFBFD-0508-4C6C-A847-DDED538DAE1B}"/>
    <cellStyle name="Comma 2 2 2 2 6 2 5 2" xfId="37323" xr:uid="{2BC38A93-1913-4C72-A684-71AB5A1D4298}"/>
    <cellStyle name="Comma 2 2 2 2 6 2 6" xfId="22736" xr:uid="{F75A9B6D-C0BB-40F3-B7CB-27082C3E64B1}"/>
    <cellStyle name="Comma 2 2 2 2 6 2 7" xfId="45225" xr:uid="{FB9DBB93-3566-4E28-B102-A779F40321A7}"/>
    <cellStyle name="Comma 2 2 2 2 6 3" xfId="5235" xr:uid="{05F4341C-D3BF-4EB6-A3FD-8C9F3753D06A}"/>
    <cellStyle name="Comma 2 2 2 2 6 3 2" xfId="24511" xr:uid="{3D95648E-C163-486E-868A-70636488AB57}"/>
    <cellStyle name="Comma 2 2 2 2 6 4" xfId="8943" xr:uid="{4DD0880F-D526-4D18-A4D4-98C2B45553D4}"/>
    <cellStyle name="Comma 2 2 2 2 6 4 2" xfId="28172" xr:uid="{C27E6702-0294-4AC9-BF9C-AE5D99CC1908}"/>
    <cellStyle name="Comma 2 2 2 2 6 5" xfId="13126" xr:uid="{F943A2F7-0900-4D22-A5B3-D386CFCB65D1}"/>
    <cellStyle name="Comma 2 2 2 2 6 5 2" xfId="31826" xr:uid="{337E58F0-1112-4FC7-835C-44FC252863F6}"/>
    <cellStyle name="Comma 2 2 2 2 6 6" xfId="16758" xr:uid="{55E2A95E-2506-44BB-9F03-EFA8824B4568}"/>
    <cellStyle name="Comma 2 2 2 2 6 6 2" xfId="35458" xr:uid="{9B173AD2-54BE-46F5-BCF6-9A6FE1BB534A}"/>
    <cellStyle name="Comma 2 2 2 2 6 7" xfId="39192" xr:uid="{194BF311-DD6C-436A-A174-5C927E45D11C}"/>
    <cellStyle name="Comma 2 2 2 2 6 8" xfId="40990" xr:uid="{9FB463DF-C573-401E-A682-657526E8B41B}"/>
    <cellStyle name="Comma 2 2 2 2 6 9" xfId="20871" xr:uid="{FF75A531-6204-404F-B81C-806F532EB919}"/>
    <cellStyle name="Comma 2 2 2 2 7" xfId="2827" xr:uid="{31980843-3C87-4CF8-89F2-B0A36A75E4FB}"/>
    <cellStyle name="Comma 2 2 2 2 7 2" xfId="6508" xr:uid="{CEEA1C5E-A017-45DD-8D18-7A85889C230B}"/>
    <cellStyle name="Comma 2 2 2 2 7 2 2" xfId="25777" xr:uid="{9184618A-4520-47E4-9BCD-15D54F55DE98}"/>
    <cellStyle name="Comma 2 2 2 2 7 3" xfId="10203" xr:uid="{0A0C23F6-B3CB-4E1C-AEAD-31C455AC0B93}"/>
    <cellStyle name="Comma 2 2 2 2 7 3 2" xfId="29430" xr:uid="{72A15903-DD37-4F58-B1DC-A38B7763D4CC}"/>
    <cellStyle name="Comma 2 2 2 2 7 4" xfId="14380" xr:uid="{EDB20DD9-1841-43AD-9EF9-86A9B931CDDC}"/>
    <cellStyle name="Comma 2 2 2 2 7 4 2" xfId="33080" xr:uid="{114AC5CB-5419-4446-B927-51636635BF58}"/>
    <cellStyle name="Comma 2 2 2 2 7 5" xfId="18015" xr:uid="{6DE90474-8FD9-40BF-B5CD-FC7D9381A00B}"/>
    <cellStyle name="Comma 2 2 2 2 7 5 2" xfId="36715" xr:uid="{3DCFEE16-2898-4571-9D47-C5C093092DF0}"/>
    <cellStyle name="Comma 2 2 2 2 7 6" xfId="22128" xr:uid="{7523BBB1-08E5-4723-A062-2DDFD402234E}"/>
    <cellStyle name="Comma 2 2 2 2 7 7" xfId="44617" xr:uid="{151EB43A-A415-4B51-8CD4-78EB49831E9F}"/>
    <cellStyle name="Comma 2 2 2 2 8" xfId="4614" xr:uid="{B9E7C610-B41F-46C2-BF1C-7DCD97A01825}"/>
    <cellStyle name="Comma 2 2 2 2 8 2" xfId="23900" xr:uid="{EF629F76-1AB9-4E6F-94AC-938883F26CD7}"/>
    <cellStyle name="Comma 2 2 2 2 9" xfId="8329" xr:uid="{E7B4A801-BBB5-405C-8515-AF584485AC47}"/>
    <cellStyle name="Comma 2 2 2 2 9 2" xfId="27564" xr:uid="{E7EE5B43-4803-47F6-A406-026E8E829153}"/>
    <cellStyle name="Comma 2 2 2 20" xfId="42647" xr:uid="{2B43F48E-D5D0-435E-8B54-2056E81285A8}"/>
    <cellStyle name="Comma 2 2 2 21" xfId="46302" xr:uid="{034A201C-39DA-4047-82C8-CBA8EC255228}"/>
    <cellStyle name="Comma 2 2 2 22" xfId="46405" xr:uid="{A35999E5-5768-485E-914E-468C0D22A9AB}"/>
    <cellStyle name="Comma 2 2 2 23" xfId="219" xr:uid="{ABD1D19D-CEDE-466D-A5EB-8709FC00C6B3}"/>
    <cellStyle name="Comma 2 2 2 3" xfId="661" xr:uid="{958942E5-F4CE-4296-A017-480BE7F9CE4C}"/>
    <cellStyle name="Comma 2 2 2 3 10" xfId="40474" xr:uid="{7E82F150-DC29-443B-A780-3E2F8BBA63B1}"/>
    <cellStyle name="Comma 2 2 2 3 11" xfId="20356" xr:uid="{6876F056-78FF-450B-8FFF-97B9618ECC9A}"/>
    <cellStyle name="Comma 2 2 2 3 12" xfId="42377" xr:uid="{7A5A7FB2-DC21-4200-9DEF-5264A995796F}"/>
    <cellStyle name="Comma 2 2 2 3 13" xfId="42839" xr:uid="{AE96CFB3-F9DD-4752-8998-B8A0B9483644}"/>
    <cellStyle name="Comma 2 2 2 3 2" xfId="2034" xr:uid="{072F61F4-C775-49EA-A8F7-B704F64CED24}"/>
    <cellStyle name="Comma 2 2 2 3 2 10" xfId="44011" xr:uid="{D9BE75D2-84CB-42E1-B5A4-9C2A79ABBDC6}"/>
    <cellStyle name="Comma 2 2 2 3 2 2" xfId="4092" xr:uid="{8805C85B-44AD-4862-A22E-CD86071EDA7D}"/>
    <cellStyle name="Comma 2 2 2 3 2 2 2" xfId="7773" xr:uid="{51B09886-D930-4EFF-B563-17533FAAE62F}"/>
    <cellStyle name="Comma 2 2 2 3 2 2 2 2" xfId="27042" xr:uid="{DA9CC0B7-C5D2-4AF3-9751-B236AD6C518D}"/>
    <cellStyle name="Comma 2 2 2 3 2 2 3" xfId="11468" xr:uid="{6638EBBC-9CCA-43F6-B9BB-6DA759A44970}"/>
    <cellStyle name="Comma 2 2 2 3 2 2 3 2" xfId="30695" xr:uid="{7D6CE3C3-5A32-43E8-B386-A0192A13614E}"/>
    <cellStyle name="Comma 2 2 2 3 2 2 4" xfId="15645" xr:uid="{D36213CB-5643-4C6A-8D43-4156F8E4B05A}"/>
    <cellStyle name="Comma 2 2 2 3 2 2 4 2" xfId="34345" xr:uid="{06C1E597-6612-4592-8FC2-402DD349E7D4}"/>
    <cellStyle name="Comma 2 2 2 3 2 2 5" xfId="19280" xr:uid="{1B5ED99A-3746-4B0D-95AA-F5FA865A545A}"/>
    <cellStyle name="Comma 2 2 2 3 2 2 5 2" xfId="37980" xr:uid="{343A20EC-FEBD-4EFE-BBDD-7A5AD5C490BB}"/>
    <cellStyle name="Comma 2 2 2 3 2 2 6" xfId="23393" xr:uid="{EFA509BC-4BB0-40D2-9446-08BBDD3497B9}"/>
    <cellStyle name="Comma 2 2 2 3 2 2 7" xfId="45882" xr:uid="{9AFF7645-3B6D-461D-89DA-7ED892F900FB}"/>
    <cellStyle name="Comma 2 2 2 3 2 3" xfId="5892" xr:uid="{EC1EE3D5-C906-4A2D-99D8-F546715A12B5}"/>
    <cellStyle name="Comma 2 2 2 3 2 3 2" xfId="25168" xr:uid="{15C29F4E-3ACD-48FA-A33F-D8FD624D3C26}"/>
    <cellStyle name="Comma 2 2 2 3 2 4" xfId="9600" xr:uid="{E1DFD531-35FA-4109-B11F-056FC86350FB}"/>
    <cellStyle name="Comma 2 2 2 3 2 4 2" xfId="28829" xr:uid="{9ACA9DAB-1BB6-46EB-B73C-5DCAACC55424}"/>
    <cellStyle name="Comma 2 2 2 3 2 5" xfId="13782" xr:uid="{EC3D8802-C0F8-47E8-B80E-A91D4D009C42}"/>
    <cellStyle name="Comma 2 2 2 3 2 5 2" xfId="32482" xr:uid="{127251A2-2D38-41AA-9947-22EB03D88997}"/>
    <cellStyle name="Comma 2 2 2 3 2 6" xfId="17415" xr:uid="{99ED7E4D-D6B6-47A6-9E81-CE5387F78765}"/>
    <cellStyle name="Comma 2 2 2 3 2 6 2" xfId="36115" xr:uid="{26C12A96-6A43-4C91-823D-6F0CCFD42766}"/>
    <cellStyle name="Comma 2 2 2 3 2 7" xfId="39849" xr:uid="{A29F1528-C08D-4118-AB2A-A8190D98A608}"/>
    <cellStyle name="Comma 2 2 2 3 2 8" xfId="41647" xr:uid="{55F04DB4-486A-4115-8775-4C22DF8927DD}"/>
    <cellStyle name="Comma 2 2 2 3 2 9" xfId="21528" xr:uid="{72116D0D-7032-4ECA-8779-3E21EB5DB8B6}"/>
    <cellStyle name="Comma 2 2 2 3 3" xfId="1468" xr:uid="{36F80E28-2415-434B-A63F-36D358DCCC14}"/>
    <cellStyle name="Comma 2 2 2 3 3 10" xfId="43445" xr:uid="{BB7D4986-7C74-4E03-B18D-3F1000EDAB9D}"/>
    <cellStyle name="Comma 2 2 2 3 3 2" xfId="3526" xr:uid="{C8FACC37-0CA4-4790-9C16-DA7176C4236F}"/>
    <cellStyle name="Comma 2 2 2 3 3 2 2" xfId="7207" xr:uid="{861D9A1D-68A2-4774-914D-658E5541168B}"/>
    <cellStyle name="Comma 2 2 2 3 3 2 2 2" xfId="26476" xr:uid="{88566F4A-98FA-4815-9312-FD5371753709}"/>
    <cellStyle name="Comma 2 2 2 3 3 2 3" xfId="10902" xr:uid="{4A059D13-CB99-4C28-A72B-534C1B736503}"/>
    <cellStyle name="Comma 2 2 2 3 3 2 3 2" xfId="30129" xr:uid="{C4ED85FE-602E-4604-822C-0E0770434D6F}"/>
    <cellStyle name="Comma 2 2 2 3 3 2 4" xfId="15079" xr:uid="{6BC0DD17-D564-474F-ADE6-94A7CB7DD430}"/>
    <cellStyle name="Comma 2 2 2 3 3 2 4 2" xfId="33779" xr:uid="{742B19DA-FEB7-4286-99D1-0DEFBC585466}"/>
    <cellStyle name="Comma 2 2 2 3 3 2 5" xfId="18714" xr:uid="{DDB0B849-A94A-4552-8D91-41BCC139F4CF}"/>
    <cellStyle name="Comma 2 2 2 3 3 2 5 2" xfId="37414" xr:uid="{04FE913E-2942-4631-AA89-DF6C18BF7C59}"/>
    <cellStyle name="Comma 2 2 2 3 3 2 6" xfId="22827" xr:uid="{F55C04DE-CCD7-449A-9A72-FDDC860AAE5A}"/>
    <cellStyle name="Comma 2 2 2 3 3 2 7" xfId="45316" xr:uid="{54BF42F9-2C8D-408F-B5BE-DD70682F1A2F}"/>
    <cellStyle name="Comma 2 2 2 3 3 3" xfId="5326" xr:uid="{05637563-B8BC-43F0-B300-1D7F073DEEA0}"/>
    <cellStyle name="Comma 2 2 2 3 3 3 2" xfId="24602" xr:uid="{2ADD7FEB-F80D-4555-AAD6-B03664A6B0A4}"/>
    <cellStyle name="Comma 2 2 2 3 3 4" xfId="9034" xr:uid="{E3E946D3-1795-461F-AC81-6BE06FCF7C35}"/>
    <cellStyle name="Comma 2 2 2 3 3 4 2" xfId="28263" xr:uid="{C248C3A4-E30E-4CFF-A7DB-9C228B991893}"/>
    <cellStyle name="Comma 2 2 2 3 3 5" xfId="13217" xr:uid="{61573FBA-E300-4BB7-B332-8CCA7E2BBFC8}"/>
    <cellStyle name="Comma 2 2 2 3 3 5 2" xfId="31917" xr:uid="{7A1820E9-124C-4185-BB7A-0973D5224F38}"/>
    <cellStyle name="Comma 2 2 2 3 3 6" xfId="16849" xr:uid="{389046E5-3619-4B37-9ECB-763C48B83B79}"/>
    <cellStyle name="Comma 2 2 2 3 3 6 2" xfId="35549" xr:uid="{2CF5B1F0-ACAC-4ABB-8B09-F3D14E733A16}"/>
    <cellStyle name="Comma 2 2 2 3 3 7" xfId="39283" xr:uid="{634EE8AB-0C92-48D1-9D78-6895ECD9D74C}"/>
    <cellStyle name="Comma 2 2 2 3 3 8" xfId="41081" xr:uid="{06073162-7B9D-4F2E-B969-A18F149FB8C7}"/>
    <cellStyle name="Comma 2 2 2 3 3 9" xfId="20962" xr:uid="{78659292-685B-4228-88F6-D8C46A64074E}"/>
    <cellStyle name="Comma 2 2 2 3 4" xfId="2920" xr:uid="{956EFFAB-A706-4723-AD20-BDAB4970F0AD}"/>
    <cellStyle name="Comma 2 2 2 3 4 2" xfId="6601" xr:uid="{DE70CA7D-E24E-43BC-A289-EA6DAC95B075}"/>
    <cellStyle name="Comma 2 2 2 3 4 2 2" xfId="25870" xr:uid="{43B59278-13B8-4A90-9F71-A263EDD137AE}"/>
    <cellStyle name="Comma 2 2 2 3 4 3" xfId="10296" xr:uid="{ED501C1E-253D-41C6-9613-79046378B39F}"/>
    <cellStyle name="Comma 2 2 2 3 4 3 2" xfId="29523" xr:uid="{DBE169B8-A1CD-4B7E-A662-789F142BF1A1}"/>
    <cellStyle name="Comma 2 2 2 3 4 4" xfId="14473" xr:uid="{0E1445D0-F02E-493D-9579-A72947CFF0CE}"/>
    <cellStyle name="Comma 2 2 2 3 4 4 2" xfId="33173" xr:uid="{4F33CF44-60F7-4F3A-8EC7-DA6BD5296B5A}"/>
    <cellStyle name="Comma 2 2 2 3 4 5" xfId="18108" xr:uid="{EC7A9135-AF14-42D1-B793-AFD7124834A2}"/>
    <cellStyle name="Comma 2 2 2 3 4 5 2" xfId="36808" xr:uid="{5FFDDD7E-CC7C-4583-8CE8-493B79CF884E}"/>
    <cellStyle name="Comma 2 2 2 3 4 6" xfId="22221" xr:uid="{6019639D-6D4C-42FB-A3F0-CA99D9BDBB2C}"/>
    <cellStyle name="Comma 2 2 2 3 4 7" xfId="44710" xr:uid="{A7D74AE6-96BF-425A-9CB4-BE05E191A390}"/>
    <cellStyle name="Comma 2 2 2 3 5" xfId="4707" xr:uid="{4DD8A1BB-6769-4F27-AD25-5DB26F241C90}"/>
    <cellStyle name="Comma 2 2 2 3 5 2" xfId="23993" xr:uid="{119EAB6C-9C50-4C53-A909-7D18E6A83DB9}"/>
    <cellStyle name="Comma 2 2 2 3 6" xfId="8422" xr:uid="{22768621-5F74-427C-996A-82AC74FFEABF}"/>
    <cellStyle name="Comma 2 2 2 3 6 2" xfId="27657" xr:uid="{4FBF7D8A-5706-4DF9-A1BF-0B8CB34222D4}"/>
    <cellStyle name="Comma 2 2 2 3 7" xfId="12616" xr:uid="{48994F71-42E4-4596-9087-72299855E156}"/>
    <cellStyle name="Comma 2 2 2 3 7 2" xfId="31316" xr:uid="{E7A03FB9-39F6-4C20-AC4A-693C8CE2C436}"/>
    <cellStyle name="Comma 2 2 2 3 8" xfId="16243" xr:uid="{14165CE7-4DB9-447F-9166-29F2BA7BA09C}"/>
    <cellStyle name="Comma 2 2 2 3 8 2" xfId="34943" xr:uid="{0ACE7605-5452-4BB9-931E-32BA128A3453}"/>
    <cellStyle name="Comma 2 2 2 3 9" xfId="38677" xr:uid="{9C45F72E-8E11-4349-B2F9-BFF0E9289613}"/>
    <cellStyle name="Comma 2 2 2 4" xfId="873" xr:uid="{F9B586F9-5D07-4649-88C5-CA546097FDBF}"/>
    <cellStyle name="Comma 2 2 2 4 10" xfId="40685" xr:uid="{6F13919F-7756-481E-AB4D-662B2FD3B641}"/>
    <cellStyle name="Comma 2 2 2 4 11" xfId="20567" xr:uid="{F090B33E-1801-4F92-8412-D11AE31FE55C}"/>
    <cellStyle name="Comma 2 2 2 4 12" xfId="43050" xr:uid="{6FDAF5E4-D7BF-4421-A0F3-58477998ADC6}"/>
    <cellStyle name="Comma 2 2 2 4 2" xfId="2245" xr:uid="{74787CDF-34F8-41D9-81B1-E8B4A50B9FBA}"/>
    <cellStyle name="Comma 2 2 2 4 2 10" xfId="44222" xr:uid="{487C9F14-5508-4D89-A98C-22696907BC82}"/>
    <cellStyle name="Comma 2 2 2 4 2 2" xfId="4303" xr:uid="{402B33A8-E63F-4692-AD01-7C8EE4A27658}"/>
    <cellStyle name="Comma 2 2 2 4 2 2 2" xfId="7984" xr:uid="{4ADF0A42-9B0D-443F-8027-C6928F7299CC}"/>
    <cellStyle name="Comma 2 2 2 4 2 2 2 2" xfId="27253" xr:uid="{8DAD9862-7FCF-4723-B8B9-3B54F2836DD5}"/>
    <cellStyle name="Comma 2 2 2 4 2 2 3" xfId="11679" xr:uid="{88A458C9-17C1-4BE0-A153-B8E97D59A1EB}"/>
    <cellStyle name="Comma 2 2 2 4 2 2 3 2" xfId="30906" xr:uid="{9D69BB97-D0D7-478C-BFC9-99FA3E144691}"/>
    <cellStyle name="Comma 2 2 2 4 2 2 4" xfId="15856" xr:uid="{92F3821E-7E23-4B78-9009-86982E7E3197}"/>
    <cellStyle name="Comma 2 2 2 4 2 2 4 2" xfId="34556" xr:uid="{2AF0E45C-687A-44A0-A094-24B56C089856}"/>
    <cellStyle name="Comma 2 2 2 4 2 2 5" xfId="19491" xr:uid="{027D5BC2-BB87-40F7-A02F-981B6C211631}"/>
    <cellStyle name="Comma 2 2 2 4 2 2 5 2" xfId="38191" xr:uid="{0C0DE52E-B9D5-441C-A623-165123B5FAE0}"/>
    <cellStyle name="Comma 2 2 2 4 2 2 6" xfId="23604" xr:uid="{4D83A7B0-61ED-488A-BE63-57D61BED156C}"/>
    <cellStyle name="Comma 2 2 2 4 2 2 7" xfId="46093" xr:uid="{F76F97F1-B877-4B76-8C6C-7AC597E06380}"/>
    <cellStyle name="Comma 2 2 2 4 2 3" xfId="6103" xr:uid="{B2AD6139-8977-4A0B-9D8D-F726356D189E}"/>
    <cellStyle name="Comma 2 2 2 4 2 3 2" xfId="25379" xr:uid="{07205BE2-D5B8-4CD4-B953-88251EC20753}"/>
    <cellStyle name="Comma 2 2 2 4 2 4" xfId="9811" xr:uid="{ECA228AF-8774-471C-B683-BA058C7A2D03}"/>
    <cellStyle name="Comma 2 2 2 4 2 4 2" xfId="29040" xr:uid="{3606B925-3774-4477-9C43-F543B24CD13D}"/>
    <cellStyle name="Comma 2 2 2 4 2 5" xfId="13993" xr:uid="{9BC8E74A-6B2D-444F-A838-ECB7DDAD5F81}"/>
    <cellStyle name="Comma 2 2 2 4 2 5 2" xfId="32693" xr:uid="{E883CCB9-3EEA-4394-B023-7A3D5F303FC3}"/>
    <cellStyle name="Comma 2 2 2 4 2 6" xfId="17626" xr:uid="{342F2411-FC1C-45ED-8FA8-11AD41FF9D32}"/>
    <cellStyle name="Comma 2 2 2 4 2 6 2" xfId="36326" xr:uid="{C2400346-52F0-4B69-B39C-C7E7AE7CED16}"/>
    <cellStyle name="Comma 2 2 2 4 2 7" xfId="40060" xr:uid="{AD888DCE-1F1F-4774-BC50-84DB31FDCDBE}"/>
    <cellStyle name="Comma 2 2 2 4 2 8" xfId="41858" xr:uid="{5EB97572-96F0-4311-A5D5-C75E7CE8C768}"/>
    <cellStyle name="Comma 2 2 2 4 2 9" xfId="21739" xr:uid="{1E478097-CD1D-49A6-8498-BEC34DD08218}"/>
    <cellStyle name="Comma 2 2 2 4 3" xfId="1679" xr:uid="{FBA7E879-ABBF-4B8B-9745-8414E73F2AB2}"/>
    <cellStyle name="Comma 2 2 2 4 3 10" xfId="43656" xr:uid="{BA2624A0-1FA4-4B9A-B8F9-1314AAA0152A}"/>
    <cellStyle name="Comma 2 2 2 4 3 2" xfId="3737" xr:uid="{4925F175-556C-4EC5-BB54-74A18603F928}"/>
    <cellStyle name="Comma 2 2 2 4 3 2 2" xfId="7418" xr:uid="{53FD487A-2A29-4B1C-BEA6-52572147EBEE}"/>
    <cellStyle name="Comma 2 2 2 4 3 2 2 2" xfId="26687" xr:uid="{B593217C-66F2-4709-90C1-21E500A3C62C}"/>
    <cellStyle name="Comma 2 2 2 4 3 2 3" xfId="11113" xr:uid="{68714950-07A8-498C-925E-5E551195F82B}"/>
    <cellStyle name="Comma 2 2 2 4 3 2 3 2" xfId="30340" xr:uid="{796760B1-A2E7-4410-AD9E-1C91445CFDFC}"/>
    <cellStyle name="Comma 2 2 2 4 3 2 4" xfId="15290" xr:uid="{633273A7-0FC0-4D56-B289-6C124D33B3CC}"/>
    <cellStyle name="Comma 2 2 2 4 3 2 4 2" xfId="33990" xr:uid="{698D48D9-0065-4198-B146-7992A74BF060}"/>
    <cellStyle name="Comma 2 2 2 4 3 2 5" xfId="18925" xr:uid="{ABF90C99-9A3D-4E80-99BF-C51A0105669E}"/>
    <cellStyle name="Comma 2 2 2 4 3 2 5 2" xfId="37625" xr:uid="{CA039036-E814-4C7A-A0F0-55695D2AD91D}"/>
    <cellStyle name="Comma 2 2 2 4 3 2 6" xfId="23038" xr:uid="{344C9458-52B8-42E5-9432-47E5962D3192}"/>
    <cellStyle name="Comma 2 2 2 4 3 2 7" xfId="45527" xr:uid="{98CBEF24-6CAA-4589-8521-4607A64F83BE}"/>
    <cellStyle name="Comma 2 2 2 4 3 3" xfId="5537" xr:uid="{7C22BEB0-61F2-4D09-B8A4-DDF2EF7569F0}"/>
    <cellStyle name="Comma 2 2 2 4 3 3 2" xfId="24813" xr:uid="{0FB7FC36-DA0C-49B9-A0B5-8DF6D7287621}"/>
    <cellStyle name="Comma 2 2 2 4 3 4" xfId="9245" xr:uid="{51857415-6903-464B-B99F-6AACD73846E0}"/>
    <cellStyle name="Comma 2 2 2 4 3 4 2" xfId="28474" xr:uid="{2FC64001-70C8-4129-A936-6538C953319E}"/>
    <cellStyle name="Comma 2 2 2 4 3 5" xfId="13428" xr:uid="{2E6C4FD2-FBFE-4E0E-AEC0-252983707802}"/>
    <cellStyle name="Comma 2 2 2 4 3 5 2" xfId="32128" xr:uid="{377C3360-BF49-44C3-ABF1-40D1076EAAEE}"/>
    <cellStyle name="Comma 2 2 2 4 3 6" xfId="17060" xr:uid="{5653D304-5CAB-4E6F-BBEE-499C969EE5B7}"/>
    <cellStyle name="Comma 2 2 2 4 3 6 2" xfId="35760" xr:uid="{2176F9FE-F6DA-438E-B3A9-F856BBCE295E}"/>
    <cellStyle name="Comma 2 2 2 4 3 7" xfId="39494" xr:uid="{63E090B9-EB36-4E76-9965-22EEA6FB9180}"/>
    <cellStyle name="Comma 2 2 2 4 3 8" xfId="41292" xr:uid="{570DCA44-AB93-4F0F-8D5E-173E11A33847}"/>
    <cellStyle name="Comma 2 2 2 4 3 9" xfId="21173" xr:uid="{6781B178-6E61-4DB5-8E2E-F1FFCF91676B}"/>
    <cellStyle name="Comma 2 2 2 4 4" xfId="3131" xr:uid="{3B744831-A226-4457-A61A-21A67D5123CA}"/>
    <cellStyle name="Comma 2 2 2 4 4 2" xfId="6812" xr:uid="{7D63DAE1-9FA8-4E4F-AC06-4DD556B1CD78}"/>
    <cellStyle name="Comma 2 2 2 4 4 2 2" xfId="26081" xr:uid="{75B7C4FF-3DD7-4C0E-9061-6234D6FFCFC9}"/>
    <cellStyle name="Comma 2 2 2 4 4 3" xfId="10507" xr:uid="{BBFE0379-DB98-4CF6-A62F-6BC224C2C8A7}"/>
    <cellStyle name="Comma 2 2 2 4 4 3 2" xfId="29734" xr:uid="{A1EF3935-A0FA-48B0-8B57-ED9247266638}"/>
    <cellStyle name="Comma 2 2 2 4 4 4" xfId="14684" xr:uid="{822C6F20-181D-475D-9C8C-D2BB3A70CB1F}"/>
    <cellStyle name="Comma 2 2 2 4 4 4 2" xfId="33384" xr:uid="{BB0B22E5-335E-464E-871E-DBA35895C112}"/>
    <cellStyle name="Comma 2 2 2 4 4 5" xfId="18319" xr:uid="{1BA43992-181E-4E25-B5FF-D3FD41F95EE7}"/>
    <cellStyle name="Comma 2 2 2 4 4 5 2" xfId="37019" xr:uid="{1CD6BE92-2C17-494E-BDE0-37DA801863EC}"/>
    <cellStyle name="Comma 2 2 2 4 4 6" xfId="22432" xr:uid="{223102DD-2505-40D4-88D6-0F13814D12B0}"/>
    <cellStyle name="Comma 2 2 2 4 4 7" xfId="44921" xr:uid="{97DF450A-154E-4123-8B6D-427EDD506EDD}"/>
    <cellStyle name="Comma 2 2 2 4 5" xfId="4918" xr:uid="{8F367AF9-3A37-44A0-BD59-00A0B7CB6598}"/>
    <cellStyle name="Comma 2 2 2 4 5 2" xfId="24204" xr:uid="{CB2A226E-7E21-4857-8006-EE927A692985}"/>
    <cellStyle name="Comma 2 2 2 4 6" xfId="8633" xr:uid="{0578562A-C298-43CE-AF4B-778764A7F4C9}"/>
    <cellStyle name="Comma 2 2 2 4 6 2" xfId="27868" xr:uid="{1D693124-DBCF-45DD-8F75-D6AC92C7B353}"/>
    <cellStyle name="Comma 2 2 2 4 7" xfId="12823" xr:uid="{F9C2FE08-171F-4C5C-8500-7309DE1A6DCB}"/>
    <cellStyle name="Comma 2 2 2 4 7 2" xfId="31523" xr:uid="{97708CE9-BAD9-47C5-BEA9-3BA6B48E0596}"/>
    <cellStyle name="Comma 2 2 2 4 8" xfId="16454" xr:uid="{F239F3C2-C9AE-4598-8609-2E3F70C99DE6}"/>
    <cellStyle name="Comma 2 2 2 4 8 2" xfId="35154" xr:uid="{3775D7F5-BE99-487E-B87C-0359CEC63295}"/>
    <cellStyle name="Comma 2 2 2 4 9" xfId="38888" xr:uid="{9E8946C9-CD9D-464F-828F-CA6C48896476}"/>
    <cellStyle name="Comma 2 2 2 5" xfId="1151" xr:uid="{AB9F1BFE-D603-4507-8A3C-2E928919E043}"/>
    <cellStyle name="Comma 2 2 2 5 10" xfId="43225" xr:uid="{CB15ABDA-B164-4329-BA30-3CAEA43CC356}"/>
    <cellStyle name="Comma 2 2 2 5 2" xfId="3306" xr:uid="{8FD45C54-8B74-4E3E-9434-4C7EE9F20723}"/>
    <cellStyle name="Comma 2 2 2 5 2 2" xfId="6987" xr:uid="{64D5733E-4BFF-4F0F-9788-9129E1060DFA}"/>
    <cellStyle name="Comma 2 2 2 5 2 2 2" xfId="26256" xr:uid="{82708E31-4B20-457A-9EED-7966690BF75F}"/>
    <cellStyle name="Comma 2 2 2 5 2 3" xfId="10682" xr:uid="{C172438C-5030-4C87-88A3-3B5B6B693000}"/>
    <cellStyle name="Comma 2 2 2 5 2 3 2" xfId="29909" xr:uid="{695650BC-6E21-4771-8009-3247226CE6EA}"/>
    <cellStyle name="Comma 2 2 2 5 2 4" xfId="14859" xr:uid="{B5E9C3FF-EB48-4FBE-BDC3-7E534BBBBCBA}"/>
    <cellStyle name="Comma 2 2 2 5 2 4 2" xfId="33559" xr:uid="{33FD1158-06B1-433E-85B7-CD59D0944296}"/>
    <cellStyle name="Comma 2 2 2 5 2 5" xfId="18494" xr:uid="{0BB6EE85-E4FB-49AE-9137-BDDF8C6F7F2D}"/>
    <cellStyle name="Comma 2 2 2 5 2 5 2" xfId="37194" xr:uid="{80D2619C-8F09-4967-B457-E0DCA0C842BA}"/>
    <cellStyle name="Comma 2 2 2 5 2 6" xfId="22607" xr:uid="{6797B896-E31A-4B45-BF54-6D48D8046DD9}"/>
    <cellStyle name="Comma 2 2 2 5 2 7" xfId="45096" xr:uid="{9606FCDB-75E6-4A40-AC7E-D8C6B84E5906}"/>
    <cellStyle name="Comma 2 2 2 5 3" xfId="5102" xr:uid="{01C941FD-E064-4110-9326-71E2B7A58824}"/>
    <cellStyle name="Comma 2 2 2 5 3 2" xfId="24381" xr:uid="{794645E1-AE31-4EFA-8A1E-BDD5B9FCBCCF}"/>
    <cellStyle name="Comma 2 2 2 5 4" xfId="8812" xr:uid="{D78348DE-8136-4473-8609-E2380B854253}"/>
    <cellStyle name="Comma 2 2 2 5 4 2" xfId="28043" xr:uid="{F08347B7-0B4C-497A-8F9A-FF1A7F1A1F20}"/>
    <cellStyle name="Comma 2 2 2 5 4 3" xfId="46279" xr:uid="{D4BCB989-D903-401A-9010-C3DC898EE7CE}"/>
    <cellStyle name="Comma 2 2 2 5 5" xfId="12997" xr:uid="{BAF05F5D-1DD6-4439-BF5E-13274C899954}"/>
    <cellStyle name="Comma 2 2 2 5 5 2" xfId="31697" xr:uid="{0494FA99-CA3B-4A83-A1F7-5443EDC34A63}"/>
    <cellStyle name="Comma 2 2 2 5 6" xfId="16629" xr:uid="{376FAE72-8C88-40F0-9A59-A08314C1E4EF}"/>
    <cellStyle name="Comma 2 2 2 5 6 2" xfId="35329" xr:uid="{93538360-FC2F-461A-9EFE-992FA7A599B3}"/>
    <cellStyle name="Comma 2 2 2 5 7" xfId="39063" xr:uid="{EDF9CC86-4652-4175-9271-23F49CFB73E1}"/>
    <cellStyle name="Comma 2 2 2 5 8" xfId="40860" xr:uid="{8D7A79AD-36C9-4208-8E73-7BEC482CF211}"/>
    <cellStyle name="Comma 2 2 2 5 9" xfId="20742" xr:uid="{2AB2F554-3C3C-4060-B966-8A3A42083530}"/>
    <cellStyle name="Comma 2 2 2 6" xfId="1845" xr:uid="{E35327BA-39BB-4E10-838C-E1FA963A0388}"/>
    <cellStyle name="Comma 2 2 2 6 10" xfId="43822" xr:uid="{60320FCA-EFCD-4B3C-BC50-CA8075D4613B}"/>
    <cellStyle name="Comma 2 2 2 6 2" xfId="3903" xr:uid="{D99E50F6-F9C7-4B50-80D3-A4B8286ED654}"/>
    <cellStyle name="Comma 2 2 2 6 2 2" xfId="7584" xr:uid="{B3F887C7-BE9C-40F9-B1E9-DEA5DA730F72}"/>
    <cellStyle name="Comma 2 2 2 6 2 2 2" xfId="26853" xr:uid="{CF0CA849-4258-4D54-A542-56A96A4266ED}"/>
    <cellStyle name="Comma 2 2 2 6 2 3" xfId="11279" xr:uid="{F69F2807-AEA4-4AD1-9F67-C84FC819DADB}"/>
    <cellStyle name="Comma 2 2 2 6 2 3 2" xfId="30506" xr:uid="{2E0D2E48-9EC4-484B-9088-99A48F196582}"/>
    <cellStyle name="Comma 2 2 2 6 2 4" xfId="15456" xr:uid="{A2CFF1E7-6D8A-4837-A355-20A2A089699C}"/>
    <cellStyle name="Comma 2 2 2 6 2 4 2" xfId="34156" xr:uid="{6FA3B48D-B0EF-4290-892A-2266AAC1DD81}"/>
    <cellStyle name="Comma 2 2 2 6 2 5" xfId="19091" xr:uid="{7F4A0411-A2A8-4375-B579-8D65A3141754}"/>
    <cellStyle name="Comma 2 2 2 6 2 5 2" xfId="37791" xr:uid="{B6E9E466-1FA4-4C58-B620-202381D2E979}"/>
    <cellStyle name="Comma 2 2 2 6 2 6" xfId="23204" xr:uid="{46BBAC92-3C34-4DD6-B5B8-D34060D54901}"/>
    <cellStyle name="Comma 2 2 2 6 2 7" xfId="45693" xr:uid="{FEC723C2-971C-46A0-9C5D-3190C6859F15}"/>
    <cellStyle name="Comma 2 2 2 6 3" xfId="5703" xr:uid="{5F30665D-2DCE-40A1-A9D3-D4AC29878040}"/>
    <cellStyle name="Comma 2 2 2 6 3 2" xfId="24979" xr:uid="{FAC88642-6223-4AC3-B1D0-8AC2885A9759}"/>
    <cellStyle name="Comma 2 2 2 6 4" xfId="9411" xr:uid="{B5CA9D9A-BF45-45BF-87AC-071043B48320}"/>
    <cellStyle name="Comma 2 2 2 6 4 2" xfId="28640" xr:uid="{4B0FF1D0-D8E4-4A50-942A-E492C6375A0B}"/>
    <cellStyle name="Comma 2 2 2 6 5" xfId="13593" xr:uid="{341985B9-59F0-4B94-9FB4-127886CDC07E}"/>
    <cellStyle name="Comma 2 2 2 6 5 2" xfId="32293" xr:uid="{6C654171-F11E-4622-81DB-6B145C4A849E}"/>
    <cellStyle name="Comma 2 2 2 6 6" xfId="17226" xr:uid="{759BBCC9-AFF4-4196-89BA-8931C4DDD47F}"/>
    <cellStyle name="Comma 2 2 2 6 6 2" xfId="35926" xr:uid="{55F2370A-A83B-4905-A6BF-8148DE645E81}"/>
    <cellStyle name="Comma 2 2 2 6 7" xfId="39660" xr:uid="{61E757FE-00B1-4FF9-9557-126250CFB299}"/>
    <cellStyle name="Comma 2 2 2 6 8" xfId="41458" xr:uid="{46CD0E25-C0F1-4FE9-B289-7451D650D9E6}"/>
    <cellStyle name="Comma 2 2 2 6 9" xfId="21339" xr:uid="{B6C4E3A9-AF4C-4347-A04E-7991F7F8B55D}"/>
    <cellStyle name="Comma 2 2 2 7" xfId="1315" xr:uid="{817EA50B-BDF4-4F1D-8422-2CE4DCC42F59}"/>
    <cellStyle name="Comma 2 2 2 7 10" xfId="43292" xr:uid="{6C1E7086-8A92-4F6D-927E-2AB367CCF6D5}"/>
    <cellStyle name="Comma 2 2 2 7 2" xfId="3373" xr:uid="{044E67CD-EFF3-4014-BF21-1DF19DA92FDF}"/>
    <cellStyle name="Comma 2 2 2 7 2 2" xfId="7054" xr:uid="{34937255-BF43-4CC0-AE33-540F9F9B420C}"/>
    <cellStyle name="Comma 2 2 2 7 2 2 2" xfId="26323" xr:uid="{8DC6A063-C1A1-40A3-83F4-514BC106169B}"/>
    <cellStyle name="Comma 2 2 2 7 2 3" xfId="10749" xr:uid="{40E1E0D1-6DFE-4A16-BD04-0A3B2E0E6DF7}"/>
    <cellStyle name="Comma 2 2 2 7 2 3 2" xfId="29976" xr:uid="{7E091FA0-EAA7-4945-B667-224F3F343982}"/>
    <cellStyle name="Comma 2 2 2 7 2 4" xfId="14926" xr:uid="{36F5AAF6-0EA2-496A-B6B6-D1F97D8B655E}"/>
    <cellStyle name="Comma 2 2 2 7 2 4 2" xfId="33626" xr:uid="{0306BD81-4BD2-46B6-B679-E395B337F49D}"/>
    <cellStyle name="Comma 2 2 2 7 2 5" xfId="18561" xr:uid="{E4767D0A-E6E5-4FDD-83D8-E1A8D7C87ECD}"/>
    <cellStyle name="Comma 2 2 2 7 2 5 2" xfId="37261" xr:uid="{3F2C81FE-18EB-4BAE-AD9F-3CF432E9252A}"/>
    <cellStyle name="Comma 2 2 2 7 2 6" xfId="22674" xr:uid="{4E4DF7DE-C970-4BFF-9BFD-77DA5CE5743F}"/>
    <cellStyle name="Comma 2 2 2 7 2 7" xfId="45163" xr:uid="{15BA7E89-BD3B-4704-8817-823A61BDECE1}"/>
    <cellStyle name="Comma 2 2 2 7 3" xfId="5173" xr:uid="{F914BF53-AE16-414D-A617-D6AC416E1B47}"/>
    <cellStyle name="Comma 2 2 2 7 3 2" xfId="24449" xr:uid="{C253459E-8007-4710-8F41-701F1530F09B}"/>
    <cellStyle name="Comma 2 2 2 7 4" xfId="8881" xr:uid="{962EAA1E-ED03-4754-A14A-C493E61B186D}"/>
    <cellStyle name="Comma 2 2 2 7 4 2" xfId="28110" xr:uid="{076C6345-D408-4B6D-B19F-D45252CEF4F4}"/>
    <cellStyle name="Comma 2 2 2 7 5" xfId="13064" xr:uid="{EA7CBF75-9D58-4A6F-97D5-FB518876157B}"/>
    <cellStyle name="Comma 2 2 2 7 5 2" xfId="31764" xr:uid="{DC9904B8-6883-408D-A4C1-877F9214331C}"/>
    <cellStyle name="Comma 2 2 2 7 6" xfId="16696" xr:uid="{FE3A8518-BC50-437C-A547-713D07B6A96B}"/>
    <cellStyle name="Comma 2 2 2 7 6 2" xfId="35396" xr:uid="{919B3DDF-FD81-4774-8E81-03C20F74AE00}"/>
    <cellStyle name="Comma 2 2 2 7 7" xfId="39130" xr:uid="{091CCF30-A013-483B-9612-BE54FC3D8625}"/>
    <cellStyle name="Comma 2 2 2 7 8" xfId="40928" xr:uid="{A09144F9-0D7D-46D3-BC79-88EA0F48B799}"/>
    <cellStyle name="Comma 2 2 2 7 9" xfId="20809" xr:uid="{3D01CDC5-CB4A-4AF1-BA11-FCBED9224CF3}"/>
    <cellStyle name="Comma 2 2 2 8" xfId="2728" xr:uid="{16748355-0BA3-49FC-9470-653DA9068FE3}"/>
    <cellStyle name="Comma 2 2 2 8 2" xfId="6409" xr:uid="{712C263F-0334-4841-AD91-76C0831DB625}"/>
    <cellStyle name="Comma 2 2 2 8 2 2" xfId="25678" xr:uid="{24E60C6C-62D8-4581-9E7D-C81D6EFE8904}"/>
    <cellStyle name="Comma 2 2 2 8 3" xfId="10104" xr:uid="{BDFCA69D-7DBD-4875-B674-6D174C34085F}"/>
    <cellStyle name="Comma 2 2 2 8 3 2" xfId="29331" xr:uid="{7203B81C-9B77-43FF-A383-65CF80BCB719}"/>
    <cellStyle name="Comma 2 2 2 8 4" xfId="14281" xr:uid="{4D22A8D3-E5E1-45F3-829E-878CDAC4B4AA}"/>
    <cellStyle name="Comma 2 2 2 8 4 2" xfId="32981" xr:uid="{1C6A4578-B288-4552-8811-DA7F5CA1D756}"/>
    <cellStyle name="Comma 2 2 2 8 5" xfId="17916" xr:uid="{36227469-946E-457B-BF6A-C08C30398FA0}"/>
    <cellStyle name="Comma 2 2 2 8 5 2" xfId="36616" xr:uid="{6EADA57B-5B84-4F6A-B2E0-065CBF2F6C3E}"/>
    <cellStyle name="Comma 2 2 2 8 6" xfId="22029" xr:uid="{E37C5383-49E8-4021-82DD-DA7E77885A14}"/>
    <cellStyle name="Comma 2 2 2 8 7" xfId="44518" xr:uid="{0E52EA4F-10D5-4B98-856D-489EA2128DE3}"/>
    <cellStyle name="Comma 2 2 2 9" xfId="4510" xr:uid="{C96C2CF1-DBE2-4998-801B-4FBFDE85C77A}"/>
    <cellStyle name="Comma 2 2 2 9 2" xfId="23799" xr:uid="{3F5179DB-56E0-468C-A5DC-08FB6EC01067}"/>
    <cellStyle name="Comma 2 2 20" xfId="42067" xr:uid="{BD5B8B5A-0F78-479D-95C3-067B07BB0BEC}"/>
    <cellStyle name="Comma 2 2 21" xfId="42110" xr:uid="{168313A4-6057-493E-AB0F-10A75E119219}"/>
    <cellStyle name="Comma 2 2 22" xfId="42553" xr:uid="{D6060928-9D93-4A3D-B048-1C6F0ADEF8B8}"/>
    <cellStyle name="Comma 2 2 23" xfId="42595" xr:uid="{22CA0DD5-3E22-4FAC-9193-3164EF8F1584}"/>
    <cellStyle name="Comma 2 2 24" xfId="42646" xr:uid="{8A8B8956-5F6B-41CE-9664-A830EA0F3A85}"/>
    <cellStyle name="Comma 2 2 25" xfId="46321" xr:uid="{35033E05-4BB4-4101-9F0F-051D6E0D5063}"/>
    <cellStyle name="Comma 2 2 26" xfId="218" xr:uid="{BC4A6080-DDE2-4C04-B0D5-F710125B6559}"/>
    <cellStyle name="Comma 2 2 3" xfId="117" xr:uid="{58D0E2E0-61C5-4387-A1BC-EF681EE436F3}"/>
    <cellStyle name="Comma 2 2 3 10" xfId="12069" xr:uid="{60C32357-9DC4-4BFD-99D5-46A54D4C2A2B}"/>
    <cellStyle name="Comma 2 2 3 10 2" xfId="31134" xr:uid="{D4F619DF-C095-4B6C-A5CC-D91F627E695D}"/>
    <cellStyle name="Comma 2 2 3 11" xfId="12599" xr:uid="{CD31694D-29D1-4A1B-B32F-2899CD80625D}"/>
    <cellStyle name="Comma 2 2 3 11 2" xfId="31299" xr:uid="{05B8DE66-5655-42ED-842B-5740948D9A49}"/>
    <cellStyle name="Comma 2 2 3 12" xfId="16151" xr:uid="{7DE212C6-AF16-450E-BBFE-0E8FF0248B0F}"/>
    <cellStyle name="Comma 2 2 3 12 2" xfId="34851" xr:uid="{51659835-2476-475E-A714-1FE761843E10}"/>
    <cellStyle name="Comma 2 2 3 13" xfId="38585" xr:uid="{E97F7B34-EFD5-4276-8C3F-FBBD254EE5EB}"/>
    <cellStyle name="Comma 2 2 3 14" xfId="40382" xr:uid="{3EFEBE01-951A-4E2E-8524-EA29E231323C}"/>
    <cellStyle name="Comma 2 2 3 15" xfId="20264" xr:uid="{55D0E33F-4100-43D2-B492-180D515BF30E}"/>
    <cellStyle name="Comma 2 2 3 16" xfId="42080" xr:uid="{A1085A31-B657-4CBE-A001-063FDD3A15B9}"/>
    <cellStyle name="Comma 2 2 3 17" xfId="42158" xr:uid="{A36A542D-7BB0-4844-A939-284BD838AFEC}"/>
    <cellStyle name="Comma 2 2 3 18" xfId="42564" xr:uid="{7709CBF7-1545-4579-8DA5-0BE12BFAF88D}"/>
    <cellStyle name="Comma 2 2 3 19" xfId="42604" xr:uid="{BB7BDFA6-678F-4ED7-AD3E-E1EE8DD46F3F}"/>
    <cellStyle name="Comma 2 2 3 2" xfId="758" xr:uid="{7AD1226B-7A53-46D7-88E3-184232D6426C}"/>
    <cellStyle name="Comma 2 2 3 2 10" xfId="38774" xr:uid="{C026C905-10DF-4D6E-B253-8B6FB3F52A6A}"/>
    <cellStyle name="Comma 2 2 3 2 11" xfId="40571" xr:uid="{0AD98FA0-69F5-493A-8766-E2AEFC323102}"/>
    <cellStyle name="Comma 2 2 3 2 12" xfId="20453" xr:uid="{5B0C4C1B-96A5-4D67-9418-A2B728904CC1}"/>
    <cellStyle name="Comma 2 2 3 2 13" xfId="42379" xr:uid="{A6FDE09A-0AD9-47D7-A61B-B8EFCDC10D56}"/>
    <cellStyle name="Comma 2 2 3 2 14" xfId="42936" xr:uid="{8804EA04-E1BA-463B-B7E7-21E8DB784949}"/>
    <cellStyle name="Comma 2 2 3 2 2" xfId="1228" xr:uid="{F21F21F7-D040-44B9-8B3F-052C10A8D0C6}"/>
    <cellStyle name="Comma 2 2 3 2 2 10" xfId="43246" xr:uid="{2B7CDFB8-57D8-446B-A0A9-8F4ABE098A98}"/>
    <cellStyle name="Comma 2 2 3 2 2 2" xfId="3327" xr:uid="{25DB8024-55E0-4BED-A668-17F3859B4E6C}"/>
    <cellStyle name="Comma 2 2 3 2 2 2 2" xfId="7008" xr:uid="{378D8359-F6CE-4342-8E1C-48F2DE55BBD8}"/>
    <cellStyle name="Comma 2 2 3 2 2 2 2 2" xfId="26277" xr:uid="{81090E35-D3EA-4152-A52A-93642167AD4F}"/>
    <cellStyle name="Comma 2 2 3 2 2 2 3" xfId="10703" xr:uid="{E0FA9243-78ED-4379-95DF-0D3E82F5C32B}"/>
    <cellStyle name="Comma 2 2 3 2 2 2 3 2" xfId="29930" xr:uid="{738E99A7-0E00-4A0F-8320-33D30393FD19}"/>
    <cellStyle name="Comma 2 2 3 2 2 2 4" xfId="14880" xr:uid="{C63C2209-588C-4A17-86F8-401B69BB6A5C}"/>
    <cellStyle name="Comma 2 2 3 2 2 2 4 2" xfId="33580" xr:uid="{8523242C-A246-4E06-8007-6C8D6E2A0B19}"/>
    <cellStyle name="Comma 2 2 3 2 2 2 5" xfId="18515" xr:uid="{3F32E239-B32A-4CD2-AE17-1E4C8B3A4DCC}"/>
    <cellStyle name="Comma 2 2 3 2 2 2 5 2" xfId="37215" xr:uid="{56135EC8-9A29-4806-B1C9-F57500024C28}"/>
    <cellStyle name="Comma 2 2 3 2 2 2 6" xfId="22628" xr:uid="{EEC31503-181D-4461-ADBA-423C8A0DE9CD}"/>
    <cellStyle name="Comma 2 2 3 2 2 2 7" xfId="45117" xr:uid="{0E80AE17-D892-4F24-9BD2-49A113190575}"/>
    <cellStyle name="Comma 2 2 3 2 2 3" xfId="5126" xr:uid="{571C3A60-54BF-41F0-AB46-DFF11A908892}"/>
    <cellStyle name="Comma 2 2 3 2 2 3 2" xfId="24403" xr:uid="{32C45148-C888-4D70-98AF-B69C6DDDDB7A}"/>
    <cellStyle name="Comma 2 2 3 2 2 4" xfId="8835" xr:uid="{5D15AA8E-D9E6-49D3-A3BD-40257F527FC6}"/>
    <cellStyle name="Comma 2 2 3 2 2 4 2" xfId="28064" xr:uid="{AA87482F-F069-424D-8C5E-8679CC942A75}"/>
    <cellStyle name="Comma 2 2 3 2 2 5" xfId="13018" xr:uid="{CC11245D-B9CC-42DB-AA27-14AE88F02A3A}"/>
    <cellStyle name="Comma 2 2 3 2 2 5 2" xfId="31718" xr:uid="{187E3651-3C39-490C-A3C3-38476E7D121A}"/>
    <cellStyle name="Comma 2 2 3 2 2 6" xfId="16650" xr:uid="{56756A5B-450C-49B3-A579-FDC6E21BF7EC}"/>
    <cellStyle name="Comma 2 2 3 2 2 6 2" xfId="35350" xr:uid="{6925FEFC-06A9-4925-AD28-798477E9D0BF}"/>
    <cellStyle name="Comma 2 2 3 2 2 7" xfId="39084" xr:uid="{23AC3EB6-BBF5-4788-BD57-EFD3BE8D42E2}"/>
    <cellStyle name="Comma 2 2 3 2 2 8" xfId="40881" xr:uid="{6F94AF69-E31E-4125-A741-C7012C30EC96}"/>
    <cellStyle name="Comma 2 2 3 2 2 9" xfId="20763" xr:uid="{98E6759F-B8C0-4C3E-B953-5096F9A4A803}"/>
    <cellStyle name="Comma 2 2 3 2 3" xfId="2131" xr:uid="{2453483C-5747-4D40-8812-15C0CD60A21F}"/>
    <cellStyle name="Comma 2 2 3 2 3 10" xfId="44108" xr:uid="{72952CCF-5B21-4C50-AFF2-48167D1831B6}"/>
    <cellStyle name="Comma 2 2 3 2 3 2" xfId="4189" xr:uid="{B4481960-6E8A-4E7B-A2F5-0E1A5836460A}"/>
    <cellStyle name="Comma 2 2 3 2 3 2 2" xfId="7870" xr:uid="{240BDB74-5862-40C3-90C7-23B1F9692C70}"/>
    <cellStyle name="Comma 2 2 3 2 3 2 2 2" xfId="27139" xr:uid="{6CD3F4AC-6C81-4FA7-847E-042CE39FD4A2}"/>
    <cellStyle name="Comma 2 2 3 2 3 2 3" xfId="11565" xr:uid="{4880E68F-2041-4B05-B862-684A0B4B2ECC}"/>
    <cellStyle name="Comma 2 2 3 2 3 2 3 2" xfId="30792" xr:uid="{DEA0CE95-5509-4AE8-A784-477B32D1B0F2}"/>
    <cellStyle name="Comma 2 2 3 2 3 2 4" xfId="15742" xr:uid="{FE25D657-2BF4-47D1-A93D-BE725F634EDF}"/>
    <cellStyle name="Comma 2 2 3 2 3 2 4 2" xfId="34442" xr:uid="{468C2EA9-56AF-4EA6-8E0E-8AF0C8EF6A7A}"/>
    <cellStyle name="Comma 2 2 3 2 3 2 5" xfId="19377" xr:uid="{4677BDED-1AC9-4255-9952-7B7B90309C7B}"/>
    <cellStyle name="Comma 2 2 3 2 3 2 5 2" xfId="38077" xr:uid="{559A38BF-CA11-46F1-A338-D552AB2AED38}"/>
    <cellStyle name="Comma 2 2 3 2 3 2 6" xfId="23490" xr:uid="{6D3DEAC0-B7BC-4479-93A9-A5864CA45AA9}"/>
    <cellStyle name="Comma 2 2 3 2 3 2 7" xfId="45979" xr:uid="{B163F935-2080-4C7E-AE1D-37A9AA3FB7C8}"/>
    <cellStyle name="Comma 2 2 3 2 3 3" xfId="5989" xr:uid="{A0DD1DA4-75C3-4694-8B75-08B1AFB81114}"/>
    <cellStyle name="Comma 2 2 3 2 3 3 2" xfId="25265" xr:uid="{A1CD757E-B597-464A-9BF4-BE68C6A2358F}"/>
    <cellStyle name="Comma 2 2 3 2 3 4" xfId="9697" xr:uid="{2186011F-780E-47A8-BDFC-1EA77CD4C714}"/>
    <cellStyle name="Comma 2 2 3 2 3 4 2" xfId="28926" xr:uid="{0BE4DA98-E34D-41E2-BFDE-27834BB983CF}"/>
    <cellStyle name="Comma 2 2 3 2 3 5" xfId="13879" xr:uid="{7FBEB6C0-2FDB-4CF9-9A77-4125E52E8613}"/>
    <cellStyle name="Comma 2 2 3 2 3 5 2" xfId="32579" xr:uid="{DE567C83-E0D3-4034-8C2C-7A5D03F6E3DD}"/>
    <cellStyle name="Comma 2 2 3 2 3 6" xfId="17512" xr:uid="{8CF3BA5A-A9B1-4956-9D47-B97C9D36B1EE}"/>
    <cellStyle name="Comma 2 2 3 2 3 6 2" xfId="36212" xr:uid="{97B58BEA-4558-4317-BC14-DDA73018E203}"/>
    <cellStyle name="Comma 2 2 3 2 3 7" xfId="39946" xr:uid="{387C57D8-D3B0-455D-8CA7-F8094C1E8799}"/>
    <cellStyle name="Comma 2 2 3 2 3 8" xfId="41744" xr:uid="{3E28250C-34C9-4C3E-9B3A-8016BA6F5083}"/>
    <cellStyle name="Comma 2 2 3 2 3 9" xfId="21625" xr:uid="{17E323E9-77C3-4310-A399-9C18DF769745}"/>
    <cellStyle name="Comma 2 2 3 2 4" xfId="1565" xr:uid="{8B7FD944-ECB2-4E50-9589-ECA344DEA842}"/>
    <cellStyle name="Comma 2 2 3 2 4 10" xfId="43542" xr:uid="{816C1E0C-C8C8-4377-914F-8787FD4479F7}"/>
    <cellStyle name="Comma 2 2 3 2 4 2" xfId="3623" xr:uid="{92178FCA-B0CC-4DF7-BCF1-E1507EA500DC}"/>
    <cellStyle name="Comma 2 2 3 2 4 2 2" xfId="7304" xr:uid="{1A0E86E4-8CC4-48F6-9B43-A5FCECB812F0}"/>
    <cellStyle name="Comma 2 2 3 2 4 2 2 2" xfId="26573" xr:uid="{65FC9F84-583E-43EE-A555-FBCD979B9FD4}"/>
    <cellStyle name="Comma 2 2 3 2 4 2 3" xfId="10999" xr:uid="{C660FAA2-4C49-4194-8092-EE1A218A3201}"/>
    <cellStyle name="Comma 2 2 3 2 4 2 3 2" xfId="30226" xr:uid="{38109CD0-5FED-4FC0-9523-6CA7C745DFD8}"/>
    <cellStyle name="Comma 2 2 3 2 4 2 4" xfId="15176" xr:uid="{19F489D8-2F0C-4C91-B926-2D4F7EE9511F}"/>
    <cellStyle name="Comma 2 2 3 2 4 2 4 2" xfId="33876" xr:uid="{065FFB91-FBB4-4F72-B7B5-A3E048B05CF5}"/>
    <cellStyle name="Comma 2 2 3 2 4 2 5" xfId="18811" xr:uid="{9C760B67-D1B5-4A41-87B6-F8485891936B}"/>
    <cellStyle name="Comma 2 2 3 2 4 2 5 2" xfId="37511" xr:uid="{3788C0D5-00DD-404C-B89F-79DA267BA51E}"/>
    <cellStyle name="Comma 2 2 3 2 4 2 6" xfId="22924" xr:uid="{A6AE7318-8DA4-4BBF-8F7F-D0C24105B260}"/>
    <cellStyle name="Comma 2 2 3 2 4 2 7" xfId="45413" xr:uid="{FA181D31-78B5-499C-BF50-D4A95A5CECA5}"/>
    <cellStyle name="Comma 2 2 3 2 4 3" xfId="5423" xr:uid="{D1F13938-C5D1-46B7-8B8A-C2EE967397BA}"/>
    <cellStyle name="Comma 2 2 3 2 4 3 2" xfId="24699" xr:uid="{C65B9E0D-3468-465D-B9BE-3535B774612E}"/>
    <cellStyle name="Comma 2 2 3 2 4 4" xfId="9131" xr:uid="{6D6AF599-D4ED-481B-AC62-B423061DD50E}"/>
    <cellStyle name="Comma 2 2 3 2 4 4 2" xfId="28360" xr:uid="{F449271C-A86A-4169-8C47-CAD72B95FEB1}"/>
    <cellStyle name="Comma 2 2 3 2 4 5" xfId="13314" xr:uid="{BEB3E754-1BE0-48FC-91BC-3DE6249D508F}"/>
    <cellStyle name="Comma 2 2 3 2 4 5 2" xfId="32014" xr:uid="{438DA475-374D-4B42-9069-55EB29677A66}"/>
    <cellStyle name="Comma 2 2 3 2 4 6" xfId="16946" xr:uid="{10EDCC62-E793-4897-A5AC-056983D1F4C4}"/>
    <cellStyle name="Comma 2 2 3 2 4 6 2" xfId="35646" xr:uid="{091E92BD-89BB-4167-95DA-6D07482901F3}"/>
    <cellStyle name="Comma 2 2 3 2 4 7" xfId="39380" xr:uid="{2445D28C-63AF-48AA-9FAD-14F553B6E33D}"/>
    <cellStyle name="Comma 2 2 3 2 4 8" xfId="41178" xr:uid="{E69467CC-1B1D-4CB2-9A7B-B3CD7C9EC201}"/>
    <cellStyle name="Comma 2 2 3 2 4 9" xfId="21059" xr:uid="{759A77C5-3E92-48B3-A523-CC06E273B7CB}"/>
    <cellStyle name="Comma 2 2 3 2 5" xfId="3017" xr:uid="{1587C7CC-DE18-4F8A-9320-6772C5881566}"/>
    <cellStyle name="Comma 2 2 3 2 5 2" xfId="6698" xr:uid="{F0245E0A-C78A-47F4-B031-DCF12281C900}"/>
    <cellStyle name="Comma 2 2 3 2 5 2 2" xfId="25967" xr:uid="{4F35C70F-7200-4C34-8CAF-A1B68CA75A41}"/>
    <cellStyle name="Comma 2 2 3 2 5 3" xfId="10393" xr:uid="{8EDFB2F7-C9C8-457B-8FAB-FA4EF257F497}"/>
    <cellStyle name="Comma 2 2 3 2 5 3 2" xfId="29620" xr:uid="{F1CBF66D-4543-4162-8871-C3EA0A5F57D2}"/>
    <cellStyle name="Comma 2 2 3 2 5 4" xfId="14570" xr:uid="{66D4891E-6121-4E3B-823E-6A8E319305D5}"/>
    <cellStyle name="Comma 2 2 3 2 5 4 2" xfId="33270" xr:uid="{448637E8-8D5B-4A27-B5B6-14AAD11622C8}"/>
    <cellStyle name="Comma 2 2 3 2 5 5" xfId="18205" xr:uid="{8C6C9B26-76EC-4D37-ACE3-62BEA148F62B}"/>
    <cellStyle name="Comma 2 2 3 2 5 5 2" xfId="36905" xr:uid="{505E339C-CEA0-4B5B-A1DD-952525C1BB2A}"/>
    <cellStyle name="Comma 2 2 3 2 5 6" xfId="22318" xr:uid="{026B3CF3-F00C-422C-873E-4CE5E1409766}"/>
    <cellStyle name="Comma 2 2 3 2 5 7" xfId="44807" xr:uid="{5197260A-654E-4022-B21F-4D619013A7AE}"/>
    <cellStyle name="Comma 2 2 3 2 6" xfId="4804" xr:uid="{62F6A596-08D1-4F93-9D19-7153123899E9}"/>
    <cellStyle name="Comma 2 2 3 2 6 2" xfId="24090" xr:uid="{742C38FF-8A6B-4372-8A13-A89E8E174086}"/>
    <cellStyle name="Comma 2 2 3 2 7" xfId="8519" xr:uid="{89D00265-9D41-4234-B091-0297E8884730}"/>
    <cellStyle name="Comma 2 2 3 2 7 2" xfId="27754" xr:uid="{999987D6-3A7F-4464-833F-ED4848098BB7}"/>
    <cellStyle name="Comma 2 2 3 2 8" xfId="12711" xr:uid="{06F70FED-6E5A-4AF3-9A56-4FB2D7C9714A}"/>
    <cellStyle name="Comma 2 2 3 2 8 2" xfId="31411" xr:uid="{1C18A238-A42A-42BB-A179-8CB353B4E093}"/>
    <cellStyle name="Comma 2 2 3 2 9" xfId="16340" xr:uid="{B29783BC-B9FC-4E60-99D9-804CC0D39500}"/>
    <cellStyle name="Comma 2 2 3 2 9 2" xfId="35040" xr:uid="{1980FC2E-64BC-4E07-8562-19F1EDCCB8DA}"/>
    <cellStyle name="Comma 2 2 3 20" xfId="42747" xr:uid="{0E28BBF8-5D21-4AFE-8FDA-F5CADEE8D9BE}"/>
    <cellStyle name="Comma 2 2 3 21" xfId="563" xr:uid="{5157681C-1597-4F00-A0F8-2BE72AA2FB80}"/>
    <cellStyle name="Comma 2 2 3 3" xfId="875" xr:uid="{BE2D1BFC-6796-4296-81DF-A2E7C72DC6AA}"/>
    <cellStyle name="Comma 2 2 3 3 10" xfId="40687" xr:uid="{9EA9C4EA-5C28-41B2-95EB-B2D2EE117A36}"/>
    <cellStyle name="Comma 2 2 3 3 11" xfId="20569" xr:uid="{BD014214-FFDC-4F28-A65C-85F40B20967D}"/>
    <cellStyle name="Comma 2 2 3 3 12" xfId="43052" xr:uid="{F63D8F01-06D5-407C-965F-7A4B6297F2B0}"/>
    <cellStyle name="Comma 2 2 3 3 2" xfId="2247" xr:uid="{6A5EA12A-388D-4B31-A282-F721AA30D02A}"/>
    <cellStyle name="Comma 2 2 3 3 2 10" xfId="44224" xr:uid="{76B4AF7F-546E-40C0-8BAA-6B02A8529A54}"/>
    <cellStyle name="Comma 2 2 3 3 2 2" xfId="4305" xr:uid="{DCF94ACA-850C-434C-9D56-E8CC063C8B27}"/>
    <cellStyle name="Comma 2 2 3 3 2 2 2" xfId="7986" xr:uid="{71E950F1-5162-4FC7-B054-BA90458BE7FB}"/>
    <cellStyle name="Comma 2 2 3 3 2 2 2 2" xfId="27255" xr:uid="{3296252C-EBE2-4983-9A5F-45811BBFBCF7}"/>
    <cellStyle name="Comma 2 2 3 3 2 2 3" xfId="11681" xr:uid="{C0BAFE24-53C5-46D0-97A2-FC2FFC0CFA90}"/>
    <cellStyle name="Comma 2 2 3 3 2 2 3 2" xfId="30908" xr:uid="{02B4BD90-7D05-4800-96B0-F43BE42375EB}"/>
    <cellStyle name="Comma 2 2 3 3 2 2 4" xfId="15858" xr:uid="{44E0517F-BCFC-473C-A398-353A835AE5A4}"/>
    <cellStyle name="Comma 2 2 3 3 2 2 4 2" xfId="34558" xr:uid="{E406D829-98BB-4D47-BD04-7FFCAF76B2DD}"/>
    <cellStyle name="Comma 2 2 3 3 2 2 5" xfId="19493" xr:uid="{C369DF11-1EC0-4210-A058-A4FC5D958936}"/>
    <cellStyle name="Comma 2 2 3 3 2 2 5 2" xfId="38193" xr:uid="{351077F6-B56C-419C-9034-EA590E5F6F91}"/>
    <cellStyle name="Comma 2 2 3 3 2 2 6" xfId="23606" xr:uid="{CC8BE127-2DB4-4289-B9E9-4C8CCEBE1C45}"/>
    <cellStyle name="Comma 2 2 3 3 2 2 7" xfId="46095" xr:uid="{678243D0-B88D-4D59-8E01-94E56520EEF5}"/>
    <cellStyle name="Comma 2 2 3 3 2 3" xfId="6105" xr:uid="{814F0387-0B8E-4139-9AD9-BA8D0C14BE11}"/>
    <cellStyle name="Comma 2 2 3 3 2 3 2" xfId="25381" xr:uid="{E5826932-DA34-4184-8B29-BB347C27108F}"/>
    <cellStyle name="Comma 2 2 3 3 2 4" xfId="9813" xr:uid="{CB6A4895-E2F6-425E-8AB6-0A4FA4EE6524}"/>
    <cellStyle name="Comma 2 2 3 3 2 4 2" xfId="29042" xr:uid="{BC5053BC-0571-4A3A-B0A8-00FAC1343B60}"/>
    <cellStyle name="Comma 2 2 3 3 2 5" xfId="13995" xr:uid="{86BDA382-C27D-4CAE-8D3A-9675A3AB7D7E}"/>
    <cellStyle name="Comma 2 2 3 3 2 5 2" xfId="32695" xr:uid="{879891BD-1C97-4E66-AB62-683F6CC6E329}"/>
    <cellStyle name="Comma 2 2 3 3 2 6" xfId="17628" xr:uid="{16C19F0E-B196-453C-A94A-D0CB1025FD6E}"/>
    <cellStyle name="Comma 2 2 3 3 2 6 2" xfId="36328" xr:uid="{0E1ACC46-2813-48B2-9FA4-B433C1A178E5}"/>
    <cellStyle name="Comma 2 2 3 3 2 7" xfId="40062" xr:uid="{8AC31779-F2C7-4894-9AD9-191C2A83A4A8}"/>
    <cellStyle name="Comma 2 2 3 3 2 8" xfId="41860" xr:uid="{FAB64556-3B03-4CC7-93DB-F19097CCFE5B}"/>
    <cellStyle name="Comma 2 2 3 3 2 9" xfId="21741" xr:uid="{EDC41B71-A1A2-4F06-BED2-CD03C47FFCB9}"/>
    <cellStyle name="Comma 2 2 3 3 3" xfId="1681" xr:uid="{B872E8AA-55CB-4ACA-8496-7A6C3B0FFD2F}"/>
    <cellStyle name="Comma 2 2 3 3 3 10" xfId="43658" xr:uid="{F7106821-8ADB-4C8C-BC42-5A34E8FDC03B}"/>
    <cellStyle name="Comma 2 2 3 3 3 2" xfId="3739" xr:uid="{90ECC893-D3CC-4FCB-96BA-077BF9CFAE92}"/>
    <cellStyle name="Comma 2 2 3 3 3 2 2" xfId="7420" xr:uid="{2082EB04-F64E-4C1F-8136-4BC8D7FD0FCA}"/>
    <cellStyle name="Comma 2 2 3 3 3 2 2 2" xfId="26689" xr:uid="{9F7E0E01-9939-40F2-9381-A26C86E9014C}"/>
    <cellStyle name="Comma 2 2 3 3 3 2 3" xfId="11115" xr:uid="{851B9DD5-8CCC-4E26-A4E9-AD03456F858D}"/>
    <cellStyle name="Comma 2 2 3 3 3 2 3 2" xfId="30342" xr:uid="{967588A6-95A5-46D4-B83F-FEA3BB416CC4}"/>
    <cellStyle name="Comma 2 2 3 3 3 2 4" xfId="15292" xr:uid="{EA6A7370-A72F-48E9-AEB4-D921B202BDB5}"/>
    <cellStyle name="Comma 2 2 3 3 3 2 4 2" xfId="33992" xr:uid="{CA9A1129-6F35-4108-B592-3E41C163D91C}"/>
    <cellStyle name="Comma 2 2 3 3 3 2 5" xfId="18927" xr:uid="{8A27F4F9-3475-430A-BE8B-9CA8FAFE024E}"/>
    <cellStyle name="Comma 2 2 3 3 3 2 5 2" xfId="37627" xr:uid="{ED4B7F51-2CA5-4570-A2AB-6CF3CBCD3774}"/>
    <cellStyle name="Comma 2 2 3 3 3 2 6" xfId="23040" xr:uid="{ED5165B3-DC39-4C5A-9B45-7B4586C0A8A1}"/>
    <cellStyle name="Comma 2 2 3 3 3 2 7" xfId="45529" xr:uid="{8DBCFFFA-7B8F-488A-B38E-B353DC42E175}"/>
    <cellStyle name="Comma 2 2 3 3 3 3" xfId="5539" xr:uid="{13556054-DF97-46AA-91F7-6E9C882CC006}"/>
    <cellStyle name="Comma 2 2 3 3 3 3 2" xfId="24815" xr:uid="{F3551C29-692E-4CA0-8D20-EE1A60FEEFF8}"/>
    <cellStyle name="Comma 2 2 3 3 3 4" xfId="9247" xr:uid="{42D51636-2761-4E03-BB4D-1DA32111204A}"/>
    <cellStyle name="Comma 2 2 3 3 3 4 2" xfId="28476" xr:uid="{185FEF55-CD2D-4FA8-B5F5-59DC55A8D6D0}"/>
    <cellStyle name="Comma 2 2 3 3 3 5" xfId="13430" xr:uid="{C83B6F7B-8DB2-4EF4-A988-B28711BCEBBC}"/>
    <cellStyle name="Comma 2 2 3 3 3 5 2" xfId="32130" xr:uid="{68F7D388-8041-45B0-B501-A79219F03219}"/>
    <cellStyle name="Comma 2 2 3 3 3 6" xfId="17062" xr:uid="{8C79D2EA-320A-4160-AF36-525EE9C0F68C}"/>
    <cellStyle name="Comma 2 2 3 3 3 6 2" xfId="35762" xr:uid="{06A513A9-AA32-4E40-AEF7-837318FD4113}"/>
    <cellStyle name="Comma 2 2 3 3 3 7" xfId="39496" xr:uid="{C0EBE345-A8BE-4FFD-A5A3-1B2B15F898D5}"/>
    <cellStyle name="Comma 2 2 3 3 3 8" xfId="41294" xr:uid="{09DEB6DF-17C2-45A5-B935-F02D468FCAE5}"/>
    <cellStyle name="Comma 2 2 3 3 3 9" xfId="21175" xr:uid="{EE2B33A0-9683-4955-9E36-BD2426C3D461}"/>
    <cellStyle name="Comma 2 2 3 3 4" xfId="3133" xr:uid="{C9722C21-33EE-4B4E-8C96-1ED07CF3CF4D}"/>
    <cellStyle name="Comma 2 2 3 3 4 2" xfId="6814" xr:uid="{C49B1967-F0D2-4AA7-9ED6-726B28CB5867}"/>
    <cellStyle name="Comma 2 2 3 3 4 2 2" xfId="26083" xr:uid="{49DDE485-10C0-4CB2-97AA-C981CB849C65}"/>
    <cellStyle name="Comma 2 2 3 3 4 3" xfId="10509" xr:uid="{A93F5D82-0B42-46FF-B2A5-1E45C6A840FC}"/>
    <cellStyle name="Comma 2 2 3 3 4 3 2" xfId="29736" xr:uid="{5D184FD3-5395-4AB0-AA05-9FB99278484F}"/>
    <cellStyle name="Comma 2 2 3 3 4 4" xfId="14686" xr:uid="{91F8B1B7-6E90-4CEC-9B72-5A1287D632FC}"/>
    <cellStyle name="Comma 2 2 3 3 4 4 2" xfId="33386" xr:uid="{E82D887C-28BC-4021-86E1-03047B99288A}"/>
    <cellStyle name="Comma 2 2 3 3 4 5" xfId="18321" xr:uid="{414E6CC4-AFB9-4D0B-98D6-8684D8CADA69}"/>
    <cellStyle name="Comma 2 2 3 3 4 5 2" xfId="37021" xr:uid="{21A0FF64-021B-4B9F-83F7-55D81F06B41F}"/>
    <cellStyle name="Comma 2 2 3 3 4 6" xfId="22434" xr:uid="{816EC605-7599-41B5-A117-569BC9E59247}"/>
    <cellStyle name="Comma 2 2 3 3 4 7" xfId="44923" xr:uid="{413B4FAF-195A-4B0F-9197-A09C9BA9DD37}"/>
    <cellStyle name="Comma 2 2 3 3 5" xfId="4920" xr:uid="{FD673338-72C8-45BD-B048-91FE7B38CBFF}"/>
    <cellStyle name="Comma 2 2 3 3 5 2" xfId="24206" xr:uid="{13CF2EBB-44E3-479C-84C4-28C6425C8E4F}"/>
    <cellStyle name="Comma 2 2 3 3 6" xfId="8635" xr:uid="{BE4166A2-5C20-4A99-B196-1E6BB64EE98C}"/>
    <cellStyle name="Comma 2 2 3 3 6 2" xfId="27870" xr:uid="{A3E01C98-DA33-4BF0-B22B-48887715C635}"/>
    <cellStyle name="Comma 2 2 3 3 7" xfId="12825" xr:uid="{8D5F4932-0998-4997-AA33-FF41494559AF}"/>
    <cellStyle name="Comma 2 2 3 3 7 2" xfId="31525" xr:uid="{E376B1AB-726C-4931-B4E5-64641970ED1C}"/>
    <cellStyle name="Comma 2 2 3 3 8" xfId="16456" xr:uid="{B3B00F58-01D9-4683-82F2-31CF6D3454A4}"/>
    <cellStyle name="Comma 2 2 3 3 8 2" xfId="35156" xr:uid="{30E38199-549B-4F17-AA94-FD4B0216A203}"/>
    <cellStyle name="Comma 2 2 3 3 9" xfId="38890" xr:uid="{96075DC4-8AAB-4FEE-979B-55A07417A5FE}"/>
    <cellStyle name="Comma 2 2 3 4" xfId="1196" xr:uid="{D0DF51C6-2760-4C21-9CA8-B178E1C1CF76}"/>
    <cellStyle name="Comma 2 2 3 4 10" xfId="43243" xr:uid="{0319891C-1835-4A72-924D-154EF9987C2A}"/>
    <cellStyle name="Comma 2 2 3 4 2" xfId="3324" xr:uid="{DAE8468E-3F0A-4D81-BECF-41B9D2C5F15A}"/>
    <cellStyle name="Comma 2 2 3 4 2 2" xfId="7005" xr:uid="{90EA6B29-2E16-46FE-85B8-E7647F8FE116}"/>
    <cellStyle name="Comma 2 2 3 4 2 2 2" xfId="26274" xr:uid="{AC06A6CB-81FD-489B-A698-9D66B4189A4D}"/>
    <cellStyle name="Comma 2 2 3 4 2 3" xfId="10700" xr:uid="{472A2091-CEC2-4AF6-82D5-9DAD7E3B6140}"/>
    <cellStyle name="Comma 2 2 3 4 2 3 2" xfId="29927" xr:uid="{1F2FF10E-3AD3-411C-9837-BBC388735701}"/>
    <cellStyle name="Comma 2 2 3 4 2 4" xfId="14877" xr:uid="{E6290B67-0231-401C-9C47-C92E501D021C}"/>
    <cellStyle name="Comma 2 2 3 4 2 4 2" xfId="33577" xr:uid="{E0CFE1B4-AEAC-467C-BE24-AE192AEF7BFD}"/>
    <cellStyle name="Comma 2 2 3 4 2 5" xfId="18512" xr:uid="{0AC8F8FC-026D-4086-BB0F-8E7C8EA0047A}"/>
    <cellStyle name="Comma 2 2 3 4 2 5 2" xfId="37212" xr:uid="{C89686E6-1CCA-4F15-9E13-9E16BFE8498E}"/>
    <cellStyle name="Comma 2 2 3 4 2 6" xfId="22625" xr:uid="{98B14CF7-B1A6-4CD8-BE1B-3CBAB0EC4841}"/>
    <cellStyle name="Comma 2 2 3 4 2 7" xfId="45114" xr:uid="{3659B909-0AB1-4A49-B03C-C0D7C9F09D9E}"/>
    <cellStyle name="Comma 2 2 3 4 3" xfId="5123" xr:uid="{D8287E23-331C-4B58-B098-7C398FEADD61}"/>
    <cellStyle name="Comma 2 2 3 4 3 2" xfId="24400" xr:uid="{9382DDB0-CBFC-458D-9CDB-9278CAF4D245}"/>
    <cellStyle name="Comma 2 2 3 4 4" xfId="8830" xr:uid="{D20C6A23-5439-4D23-AE59-A2CEC9F6F10E}"/>
    <cellStyle name="Comma 2 2 3 4 4 2" xfId="28061" xr:uid="{546C825E-2571-49A0-8ACA-7DE3980D1D4F}"/>
    <cellStyle name="Comma 2 2 3 4 5" xfId="13015" xr:uid="{4BF58973-4944-4C6B-8083-F0057B17FC2D}"/>
    <cellStyle name="Comma 2 2 3 4 5 2" xfId="31715" xr:uid="{F78F09D2-E0D6-4954-B148-109C30919722}"/>
    <cellStyle name="Comma 2 2 3 4 6" xfId="16647" xr:uid="{20DB2F3C-A197-4C9E-A0AE-27857A5C17CD}"/>
    <cellStyle name="Comma 2 2 3 4 6 2" xfId="35347" xr:uid="{44BD4657-EEB1-4452-A3C0-449B6FB9F625}"/>
    <cellStyle name="Comma 2 2 3 4 7" xfId="39081" xr:uid="{F506C422-C92E-4932-A7EF-51078FA45157}"/>
    <cellStyle name="Comma 2 2 3 4 8" xfId="40878" xr:uid="{4EB981CF-8286-4742-A20F-99292D36617B}"/>
    <cellStyle name="Comma 2 2 3 4 9" xfId="20760" xr:uid="{B12FF77C-BE74-43D7-A041-96FBEB0D6F01}"/>
    <cellStyle name="Comma 2 2 3 5" xfId="1942" xr:uid="{E22619EB-1CAB-4F6A-9A0A-8B4E3426974D}"/>
    <cellStyle name="Comma 2 2 3 5 10" xfId="43919" xr:uid="{D5E2B66F-77BC-4228-8040-FB8F2D8F36D0}"/>
    <cellStyle name="Comma 2 2 3 5 2" xfId="4000" xr:uid="{6947AB20-D7EC-4B9C-9E25-F0037E964FFD}"/>
    <cellStyle name="Comma 2 2 3 5 2 2" xfId="7681" xr:uid="{B8D09938-82D9-4858-B277-1CCC325C58DD}"/>
    <cellStyle name="Comma 2 2 3 5 2 2 2" xfId="26950" xr:uid="{F2EB50A3-578F-4DF5-B4EC-CCB853E124B8}"/>
    <cellStyle name="Comma 2 2 3 5 2 3" xfId="11376" xr:uid="{89C9BF2A-DFAE-4245-BB28-A9FEB26D68BF}"/>
    <cellStyle name="Comma 2 2 3 5 2 3 2" xfId="30603" xr:uid="{E0804E12-4917-400C-8129-B37D87D6DBFA}"/>
    <cellStyle name="Comma 2 2 3 5 2 4" xfId="15553" xr:uid="{5E85486F-133C-4FAD-95D4-2DE0105CAB26}"/>
    <cellStyle name="Comma 2 2 3 5 2 4 2" xfId="34253" xr:uid="{370107D1-6B14-44EA-9725-C16787C76F5C}"/>
    <cellStyle name="Comma 2 2 3 5 2 5" xfId="19188" xr:uid="{C444CD56-D018-452F-A9AB-9FBAE7F052DD}"/>
    <cellStyle name="Comma 2 2 3 5 2 5 2" xfId="37888" xr:uid="{73BEB112-91D9-4BC6-9116-9CB145F60A96}"/>
    <cellStyle name="Comma 2 2 3 5 2 6" xfId="23301" xr:uid="{570229F5-03A5-4290-9942-99BB6F5FD177}"/>
    <cellStyle name="Comma 2 2 3 5 2 7" xfId="45790" xr:uid="{627829E4-788D-4EC3-9BDA-84AF063B61A2}"/>
    <cellStyle name="Comma 2 2 3 5 3" xfId="5800" xr:uid="{CD56F964-CF27-4B61-BE3F-7B4A1070B4DB}"/>
    <cellStyle name="Comma 2 2 3 5 3 2" xfId="25076" xr:uid="{4FEDC40A-619C-4511-8666-89C9EBD511BD}"/>
    <cellStyle name="Comma 2 2 3 5 4" xfId="9508" xr:uid="{964A4568-D9A1-4C66-8463-32E5D83EF7DC}"/>
    <cellStyle name="Comma 2 2 3 5 4 2" xfId="28737" xr:uid="{F17FE2C0-9316-4998-9316-574BD55810CF}"/>
    <cellStyle name="Comma 2 2 3 5 5" xfId="13690" xr:uid="{3FEB75FA-2B24-418E-A25E-BA059968A0CA}"/>
    <cellStyle name="Comma 2 2 3 5 5 2" xfId="32390" xr:uid="{8A1B0957-2032-45BA-AFB6-15914D8C190B}"/>
    <cellStyle name="Comma 2 2 3 5 6" xfId="17323" xr:uid="{5FE20496-D1AB-4C8C-9A23-A84D3521009A}"/>
    <cellStyle name="Comma 2 2 3 5 6 2" xfId="36023" xr:uid="{125C87A3-491E-4040-87EB-7E15FB22E8FC}"/>
    <cellStyle name="Comma 2 2 3 5 7" xfId="39757" xr:uid="{B1BA5688-6D50-4C52-BB72-4D1DC9EB35A3}"/>
    <cellStyle name="Comma 2 2 3 5 8" xfId="41555" xr:uid="{DB7101F6-694E-44D1-9B34-E55805CC7840}"/>
    <cellStyle name="Comma 2 2 3 5 9" xfId="21436" xr:uid="{51A8E3BE-7C70-44B9-BD17-C6CF4C7B36B4}"/>
    <cellStyle name="Comma 2 2 3 6" xfId="1378" xr:uid="{34DF72A2-8598-47DB-8A9D-B9821292A898}"/>
    <cellStyle name="Comma 2 2 3 6 10" xfId="43355" xr:uid="{45288EC3-8445-40DD-9540-8A4EAE1389D8}"/>
    <cellStyle name="Comma 2 2 3 6 2" xfId="3436" xr:uid="{3AA998FA-534C-440D-92F6-7B99755C8F4A}"/>
    <cellStyle name="Comma 2 2 3 6 2 2" xfId="7117" xr:uid="{EA7160EF-CBDC-45CD-AFAE-47BAA02EE5A0}"/>
    <cellStyle name="Comma 2 2 3 6 2 2 2" xfId="26386" xr:uid="{BD9B7525-DB4A-4233-B029-B701F5BDA7F5}"/>
    <cellStyle name="Comma 2 2 3 6 2 3" xfId="10812" xr:uid="{674465DD-000F-4E07-8BB1-97F7651903E1}"/>
    <cellStyle name="Comma 2 2 3 6 2 3 2" xfId="30039" xr:uid="{E7F0A59D-6F35-4AC5-91ED-3386B8F14FD1}"/>
    <cellStyle name="Comma 2 2 3 6 2 4" xfId="14989" xr:uid="{B5A8A3AE-5E71-49D0-BF4D-8F653960DFEF}"/>
    <cellStyle name="Comma 2 2 3 6 2 4 2" xfId="33689" xr:uid="{20D7C28A-9D11-4DD6-83F2-04853575EB6B}"/>
    <cellStyle name="Comma 2 2 3 6 2 5" xfId="18624" xr:uid="{43348260-A25C-4928-A1CF-0AA5CD314554}"/>
    <cellStyle name="Comma 2 2 3 6 2 5 2" xfId="37324" xr:uid="{1C2AC69F-D6B1-486A-8E86-5796BE547377}"/>
    <cellStyle name="Comma 2 2 3 6 2 6" xfId="22737" xr:uid="{F81AB31F-8D7A-4EAE-A1D9-FFE634BB8700}"/>
    <cellStyle name="Comma 2 2 3 6 2 7" xfId="45226" xr:uid="{FC59EE58-116A-4107-AA78-344606D66AC3}"/>
    <cellStyle name="Comma 2 2 3 6 3" xfId="5236" xr:uid="{CD82C881-542F-4399-ACBA-5F032616B1A1}"/>
    <cellStyle name="Comma 2 2 3 6 3 2" xfId="24512" xr:uid="{0D109661-CAE7-48E6-B4C0-34183F15B760}"/>
    <cellStyle name="Comma 2 2 3 6 4" xfId="8944" xr:uid="{67A9F4F5-BE87-47BC-A3F3-844798F5F4A3}"/>
    <cellStyle name="Comma 2 2 3 6 4 2" xfId="28173" xr:uid="{4D2623C5-448B-482C-B7DE-E343DBE5D2B0}"/>
    <cellStyle name="Comma 2 2 3 6 5" xfId="13127" xr:uid="{4CEF9D18-8D9A-4F69-AA6C-90FF7C3ECA6B}"/>
    <cellStyle name="Comma 2 2 3 6 5 2" xfId="31827" xr:uid="{5A7A83B7-7BA8-404C-9AA4-1C92109F1B40}"/>
    <cellStyle name="Comma 2 2 3 6 6" xfId="16759" xr:uid="{8477E5F8-8106-4FCD-9D11-8425CDF18340}"/>
    <cellStyle name="Comma 2 2 3 6 6 2" xfId="35459" xr:uid="{AC658E0F-3322-4990-982E-62C9AE0F99EE}"/>
    <cellStyle name="Comma 2 2 3 6 7" xfId="39193" xr:uid="{9C3785C8-045C-4785-86C3-1FBB31231353}"/>
    <cellStyle name="Comma 2 2 3 6 8" xfId="40991" xr:uid="{87C5BF32-351D-466B-B302-04C04B74A255}"/>
    <cellStyle name="Comma 2 2 3 6 9" xfId="20872" xr:uid="{E1762353-2381-445B-A82D-9615DEC45FEE}"/>
    <cellStyle name="Comma 2 2 3 7" xfId="2828" xr:uid="{D8656B17-16BC-4372-B7D0-254745576401}"/>
    <cellStyle name="Comma 2 2 3 7 2" xfId="6509" xr:uid="{CB40BD1B-AB41-41B4-A153-CC8F2F472BA3}"/>
    <cellStyle name="Comma 2 2 3 7 2 2" xfId="25778" xr:uid="{38830A2E-CD7E-4A7E-ACFF-69FC95097C4E}"/>
    <cellStyle name="Comma 2 2 3 7 3" xfId="10204" xr:uid="{5B563C9A-1FAD-44FE-8FA8-AC8578236D06}"/>
    <cellStyle name="Comma 2 2 3 7 3 2" xfId="29431" xr:uid="{61BD28DE-085F-4282-8CDD-D641AA3BE7E2}"/>
    <cellStyle name="Comma 2 2 3 7 4" xfId="14381" xr:uid="{AF10435F-9E07-4890-9B2E-F442BBB6E317}"/>
    <cellStyle name="Comma 2 2 3 7 4 2" xfId="33081" xr:uid="{01D72B97-DE50-486E-866A-27DEB91753EE}"/>
    <cellStyle name="Comma 2 2 3 7 5" xfId="18016" xr:uid="{53AB08F0-A846-4606-AC34-DB07DD9E3346}"/>
    <cellStyle name="Comma 2 2 3 7 5 2" xfId="36716" xr:uid="{30856946-B4CF-4009-B198-3281C93B1CDD}"/>
    <cellStyle name="Comma 2 2 3 7 6" xfId="40240" xr:uid="{B24C97D6-592F-432B-AE25-F30B62E6AAF0}"/>
    <cellStyle name="Comma 2 2 3 7 7" xfId="42038" xr:uid="{A37889EB-025B-48BB-B368-5AD6A95A6662}"/>
    <cellStyle name="Comma 2 2 3 7 8" xfId="22129" xr:uid="{05E32AB2-4F83-45A5-B159-DE8C841DA25C}"/>
    <cellStyle name="Comma 2 2 3 7 9" xfId="44618" xr:uid="{EB354B47-2571-44E6-BC30-843DC81B7F95}"/>
    <cellStyle name="Comma 2 2 3 8" xfId="4615" xr:uid="{90E959CE-979C-4C29-A33E-8DE9BC6A9F82}"/>
    <cellStyle name="Comma 2 2 3 8 2" xfId="23901" xr:uid="{D84367CC-13C9-4028-B376-AA83A7423202}"/>
    <cellStyle name="Comma 2 2 3 9" xfId="8330" xr:uid="{6CDDB930-ACE9-4432-9EAF-4EB176BD8C13}"/>
    <cellStyle name="Comma 2 2 3 9 2" xfId="27565" xr:uid="{97E5C70C-7713-48B9-AD00-8303DA082B37}"/>
    <cellStyle name="Comma 2 2 4" xfId="561" xr:uid="{0F2B0769-C374-4D86-8BAE-B2AECA9A218E}"/>
    <cellStyle name="Comma 2 2 4 10" xfId="4613" xr:uid="{0D5F27DC-6C65-4860-8A90-9E94C9BB20E5}"/>
    <cellStyle name="Comma 2 2 4 10 2" xfId="23899" xr:uid="{D295005F-ECAF-4B4F-9590-06E0E1F2DA50}"/>
    <cellStyle name="Comma 2 2 4 11" xfId="8328" xr:uid="{3D8F8746-ED92-4614-A538-C336F3EBA1CC}"/>
    <cellStyle name="Comma 2 2 4 11 2" xfId="27563" xr:uid="{0696DE39-A8E5-4F2C-B91D-4CAB26B024C6}"/>
    <cellStyle name="Comma 2 2 4 12" xfId="12070" xr:uid="{8DDC638A-B56A-4654-BB11-4947C4144169}"/>
    <cellStyle name="Comma 2 2 4 12 2" xfId="31135" xr:uid="{6D93A460-B256-44BA-9FDB-F69AE898225A}"/>
    <cellStyle name="Comma 2 2 4 13" xfId="16149" xr:uid="{150203EE-0450-48B5-A06E-579C27B2BF99}"/>
    <cellStyle name="Comma 2 2 4 13 2" xfId="34849" xr:uid="{5DA9D939-527F-4C50-BE74-CF34F54947E6}"/>
    <cellStyle name="Comma 2 2 4 14" xfId="38583" xr:uid="{502B55C7-1086-4F17-B698-F495E6BDAAA5}"/>
    <cellStyle name="Comma 2 2 4 15" xfId="40380" xr:uid="{271C5BE6-30E2-4869-878A-E44F05421436}"/>
    <cellStyle name="Comma 2 2 4 16" xfId="20262" xr:uid="{73914356-EE94-4861-8EA6-1DC84081A932}"/>
    <cellStyle name="Comma 2 2 4 17" xfId="42087" xr:uid="{CFCDE774-1916-4716-A830-6DC861562F4C}"/>
    <cellStyle name="Comma 2 2 4 18" xfId="42159" xr:uid="{54C63BA9-B66F-43B5-AE6C-D24B333F1A16}"/>
    <cellStyle name="Comma 2 2 4 19" xfId="42320" xr:uid="{99A6E996-3DE9-4637-A785-25E9CADE2C7C}"/>
    <cellStyle name="Comma 2 2 4 2" xfId="756" xr:uid="{F52EFE24-5B73-4415-8BAF-D2805820D150}"/>
    <cellStyle name="Comma 2 2 4 2 10" xfId="12709" xr:uid="{DC5D0B56-B014-48A6-938D-B971CB0B9285}"/>
    <cellStyle name="Comma 2 2 4 2 10 2" xfId="31409" xr:uid="{B737DA45-08EF-4CD2-96DB-884482B0839C}"/>
    <cellStyle name="Comma 2 2 4 2 11" xfId="16338" xr:uid="{131B2274-CD2C-443C-8C03-7375F405B6A2}"/>
    <cellStyle name="Comma 2 2 4 2 11 2" xfId="35038" xr:uid="{5F43FA09-BA2D-44AE-A771-8DD43ABF38DC}"/>
    <cellStyle name="Comma 2 2 4 2 12" xfId="38772" xr:uid="{84768FED-D58D-4742-8C9F-BA1716193B22}"/>
    <cellStyle name="Comma 2 2 4 2 13" xfId="40569" xr:uid="{93C205C7-5122-4FE6-B8A8-FE02532E6452}"/>
    <cellStyle name="Comma 2 2 4 2 14" xfId="20451" xr:uid="{03E4D49A-8177-48A4-892A-B8FE84B2140B}"/>
    <cellStyle name="Comma 2 2 4 2 15" xfId="42380" xr:uid="{2408EB34-77F1-4A59-8C6A-B7C4C301BC79}"/>
    <cellStyle name="Comma 2 2 4 2 16" xfId="42934" xr:uid="{00727370-D7E7-46F1-907A-3A99EBC68408}"/>
    <cellStyle name="Comma 2 2 4 2 2" xfId="2129" xr:uid="{7FD491C0-F1B8-422D-B124-91349FED96B8}"/>
    <cellStyle name="Comma 2 2 4 2 2 10" xfId="39944" xr:uid="{9F57EA40-F17C-4D32-9172-850E3144948A}"/>
    <cellStyle name="Comma 2 2 4 2 2 11" xfId="41742" xr:uid="{5FA88282-E034-4C81-BC7D-8CFC0EEE3A1B}"/>
    <cellStyle name="Comma 2 2 4 2 2 12" xfId="21623" xr:uid="{B8333498-78D4-4FBF-B870-47D1987AC651}"/>
    <cellStyle name="Comma 2 2 4 2 2 13" xfId="44106" xr:uid="{0E447423-1008-4F13-8CB5-46D13C18E15F}"/>
    <cellStyle name="Comma 2 2 4 2 2 2" xfId="2432" xr:uid="{9BFFB32C-062D-4F7A-8757-2C88FEC1FF4E}"/>
    <cellStyle name="Comma 2 2 4 2 2 2 10" xfId="42024" xr:uid="{14D3EF79-4FDC-404C-B39C-5E8C9DB76705}"/>
    <cellStyle name="Comma 2 2 4 2 2 2 11" xfId="21905" xr:uid="{208CB09E-D2D8-4C4A-AD9D-36A378CF538E}"/>
    <cellStyle name="Comma 2 2 4 2 2 2 12" xfId="44388" xr:uid="{E1798F53-D5A1-4052-BAFA-DE4F816FF067}"/>
    <cellStyle name="Comma 2 2 4 2 2 2 2" xfId="2517" xr:uid="{811BE577-87D4-4567-A64E-736DD7C003A6}"/>
    <cellStyle name="Comma 2 2 4 2 2 2 2 2" xfId="2698" xr:uid="{E209EC71-23B6-4A77-A270-0FE501BA5D9E}"/>
    <cellStyle name="Comma 2 2 4 2 2 2 2 2 2" xfId="6383" xr:uid="{3EAE662F-795D-4A0D-AE92-43963025481E}"/>
    <cellStyle name="Comma 2 2 4 2 2 2 2 2 2 2" xfId="25652" xr:uid="{7F358C80-27F3-4A59-99DC-1803962A1D13}"/>
    <cellStyle name="Comma 2 2 4 2 2 2 2 2 3" xfId="10079" xr:uid="{E4DC5872-33C8-4508-AA84-326D7F246077}"/>
    <cellStyle name="Comma 2 2 4 2 2 2 2 2 3 2" xfId="29306" xr:uid="{8BBC4712-AF67-4D91-AB7F-3CB8F333DC70}"/>
    <cellStyle name="Comma 2 2 4 2 2 2 2 2 4" xfId="14257" xr:uid="{BFFDDC21-DBAE-46CD-83C2-25A65FB7F623}"/>
    <cellStyle name="Comma 2 2 4 2 2 2 2 2 4 2" xfId="32957" xr:uid="{3D89127F-1E0B-4366-8F59-6E9C48E12F25}"/>
    <cellStyle name="Comma 2 2 4 2 2 2 2 2 5" xfId="17891" xr:uid="{79599AB6-D44E-4F98-B562-1B9D753FD0E7}"/>
    <cellStyle name="Comma 2 2 4 2 2 2 2 2 5 2" xfId="36591" xr:uid="{11D122C6-95EF-48A9-8ECF-F70A9910F171}"/>
    <cellStyle name="Comma 2 2 4 2 2 2 2 2 6" xfId="22004" xr:uid="{BDC1A6E4-B129-47B1-9965-3238E1FC33C5}"/>
    <cellStyle name="Comma 2 2 4 2 2 2 2 2 7" xfId="44492" xr:uid="{00BEB622-EC8E-4751-8D19-F8A0731A6B6C}"/>
    <cellStyle name="Comma 2 2 4 2 2 2 2 3" xfId="6310" xr:uid="{4061A935-0D51-4D03-9E31-4E0A5860C60F}"/>
    <cellStyle name="Comma 2 2 4 2 2 2 2 3 2" xfId="25581" xr:uid="{7548C8C7-04AC-4F9E-A0EF-701445ED9986}"/>
    <cellStyle name="Comma 2 2 4 2 2 2 2 4" xfId="10013" xr:uid="{42D701EC-DD7B-489B-B76D-F37E171205D0}"/>
    <cellStyle name="Comma 2 2 4 2 2 2 2 4 2" xfId="29242" xr:uid="{0BD88FD0-149E-4FF5-87E7-B40080FF37B6}"/>
    <cellStyle name="Comma 2 2 4 2 2 2 2 5" xfId="14193" xr:uid="{D3F01CD8-CEE6-4725-ABD4-33382CFE93E4}"/>
    <cellStyle name="Comma 2 2 4 2 2 2 2 5 2" xfId="32893" xr:uid="{09ED9575-33B8-4EC7-98E5-F5E0C211D68F}"/>
    <cellStyle name="Comma 2 2 4 2 2 2 2 6" xfId="17827" xr:uid="{F9A11DDA-F4F7-4FA5-B8E2-320299290588}"/>
    <cellStyle name="Comma 2 2 4 2 2 2 2 6 2" xfId="36527" xr:uid="{1C8CB7EE-6373-4261-9C17-24E759488111}"/>
    <cellStyle name="Comma 2 2 4 2 2 2 2 7" xfId="21940" xr:uid="{04062D24-0E85-4C53-8B9C-E5462C42B568}"/>
    <cellStyle name="Comma 2 2 4 2 2 2 2 8" xfId="44423" xr:uid="{2C53B598-519E-4BDB-AEDA-0A9D5BF33FB7}"/>
    <cellStyle name="Comma 2 2 4 2 2 2 3" xfId="2620" xr:uid="{A20FFEEC-3252-4F72-8E81-FB7629E7CDEB}"/>
    <cellStyle name="Comma 2 2 4 2 2 2 3 2" xfId="6348" xr:uid="{EBDF28F8-D2A6-4730-AC5E-DFEF306155C9}"/>
    <cellStyle name="Comma 2 2 4 2 2 2 3 2 2" xfId="25619" xr:uid="{1B5C432F-5724-438F-843A-D34019A08B4C}"/>
    <cellStyle name="Comma 2 2 4 2 2 2 3 3" xfId="10046" xr:uid="{40641A88-4C21-4BC7-8CA8-CE1B38F50C29}"/>
    <cellStyle name="Comma 2 2 4 2 2 2 3 3 2" xfId="29274" xr:uid="{ABAFC2D3-14FD-472A-8227-797A8DFFF2E1}"/>
    <cellStyle name="Comma 2 2 4 2 2 2 3 4" xfId="14225" xr:uid="{F8B18755-BDD0-4B18-ABB7-9AA58FF5292A}"/>
    <cellStyle name="Comma 2 2 4 2 2 2 3 4 2" xfId="32925" xr:uid="{013D6612-58FF-4750-ACB7-30E999C7D779}"/>
    <cellStyle name="Comma 2 2 4 2 2 2 3 5" xfId="17859" xr:uid="{4F149D0C-B09C-4414-A170-D81A53B3E7F7}"/>
    <cellStyle name="Comma 2 2 4 2 2 2 3 5 2" xfId="36559" xr:uid="{A7B4A209-08C5-42C7-8765-31834EE21E3B}"/>
    <cellStyle name="Comma 2 2 4 2 2 2 3 6" xfId="21972" xr:uid="{822A26A2-11C2-4C7A-96A7-7329CBC503A1}"/>
    <cellStyle name="Comma 2 2 4 2 2 2 3 7" xfId="44460" xr:uid="{3972F7F4-FA90-49CC-B061-0725DD5E8BD0}"/>
    <cellStyle name="Comma 2 2 4 2 2 2 4" xfId="4469" xr:uid="{4393EC8A-3862-4014-AB24-7DAF014DE434}"/>
    <cellStyle name="Comma 2 2 4 2 2 2 4 2" xfId="8150" xr:uid="{EFC5C1CE-B339-4CCA-A4BE-54828965B24C}"/>
    <cellStyle name="Comma 2 2 4 2 2 2 4 2 2" xfId="27419" xr:uid="{AC26DBC7-0F44-4B5A-BE2F-9D7AD44F1BF5}"/>
    <cellStyle name="Comma 2 2 4 2 2 2 4 3" xfId="11845" xr:uid="{68C48CAA-AD7C-4017-B3EF-5EA99891A8FE}"/>
    <cellStyle name="Comma 2 2 4 2 2 2 4 3 2" xfId="31072" xr:uid="{E528DFF7-6C81-4EB6-9458-2EE6B5F9C5ED}"/>
    <cellStyle name="Comma 2 2 4 2 2 2 4 4" xfId="16022" xr:uid="{D5BFCBA8-F762-4639-87A5-17A94DBAAEC3}"/>
    <cellStyle name="Comma 2 2 4 2 2 2 4 4 2" xfId="34722" xr:uid="{0BB2C0A5-4BD5-4C83-8623-758E2F39E01F}"/>
    <cellStyle name="Comma 2 2 4 2 2 2 4 5" xfId="19657" xr:uid="{5783201E-02EC-4C1A-9746-AAFE1A0065C3}"/>
    <cellStyle name="Comma 2 2 4 2 2 2 4 5 2" xfId="38357" xr:uid="{79BFE1EA-51F6-4AC4-A274-D2EF767A7179}"/>
    <cellStyle name="Comma 2 2 4 2 2 2 4 6" xfId="23770" xr:uid="{8814E29A-2A1F-4D72-9F7C-B2600D520E77}"/>
    <cellStyle name="Comma 2 2 4 2 2 2 4 7" xfId="46259" xr:uid="{603528D0-504A-4F0F-8441-38BAF36A056E}"/>
    <cellStyle name="Comma 2 2 4 2 2 2 5" xfId="6270" xr:uid="{EDA3DC99-4026-4179-A7B7-F64C35BBDC9C}"/>
    <cellStyle name="Comma 2 2 4 2 2 2 5 2" xfId="25545" xr:uid="{393923EE-D2CB-476D-8FF1-0AF37EDAF9E9}"/>
    <cellStyle name="Comma 2 2 4 2 2 2 6" xfId="9977" xr:uid="{8AEEEEB7-EBEA-4A3C-A419-BA563465149F}"/>
    <cellStyle name="Comma 2 2 4 2 2 2 6 2" xfId="29206" xr:uid="{AA819E0C-ED47-48C5-ACBB-C572E2F17AB0}"/>
    <cellStyle name="Comma 2 2 4 2 2 2 7" xfId="14159" xr:uid="{A946D49A-6B40-4134-BE42-23194344FFF8}"/>
    <cellStyle name="Comma 2 2 4 2 2 2 7 2" xfId="32859" xr:uid="{E3D70332-4717-4663-B810-6646F971A819}"/>
    <cellStyle name="Comma 2 2 4 2 2 2 8" xfId="17792" xr:uid="{FC6FC87F-42F2-47A4-AF91-D7378C02F16C}"/>
    <cellStyle name="Comma 2 2 4 2 2 2 8 2" xfId="36492" xr:uid="{22A7E962-403C-4AC8-96B7-349193FDC348}"/>
    <cellStyle name="Comma 2 2 4 2 2 2 9" xfId="40226" xr:uid="{383E1C9A-561A-492E-BB09-8CB1E49BAF42}"/>
    <cellStyle name="Comma 2 2 4 2 2 3" xfId="2479" xr:uid="{A2FF5901-5762-4BF2-AB39-D29CE5F8D947}"/>
    <cellStyle name="Comma 2 2 4 2 2 3 2" xfId="2660" xr:uid="{CEB5FF77-2A7B-4C05-80A5-A01266007168}"/>
    <cellStyle name="Comma 2 2 4 2 2 3 2 2" xfId="6366" xr:uid="{07AF97D8-6087-483D-99BD-23E59911F08A}"/>
    <cellStyle name="Comma 2 2 4 2 2 3 2 2 2" xfId="25635" xr:uid="{1B15D2A0-30D6-4C61-B5DA-8F07C69E7B88}"/>
    <cellStyle name="Comma 2 2 4 2 2 3 2 3" xfId="10063" xr:uid="{431C397A-8266-41B8-A554-9D0BEBD1433C}"/>
    <cellStyle name="Comma 2 2 4 2 2 3 2 3 2" xfId="29290" xr:uid="{43B7BBD4-0F84-4CB9-AB00-FD0000680832}"/>
    <cellStyle name="Comma 2 2 4 2 2 3 2 4" xfId="14241" xr:uid="{7BBB3667-0E5C-46FA-9C0C-6BF58904BAEB}"/>
    <cellStyle name="Comma 2 2 4 2 2 3 2 4 2" xfId="32941" xr:uid="{C4BC8817-2316-45C4-A03C-B2CB8AFAC2CA}"/>
    <cellStyle name="Comma 2 2 4 2 2 3 2 5" xfId="17875" xr:uid="{5B18AFAE-64E8-4874-A989-8D3D50A31D43}"/>
    <cellStyle name="Comma 2 2 4 2 2 3 2 5 2" xfId="36575" xr:uid="{D38F7C16-BD04-4AC9-8EAE-57B406B92826}"/>
    <cellStyle name="Comma 2 2 4 2 2 3 2 6" xfId="21988" xr:uid="{F6049C09-A920-4B2A-B39A-A92A6CD84605}"/>
    <cellStyle name="Comma 2 2 4 2 2 3 2 7" xfId="44476" xr:uid="{7BFD7B03-675C-48E1-A360-D7E461979F4A}"/>
    <cellStyle name="Comma 2 2 4 2 2 3 3" xfId="6292" xr:uid="{A728F334-3504-4B0D-8C0B-A05BADA7FEA6}"/>
    <cellStyle name="Comma 2 2 4 2 2 3 3 2" xfId="25565" xr:uid="{DCA95CA9-71C7-45D8-A466-A285F7D8DAE3}"/>
    <cellStyle name="Comma 2 2 4 2 2 3 4" xfId="9997" xr:uid="{1FDDFAE2-6744-48DE-805B-33453C472BA8}"/>
    <cellStyle name="Comma 2 2 4 2 2 3 4 2" xfId="29226" xr:uid="{CCF8E71B-4D23-401F-8459-AB87E4532D60}"/>
    <cellStyle name="Comma 2 2 4 2 2 3 5" xfId="14177" xr:uid="{B40C452B-9CA9-4469-AA12-674623874FD6}"/>
    <cellStyle name="Comma 2 2 4 2 2 3 5 2" xfId="32877" xr:uid="{FDF0115D-2B48-415C-AA74-264AAB88E1B6}"/>
    <cellStyle name="Comma 2 2 4 2 2 3 6" xfId="17811" xr:uid="{5C5602EC-1F72-4208-8FD5-0316286B9196}"/>
    <cellStyle name="Comma 2 2 4 2 2 3 6 2" xfId="36511" xr:uid="{DAB85E5B-D90F-4B4A-8BFA-3CB213F25BBA}"/>
    <cellStyle name="Comma 2 2 4 2 2 3 7" xfId="21924" xr:uid="{3B666255-1EAC-4E5D-8078-AC152BD5963C}"/>
    <cellStyle name="Comma 2 2 4 2 2 3 8" xfId="44407" xr:uid="{A983F72F-3F70-49FB-8064-B1099ECAEFC2}"/>
    <cellStyle name="Comma 2 2 4 2 2 4" xfId="2582" xr:uid="{C6AEB7DA-C61D-434F-8A9B-54ADD4C60BB9}"/>
    <cellStyle name="Comma 2 2 4 2 2 4 2" xfId="6331" xr:uid="{F0B04479-49F7-42EA-8B6E-DFE8126102A7}"/>
    <cellStyle name="Comma 2 2 4 2 2 4 2 2" xfId="25602" xr:uid="{D66B1072-5687-4556-84E2-E5D65D966CF8}"/>
    <cellStyle name="Comma 2 2 4 2 2 4 3" xfId="10029" xr:uid="{D4F2220B-0D9D-45ED-8391-EA7D03565787}"/>
    <cellStyle name="Comma 2 2 4 2 2 4 3 2" xfId="29258" xr:uid="{109A99DC-8AC7-47C5-8399-04CCD75A9532}"/>
    <cellStyle name="Comma 2 2 4 2 2 4 4" xfId="14209" xr:uid="{3D196DA7-D7D1-4AEA-9A58-85926F7125E5}"/>
    <cellStyle name="Comma 2 2 4 2 2 4 4 2" xfId="32909" xr:uid="{74773D76-507A-4E90-8F99-73181DD0E0AB}"/>
    <cellStyle name="Comma 2 2 4 2 2 4 5" xfId="17843" xr:uid="{9D1C00BE-0631-4BA9-9A39-B36581CF86B2}"/>
    <cellStyle name="Comma 2 2 4 2 2 4 5 2" xfId="36543" xr:uid="{2EED5877-1FEA-4E00-B0E5-1A772A94F09C}"/>
    <cellStyle name="Comma 2 2 4 2 2 4 6" xfId="21956" xr:uid="{4CB6C4A9-5710-45EE-94E7-7443BD6F0F38}"/>
    <cellStyle name="Comma 2 2 4 2 2 4 7" xfId="44444" xr:uid="{55B75914-E99D-4FFC-B280-340A737F30D3}"/>
    <cellStyle name="Comma 2 2 4 2 2 5" xfId="4187" xr:uid="{7B841067-5B23-4275-95C6-C5EAE98EAC33}"/>
    <cellStyle name="Comma 2 2 4 2 2 5 2" xfId="7868" xr:uid="{FD0669F3-280A-47C6-B62E-79AEE98452F7}"/>
    <cellStyle name="Comma 2 2 4 2 2 5 2 2" xfId="27137" xr:uid="{2DA5F206-A36F-4149-BFE6-88B4D571356C}"/>
    <cellStyle name="Comma 2 2 4 2 2 5 3" xfId="11563" xr:uid="{10A2B83A-78AE-4452-A5F9-36458EF17B4E}"/>
    <cellStyle name="Comma 2 2 4 2 2 5 3 2" xfId="30790" xr:uid="{D4E99EE4-8292-4DAC-8144-E0A27BCFAC2C}"/>
    <cellStyle name="Comma 2 2 4 2 2 5 4" xfId="15740" xr:uid="{6FC9995A-38DB-4CDB-A1DB-96BF85C64847}"/>
    <cellStyle name="Comma 2 2 4 2 2 5 4 2" xfId="34440" xr:uid="{E28E29BD-23C7-4AD7-8865-20D24F4014C2}"/>
    <cellStyle name="Comma 2 2 4 2 2 5 5" xfId="19375" xr:uid="{2ECCAE4F-4DE7-4837-99A7-FA32A96D12D5}"/>
    <cellStyle name="Comma 2 2 4 2 2 5 5 2" xfId="38075" xr:uid="{A1937961-886D-48CC-8278-BEDB2912BB19}"/>
    <cellStyle name="Comma 2 2 4 2 2 5 6" xfId="23488" xr:uid="{99AA1337-0E5F-4B87-ADBD-C2E98CEE8876}"/>
    <cellStyle name="Comma 2 2 4 2 2 5 7" xfId="45977" xr:uid="{C7D33E50-7539-41E5-9921-1C64605502F8}"/>
    <cellStyle name="Comma 2 2 4 2 2 6" xfId="5987" xr:uid="{655906BA-D405-43AD-AC56-2C23CDD96EF7}"/>
    <cellStyle name="Comma 2 2 4 2 2 6 2" xfId="25263" xr:uid="{7463307C-10C2-4504-810F-884266FB86F3}"/>
    <cellStyle name="Comma 2 2 4 2 2 7" xfId="9695" xr:uid="{463552E6-1457-4EB4-8533-DEACBD913F15}"/>
    <cellStyle name="Comma 2 2 4 2 2 7 2" xfId="28924" xr:uid="{731A336A-7755-40C6-96B5-F48E9F6A7634}"/>
    <cellStyle name="Comma 2 2 4 2 2 8" xfId="13877" xr:uid="{DEA0AAAF-26B8-472E-AE55-77D9D454D31A}"/>
    <cellStyle name="Comma 2 2 4 2 2 8 2" xfId="32577" xr:uid="{B2C9C7D8-8FDA-42E6-B91D-F240A8C70A32}"/>
    <cellStyle name="Comma 2 2 4 2 2 9" xfId="17510" xr:uid="{346D22E1-8E07-4A3A-8160-052FB65112B5}"/>
    <cellStyle name="Comma 2 2 4 2 2 9 2" xfId="36210" xr:uid="{E61F7E4C-118F-4889-84DA-33146EE21898}"/>
    <cellStyle name="Comma 2 2 4 2 3" xfId="1563" xr:uid="{0F20D38C-3C3B-49E3-90FC-112349DE49F1}"/>
    <cellStyle name="Comma 2 2 4 2 3 10" xfId="39378" xr:uid="{75C24684-BAA6-43F0-BB31-A8EA61BAF51A}"/>
    <cellStyle name="Comma 2 2 4 2 3 11" xfId="41176" xr:uid="{927413A9-59A6-4796-8A0B-0FE86B98FF86}"/>
    <cellStyle name="Comma 2 2 4 2 3 12" xfId="21057" xr:uid="{360FA62B-54B2-43CE-8F06-537F803897A1}"/>
    <cellStyle name="Comma 2 2 4 2 3 13" xfId="43540" xr:uid="{7E96AEB0-4D16-4DC7-B424-C364ED65D0F9}"/>
    <cellStyle name="Comma 2 2 4 2 3 2" xfId="2429" xr:uid="{62FBECB0-7CE6-4C3D-9169-0CC9C08FD63E}"/>
    <cellStyle name="Comma 2 2 4 2 3 2 10" xfId="42021" xr:uid="{C733D33F-9A9D-4A76-8B14-1FC734577A7C}"/>
    <cellStyle name="Comma 2 2 4 2 3 2 11" xfId="21902" xr:uid="{453042AE-DF0B-44BE-AFED-8A266DD4E447}"/>
    <cellStyle name="Comma 2 2 4 2 3 2 12" xfId="44385" xr:uid="{5C77DE46-C328-4B15-BD76-048DBE78502B}"/>
    <cellStyle name="Comma 2 2 4 2 3 2 2" xfId="2514" xr:uid="{F645A3EE-8E23-458F-AC69-A53448352E15}"/>
    <cellStyle name="Comma 2 2 4 2 3 2 2 2" xfId="2695" xr:uid="{E624A387-89C7-4125-8E0B-247AFEAA70B8}"/>
    <cellStyle name="Comma 2 2 4 2 3 2 2 2 2" xfId="6380" xr:uid="{CC926C4E-FEE8-4316-A156-0A66E9FB78D5}"/>
    <cellStyle name="Comma 2 2 4 2 3 2 2 2 2 2" xfId="25649" xr:uid="{4AC7FE43-C9DA-457C-AA48-D079B5F77484}"/>
    <cellStyle name="Comma 2 2 4 2 3 2 2 2 3" xfId="10076" xr:uid="{B5FC4664-CA22-4917-88F9-C3044CCF67DB}"/>
    <cellStyle name="Comma 2 2 4 2 3 2 2 2 3 2" xfId="29303" xr:uid="{0980609D-965E-4C23-9265-97BB42C45B17}"/>
    <cellStyle name="Comma 2 2 4 2 3 2 2 2 4" xfId="14254" xr:uid="{121D72AD-C588-4534-B64F-4FA43E4E0DE1}"/>
    <cellStyle name="Comma 2 2 4 2 3 2 2 2 4 2" xfId="32954" xr:uid="{31825EDD-5B88-492B-973F-39ECBEA4DB86}"/>
    <cellStyle name="Comma 2 2 4 2 3 2 2 2 5" xfId="17888" xr:uid="{29A260F1-A7A7-4B08-B2B2-B23B3A73C778}"/>
    <cellStyle name="Comma 2 2 4 2 3 2 2 2 5 2" xfId="36588" xr:uid="{E12C5B61-4D01-424B-B068-E94A937C9092}"/>
    <cellStyle name="Comma 2 2 4 2 3 2 2 2 6" xfId="22001" xr:uid="{598625BB-5E85-42B3-A9CF-38F4269BC9E7}"/>
    <cellStyle name="Comma 2 2 4 2 3 2 2 2 7" xfId="44489" xr:uid="{6310ED72-48F5-483B-9E77-3A539DF06D2C}"/>
    <cellStyle name="Comma 2 2 4 2 3 2 2 3" xfId="6307" xr:uid="{6B8CF334-E613-4C60-9E14-70DD657CEB4E}"/>
    <cellStyle name="Comma 2 2 4 2 3 2 2 3 2" xfId="25578" xr:uid="{0ABEBE64-E05F-42B5-B41D-599400FF0EBD}"/>
    <cellStyle name="Comma 2 2 4 2 3 2 2 4" xfId="10010" xr:uid="{BE0E3883-9D60-4599-8EF0-5A6A8B514638}"/>
    <cellStyle name="Comma 2 2 4 2 3 2 2 4 2" xfId="29239" xr:uid="{93E8EFE2-4364-4AD4-B250-C57A9E268979}"/>
    <cellStyle name="Comma 2 2 4 2 3 2 2 5" xfId="14190" xr:uid="{8B1D7300-96E5-456F-A29C-D9B1A7193A15}"/>
    <cellStyle name="Comma 2 2 4 2 3 2 2 5 2" xfId="32890" xr:uid="{6BAFD897-CF3A-47D5-AA0C-4D545D5FEC76}"/>
    <cellStyle name="Comma 2 2 4 2 3 2 2 6" xfId="17824" xr:uid="{6D44CB37-AF9A-4914-9AB5-577D63DE508D}"/>
    <cellStyle name="Comma 2 2 4 2 3 2 2 6 2" xfId="36524" xr:uid="{512A0C64-8D2A-4A65-BB25-723211DD00E1}"/>
    <cellStyle name="Comma 2 2 4 2 3 2 2 7" xfId="21937" xr:uid="{4EE03367-960B-428B-8F21-00E7708CF630}"/>
    <cellStyle name="Comma 2 2 4 2 3 2 2 8" xfId="44420" xr:uid="{F7766A0A-566A-425A-B5DD-F6A4FA98D19B}"/>
    <cellStyle name="Comma 2 2 4 2 3 2 3" xfId="2617" xr:uid="{345272B4-4C04-4798-87D0-5BD1A482BD60}"/>
    <cellStyle name="Comma 2 2 4 2 3 2 3 2" xfId="6345" xr:uid="{63B077B1-0317-442C-9B77-CD32FA4EB306}"/>
    <cellStyle name="Comma 2 2 4 2 3 2 3 2 2" xfId="25616" xr:uid="{92E0FAE9-B225-4E0C-B87E-F71B48070B7E}"/>
    <cellStyle name="Comma 2 2 4 2 3 2 3 3" xfId="10043" xr:uid="{29B04DDD-BEE7-405C-BA1B-A0B8F023D103}"/>
    <cellStyle name="Comma 2 2 4 2 3 2 3 3 2" xfId="29271" xr:uid="{A0E37001-DD1B-42ED-8840-5AE37CF949BB}"/>
    <cellStyle name="Comma 2 2 4 2 3 2 3 4" xfId="14222" xr:uid="{D3E4C42F-09FF-4BC3-8A27-CA188D2E6C7B}"/>
    <cellStyle name="Comma 2 2 4 2 3 2 3 4 2" xfId="32922" xr:uid="{DA52F1AE-74D9-4BAC-9B30-1F6535273140}"/>
    <cellStyle name="Comma 2 2 4 2 3 2 3 5" xfId="17856" xr:uid="{D3731452-CFA7-46BF-BE86-A030E4409033}"/>
    <cellStyle name="Comma 2 2 4 2 3 2 3 5 2" xfId="36556" xr:uid="{352793DD-6478-41EC-B95C-B7761D810479}"/>
    <cellStyle name="Comma 2 2 4 2 3 2 3 6" xfId="21969" xr:uid="{9E8FA71D-64A9-4056-A98A-055505BFAE05}"/>
    <cellStyle name="Comma 2 2 4 2 3 2 3 7" xfId="44457" xr:uid="{1AF565AC-D445-48AE-A12A-61BCDB6677B3}"/>
    <cellStyle name="Comma 2 2 4 2 3 2 4" xfId="4466" xr:uid="{01544186-8407-42F3-B11A-35ACE3E916DA}"/>
    <cellStyle name="Comma 2 2 4 2 3 2 4 2" xfId="8147" xr:uid="{3B397118-7901-4245-B457-7B1605DE8237}"/>
    <cellStyle name="Comma 2 2 4 2 3 2 4 2 2" xfId="27416" xr:uid="{3BB3A73B-7494-4008-986F-0AED2550DBF2}"/>
    <cellStyle name="Comma 2 2 4 2 3 2 4 3" xfId="11842" xr:uid="{96A256E2-B1BD-4D7F-8968-E5E115F0AF6B}"/>
    <cellStyle name="Comma 2 2 4 2 3 2 4 3 2" xfId="31069" xr:uid="{8FAD8A53-ADA3-48EE-824E-0531FC3EADE3}"/>
    <cellStyle name="Comma 2 2 4 2 3 2 4 4" xfId="16019" xr:uid="{C830D864-6C91-46B7-A06C-5192A55A75BC}"/>
    <cellStyle name="Comma 2 2 4 2 3 2 4 4 2" xfId="34719" xr:uid="{86084431-9D27-415E-9513-A0E5F4F227E3}"/>
    <cellStyle name="Comma 2 2 4 2 3 2 4 5" xfId="19654" xr:uid="{6FDFD9FE-21E2-4C5F-8ECB-D97F297EB1ED}"/>
    <cellStyle name="Comma 2 2 4 2 3 2 4 5 2" xfId="38354" xr:uid="{423F6FC7-F3BD-46E6-953C-9F0F6CDEDC26}"/>
    <cellStyle name="Comma 2 2 4 2 3 2 4 6" xfId="23767" xr:uid="{830B3781-3994-41BF-AF05-D641B780CD6D}"/>
    <cellStyle name="Comma 2 2 4 2 3 2 4 7" xfId="46256" xr:uid="{3D623191-A7AA-4065-9E2F-82676247199D}"/>
    <cellStyle name="Comma 2 2 4 2 3 2 5" xfId="6267" xr:uid="{4898D4E0-12CB-4853-A6CE-8DA90BFC0C09}"/>
    <cellStyle name="Comma 2 2 4 2 3 2 5 2" xfId="25542" xr:uid="{78D7A802-1240-4C28-9F8D-8A24257E6223}"/>
    <cellStyle name="Comma 2 2 4 2 3 2 6" xfId="9974" xr:uid="{ECCC092D-628D-4F7F-8EB3-F521AB0E78D4}"/>
    <cellStyle name="Comma 2 2 4 2 3 2 6 2" xfId="29203" xr:uid="{C6A475CF-31E3-43B6-AB4B-444F51539763}"/>
    <cellStyle name="Comma 2 2 4 2 3 2 7" xfId="14156" xr:uid="{4AFC40AF-41B8-4399-B951-6974A5013AD5}"/>
    <cellStyle name="Comma 2 2 4 2 3 2 7 2" xfId="32856" xr:uid="{2086995F-73E7-4545-9DCC-EA7FD13EA267}"/>
    <cellStyle name="Comma 2 2 4 2 3 2 8" xfId="17789" xr:uid="{E80AB589-F2FD-4607-AE35-25DEBABCD331}"/>
    <cellStyle name="Comma 2 2 4 2 3 2 8 2" xfId="36489" xr:uid="{8392F0DE-5D87-48C9-A85D-62A1BFF1D18D}"/>
    <cellStyle name="Comma 2 2 4 2 3 2 9" xfId="40223" xr:uid="{D9952021-75EB-4192-8FB7-61A31C5713F3}"/>
    <cellStyle name="Comma 2 2 4 2 3 3" xfId="2476" xr:uid="{5C1C877D-E8B7-43C2-B698-3648B3C2076C}"/>
    <cellStyle name="Comma 2 2 4 2 3 3 2" xfId="2657" xr:uid="{640CFB85-7ADD-42C2-8631-57527C6976E7}"/>
    <cellStyle name="Comma 2 2 4 2 3 3 2 2" xfId="6363" xr:uid="{15A699F9-CEA3-49EB-A753-D244722E942C}"/>
    <cellStyle name="Comma 2 2 4 2 3 3 2 2 2" xfId="25632" xr:uid="{FD5CB144-B217-4CB7-957A-7CC4D07F6B04}"/>
    <cellStyle name="Comma 2 2 4 2 3 3 2 3" xfId="10060" xr:uid="{78427AC4-FEF4-40CB-924C-8EEA92651B0B}"/>
    <cellStyle name="Comma 2 2 4 2 3 3 2 3 2" xfId="29287" xr:uid="{BF0491B5-E163-41FB-A414-A7DDCE089B12}"/>
    <cellStyle name="Comma 2 2 4 2 3 3 2 4" xfId="14238" xr:uid="{4EA223C1-2646-4419-942C-8CCB1C512625}"/>
    <cellStyle name="Comma 2 2 4 2 3 3 2 4 2" xfId="32938" xr:uid="{65346951-D447-4B6C-B8C0-D2E3897647BF}"/>
    <cellStyle name="Comma 2 2 4 2 3 3 2 5" xfId="17872" xr:uid="{85BCD97D-D226-4D4E-9513-BABAB85F3C4D}"/>
    <cellStyle name="Comma 2 2 4 2 3 3 2 5 2" xfId="36572" xr:uid="{47BF2F7F-DDA1-4C1B-8D7A-9713D3710FD4}"/>
    <cellStyle name="Comma 2 2 4 2 3 3 2 6" xfId="21985" xr:uid="{75A7D4D8-DB1B-41DC-84F6-BB83C00FC0ED}"/>
    <cellStyle name="Comma 2 2 4 2 3 3 2 7" xfId="44473" xr:uid="{EA798611-EBD8-47AE-A5D8-EE0ABF4DEE5B}"/>
    <cellStyle name="Comma 2 2 4 2 3 3 3" xfId="6289" xr:uid="{F6A2980A-0F1A-4F86-9EA1-29C0CC43993E}"/>
    <cellStyle name="Comma 2 2 4 2 3 3 3 2" xfId="25562" xr:uid="{C1258181-34C1-4ABB-80CD-1766951D45C0}"/>
    <cellStyle name="Comma 2 2 4 2 3 3 4" xfId="9994" xr:uid="{534DD8C6-BD1B-489C-9ACA-E49EAED954E7}"/>
    <cellStyle name="Comma 2 2 4 2 3 3 4 2" xfId="29223" xr:uid="{CDB927CE-73E7-44FC-A113-CABE65B3E495}"/>
    <cellStyle name="Comma 2 2 4 2 3 3 5" xfId="14174" xr:uid="{E0844883-EF1B-4C47-9A67-907FBA6C43D9}"/>
    <cellStyle name="Comma 2 2 4 2 3 3 5 2" xfId="32874" xr:uid="{BF98910F-DA27-454F-9AA4-CA69B96D4A4C}"/>
    <cellStyle name="Comma 2 2 4 2 3 3 6" xfId="17808" xr:uid="{4754B469-0F90-4B13-AE82-20C2169A79AB}"/>
    <cellStyle name="Comma 2 2 4 2 3 3 6 2" xfId="36508" xr:uid="{9168C1D8-5953-4EDA-83E6-78985D64F553}"/>
    <cellStyle name="Comma 2 2 4 2 3 3 7" xfId="21921" xr:uid="{3E9D8C00-20FC-48B7-A51F-D9349639D237}"/>
    <cellStyle name="Comma 2 2 4 2 3 3 8" xfId="44404" xr:uid="{1B93EE52-F98E-4F81-AB1E-C169A855D77C}"/>
    <cellStyle name="Comma 2 2 4 2 3 4" xfId="2579" xr:uid="{C3376B17-5DC4-4FBB-891E-9A677B1117E4}"/>
    <cellStyle name="Comma 2 2 4 2 3 4 2" xfId="6328" xr:uid="{600CFC74-8048-4D1B-A2E8-7DC23D7E776E}"/>
    <cellStyle name="Comma 2 2 4 2 3 4 2 2" xfId="25599" xr:uid="{EAEF6B8D-31C1-419F-9C25-CE31D4039ED7}"/>
    <cellStyle name="Comma 2 2 4 2 3 4 3" xfId="10026" xr:uid="{81A79472-B67F-404A-807B-C5234F81ED9D}"/>
    <cellStyle name="Comma 2 2 4 2 3 4 3 2" xfId="29255" xr:uid="{CE8795F1-B871-47ED-AA2C-B5E775FCB4EE}"/>
    <cellStyle name="Comma 2 2 4 2 3 4 4" xfId="14206" xr:uid="{2A048F8A-5F70-414C-86BC-8B1330AC068A}"/>
    <cellStyle name="Comma 2 2 4 2 3 4 4 2" xfId="32906" xr:uid="{35BBE0CE-C830-4998-BF71-98A2470A181C}"/>
    <cellStyle name="Comma 2 2 4 2 3 4 5" xfId="17840" xr:uid="{AEAB01E3-2942-4D88-903E-FB6EADF8DD1A}"/>
    <cellStyle name="Comma 2 2 4 2 3 4 5 2" xfId="36540" xr:uid="{D083A145-BEB4-492D-B6DA-44A7F9A42ED0}"/>
    <cellStyle name="Comma 2 2 4 2 3 4 6" xfId="21953" xr:uid="{8A923F75-6EEC-4222-B34F-0BF73050CBD4}"/>
    <cellStyle name="Comma 2 2 4 2 3 4 7" xfId="44441" xr:uid="{C24C6D14-D655-4FCB-8BCE-AEDD26BEFE18}"/>
    <cellStyle name="Comma 2 2 4 2 3 5" xfId="3621" xr:uid="{D4A9FC5A-62BD-4064-B2CE-0C76453BFDA2}"/>
    <cellStyle name="Comma 2 2 4 2 3 5 2" xfId="7302" xr:uid="{7385B652-3D67-420B-8C5F-C2E2F2FFE47D}"/>
    <cellStyle name="Comma 2 2 4 2 3 5 2 2" xfId="26571" xr:uid="{5C9499F2-CF1F-403D-A10E-F9E05E735BFE}"/>
    <cellStyle name="Comma 2 2 4 2 3 5 3" xfId="10997" xr:uid="{58BE55C6-A05D-4047-BE1E-1B2B071F8B18}"/>
    <cellStyle name="Comma 2 2 4 2 3 5 3 2" xfId="30224" xr:uid="{54472B45-77D3-41C2-B351-E7FD767EE455}"/>
    <cellStyle name="Comma 2 2 4 2 3 5 4" xfId="15174" xr:uid="{96C9FFA3-6999-4C1C-83F0-367B8FC22A64}"/>
    <cellStyle name="Comma 2 2 4 2 3 5 4 2" xfId="33874" xr:uid="{7D690DA9-AC5C-448C-8D4B-2D538288D60E}"/>
    <cellStyle name="Comma 2 2 4 2 3 5 5" xfId="18809" xr:uid="{12B47366-7E98-402F-8205-C19D454295E3}"/>
    <cellStyle name="Comma 2 2 4 2 3 5 5 2" xfId="37509" xr:uid="{37B8033A-104F-4638-A118-90A69F52468D}"/>
    <cellStyle name="Comma 2 2 4 2 3 5 6" xfId="22922" xr:uid="{8B972C0F-67D1-45DF-B848-630370B8818E}"/>
    <cellStyle name="Comma 2 2 4 2 3 5 7" xfId="45411" xr:uid="{0FF9C744-A91F-4296-94B7-4C8165FF229D}"/>
    <cellStyle name="Comma 2 2 4 2 3 6" xfId="5421" xr:uid="{660A3039-A1F1-4551-962A-C26A538AED6D}"/>
    <cellStyle name="Comma 2 2 4 2 3 6 2" xfId="24697" xr:uid="{1D0166D2-4776-421C-9AA4-DF2C27661D41}"/>
    <cellStyle name="Comma 2 2 4 2 3 7" xfId="9129" xr:uid="{2CA78D7C-2A74-4E81-B054-5D5893CCFAA4}"/>
    <cellStyle name="Comma 2 2 4 2 3 7 2" xfId="28358" xr:uid="{676553E8-0BF9-49BE-B986-A95F21A7D0B3}"/>
    <cellStyle name="Comma 2 2 4 2 3 8" xfId="13312" xr:uid="{0C32F4B9-5E99-467C-B80D-AA1909B5D244}"/>
    <cellStyle name="Comma 2 2 4 2 3 8 2" xfId="32012" xr:uid="{6121474C-5305-449D-A833-480AC5275298}"/>
    <cellStyle name="Comma 2 2 4 2 3 9" xfId="16944" xr:uid="{857E57DD-D834-4F83-B263-33C97517CB0E}"/>
    <cellStyle name="Comma 2 2 4 2 3 9 2" xfId="35644" xr:uid="{F13A4762-7CF4-4525-AB23-6584ED0E242A}"/>
    <cellStyle name="Comma 2 2 4 2 4" xfId="2409" xr:uid="{ADEE3A28-653D-4333-B65F-C11325A7D9AE}"/>
    <cellStyle name="Comma 2 2 4 2 4 10" xfId="42015" xr:uid="{92488A25-7BC3-4BC9-AA7D-80A196369FCC}"/>
    <cellStyle name="Comma 2 2 4 2 4 11" xfId="21896" xr:uid="{FF1EB932-4EAA-44DE-AE62-591CD5046198}"/>
    <cellStyle name="Comma 2 2 4 2 4 12" xfId="44379" xr:uid="{74A1F27F-2B4D-49CA-9307-2C65F59B3247}"/>
    <cellStyle name="Comma 2 2 4 2 4 2" xfId="2493" xr:uid="{C5677C5A-923F-4074-BE69-8F6A122A9A58}"/>
    <cellStyle name="Comma 2 2 4 2 4 2 2" xfId="2674" xr:uid="{77C3E3A4-2CBD-427E-AAFB-4175DF03EBCF}"/>
    <cellStyle name="Comma 2 2 4 2 4 2 2 2" xfId="6373" xr:uid="{04663757-E753-495E-ABE3-832A965CCE7E}"/>
    <cellStyle name="Comma 2 2 4 2 4 2 2 2 2" xfId="25642" xr:uid="{1B644E95-BA3E-4227-AFF1-F3C64F64841F}"/>
    <cellStyle name="Comma 2 2 4 2 4 2 2 3" xfId="10070" xr:uid="{95B7AA2C-CE22-4FC8-A972-C38D4BA52F17}"/>
    <cellStyle name="Comma 2 2 4 2 4 2 2 3 2" xfId="29297" xr:uid="{EC2253E5-051B-4B2D-8B05-74CC1BC2269F}"/>
    <cellStyle name="Comma 2 2 4 2 4 2 2 4" xfId="14248" xr:uid="{E732F296-2446-447D-BED1-B36A91940AAE}"/>
    <cellStyle name="Comma 2 2 4 2 4 2 2 4 2" xfId="32948" xr:uid="{3D60A5CD-FDBA-4C5A-A71F-94336362CBF9}"/>
    <cellStyle name="Comma 2 2 4 2 4 2 2 5" xfId="17882" xr:uid="{F3F459A7-553A-4DEC-89C9-204D2FDF4567}"/>
    <cellStyle name="Comma 2 2 4 2 4 2 2 5 2" xfId="36582" xr:uid="{C2711289-4534-4AEE-A2A3-E5923657CD2D}"/>
    <cellStyle name="Comma 2 2 4 2 4 2 2 6" xfId="21995" xr:uid="{D7C9C89E-39DD-49B2-B879-88FDF906236C}"/>
    <cellStyle name="Comma 2 2 4 2 4 2 2 7" xfId="44483" xr:uid="{D2BEC30F-C5B3-405A-91CD-217A5DDAE10C}"/>
    <cellStyle name="Comma 2 2 4 2 4 2 3" xfId="6301" xr:uid="{7E9F491B-B02E-4D03-AB08-DBB7208859B6}"/>
    <cellStyle name="Comma 2 2 4 2 4 2 3 2" xfId="25572" xr:uid="{56C1B037-91E7-46B5-8FA7-D66AB3029047}"/>
    <cellStyle name="Comma 2 2 4 2 4 2 4" xfId="10004" xr:uid="{43BE4E59-EADE-451A-938B-F93AD2432FF1}"/>
    <cellStyle name="Comma 2 2 4 2 4 2 4 2" xfId="29233" xr:uid="{E07189DA-3D21-494A-B235-B5384FDA7C0E}"/>
    <cellStyle name="Comma 2 2 4 2 4 2 5" xfId="14184" xr:uid="{576CCC98-06CE-47C4-AD9C-56F3C3D9E5FC}"/>
    <cellStyle name="Comma 2 2 4 2 4 2 5 2" xfId="32884" xr:uid="{6D48D51E-49E2-4418-BBC2-93432360EBFF}"/>
    <cellStyle name="Comma 2 2 4 2 4 2 6" xfId="17818" xr:uid="{BEEF8419-0027-44D3-9977-EFA7BAB3D92A}"/>
    <cellStyle name="Comma 2 2 4 2 4 2 6 2" xfId="36518" xr:uid="{69F72F59-AE70-4F7A-84C7-CA3D78696854}"/>
    <cellStyle name="Comma 2 2 4 2 4 2 7" xfId="21931" xr:uid="{01ABD6E2-D0FF-4F81-BB2A-15659273624C}"/>
    <cellStyle name="Comma 2 2 4 2 4 2 8" xfId="44414" xr:uid="{F3F6AA87-9419-4B20-9074-309B47CD504B}"/>
    <cellStyle name="Comma 2 2 4 2 4 3" xfId="2596" xr:uid="{916C498E-E3CB-4D61-AE20-8B5ED5478527}"/>
    <cellStyle name="Comma 2 2 4 2 4 3 2" xfId="6338" xr:uid="{C79AF58D-9C2C-425E-8C75-DAE9A63A80D8}"/>
    <cellStyle name="Comma 2 2 4 2 4 3 2 2" xfId="25609" xr:uid="{2BB649F9-1436-45E9-858E-F4A2BD21A4A9}"/>
    <cellStyle name="Comma 2 2 4 2 4 3 3" xfId="10036" xr:uid="{F5482684-8FD0-4655-872D-E4B5A14D655A}"/>
    <cellStyle name="Comma 2 2 4 2 4 3 3 2" xfId="29265" xr:uid="{0C0B3206-B322-4802-9B92-51623E9978FB}"/>
    <cellStyle name="Comma 2 2 4 2 4 3 4" xfId="14216" xr:uid="{50C87A12-CDF1-44A2-9396-C52D7A369C27}"/>
    <cellStyle name="Comma 2 2 4 2 4 3 4 2" xfId="32916" xr:uid="{D288DF1C-C9F3-4513-929C-68807E0EF017}"/>
    <cellStyle name="Comma 2 2 4 2 4 3 5" xfId="17850" xr:uid="{B7F19CFF-D521-4647-8396-0D7C68B6CDE8}"/>
    <cellStyle name="Comma 2 2 4 2 4 3 5 2" xfId="36550" xr:uid="{31901071-301B-41C4-B708-781A7C705B3E}"/>
    <cellStyle name="Comma 2 2 4 2 4 3 6" xfId="21963" xr:uid="{FD35CB63-017D-4B4D-93C1-120B1611A0C4}"/>
    <cellStyle name="Comma 2 2 4 2 4 3 7" xfId="44451" xr:uid="{0CCDD3C8-4BD2-4943-BDE7-9ABFFAE170C1}"/>
    <cellStyle name="Comma 2 2 4 2 4 4" xfId="4460" xr:uid="{4393E308-7CEB-4492-841E-45EAADB64C0A}"/>
    <cellStyle name="Comma 2 2 4 2 4 4 2" xfId="8141" xr:uid="{0047086C-C8F0-473E-BFD3-13F4730E9D4E}"/>
    <cellStyle name="Comma 2 2 4 2 4 4 2 2" xfId="27410" xr:uid="{88692A4C-FB5C-4633-B011-0DC794034ED2}"/>
    <cellStyle name="Comma 2 2 4 2 4 4 3" xfId="11836" xr:uid="{B1C2BF95-A9C3-422B-AB87-351C9954BF0C}"/>
    <cellStyle name="Comma 2 2 4 2 4 4 3 2" xfId="31063" xr:uid="{6FFE2391-B1C4-4753-BE79-4B6C6EEC14EC}"/>
    <cellStyle name="Comma 2 2 4 2 4 4 4" xfId="16013" xr:uid="{ECBADECF-12BC-47C5-B936-976E4C0B3C4A}"/>
    <cellStyle name="Comma 2 2 4 2 4 4 4 2" xfId="34713" xr:uid="{6C8990E2-EE74-404B-A608-8C5666A25350}"/>
    <cellStyle name="Comma 2 2 4 2 4 4 5" xfId="19648" xr:uid="{631DDC2E-E1CA-4E61-AB87-854AB4360233}"/>
    <cellStyle name="Comma 2 2 4 2 4 4 5 2" xfId="38348" xr:uid="{9AE8C20B-3E68-413A-B88B-0B1F76B04F7D}"/>
    <cellStyle name="Comma 2 2 4 2 4 4 6" xfId="23761" xr:uid="{75FA5173-C361-4598-86AF-028202364A06}"/>
    <cellStyle name="Comma 2 2 4 2 4 4 7" xfId="46250" xr:uid="{6DAC2B3A-4459-4B3E-8671-6E74F217252F}"/>
    <cellStyle name="Comma 2 2 4 2 4 5" xfId="6260" xr:uid="{B6EB6F62-C2A2-4C66-8396-EA91F767A8F3}"/>
    <cellStyle name="Comma 2 2 4 2 4 5 2" xfId="25536" xr:uid="{38B3C350-0E30-4DD5-88BF-03113FC1B0FC}"/>
    <cellStyle name="Comma 2 2 4 2 4 6" xfId="9968" xr:uid="{DAAF4D77-0EB0-445E-B180-3717E5A601BC}"/>
    <cellStyle name="Comma 2 2 4 2 4 6 2" xfId="29197" xr:uid="{EF471447-E69A-4157-A3DF-CC89B6BC54CD}"/>
    <cellStyle name="Comma 2 2 4 2 4 7" xfId="14150" xr:uid="{A89B2D9D-BDDC-4017-B8EA-4925CC8C4FE3}"/>
    <cellStyle name="Comma 2 2 4 2 4 7 2" xfId="32850" xr:uid="{B171C20C-937D-4B21-8E32-D00D87CCF95A}"/>
    <cellStyle name="Comma 2 2 4 2 4 8" xfId="17783" xr:uid="{112EA8EE-F45F-4E59-8FBA-A4CDC606EA35}"/>
    <cellStyle name="Comma 2 2 4 2 4 8 2" xfId="36483" xr:uid="{B2B100FB-E542-4500-882D-FD72B8524225}"/>
    <cellStyle name="Comma 2 2 4 2 4 9" xfId="40217" xr:uid="{F69E9A9D-16E6-4D79-B1E9-A5977FA56C4F}"/>
    <cellStyle name="Comma 2 2 4 2 5" xfId="2455" xr:uid="{D48FEF26-0616-4368-B877-755C1C5B2314}"/>
    <cellStyle name="Comma 2 2 4 2 5 2" xfId="2636" xr:uid="{A2E4515A-8975-4F82-B493-4209C5ED6FBC}"/>
    <cellStyle name="Comma 2 2 4 2 5 2 2" xfId="6356" xr:uid="{29522E9E-E46A-41A2-A722-AB7E2D5D31C7}"/>
    <cellStyle name="Comma 2 2 4 2 5 2 2 2" xfId="25626" xr:uid="{AE63A857-0B34-449E-8D24-63E3E09DFD79}"/>
    <cellStyle name="Comma 2 2 4 2 5 2 3" xfId="10053" xr:uid="{4965EBB8-31DB-4B5F-B54E-7F1FC46C9CDB}"/>
    <cellStyle name="Comma 2 2 4 2 5 2 3 2" xfId="29281" xr:uid="{61156724-08A4-41E0-BB8A-5453E4EC21DE}"/>
    <cellStyle name="Comma 2 2 4 2 5 2 4" xfId="14232" xr:uid="{CE8DBFA9-E731-442B-9B13-CD36A858A9E0}"/>
    <cellStyle name="Comma 2 2 4 2 5 2 4 2" xfId="32932" xr:uid="{A8B34047-EEB3-41B3-98CA-222F1178102F}"/>
    <cellStyle name="Comma 2 2 4 2 5 2 5" xfId="17866" xr:uid="{02A4608E-8579-492A-B335-8A59B317E93E}"/>
    <cellStyle name="Comma 2 2 4 2 5 2 5 2" xfId="36566" xr:uid="{1A014836-556C-4EFB-BD6C-5152B8B96C06}"/>
    <cellStyle name="Comma 2 2 4 2 5 2 6" xfId="21979" xr:uid="{F7A7A7C3-FFD1-4F1C-A677-43903137F6D2}"/>
    <cellStyle name="Comma 2 2 4 2 5 2 7" xfId="44467" xr:uid="{272724F1-B1A0-4DD3-B67A-017A0A29EC60}"/>
    <cellStyle name="Comma 2 2 4 2 5 3" xfId="6282" xr:uid="{1BA33402-A462-4F2C-99F5-7E2E7CCA1EF2}"/>
    <cellStyle name="Comma 2 2 4 2 5 3 2" xfId="25556" xr:uid="{DBA2F2E6-801A-4F29-A11A-034C35B861B2}"/>
    <cellStyle name="Comma 2 2 4 2 5 4" xfId="9987" xr:uid="{A01B99A4-FBC0-49B7-A389-7065974FB745}"/>
    <cellStyle name="Comma 2 2 4 2 5 4 2" xfId="29216" xr:uid="{F3CA74A1-C6F5-4AD8-9EBB-A8E30DB70077}"/>
    <cellStyle name="Comma 2 2 4 2 5 5" xfId="14168" xr:uid="{50661818-3D12-48CA-8417-79834EAD71EC}"/>
    <cellStyle name="Comma 2 2 4 2 5 5 2" xfId="32868" xr:uid="{63B03D3B-F71E-4A3E-AB4C-08B85BDFD97B}"/>
    <cellStyle name="Comma 2 2 4 2 5 6" xfId="17802" xr:uid="{0CCD7B57-BF27-4768-A625-D0F7B9F48F90}"/>
    <cellStyle name="Comma 2 2 4 2 5 6 2" xfId="36502" xr:uid="{6231082C-ADA1-44BD-B644-19474593E74F}"/>
    <cellStyle name="Comma 2 2 4 2 5 7" xfId="21915" xr:uid="{37E8F714-5075-4321-AB86-821BD259252D}"/>
    <cellStyle name="Comma 2 2 4 2 5 8" xfId="44398" xr:uid="{70437F0A-E531-450D-B061-54133E521C80}"/>
    <cellStyle name="Comma 2 2 4 2 6" xfId="2558" xr:uid="{7FF8590C-9C77-47FF-80B3-D22FD4558E4A}"/>
    <cellStyle name="Comma 2 2 4 2 6 2" xfId="6322" xr:uid="{5F02C79E-B1A9-4824-843A-84A3512E7110}"/>
    <cellStyle name="Comma 2 2 4 2 6 2 2" xfId="25593" xr:uid="{F67CEDC2-37E3-4FF2-A217-F21B42ED0294}"/>
    <cellStyle name="Comma 2 2 4 2 6 3" xfId="10020" xr:uid="{9CFBFB0E-82C1-46B9-BB9D-A6B5CC6FFEDD}"/>
    <cellStyle name="Comma 2 2 4 2 6 3 2" xfId="29249" xr:uid="{899048C7-F833-4FF7-AAD8-92BB5AB14BF6}"/>
    <cellStyle name="Comma 2 2 4 2 6 4" xfId="14200" xr:uid="{2081EDD8-2C05-461A-8249-555CF407FCEF}"/>
    <cellStyle name="Comma 2 2 4 2 6 4 2" xfId="32900" xr:uid="{A28CF151-B1C7-4A6A-80D9-4DCBB7126DCD}"/>
    <cellStyle name="Comma 2 2 4 2 6 5" xfId="17834" xr:uid="{57A798C8-7843-4B70-A5CB-3DAC2E78CF35}"/>
    <cellStyle name="Comma 2 2 4 2 6 5 2" xfId="36534" xr:uid="{B6ABFA3F-3D6F-467D-B3D1-BB343DCCBC37}"/>
    <cellStyle name="Comma 2 2 4 2 6 6" xfId="21947" xr:uid="{EB77A1EB-9566-401F-B70F-458074706D05}"/>
    <cellStyle name="Comma 2 2 4 2 6 7" xfId="44435" xr:uid="{A4B5B08F-7382-4812-B842-6D1DAC8DBDD0}"/>
    <cellStyle name="Comma 2 2 4 2 7" xfId="3015" xr:uid="{475779F8-904A-4669-B193-B720615D0760}"/>
    <cellStyle name="Comma 2 2 4 2 7 2" xfId="6696" xr:uid="{C3785044-A066-4E06-AA2E-40FD1A2603BB}"/>
    <cellStyle name="Comma 2 2 4 2 7 2 2" xfId="25965" xr:uid="{A494133C-8CA0-4492-9D38-0528E1822312}"/>
    <cellStyle name="Comma 2 2 4 2 7 3" xfId="10391" xr:uid="{A1DDFC46-5423-4EF1-924E-39FB07568A5A}"/>
    <cellStyle name="Comma 2 2 4 2 7 3 2" xfId="29618" xr:uid="{3DE51EE4-6121-4653-8CAD-D64FE6BF6A79}"/>
    <cellStyle name="Comma 2 2 4 2 7 4" xfId="14568" xr:uid="{E22EBAD1-8E24-4E42-9404-A35B62A40E96}"/>
    <cellStyle name="Comma 2 2 4 2 7 4 2" xfId="33268" xr:uid="{6DEDB016-0FA0-436A-8421-1A9C53792FEC}"/>
    <cellStyle name="Comma 2 2 4 2 7 5" xfId="18203" xr:uid="{D030FE94-2EA9-4CBD-AA24-529A3C480079}"/>
    <cellStyle name="Comma 2 2 4 2 7 5 2" xfId="36903" xr:uid="{46D73A9E-2CD5-4D14-BB4E-42FA6413E5D1}"/>
    <cellStyle name="Comma 2 2 4 2 7 6" xfId="22316" xr:uid="{254F1E9A-E4F6-4728-AA26-91114AED5618}"/>
    <cellStyle name="Comma 2 2 4 2 7 7" xfId="44805" xr:uid="{2A9787B8-BF6C-4637-AFFA-C6307575CC59}"/>
    <cellStyle name="Comma 2 2 4 2 8" xfId="4802" xr:uid="{A84FB7D1-9720-4BFD-958A-303A61D726AA}"/>
    <cellStyle name="Comma 2 2 4 2 8 2" xfId="24088" xr:uid="{16B65276-DEFA-4706-B8DF-0809686B3675}"/>
    <cellStyle name="Comma 2 2 4 2 9" xfId="8517" xr:uid="{1F3B3B01-B87E-410E-9F14-639293021736}"/>
    <cellStyle name="Comma 2 2 4 2 9 2" xfId="27752" xr:uid="{A18BD929-C270-4B9C-B523-565003B509DC}"/>
    <cellStyle name="Comma 2 2 4 20" xfId="42568" xr:uid="{BC154C7F-361F-4861-BB0C-DEEAE53DC189}"/>
    <cellStyle name="Comma 2 2 4 21" xfId="42608" xr:uid="{08F28BE0-E66F-4C3F-85B9-2B8A5142B5A4}"/>
    <cellStyle name="Comma 2 2 4 22" xfId="42745" xr:uid="{481377AE-F8BB-4E4A-9C71-0734D3DB35A7}"/>
    <cellStyle name="Comma 2 2 4 3" xfId="876" xr:uid="{66DF0882-FD8E-4A6D-A497-BE20878C7718}"/>
    <cellStyle name="Comma 2 2 4 3 10" xfId="12826" xr:uid="{BBE6348E-082F-4D7A-95F9-C9E210CB4400}"/>
    <cellStyle name="Comma 2 2 4 3 10 2" xfId="31526" xr:uid="{71984A28-62F2-4A28-827B-B7898CD86F7F}"/>
    <cellStyle name="Comma 2 2 4 3 11" xfId="16457" xr:uid="{B0C6161D-7496-4B91-B1BE-9DF56211A320}"/>
    <cellStyle name="Comma 2 2 4 3 11 2" xfId="35157" xr:uid="{B24857A1-FE89-496F-97F7-21E1910BB108}"/>
    <cellStyle name="Comma 2 2 4 3 12" xfId="38891" xr:uid="{A683B742-601C-457F-A06F-F25DDCC28540}"/>
    <cellStyle name="Comma 2 2 4 3 13" xfId="40688" xr:uid="{428F7BAE-514A-45C1-9A85-77B89B6FA356}"/>
    <cellStyle name="Comma 2 2 4 3 14" xfId="20570" xr:uid="{65B5DB90-E086-4261-8919-A5E9C24636C2}"/>
    <cellStyle name="Comma 2 2 4 3 15" xfId="43053" xr:uid="{AD417CA6-601B-4C74-AD62-18E8BF693BE0}"/>
    <cellStyle name="Comma 2 2 4 3 2" xfId="2248" xr:uid="{37F421A9-00C2-4AF8-BEB2-A6708BCCC821}"/>
    <cellStyle name="Comma 2 2 4 3 2 10" xfId="40063" xr:uid="{650DAB82-811F-436B-B62E-AC7375E636E0}"/>
    <cellStyle name="Comma 2 2 4 3 2 11" xfId="41861" xr:uid="{1E56ADB7-E1D4-4594-826E-AC41F17E8E80}"/>
    <cellStyle name="Comma 2 2 4 3 2 12" xfId="21742" xr:uid="{85C5616C-1A7B-4E84-A0FE-F5D2C9030569}"/>
    <cellStyle name="Comma 2 2 4 3 2 13" xfId="44225" xr:uid="{1AA29648-B2A0-43F0-801D-226AC5F9B5C3}"/>
    <cellStyle name="Comma 2 2 4 3 2 2" xfId="2433" xr:uid="{2AD3D2F2-E796-4C95-9B50-7CA962A10A7D}"/>
    <cellStyle name="Comma 2 2 4 3 2 2 10" xfId="42025" xr:uid="{6DFADFE2-971E-4326-8B2B-3B26F9619812}"/>
    <cellStyle name="Comma 2 2 4 3 2 2 11" xfId="21906" xr:uid="{F27A7D13-15C2-4C91-97E7-BBEC9AB1AB52}"/>
    <cellStyle name="Comma 2 2 4 3 2 2 12" xfId="44389" xr:uid="{01B46B5B-8E7B-4FED-8F54-2DC3A35C881B}"/>
    <cellStyle name="Comma 2 2 4 3 2 2 2" xfId="2518" xr:uid="{0E4F93A3-A328-4D9E-8F93-09973F7D9711}"/>
    <cellStyle name="Comma 2 2 4 3 2 2 2 2" xfId="2699" xr:uid="{D23411F6-8E37-4512-9A5D-D2EC68A08E0A}"/>
    <cellStyle name="Comma 2 2 4 3 2 2 2 2 2" xfId="6384" xr:uid="{F2BE3B7B-5EB4-416C-82DB-18BDA8222EB9}"/>
    <cellStyle name="Comma 2 2 4 3 2 2 2 2 2 2" xfId="25653" xr:uid="{7156E594-B582-447C-A7EF-2D583A091EBE}"/>
    <cellStyle name="Comma 2 2 4 3 2 2 2 2 3" xfId="10080" xr:uid="{4121AC8B-D4BB-49C7-A922-5ABB9D096235}"/>
    <cellStyle name="Comma 2 2 4 3 2 2 2 2 3 2" xfId="29307" xr:uid="{4B4F2ED2-22AD-4366-B9AF-E5D6C695E450}"/>
    <cellStyle name="Comma 2 2 4 3 2 2 2 2 4" xfId="14258" xr:uid="{7D995C54-0733-4E67-A6DD-8C238DEAE509}"/>
    <cellStyle name="Comma 2 2 4 3 2 2 2 2 4 2" xfId="32958" xr:uid="{97BC6DD1-67F3-4798-92A4-9C18FAF11215}"/>
    <cellStyle name="Comma 2 2 4 3 2 2 2 2 5" xfId="17892" xr:uid="{836F44EA-16F9-40D3-8216-0E2E59CE6449}"/>
    <cellStyle name="Comma 2 2 4 3 2 2 2 2 5 2" xfId="36592" xr:uid="{395DBF73-91EE-4DFE-A134-817722C488FE}"/>
    <cellStyle name="Comma 2 2 4 3 2 2 2 2 6" xfId="22005" xr:uid="{D75C7AED-03F2-4C56-92A2-F430DEF86AD6}"/>
    <cellStyle name="Comma 2 2 4 3 2 2 2 2 7" xfId="44493" xr:uid="{8B755C6A-14E5-474F-B6B4-CDFCDE26A695}"/>
    <cellStyle name="Comma 2 2 4 3 2 2 2 3" xfId="6311" xr:uid="{0EA80D80-6413-41FD-A928-A904E5CE3D2D}"/>
    <cellStyle name="Comma 2 2 4 3 2 2 2 3 2" xfId="25582" xr:uid="{3117834F-249C-4D7F-B133-53F263D9E63C}"/>
    <cellStyle name="Comma 2 2 4 3 2 2 2 4" xfId="10014" xr:uid="{C13D0C6E-1C06-4937-BEE9-0775074044FC}"/>
    <cellStyle name="Comma 2 2 4 3 2 2 2 4 2" xfId="29243" xr:uid="{C6078219-6607-43ED-80A0-5422850ED1D0}"/>
    <cellStyle name="Comma 2 2 4 3 2 2 2 5" xfId="14194" xr:uid="{F8A1068E-2632-4279-A48F-48E1EB6217DD}"/>
    <cellStyle name="Comma 2 2 4 3 2 2 2 5 2" xfId="32894" xr:uid="{148A1EB3-F85E-4D61-9CB5-5DE17D0897B3}"/>
    <cellStyle name="Comma 2 2 4 3 2 2 2 6" xfId="17828" xr:uid="{403A0ACA-E075-4A7E-B24A-96BBB2E4893F}"/>
    <cellStyle name="Comma 2 2 4 3 2 2 2 6 2" xfId="36528" xr:uid="{A391ED7F-B521-40FC-A2A9-4981A77E6148}"/>
    <cellStyle name="Comma 2 2 4 3 2 2 2 7" xfId="21941" xr:uid="{41DDA326-AD49-4651-8DAC-4B5A503DC5C2}"/>
    <cellStyle name="Comma 2 2 4 3 2 2 2 8" xfId="44424" xr:uid="{0DA25854-3AFF-468E-BC25-F5ACB3AF7E1F}"/>
    <cellStyle name="Comma 2 2 4 3 2 2 3" xfId="2621" xr:uid="{92F98D35-9B90-4196-94DF-CD8F6DC78443}"/>
    <cellStyle name="Comma 2 2 4 3 2 2 3 2" xfId="6349" xr:uid="{4918F77D-5FB9-4293-8DD5-D3ACD7ED0064}"/>
    <cellStyle name="Comma 2 2 4 3 2 2 3 2 2" xfId="25620" xr:uid="{117C4DA1-5217-4857-8DAB-AE6747CFDF05}"/>
    <cellStyle name="Comma 2 2 4 3 2 2 3 3" xfId="10047" xr:uid="{74027683-B720-4CB8-BCE2-1FB2905E9CB1}"/>
    <cellStyle name="Comma 2 2 4 3 2 2 3 3 2" xfId="29275" xr:uid="{E4129E97-5F38-48DB-A593-39AFEA88D6FE}"/>
    <cellStyle name="Comma 2 2 4 3 2 2 3 4" xfId="14226" xr:uid="{10FCDBE7-A074-4FAD-BEB2-036A3DEC5185}"/>
    <cellStyle name="Comma 2 2 4 3 2 2 3 4 2" xfId="32926" xr:uid="{333F6F53-681B-47F2-9D6C-F738FB66862A}"/>
    <cellStyle name="Comma 2 2 4 3 2 2 3 5" xfId="17860" xr:uid="{E21D3FB7-DD24-46AB-907D-1812407BA1DE}"/>
    <cellStyle name="Comma 2 2 4 3 2 2 3 5 2" xfId="36560" xr:uid="{9700FD44-638E-4075-B525-E535326B10C3}"/>
    <cellStyle name="Comma 2 2 4 3 2 2 3 6" xfId="21973" xr:uid="{B465E19A-7372-474C-8605-4DF6FE2DBDF1}"/>
    <cellStyle name="Comma 2 2 4 3 2 2 3 7" xfId="44461" xr:uid="{14E6CD9C-DF36-4731-AD24-5A83A2EE8584}"/>
    <cellStyle name="Comma 2 2 4 3 2 2 4" xfId="4470" xr:uid="{6CB5BEA7-7C2E-4A65-B80C-64F90CE7C102}"/>
    <cellStyle name="Comma 2 2 4 3 2 2 4 2" xfId="8151" xr:uid="{7B29E703-97E6-437D-86C4-E116911B3830}"/>
    <cellStyle name="Comma 2 2 4 3 2 2 4 2 2" xfId="27420" xr:uid="{5E54228C-9508-473F-AB0F-3AF7F040F5D8}"/>
    <cellStyle name="Comma 2 2 4 3 2 2 4 3" xfId="11846" xr:uid="{F1EF3CFE-56B8-4CA0-9C5B-AECD337FDE23}"/>
    <cellStyle name="Comma 2 2 4 3 2 2 4 3 2" xfId="31073" xr:uid="{E55B0946-3B97-4E9C-91DE-D7759A26FBB1}"/>
    <cellStyle name="Comma 2 2 4 3 2 2 4 4" xfId="16023" xr:uid="{1E83D12E-2454-4790-A1C6-DB22C808DBBF}"/>
    <cellStyle name="Comma 2 2 4 3 2 2 4 4 2" xfId="34723" xr:uid="{4F73A733-81B9-4C80-B302-FC1C31898B0E}"/>
    <cellStyle name="Comma 2 2 4 3 2 2 4 5" xfId="19658" xr:uid="{2AC83AC0-258E-4A7E-9BF7-343E44634FDD}"/>
    <cellStyle name="Comma 2 2 4 3 2 2 4 5 2" xfId="38358" xr:uid="{E46B5B78-D7D2-4275-BFC2-7B01D4DDE182}"/>
    <cellStyle name="Comma 2 2 4 3 2 2 4 6" xfId="23771" xr:uid="{C1CD68F5-FD0F-4268-9499-E84AB0FEF946}"/>
    <cellStyle name="Comma 2 2 4 3 2 2 4 7" xfId="46260" xr:uid="{03E9492F-A05C-4653-AC3C-99CFEFF7537C}"/>
    <cellStyle name="Comma 2 2 4 3 2 2 5" xfId="6271" xr:uid="{473BC101-D0FD-42D4-8EBB-4A86C40224D6}"/>
    <cellStyle name="Comma 2 2 4 3 2 2 5 2" xfId="25546" xr:uid="{F6F5A5DB-D415-43C1-9F52-9C9F2BDAC85D}"/>
    <cellStyle name="Comma 2 2 4 3 2 2 6" xfId="9978" xr:uid="{2AC95071-D12B-4B2B-85D0-05C4338BA599}"/>
    <cellStyle name="Comma 2 2 4 3 2 2 6 2" xfId="29207" xr:uid="{7B2BEBE2-47CD-422B-902A-5A29A8BB1F3D}"/>
    <cellStyle name="Comma 2 2 4 3 2 2 7" xfId="14160" xr:uid="{35F5B337-23E7-4BC2-A406-842B4B773EDF}"/>
    <cellStyle name="Comma 2 2 4 3 2 2 7 2" xfId="32860" xr:uid="{0FBB488F-8ECD-40A8-9882-B115740D7152}"/>
    <cellStyle name="Comma 2 2 4 3 2 2 8" xfId="17793" xr:uid="{8F19A209-B0DD-4A1B-8797-06D2635C9200}"/>
    <cellStyle name="Comma 2 2 4 3 2 2 8 2" xfId="36493" xr:uid="{A488A2A3-8E5F-4129-AD10-30E988971F0E}"/>
    <cellStyle name="Comma 2 2 4 3 2 2 9" xfId="40227" xr:uid="{CF159250-FE9C-4F52-B903-B92D23404556}"/>
    <cellStyle name="Comma 2 2 4 3 2 3" xfId="2480" xr:uid="{89BA8CDE-3F6B-4CF9-BE53-2F74BD1FA25D}"/>
    <cellStyle name="Comma 2 2 4 3 2 3 2" xfId="2661" xr:uid="{B5438634-4DE9-43E3-B7DF-F07A5831E200}"/>
    <cellStyle name="Comma 2 2 4 3 2 3 2 2" xfId="6367" xr:uid="{003DD4A6-52AB-4843-9914-B392001D8373}"/>
    <cellStyle name="Comma 2 2 4 3 2 3 2 2 2" xfId="25636" xr:uid="{0333C5B4-1871-432D-BC70-EF36FB87A6F1}"/>
    <cellStyle name="Comma 2 2 4 3 2 3 2 3" xfId="10064" xr:uid="{EBC1C2F3-F150-4B4B-95FE-839FD5B0140F}"/>
    <cellStyle name="Comma 2 2 4 3 2 3 2 3 2" xfId="29291" xr:uid="{DD87D816-A89A-4346-AC51-4E44B21B2198}"/>
    <cellStyle name="Comma 2 2 4 3 2 3 2 4" xfId="14242" xr:uid="{821C8006-5A9A-4836-A399-643C4B699EBF}"/>
    <cellStyle name="Comma 2 2 4 3 2 3 2 4 2" xfId="32942" xr:uid="{9A5A2DD4-DDA0-4B19-A09C-D37041659C5A}"/>
    <cellStyle name="Comma 2 2 4 3 2 3 2 5" xfId="17876" xr:uid="{13A56009-D4A5-4BF7-9666-6F960545BF74}"/>
    <cellStyle name="Comma 2 2 4 3 2 3 2 5 2" xfId="36576" xr:uid="{5BF7FA7D-16A7-4D56-9365-F19877857A0E}"/>
    <cellStyle name="Comma 2 2 4 3 2 3 2 6" xfId="21989" xr:uid="{5F988325-7084-4E1F-B9CB-6CEC753E2A34}"/>
    <cellStyle name="Comma 2 2 4 3 2 3 2 7" xfId="44477" xr:uid="{BFE6F344-CD6A-4F2A-B5A6-38A06F8E1712}"/>
    <cellStyle name="Comma 2 2 4 3 2 3 3" xfId="6293" xr:uid="{EC9B5C4D-187A-457E-9450-06D7794FB79D}"/>
    <cellStyle name="Comma 2 2 4 3 2 3 3 2" xfId="25566" xr:uid="{C2500C05-5D30-4F92-8C1F-61EC86A1CFA9}"/>
    <cellStyle name="Comma 2 2 4 3 2 3 4" xfId="9998" xr:uid="{D6A59847-3452-4819-A023-ED44370DEDA9}"/>
    <cellStyle name="Comma 2 2 4 3 2 3 4 2" xfId="29227" xr:uid="{0601DCC3-31A5-474A-B6B6-C08A404CD55B}"/>
    <cellStyle name="Comma 2 2 4 3 2 3 5" xfId="14178" xr:uid="{221623FE-A0D3-40D9-853F-A99C759FFF88}"/>
    <cellStyle name="Comma 2 2 4 3 2 3 5 2" xfId="32878" xr:uid="{127DF26F-8D82-4A93-9672-097E361F0863}"/>
    <cellStyle name="Comma 2 2 4 3 2 3 6" xfId="17812" xr:uid="{84AB9094-709B-4C42-B0CF-44479EFFF400}"/>
    <cellStyle name="Comma 2 2 4 3 2 3 6 2" xfId="36512" xr:uid="{5E6EA78D-59DB-4C25-A4CB-7849579B1C19}"/>
    <cellStyle name="Comma 2 2 4 3 2 3 7" xfId="21925" xr:uid="{03C4D810-38CE-4737-A1EE-00DAA7D07B9A}"/>
    <cellStyle name="Comma 2 2 4 3 2 3 8" xfId="44408" xr:uid="{442C7BD8-6E3E-44FE-9D75-E8B0648FEF0C}"/>
    <cellStyle name="Comma 2 2 4 3 2 4" xfId="2583" xr:uid="{1FD515B1-C9F4-43D1-AECA-DFA18F496C2B}"/>
    <cellStyle name="Comma 2 2 4 3 2 4 2" xfId="6332" xr:uid="{C58E258C-783D-4F4D-B1B8-F3C8DBAE329F}"/>
    <cellStyle name="Comma 2 2 4 3 2 4 2 2" xfId="25603" xr:uid="{F2FA508D-AB73-4DF2-BF01-4A23A4460EB3}"/>
    <cellStyle name="Comma 2 2 4 3 2 4 3" xfId="10030" xr:uid="{471FAB8F-05B0-4E9E-90C2-661D1D7C848E}"/>
    <cellStyle name="Comma 2 2 4 3 2 4 3 2" xfId="29259" xr:uid="{AFCE8B9F-365A-4E37-A133-3C7C6D45C5D5}"/>
    <cellStyle name="Comma 2 2 4 3 2 4 4" xfId="14210" xr:uid="{DEAEA527-2761-4F80-9783-03132D71DE68}"/>
    <cellStyle name="Comma 2 2 4 3 2 4 4 2" xfId="32910" xr:uid="{349B8E30-E4B0-4AE3-A960-C080DB9ED364}"/>
    <cellStyle name="Comma 2 2 4 3 2 4 5" xfId="17844" xr:uid="{3721FB3D-CB86-4206-8FE5-C0454D9F1936}"/>
    <cellStyle name="Comma 2 2 4 3 2 4 5 2" xfId="36544" xr:uid="{9BC68C89-EEE4-4BDD-A6EC-1D77CCB78EB0}"/>
    <cellStyle name="Comma 2 2 4 3 2 4 6" xfId="21957" xr:uid="{74F21E3A-40DD-4AC8-AA2E-AF12D1BB7438}"/>
    <cellStyle name="Comma 2 2 4 3 2 4 7" xfId="44445" xr:uid="{4B692A9D-DF9D-476E-AF69-F9D582DEF641}"/>
    <cellStyle name="Comma 2 2 4 3 2 5" xfId="4306" xr:uid="{05685687-4697-4EDC-91C2-26CAA57A76DD}"/>
    <cellStyle name="Comma 2 2 4 3 2 5 2" xfId="7987" xr:uid="{A3C9B6DE-71D4-49AD-9832-EAF373FF1405}"/>
    <cellStyle name="Comma 2 2 4 3 2 5 2 2" xfId="27256" xr:uid="{FA15DFE0-90FF-48B2-8F9B-762CB17D0C11}"/>
    <cellStyle name="Comma 2 2 4 3 2 5 3" xfId="11682" xr:uid="{A87162E5-54AD-48EB-AD61-D05AE027DBFD}"/>
    <cellStyle name="Comma 2 2 4 3 2 5 3 2" xfId="30909" xr:uid="{F307D77B-4A40-4BF4-AD73-5A99C21BC8A2}"/>
    <cellStyle name="Comma 2 2 4 3 2 5 4" xfId="15859" xr:uid="{CF5A98BF-9F52-4C1F-8316-0678539BBBF3}"/>
    <cellStyle name="Comma 2 2 4 3 2 5 4 2" xfId="34559" xr:uid="{9519B44D-81D8-490C-8158-CBB050E52967}"/>
    <cellStyle name="Comma 2 2 4 3 2 5 5" xfId="19494" xr:uid="{EBBA173B-A1FF-4E50-BD8F-91C12F5B400E}"/>
    <cellStyle name="Comma 2 2 4 3 2 5 5 2" xfId="38194" xr:uid="{42E803F4-71A8-4ED7-80FF-A1998B00AD91}"/>
    <cellStyle name="Comma 2 2 4 3 2 5 6" xfId="23607" xr:uid="{5B710BE1-5E2A-4B75-B166-5CCD7AC8B68F}"/>
    <cellStyle name="Comma 2 2 4 3 2 5 7" xfId="46096" xr:uid="{6DFB5D47-D0B9-4C6B-8A43-413E034F1CFE}"/>
    <cellStyle name="Comma 2 2 4 3 2 6" xfId="6106" xr:uid="{4AA1017C-CB44-4618-B976-917254B10C70}"/>
    <cellStyle name="Comma 2 2 4 3 2 6 2" xfId="25382" xr:uid="{55737A2F-0981-4FE1-B765-B6BD6D20B751}"/>
    <cellStyle name="Comma 2 2 4 3 2 7" xfId="9814" xr:uid="{54B31396-E1EF-4A58-B1F8-5F317A63EA01}"/>
    <cellStyle name="Comma 2 2 4 3 2 7 2" xfId="29043" xr:uid="{022ACA58-35F5-4A7D-906C-AB3FE9260A9F}"/>
    <cellStyle name="Comma 2 2 4 3 2 8" xfId="13996" xr:uid="{8F6012C3-4619-427B-9A0B-5E01A1D180C5}"/>
    <cellStyle name="Comma 2 2 4 3 2 8 2" xfId="32696" xr:uid="{7DB7D546-15BC-4930-8FAF-38C1E54A9F63}"/>
    <cellStyle name="Comma 2 2 4 3 2 9" xfId="17629" xr:uid="{ED498920-7590-4B1B-89B6-33E092FA4015}"/>
    <cellStyle name="Comma 2 2 4 3 2 9 2" xfId="36329" xr:uid="{BB2BBDE1-760C-45EC-BFAD-1CA8C75B6578}"/>
    <cellStyle name="Comma 2 2 4 3 3" xfId="1682" xr:uid="{C0009391-F52B-4865-A851-76D1ED2A90D3}"/>
    <cellStyle name="Comma 2 2 4 3 3 10" xfId="39497" xr:uid="{637AB941-CD4E-4E50-AD79-190C55610C84}"/>
    <cellStyle name="Comma 2 2 4 3 3 11" xfId="41295" xr:uid="{703C22CA-AAED-4F57-A50D-018BCDE54D92}"/>
    <cellStyle name="Comma 2 2 4 3 3 12" xfId="21176" xr:uid="{464113AF-40CF-4BD0-9D4F-1F968DF17ECF}"/>
    <cellStyle name="Comma 2 2 4 3 3 13" xfId="43659" xr:uid="{8648849B-952F-4352-8885-32608ACB5F4D}"/>
    <cellStyle name="Comma 2 2 4 3 3 2" xfId="2430" xr:uid="{968C12C8-5F00-4D75-A335-407E4FD7955D}"/>
    <cellStyle name="Comma 2 2 4 3 3 2 10" xfId="42022" xr:uid="{FFC682A9-E749-459C-9DA3-209AFDF43876}"/>
    <cellStyle name="Comma 2 2 4 3 3 2 11" xfId="21903" xr:uid="{7AEA6F34-2199-4762-B6AB-3E670596FA8C}"/>
    <cellStyle name="Comma 2 2 4 3 3 2 12" xfId="44386" xr:uid="{10519146-CCF5-48D2-93B5-419BF5218704}"/>
    <cellStyle name="Comma 2 2 4 3 3 2 2" xfId="2515" xr:uid="{40FA37DC-7E01-4C74-A09B-9C747E2B2E50}"/>
    <cellStyle name="Comma 2 2 4 3 3 2 2 2" xfId="2696" xr:uid="{7D7B7F48-FE6D-48AE-B8F8-79979D9478F2}"/>
    <cellStyle name="Comma 2 2 4 3 3 2 2 2 2" xfId="6381" xr:uid="{D3C8F128-128F-465D-886D-946C0A67D23E}"/>
    <cellStyle name="Comma 2 2 4 3 3 2 2 2 2 2" xfId="25650" xr:uid="{6A2D34CB-6778-4622-BD30-1E7F6AA474CB}"/>
    <cellStyle name="Comma 2 2 4 3 3 2 2 2 3" xfId="10077" xr:uid="{0B26B964-AC2E-4A18-9520-3D7D4C2F2808}"/>
    <cellStyle name="Comma 2 2 4 3 3 2 2 2 3 2" xfId="29304" xr:uid="{7E4DC0BB-06ED-41CD-BFD7-1356BA428404}"/>
    <cellStyle name="Comma 2 2 4 3 3 2 2 2 4" xfId="14255" xr:uid="{6E400FC7-8727-4DC0-9CE0-CBDCD5AA5F48}"/>
    <cellStyle name="Comma 2 2 4 3 3 2 2 2 4 2" xfId="32955" xr:uid="{FC83AD2D-DCA8-417A-99B5-8B4EC4BC8368}"/>
    <cellStyle name="Comma 2 2 4 3 3 2 2 2 5" xfId="17889" xr:uid="{2D8D6C32-9553-4B6F-9EE9-A99E5CBA4FA7}"/>
    <cellStyle name="Comma 2 2 4 3 3 2 2 2 5 2" xfId="36589" xr:uid="{0ABFE21B-79F6-4F40-A24F-E7B5F960E747}"/>
    <cellStyle name="Comma 2 2 4 3 3 2 2 2 6" xfId="22002" xr:uid="{58D801CA-85FA-4013-B1E9-F4948648B4D8}"/>
    <cellStyle name="Comma 2 2 4 3 3 2 2 2 7" xfId="44490" xr:uid="{8A4D63E9-9620-4AE1-9FDE-23B13B43A46D}"/>
    <cellStyle name="Comma 2 2 4 3 3 2 2 3" xfId="6308" xr:uid="{5B8C6D20-F26A-4858-AA2D-08CBBCB0FB81}"/>
    <cellStyle name="Comma 2 2 4 3 3 2 2 3 2" xfId="25579" xr:uid="{627CE3D1-459C-457B-86B9-356D7979AA17}"/>
    <cellStyle name="Comma 2 2 4 3 3 2 2 4" xfId="10011" xr:uid="{07CC38E7-F2B7-4170-97E1-E31E4826E398}"/>
    <cellStyle name="Comma 2 2 4 3 3 2 2 4 2" xfId="29240" xr:uid="{4BC0EBCF-62A2-4916-8C5D-A395882BC1B1}"/>
    <cellStyle name="Comma 2 2 4 3 3 2 2 5" xfId="14191" xr:uid="{30321C4B-C95F-426E-8C1D-EF9CA11463EB}"/>
    <cellStyle name="Comma 2 2 4 3 3 2 2 5 2" xfId="32891" xr:uid="{B4461A40-34C6-440E-9815-73A02B321822}"/>
    <cellStyle name="Comma 2 2 4 3 3 2 2 6" xfId="17825" xr:uid="{A0EA30AE-F4EA-4D13-A60C-686EE1876852}"/>
    <cellStyle name="Comma 2 2 4 3 3 2 2 6 2" xfId="36525" xr:uid="{32E189C2-E97A-4774-8DEB-EB4C609DD161}"/>
    <cellStyle name="Comma 2 2 4 3 3 2 2 7" xfId="21938" xr:uid="{B31F6592-E4C4-4C72-8BC0-60267F4D8FC4}"/>
    <cellStyle name="Comma 2 2 4 3 3 2 2 8" xfId="44421" xr:uid="{91BD0176-70B5-4E33-90D2-A7564A4F5B81}"/>
    <cellStyle name="Comma 2 2 4 3 3 2 3" xfId="2618" xr:uid="{5846DD67-CC1D-4FAB-98FF-29104ECAA5FC}"/>
    <cellStyle name="Comma 2 2 4 3 3 2 3 2" xfId="6346" xr:uid="{42B507ED-8F06-4560-84A2-83372E87245A}"/>
    <cellStyle name="Comma 2 2 4 3 3 2 3 2 2" xfId="25617" xr:uid="{DA159204-5BA4-4CB8-96F9-CAE96D369ECB}"/>
    <cellStyle name="Comma 2 2 4 3 3 2 3 3" xfId="10044" xr:uid="{C509850D-7483-4092-8A75-BDBBC9D74D2B}"/>
    <cellStyle name="Comma 2 2 4 3 3 2 3 3 2" xfId="29272" xr:uid="{ACE7E623-C783-4800-896A-7F3EDFD07561}"/>
    <cellStyle name="Comma 2 2 4 3 3 2 3 4" xfId="14223" xr:uid="{2970812F-AEAC-4044-8C2B-559E5B5BA89E}"/>
    <cellStyle name="Comma 2 2 4 3 3 2 3 4 2" xfId="32923" xr:uid="{E5405ABA-8996-48AA-A713-A15A1A9428E0}"/>
    <cellStyle name="Comma 2 2 4 3 3 2 3 5" xfId="17857" xr:uid="{457E8470-DBD2-4AD5-96F3-A0682A675EA4}"/>
    <cellStyle name="Comma 2 2 4 3 3 2 3 5 2" xfId="36557" xr:uid="{8B2215E3-7533-41CE-8B2F-AAE6593D636F}"/>
    <cellStyle name="Comma 2 2 4 3 3 2 3 6" xfId="21970" xr:uid="{B467806F-02FC-4991-A8CC-BA3E45D079F8}"/>
    <cellStyle name="Comma 2 2 4 3 3 2 3 7" xfId="44458" xr:uid="{01DBF2DE-FA44-447B-A5FF-E2684AE07D6E}"/>
    <cellStyle name="Comma 2 2 4 3 3 2 4" xfId="4467" xr:uid="{0DC0FB1D-9378-4B96-80C5-0C4B613F6202}"/>
    <cellStyle name="Comma 2 2 4 3 3 2 4 2" xfId="8148" xr:uid="{FD022F9C-35AF-4D5E-ACF4-95D078FAB366}"/>
    <cellStyle name="Comma 2 2 4 3 3 2 4 2 2" xfId="27417" xr:uid="{0117F61D-8468-49BB-8378-B69EAFF89C39}"/>
    <cellStyle name="Comma 2 2 4 3 3 2 4 3" xfId="11843" xr:uid="{D8B23383-E23A-4226-A8BA-9A6C6C818699}"/>
    <cellStyle name="Comma 2 2 4 3 3 2 4 3 2" xfId="31070" xr:uid="{EACBAE91-B223-4387-9DED-01243FC72D0D}"/>
    <cellStyle name="Comma 2 2 4 3 3 2 4 4" xfId="16020" xr:uid="{2F0A92C4-B3A6-46A3-BF60-DDAC57688B60}"/>
    <cellStyle name="Comma 2 2 4 3 3 2 4 4 2" xfId="34720" xr:uid="{4B566190-707B-4B72-A541-3D3D10BDDEA9}"/>
    <cellStyle name="Comma 2 2 4 3 3 2 4 5" xfId="19655" xr:uid="{F8AC15DD-C7EF-4FC5-99E1-A08817209D49}"/>
    <cellStyle name="Comma 2 2 4 3 3 2 4 5 2" xfId="38355" xr:uid="{7C4EAD5B-8CAD-41CA-83BB-FD29B68E0AE5}"/>
    <cellStyle name="Comma 2 2 4 3 3 2 4 6" xfId="23768" xr:uid="{E1AF3155-478E-4FA5-992C-F4B1674CCA11}"/>
    <cellStyle name="Comma 2 2 4 3 3 2 4 7" xfId="46257" xr:uid="{AC15FCEF-8171-4DCB-962B-6833FE4D1B08}"/>
    <cellStyle name="Comma 2 2 4 3 3 2 5" xfId="6268" xr:uid="{7B16BADB-46E5-4213-B93D-163E248FC437}"/>
    <cellStyle name="Comma 2 2 4 3 3 2 5 2" xfId="25543" xr:uid="{8F5B616C-C9A0-409E-B6DE-0546ADE23E23}"/>
    <cellStyle name="Comma 2 2 4 3 3 2 6" xfId="9975" xr:uid="{7058F173-E2D9-408C-9667-A3F1C4D17013}"/>
    <cellStyle name="Comma 2 2 4 3 3 2 6 2" xfId="29204" xr:uid="{11826F31-C228-4534-A135-A4460782CABA}"/>
    <cellStyle name="Comma 2 2 4 3 3 2 7" xfId="14157" xr:uid="{E7C14B31-62F1-4F6A-8C82-63727B22C444}"/>
    <cellStyle name="Comma 2 2 4 3 3 2 7 2" xfId="32857" xr:uid="{61A24C08-8C0C-4E25-81F2-D6A351165706}"/>
    <cellStyle name="Comma 2 2 4 3 3 2 8" xfId="17790" xr:uid="{6D1E1253-3A22-47EB-B36E-7B5787DACD35}"/>
    <cellStyle name="Comma 2 2 4 3 3 2 8 2" xfId="36490" xr:uid="{F4B81493-126E-40E2-BB15-8BB5118E0A4F}"/>
    <cellStyle name="Comma 2 2 4 3 3 2 9" xfId="40224" xr:uid="{0EBD18A1-AB2C-4031-B7B6-DB3996586426}"/>
    <cellStyle name="Comma 2 2 4 3 3 3" xfId="2477" xr:uid="{FA6A4EFF-BFD3-45E8-A5C5-3290EAE8CDE6}"/>
    <cellStyle name="Comma 2 2 4 3 3 3 2" xfId="2658" xr:uid="{E175D948-BAE3-45A4-AFAF-8BB82617093F}"/>
    <cellStyle name="Comma 2 2 4 3 3 3 2 2" xfId="6364" xr:uid="{65EB5791-F086-4A3C-B2EC-FE0BC5EDAD83}"/>
    <cellStyle name="Comma 2 2 4 3 3 3 2 2 2" xfId="25633" xr:uid="{AF146878-7741-46AC-95BC-A7CFBA07FBD4}"/>
    <cellStyle name="Comma 2 2 4 3 3 3 2 3" xfId="10061" xr:uid="{27E62AE1-7E5A-400A-86F0-24A420224E5B}"/>
    <cellStyle name="Comma 2 2 4 3 3 3 2 3 2" xfId="29288" xr:uid="{2EF7D582-731B-4CD4-B248-6D430CFF7F72}"/>
    <cellStyle name="Comma 2 2 4 3 3 3 2 4" xfId="14239" xr:uid="{C007DDDC-807C-4AB8-AA93-D3A438DD45BC}"/>
    <cellStyle name="Comma 2 2 4 3 3 3 2 4 2" xfId="32939" xr:uid="{A3C81F09-C508-423E-B104-A10BD96F2F22}"/>
    <cellStyle name="Comma 2 2 4 3 3 3 2 5" xfId="17873" xr:uid="{04A1D107-96D6-4A6E-A41E-FC3004968B77}"/>
    <cellStyle name="Comma 2 2 4 3 3 3 2 5 2" xfId="36573" xr:uid="{13790C2D-3E4F-41CF-B2C9-44609AEC6B3A}"/>
    <cellStyle name="Comma 2 2 4 3 3 3 2 6" xfId="21986" xr:uid="{08318325-40D7-4F08-AF95-CC7900252DA8}"/>
    <cellStyle name="Comma 2 2 4 3 3 3 2 7" xfId="44474" xr:uid="{3F2D47D1-86F3-44E5-A185-3734EA75CF9F}"/>
    <cellStyle name="Comma 2 2 4 3 3 3 3" xfId="6290" xr:uid="{4C4DFE96-0F16-4A1D-BEF8-65CEFEA44B1B}"/>
    <cellStyle name="Comma 2 2 4 3 3 3 3 2" xfId="25563" xr:uid="{E2075350-360E-4636-8493-54FB37F39BD9}"/>
    <cellStyle name="Comma 2 2 4 3 3 3 4" xfId="9995" xr:uid="{7991CC54-245F-4C84-A40A-80DB15AAC34E}"/>
    <cellStyle name="Comma 2 2 4 3 3 3 4 2" xfId="29224" xr:uid="{065A5B1C-5944-44D8-8B75-ED71DF3BDC46}"/>
    <cellStyle name="Comma 2 2 4 3 3 3 5" xfId="14175" xr:uid="{9398984D-62AA-4518-817D-B51E23408D0A}"/>
    <cellStyle name="Comma 2 2 4 3 3 3 5 2" xfId="32875" xr:uid="{ABF2F0B3-679B-44D7-A63D-EE288976139C}"/>
    <cellStyle name="Comma 2 2 4 3 3 3 6" xfId="17809" xr:uid="{8D9B9F9A-E0B0-4C56-BD18-C897B2640B58}"/>
    <cellStyle name="Comma 2 2 4 3 3 3 6 2" xfId="36509" xr:uid="{2581ABC6-4E5D-4D47-8949-0B360B57148A}"/>
    <cellStyle name="Comma 2 2 4 3 3 3 7" xfId="21922" xr:uid="{9F533703-EF5E-4A16-9813-80FE2F73322C}"/>
    <cellStyle name="Comma 2 2 4 3 3 3 8" xfId="44405" xr:uid="{E266A717-DEC4-4E9F-8155-C1D22E5A2EC7}"/>
    <cellStyle name="Comma 2 2 4 3 3 4" xfId="2580" xr:uid="{A5D3CA50-7625-4F36-AE13-A6DCEED458C5}"/>
    <cellStyle name="Comma 2 2 4 3 3 4 2" xfId="6329" xr:uid="{F2E4BDE3-EC38-4829-8F2B-DB477F467BA7}"/>
    <cellStyle name="Comma 2 2 4 3 3 4 2 2" xfId="25600" xr:uid="{8ACF3D9A-E773-4FA1-A579-45A005157050}"/>
    <cellStyle name="Comma 2 2 4 3 3 4 3" xfId="10027" xr:uid="{AF261296-08DE-4335-A0C1-E8364ED1FAFE}"/>
    <cellStyle name="Comma 2 2 4 3 3 4 3 2" xfId="29256" xr:uid="{1197B1D4-54C7-4D62-BDEE-95A443A734FE}"/>
    <cellStyle name="Comma 2 2 4 3 3 4 4" xfId="14207" xr:uid="{05353E88-8B2B-4B4C-9A01-D6761159060F}"/>
    <cellStyle name="Comma 2 2 4 3 3 4 4 2" xfId="32907" xr:uid="{C289DC7A-D130-465B-A380-5C25063CB4A6}"/>
    <cellStyle name="Comma 2 2 4 3 3 4 5" xfId="17841" xr:uid="{1D7397B5-606C-4ACE-BDD3-2C6190FD1651}"/>
    <cellStyle name="Comma 2 2 4 3 3 4 5 2" xfId="36541" xr:uid="{C0EDF91E-EA6E-4F15-878C-773F83116131}"/>
    <cellStyle name="Comma 2 2 4 3 3 4 6" xfId="21954" xr:uid="{E11303A5-B0B4-44D3-92CF-CCC0ACEBA517}"/>
    <cellStyle name="Comma 2 2 4 3 3 4 7" xfId="44442" xr:uid="{77FE3D3B-7DFE-4590-BFDB-A558837C459E}"/>
    <cellStyle name="Comma 2 2 4 3 3 5" xfId="3740" xr:uid="{6FA84FE6-6E59-4791-A61D-4E1CBA00E9FA}"/>
    <cellStyle name="Comma 2 2 4 3 3 5 2" xfId="7421" xr:uid="{00A292C7-5232-4AB1-BA8F-57894AB9C96E}"/>
    <cellStyle name="Comma 2 2 4 3 3 5 2 2" xfId="26690" xr:uid="{6847CDD7-89C8-4FB6-B160-7644EE905734}"/>
    <cellStyle name="Comma 2 2 4 3 3 5 3" xfId="11116" xr:uid="{979D71B0-0B45-4C03-8591-99BE1422F038}"/>
    <cellStyle name="Comma 2 2 4 3 3 5 3 2" xfId="30343" xr:uid="{CAB92D79-85C6-4551-9CC7-2085731A05C5}"/>
    <cellStyle name="Comma 2 2 4 3 3 5 4" xfId="15293" xr:uid="{12B46B63-0495-4382-B04C-05FF67B7B9B8}"/>
    <cellStyle name="Comma 2 2 4 3 3 5 4 2" xfId="33993" xr:uid="{86C12DB1-99E4-47BF-B3AD-B7930C3FAD6C}"/>
    <cellStyle name="Comma 2 2 4 3 3 5 5" xfId="18928" xr:uid="{D5B65EF1-D596-4ED0-8D62-54690D42EF95}"/>
    <cellStyle name="Comma 2 2 4 3 3 5 5 2" xfId="37628" xr:uid="{ED30A909-CECE-4820-97A3-5CF793A5973C}"/>
    <cellStyle name="Comma 2 2 4 3 3 5 6" xfId="23041" xr:uid="{3B636FCA-74EE-434B-8BE6-32A04F18D9C7}"/>
    <cellStyle name="Comma 2 2 4 3 3 5 7" xfId="45530" xr:uid="{520D591E-D459-44E4-B259-6EE7F9FB463B}"/>
    <cellStyle name="Comma 2 2 4 3 3 6" xfId="5540" xr:uid="{5D7D827A-9B36-4DF8-840E-B17C536EF0EB}"/>
    <cellStyle name="Comma 2 2 4 3 3 6 2" xfId="24816" xr:uid="{33C03F4F-13A0-4F3E-9B0A-29B1EDA9BA38}"/>
    <cellStyle name="Comma 2 2 4 3 3 7" xfId="9248" xr:uid="{6FB64F6D-C5E1-4CCA-A3E0-BAF17F8B88EC}"/>
    <cellStyle name="Comma 2 2 4 3 3 7 2" xfId="28477" xr:uid="{23FAACC9-2EB2-4A98-9753-9D8D1BC6DC0E}"/>
    <cellStyle name="Comma 2 2 4 3 3 8" xfId="13431" xr:uid="{C9DDD2AA-195F-4C96-815E-3E6D91C94661}"/>
    <cellStyle name="Comma 2 2 4 3 3 8 2" xfId="32131" xr:uid="{9569B2AE-8767-46B5-83B7-9F923052E5CB}"/>
    <cellStyle name="Comma 2 2 4 3 3 9" xfId="17063" xr:uid="{8C4E739B-C275-4422-A501-BBF7BC27A7E3}"/>
    <cellStyle name="Comma 2 2 4 3 3 9 2" xfId="35763" xr:uid="{41365386-8988-419A-AB82-FD8741F0CD92}"/>
    <cellStyle name="Comma 2 2 4 3 4" xfId="2410" xr:uid="{8542ED32-8ECB-4B53-BF0F-DC0DD06C7C3F}"/>
    <cellStyle name="Comma 2 2 4 3 4 10" xfId="42016" xr:uid="{CCF6AD69-51F5-4E91-B8DF-BDECB1E03985}"/>
    <cellStyle name="Comma 2 2 4 3 4 11" xfId="21897" xr:uid="{50FBAD3C-2E52-4600-B1B1-0330A652E8BD}"/>
    <cellStyle name="Comma 2 2 4 3 4 12" xfId="44380" xr:uid="{48C5B49A-3C18-4848-A66C-BE59EFFD949B}"/>
    <cellStyle name="Comma 2 2 4 3 4 2" xfId="2494" xr:uid="{E1A711B2-C924-48BF-AC81-F745F39872AD}"/>
    <cellStyle name="Comma 2 2 4 3 4 2 2" xfId="2675" xr:uid="{FCE34645-F075-47B4-9687-2B9028596DAD}"/>
    <cellStyle name="Comma 2 2 4 3 4 2 2 2" xfId="6374" xr:uid="{59BED1C8-51F3-4F97-93DA-D58DD911A3C6}"/>
    <cellStyle name="Comma 2 2 4 3 4 2 2 2 2" xfId="25643" xr:uid="{C6243BB3-0DD3-4DFA-B3DE-FCFFB23878E1}"/>
    <cellStyle name="Comma 2 2 4 3 4 2 2 3" xfId="10071" xr:uid="{88E0D832-8F43-4F64-837D-D1944207CABB}"/>
    <cellStyle name="Comma 2 2 4 3 4 2 2 3 2" xfId="29298" xr:uid="{885D2587-14CC-4D74-84B7-A15D1638C825}"/>
    <cellStyle name="Comma 2 2 4 3 4 2 2 4" xfId="14249" xr:uid="{22400538-06D7-400E-8475-11B325D2C195}"/>
    <cellStyle name="Comma 2 2 4 3 4 2 2 4 2" xfId="32949" xr:uid="{7AC90E01-C839-4154-B8E3-DC2DA51A3144}"/>
    <cellStyle name="Comma 2 2 4 3 4 2 2 5" xfId="17883" xr:uid="{132DCC56-3C14-4020-827B-10C35A9DFFB8}"/>
    <cellStyle name="Comma 2 2 4 3 4 2 2 5 2" xfId="36583" xr:uid="{5DFF3F38-A051-4EB3-8B5C-C02D06EDB319}"/>
    <cellStyle name="Comma 2 2 4 3 4 2 2 6" xfId="21996" xr:uid="{989A5580-6354-41DB-A8C6-341834838F64}"/>
    <cellStyle name="Comma 2 2 4 3 4 2 2 7" xfId="44484" xr:uid="{BEC4FD47-E9D1-4945-A351-140200EE0B54}"/>
    <cellStyle name="Comma 2 2 4 3 4 2 3" xfId="6302" xr:uid="{9A2E11A4-856D-4DD7-B6BB-AD80DC47B673}"/>
    <cellStyle name="Comma 2 2 4 3 4 2 3 2" xfId="25573" xr:uid="{82F61EAF-E2B3-426D-A885-D8C0CC36DE79}"/>
    <cellStyle name="Comma 2 2 4 3 4 2 4" xfId="10005" xr:uid="{AB125D85-82DC-49BF-8A0A-382CE45F852A}"/>
    <cellStyle name="Comma 2 2 4 3 4 2 4 2" xfId="29234" xr:uid="{0DEA8C8B-F5AB-415F-8AB6-81D3CD6B43A0}"/>
    <cellStyle name="Comma 2 2 4 3 4 2 5" xfId="14185" xr:uid="{98839DFE-0A22-4DE5-8A04-475340F08FB3}"/>
    <cellStyle name="Comma 2 2 4 3 4 2 5 2" xfId="32885" xr:uid="{B6281AA2-EB59-4A7E-B64E-84639EEB0525}"/>
    <cellStyle name="Comma 2 2 4 3 4 2 6" xfId="17819" xr:uid="{966FAE2D-1A29-43C8-9BD8-4DB3A719E6E7}"/>
    <cellStyle name="Comma 2 2 4 3 4 2 6 2" xfId="36519" xr:uid="{6352CA52-B583-4B16-A169-1765A34CB864}"/>
    <cellStyle name="Comma 2 2 4 3 4 2 7" xfId="21932" xr:uid="{92E2382D-18F2-41C9-952E-239E2E785AB1}"/>
    <cellStyle name="Comma 2 2 4 3 4 2 8" xfId="44415" xr:uid="{C868926C-8591-4703-98D1-C365E96244AA}"/>
    <cellStyle name="Comma 2 2 4 3 4 3" xfId="2597" xr:uid="{DD6D4601-68EB-46A8-ACD4-2C8B64479B4F}"/>
    <cellStyle name="Comma 2 2 4 3 4 3 2" xfId="6339" xr:uid="{7F027211-4B3B-4438-986F-DB30C2EBA89C}"/>
    <cellStyle name="Comma 2 2 4 3 4 3 2 2" xfId="25610" xr:uid="{1D4768CE-9533-475F-8053-0ACCFF1E7DD3}"/>
    <cellStyle name="Comma 2 2 4 3 4 3 3" xfId="10037" xr:uid="{946CF3A6-4729-473A-9A42-76AF8A4EBA33}"/>
    <cellStyle name="Comma 2 2 4 3 4 3 3 2" xfId="29266" xr:uid="{21E5E500-1D4C-4C26-B1D9-348D6FE9D20F}"/>
    <cellStyle name="Comma 2 2 4 3 4 3 4" xfId="14217" xr:uid="{1523950B-1C70-4A7A-846D-BB3A7D7CBA31}"/>
    <cellStyle name="Comma 2 2 4 3 4 3 4 2" xfId="32917" xr:uid="{46ADE619-A2CA-4AE2-8676-85419490BC2E}"/>
    <cellStyle name="Comma 2 2 4 3 4 3 5" xfId="17851" xr:uid="{F180815A-F57C-4F56-98DA-46F15DF9FB54}"/>
    <cellStyle name="Comma 2 2 4 3 4 3 5 2" xfId="36551" xr:uid="{8DD876F8-C6D1-4059-8AF9-9550172B5678}"/>
    <cellStyle name="Comma 2 2 4 3 4 3 6" xfId="21964" xr:uid="{B06B2493-13A2-4BD7-852D-CCE81929556E}"/>
    <cellStyle name="Comma 2 2 4 3 4 3 7" xfId="44452" xr:uid="{42512121-81A1-4ED3-B6D5-F3F7E8775B7B}"/>
    <cellStyle name="Comma 2 2 4 3 4 4" xfId="4461" xr:uid="{8CC9D7C7-74FE-4223-96B1-935FAE73B567}"/>
    <cellStyle name="Comma 2 2 4 3 4 4 2" xfId="8142" xr:uid="{FDE16016-8856-4511-9DF5-573B28B680C8}"/>
    <cellStyle name="Comma 2 2 4 3 4 4 2 2" xfId="27411" xr:uid="{FBA817B2-1B44-415C-A7BF-B83D81BA7181}"/>
    <cellStyle name="Comma 2 2 4 3 4 4 3" xfId="11837" xr:uid="{9FD4C578-D001-43DF-B8E7-AEF5DCCE2BE7}"/>
    <cellStyle name="Comma 2 2 4 3 4 4 3 2" xfId="31064" xr:uid="{BAA11B01-2D99-4B56-A05D-A915DD05BA61}"/>
    <cellStyle name="Comma 2 2 4 3 4 4 4" xfId="16014" xr:uid="{32422101-5960-43E5-AF52-AB71D22958C9}"/>
    <cellStyle name="Comma 2 2 4 3 4 4 4 2" xfId="34714" xr:uid="{FBDC8576-B1B8-48A4-B1DF-4B80FA1E4C2B}"/>
    <cellStyle name="Comma 2 2 4 3 4 4 5" xfId="19649" xr:uid="{66E76D29-B043-488F-A296-BADE6BFBCD92}"/>
    <cellStyle name="Comma 2 2 4 3 4 4 5 2" xfId="38349" xr:uid="{8FA90469-8DC4-4A56-BFE9-38DCA702FBFE}"/>
    <cellStyle name="Comma 2 2 4 3 4 4 6" xfId="23762" xr:uid="{F9B4C58E-55E3-4906-9179-2F6FF065C250}"/>
    <cellStyle name="Comma 2 2 4 3 4 4 7" xfId="46251" xr:uid="{A9E55AD4-7D15-43C6-BDEF-1606D6620C9E}"/>
    <cellStyle name="Comma 2 2 4 3 4 5" xfId="6261" xr:uid="{EAA83EB3-4A1D-4E11-BC5F-57935688C086}"/>
    <cellStyle name="Comma 2 2 4 3 4 5 2" xfId="25537" xr:uid="{39F20F95-0036-42BF-BC6B-EA810655F006}"/>
    <cellStyle name="Comma 2 2 4 3 4 6" xfId="9969" xr:uid="{3491C62A-91BA-4D62-B66F-5A2423C326EA}"/>
    <cellStyle name="Comma 2 2 4 3 4 6 2" xfId="29198" xr:uid="{33B85924-367C-46AD-AE0C-7F72C46C1890}"/>
    <cellStyle name="Comma 2 2 4 3 4 7" xfId="14151" xr:uid="{56DA70B6-7D1F-4A54-8D0F-CF138DF440D0}"/>
    <cellStyle name="Comma 2 2 4 3 4 7 2" xfId="32851" xr:uid="{BA8FACDF-E58A-40E6-AA34-E1CE5EF84F1F}"/>
    <cellStyle name="Comma 2 2 4 3 4 8" xfId="17784" xr:uid="{985799C7-0F17-4F51-A67D-DBF7930CC876}"/>
    <cellStyle name="Comma 2 2 4 3 4 8 2" xfId="36484" xr:uid="{24E89FCF-7745-4F00-9370-E773DCED8763}"/>
    <cellStyle name="Comma 2 2 4 3 4 9" xfId="40218" xr:uid="{B05F2575-90A7-49D7-BAC3-11F3EF33E209}"/>
    <cellStyle name="Comma 2 2 4 3 5" xfId="2456" xr:uid="{8EC469DE-B8A9-4AD2-9FDA-71B20A029455}"/>
    <cellStyle name="Comma 2 2 4 3 5 2" xfId="2637" xr:uid="{B457FBE0-B6C8-4F11-B695-4D63E0D1507B}"/>
    <cellStyle name="Comma 2 2 4 3 5 2 2" xfId="6357" xr:uid="{108F51ED-1BB6-4526-8C86-1DCFA6F7D800}"/>
    <cellStyle name="Comma 2 2 4 3 5 2 2 2" xfId="25627" xr:uid="{75E15B4E-6E76-4809-B1ED-A24B5EB2D2C8}"/>
    <cellStyle name="Comma 2 2 4 3 5 2 3" xfId="10054" xr:uid="{1903EA60-4B09-4619-B86B-CCB242C310CC}"/>
    <cellStyle name="Comma 2 2 4 3 5 2 3 2" xfId="29282" xr:uid="{EA91086A-49E5-4E84-BECA-9A23366A7C44}"/>
    <cellStyle name="Comma 2 2 4 3 5 2 4" xfId="14233" xr:uid="{CAD56C4C-1700-4E28-928E-891682B22E89}"/>
    <cellStyle name="Comma 2 2 4 3 5 2 4 2" xfId="32933" xr:uid="{5FDC7768-656E-489E-AD3F-CCED12773522}"/>
    <cellStyle name="Comma 2 2 4 3 5 2 5" xfId="17867" xr:uid="{32076B04-FC9F-4DB7-833F-4D2C9C78D2BE}"/>
    <cellStyle name="Comma 2 2 4 3 5 2 5 2" xfId="36567" xr:uid="{7F873289-8D14-4BCD-A8A8-2EAB54526F64}"/>
    <cellStyle name="Comma 2 2 4 3 5 2 6" xfId="21980" xr:uid="{7DF60447-D582-49F3-A249-45D55F0BDE94}"/>
    <cellStyle name="Comma 2 2 4 3 5 2 7" xfId="44468" xr:uid="{CDF45032-C572-4C7C-8A55-38C3A2AFF236}"/>
    <cellStyle name="Comma 2 2 4 3 5 3" xfId="6283" xr:uid="{E19BD9F6-0361-4B61-961C-3F8E039079B0}"/>
    <cellStyle name="Comma 2 2 4 3 5 3 2" xfId="25557" xr:uid="{57C468EF-EA0D-4F23-ABD2-5763C0EC4BCD}"/>
    <cellStyle name="Comma 2 2 4 3 5 4" xfId="9988" xr:uid="{47FE3AAF-C081-4E37-8E43-CB29BB935A48}"/>
    <cellStyle name="Comma 2 2 4 3 5 4 2" xfId="29217" xr:uid="{E64C31C1-FEA0-42CD-9D05-9AA8A6ED551E}"/>
    <cellStyle name="Comma 2 2 4 3 5 5" xfId="14169" xr:uid="{C5B13E01-8A87-4EE9-9496-6903E6C6F09E}"/>
    <cellStyle name="Comma 2 2 4 3 5 5 2" xfId="32869" xr:uid="{2479C3A7-BF99-4D95-801D-8FCA7F235FCD}"/>
    <cellStyle name="Comma 2 2 4 3 5 6" xfId="17803" xr:uid="{153A8B9C-9349-4DB6-9F9A-E2D464C6D999}"/>
    <cellStyle name="Comma 2 2 4 3 5 6 2" xfId="36503" xr:uid="{CEF9BD05-B0FF-431C-849A-10DA8D05FA70}"/>
    <cellStyle name="Comma 2 2 4 3 5 7" xfId="21916" xr:uid="{492CBE86-CEBD-475E-84C1-4E21C5CBD030}"/>
    <cellStyle name="Comma 2 2 4 3 5 8" xfId="44399" xr:uid="{4038474A-3112-4D28-BC45-325C34AF4259}"/>
    <cellStyle name="Comma 2 2 4 3 6" xfId="2559" xr:uid="{A4EA4A71-8230-47BC-9444-89D87934BDD2}"/>
    <cellStyle name="Comma 2 2 4 3 6 2" xfId="6323" xr:uid="{FFC178F6-01AE-4172-908D-AF146BC4F191}"/>
    <cellStyle name="Comma 2 2 4 3 6 2 2" xfId="25594" xr:uid="{5E92CFB2-8374-40FC-9238-16D703353218}"/>
    <cellStyle name="Comma 2 2 4 3 6 3" xfId="10021" xr:uid="{17013417-A06F-46DC-A340-255BF0F3DE3A}"/>
    <cellStyle name="Comma 2 2 4 3 6 3 2" xfId="29250" xr:uid="{E913BCB3-C7CB-4AC3-B3DE-AE2661D4931D}"/>
    <cellStyle name="Comma 2 2 4 3 6 4" xfId="14201" xr:uid="{088DD8A4-977A-44F3-AC66-1CDCFCDE2203}"/>
    <cellStyle name="Comma 2 2 4 3 6 4 2" xfId="32901" xr:uid="{0E63EFF4-D390-4A51-91E4-1855DA504609}"/>
    <cellStyle name="Comma 2 2 4 3 6 5" xfId="17835" xr:uid="{004085EA-C717-4222-9C80-0619865BD016}"/>
    <cellStyle name="Comma 2 2 4 3 6 5 2" xfId="36535" xr:uid="{5C974891-9B7B-4BD0-9736-C876C1AC258A}"/>
    <cellStyle name="Comma 2 2 4 3 6 6" xfId="21948" xr:uid="{F1D66A92-775C-4740-9285-A0089317C381}"/>
    <cellStyle name="Comma 2 2 4 3 6 7" xfId="44436" xr:uid="{571448AC-4600-42A6-97C1-3693AD45FF90}"/>
    <cellStyle name="Comma 2 2 4 3 7" xfId="3134" xr:uid="{D90215D7-64CB-4202-A455-E916C715C3DD}"/>
    <cellStyle name="Comma 2 2 4 3 7 2" xfId="6815" xr:uid="{32003BAE-C358-486C-9011-86A6E32FAB2C}"/>
    <cellStyle name="Comma 2 2 4 3 7 2 2" xfId="26084" xr:uid="{1B131F2A-942A-44E8-A9B4-E753D28B267A}"/>
    <cellStyle name="Comma 2 2 4 3 7 3" xfId="10510" xr:uid="{A2766139-253C-4CD8-96FA-3398FA71354E}"/>
    <cellStyle name="Comma 2 2 4 3 7 3 2" xfId="29737" xr:uid="{5BFBC890-ABCD-471A-90C6-0EFEC0D25152}"/>
    <cellStyle name="Comma 2 2 4 3 7 4" xfId="14687" xr:uid="{3718AB2B-6342-4AED-9AC0-684FED321470}"/>
    <cellStyle name="Comma 2 2 4 3 7 4 2" xfId="33387" xr:uid="{386CACA9-3099-4280-943B-8303280DA54D}"/>
    <cellStyle name="Comma 2 2 4 3 7 5" xfId="18322" xr:uid="{DB6F0A88-8801-4DBF-B74A-DBA7A61B7EC6}"/>
    <cellStyle name="Comma 2 2 4 3 7 5 2" xfId="37022" xr:uid="{EE1E3177-A56E-4FF8-A351-5C297B011A6B}"/>
    <cellStyle name="Comma 2 2 4 3 7 6" xfId="22435" xr:uid="{8E9A2F6A-679D-4E0B-BABF-8A0CBEC07388}"/>
    <cellStyle name="Comma 2 2 4 3 7 7" xfId="44924" xr:uid="{00E079BB-F11D-41A0-A848-5F00C99DCA0A}"/>
    <cellStyle name="Comma 2 2 4 3 8" xfId="4921" xr:uid="{EEE3A56E-726E-4C8B-BB64-23BCE18A9EA3}"/>
    <cellStyle name="Comma 2 2 4 3 8 2" xfId="24207" xr:uid="{8FA59A17-F105-4002-9263-C8A99100DC0D}"/>
    <cellStyle name="Comma 2 2 4 3 9" xfId="8636" xr:uid="{5FCC97C0-2B79-4019-B411-5002E9758254}"/>
    <cellStyle name="Comma 2 2 4 3 9 2" xfId="27871" xr:uid="{B5A9E45B-DDAF-4736-B957-13C75FC3CC5C}"/>
    <cellStyle name="Comma 2 2 4 4" xfId="1940" xr:uid="{9C235BF7-530D-42D4-9CDD-B21F4C7B42DD}"/>
    <cellStyle name="Comma 2 2 4 4 10" xfId="39755" xr:uid="{A899DE47-7DFE-45B6-B01C-E85A3DD2487F}"/>
    <cellStyle name="Comma 2 2 4 4 11" xfId="41553" xr:uid="{6A114DC3-DA8B-4DA3-B75C-B8FDA2FAC393}"/>
    <cellStyle name="Comma 2 2 4 4 12" xfId="21434" xr:uid="{E4B01753-E27C-43DD-B097-66BCDCD508FF}"/>
    <cellStyle name="Comma 2 2 4 4 13" xfId="43917" xr:uid="{D85FAB8B-7064-4102-B5EB-63772E403163}"/>
    <cellStyle name="Comma 2 2 4 4 2" xfId="2431" xr:uid="{19E3F989-52D5-42A3-B9E5-D64D700F0A28}"/>
    <cellStyle name="Comma 2 2 4 4 2 10" xfId="42023" xr:uid="{82A52FFB-D5B6-44B5-9AE3-F6CB6FD744B9}"/>
    <cellStyle name="Comma 2 2 4 4 2 11" xfId="21904" xr:uid="{5AE513B1-D6E6-48D6-BAEB-1654BDA9F803}"/>
    <cellStyle name="Comma 2 2 4 4 2 12" xfId="44387" xr:uid="{A48D77CC-6913-4A58-9CE5-9891E9CCB99F}"/>
    <cellStyle name="Comma 2 2 4 4 2 2" xfId="2516" xr:uid="{88737495-E694-47B4-BC2E-3FEEC63D9095}"/>
    <cellStyle name="Comma 2 2 4 4 2 2 2" xfId="2697" xr:uid="{F6D01A6B-9F94-4AF6-A322-DEDDF55327CD}"/>
    <cellStyle name="Comma 2 2 4 4 2 2 2 2" xfId="6382" xr:uid="{25896A74-3E3F-4BF2-BAA4-EC3CAF1F2F17}"/>
    <cellStyle name="Comma 2 2 4 4 2 2 2 2 2" xfId="25651" xr:uid="{CE80630A-2448-4C58-858C-800B7FE90531}"/>
    <cellStyle name="Comma 2 2 4 4 2 2 2 3" xfId="10078" xr:uid="{7BE7572C-1961-4314-B89B-C2CDCEEB7174}"/>
    <cellStyle name="Comma 2 2 4 4 2 2 2 3 2" xfId="29305" xr:uid="{24627387-2470-43A1-903F-04FFDDE551E4}"/>
    <cellStyle name="Comma 2 2 4 4 2 2 2 4" xfId="14256" xr:uid="{721BA5FF-42EA-4A5E-9908-AE2D78A59F91}"/>
    <cellStyle name="Comma 2 2 4 4 2 2 2 4 2" xfId="32956" xr:uid="{81F6B8C9-8596-4CC7-97AE-DBEC1508EBB4}"/>
    <cellStyle name="Comma 2 2 4 4 2 2 2 5" xfId="17890" xr:uid="{68D1900F-9B70-4B9B-92DD-9FF29000199C}"/>
    <cellStyle name="Comma 2 2 4 4 2 2 2 5 2" xfId="36590" xr:uid="{E27BDE53-0FF4-4158-A506-08A43FCC9610}"/>
    <cellStyle name="Comma 2 2 4 4 2 2 2 6" xfId="22003" xr:uid="{BF985E0A-13C2-4E79-A46C-7E02BF0D6E27}"/>
    <cellStyle name="Comma 2 2 4 4 2 2 2 7" xfId="44491" xr:uid="{15A3DED7-8C42-4039-A7D6-E9B23CB8C6BF}"/>
    <cellStyle name="Comma 2 2 4 4 2 2 3" xfId="6309" xr:uid="{F52DB453-17EB-4415-9DF4-B6C6C42A6C00}"/>
    <cellStyle name="Comma 2 2 4 4 2 2 3 2" xfId="25580" xr:uid="{A3C04EAC-5182-422F-A521-48BAB23878D6}"/>
    <cellStyle name="Comma 2 2 4 4 2 2 4" xfId="10012" xr:uid="{F5F85584-B4F4-4D4A-95DD-88862FF76BBC}"/>
    <cellStyle name="Comma 2 2 4 4 2 2 4 2" xfId="29241" xr:uid="{FC4ECF21-CEEE-44C7-BDAF-92BEA53322D1}"/>
    <cellStyle name="Comma 2 2 4 4 2 2 5" xfId="14192" xr:uid="{B702041A-A7C0-4FD6-AAA0-57067E8F304D}"/>
    <cellStyle name="Comma 2 2 4 4 2 2 5 2" xfId="32892" xr:uid="{7E86D644-BC79-4C28-A7C7-A344304CE275}"/>
    <cellStyle name="Comma 2 2 4 4 2 2 6" xfId="17826" xr:uid="{5DDEA062-C13D-4C1A-8D02-64DCE4A0FCC8}"/>
    <cellStyle name="Comma 2 2 4 4 2 2 6 2" xfId="36526" xr:uid="{6F86121D-9633-44B6-A1A7-C14DE5ED83C0}"/>
    <cellStyle name="Comma 2 2 4 4 2 2 7" xfId="21939" xr:uid="{85223CC8-5B4E-41B1-88D8-186682FA9060}"/>
    <cellStyle name="Comma 2 2 4 4 2 2 8" xfId="44422" xr:uid="{1089D9CB-9246-4200-9780-86AE6503B0D7}"/>
    <cellStyle name="Comma 2 2 4 4 2 3" xfId="2619" xr:uid="{1B5C5836-1F8E-4460-9EE5-92A423F72DA2}"/>
    <cellStyle name="Comma 2 2 4 4 2 3 2" xfId="6347" xr:uid="{D7E6E04D-B776-4C49-8094-FB4A40C23A59}"/>
    <cellStyle name="Comma 2 2 4 4 2 3 2 2" xfId="25618" xr:uid="{34BC32B1-122E-45A0-88C9-ADF5BEDA2ECB}"/>
    <cellStyle name="Comma 2 2 4 4 2 3 3" xfId="10045" xr:uid="{A6B0C62A-71A9-4D8C-9232-E6BB8864EBD4}"/>
    <cellStyle name="Comma 2 2 4 4 2 3 3 2" xfId="29273" xr:uid="{4CB7F9F3-BCDE-4CD6-8B88-8EBB6FF3E63D}"/>
    <cellStyle name="Comma 2 2 4 4 2 3 4" xfId="14224" xr:uid="{8021775C-446F-4F47-B9B9-D2FCF8A6C2E7}"/>
    <cellStyle name="Comma 2 2 4 4 2 3 4 2" xfId="32924" xr:uid="{2F93F81A-05DF-438D-A86B-E1EACA24681A}"/>
    <cellStyle name="Comma 2 2 4 4 2 3 5" xfId="17858" xr:uid="{F8D54AE7-8693-4C7C-B5FB-37BD73D62C24}"/>
    <cellStyle name="Comma 2 2 4 4 2 3 5 2" xfId="36558" xr:uid="{3BFF707E-9682-4B33-9F15-4A02B9393071}"/>
    <cellStyle name="Comma 2 2 4 4 2 3 6" xfId="21971" xr:uid="{C71922EB-AE89-4702-855F-C9505C2F5399}"/>
    <cellStyle name="Comma 2 2 4 4 2 3 7" xfId="44459" xr:uid="{B348D93C-FFCA-42BD-ABAD-E3D18CD36608}"/>
    <cellStyle name="Comma 2 2 4 4 2 4" xfId="4468" xr:uid="{1388BE6F-5D92-4D17-92E4-5B341247639A}"/>
    <cellStyle name="Comma 2 2 4 4 2 4 2" xfId="8149" xr:uid="{5B0B4E9B-74F6-410F-88C9-2CEE069C3E9B}"/>
    <cellStyle name="Comma 2 2 4 4 2 4 2 2" xfId="27418" xr:uid="{A713D259-151B-4CD9-841D-9B025C1B709D}"/>
    <cellStyle name="Comma 2 2 4 4 2 4 3" xfId="11844" xr:uid="{85EDC9C7-592B-4747-A2A2-B41D72360930}"/>
    <cellStyle name="Comma 2 2 4 4 2 4 3 2" xfId="31071" xr:uid="{34CEC8FF-E426-47CA-BE3C-DE5E8AE9D8B0}"/>
    <cellStyle name="Comma 2 2 4 4 2 4 4" xfId="16021" xr:uid="{78914D6C-76F4-48A6-8223-823E8592783F}"/>
    <cellStyle name="Comma 2 2 4 4 2 4 4 2" xfId="34721" xr:uid="{057D373B-FA34-4290-8DC1-BB58795D63A8}"/>
    <cellStyle name="Comma 2 2 4 4 2 4 5" xfId="19656" xr:uid="{308F03C2-A003-4407-97E2-0158620AFA87}"/>
    <cellStyle name="Comma 2 2 4 4 2 4 5 2" xfId="38356" xr:uid="{01431B6E-6B37-4957-A489-92B78D7927CF}"/>
    <cellStyle name="Comma 2 2 4 4 2 4 6" xfId="23769" xr:uid="{8741AB9B-85BD-46C9-A353-3814F168F19C}"/>
    <cellStyle name="Comma 2 2 4 4 2 4 7" xfId="46258" xr:uid="{A7008B33-DEB9-4EE2-B79B-730EA232E17B}"/>
    <cellStyle name="Comma 2 2 4 4 2 5" xfId="6269" xr:uid="{C33D057F-B226-487E-885F-9C327E453C09}"/>
    <cellStyle name="Comma 2 2 4 4 2 5 2" xfId="25544" xr:uid="{DFCB7D04-4418-452D-BC9C-8D34BBE209E0}"/>
    <cellStyle name="Comma 2 2 4 4 2 6" xfId="9976" xr:uid="{FAEF7B17-06E4-4D8E-B335-BDF53A9532A5}"/>
    <cellStyle name="Comma 2 2 4 4 2 6 2" xfId="29205" xr:uid="{66593FBE-402F-474D-AF73-7E1F82E64A0D}"/>
    <cellStyle name="Comma 2 2 4 4 2 7" xfId="14158" xr:uid="{087D3F90-EE3B-452F-BABF-FFACD0F45C6C}"/>
    <cellStyle name="Comma 2 2 4 4 2 7 2" xfId="32858" xr:uid="{064749B7-6FBA-4032-9BA2-712074826234}"/>
    <cellStyle name="Comma 2 2 4 4 2 8" xfId="17791" xr:uid="{1DBCA4DF-6D25-4449-BB6F-C3CC6D955F3D}"/>
    <cellStyle name="Comma 2 2 4 4 2 8 2" xfId="36491" xr:uid="{297FDE2A-9551-48CB-82C0-3485D7EF47A5}"/>
    <cellStyle name="Comma 2 2 4 4 2 9" xfId="40225" xr:uid="{D94E0ABB-190E-45CE-B3F2-7272690F659C}"/>
    <cellStyle name="Comma 2 2 4 4 3" xfId="2478" xr:uid="{886BA4AD-7625-44DF-94B4-4B11AB263411}"/>
    <cellStyle name="Comma 2 2 4 4 3 2" xfId="2659" xr:uid="{D9BE16B5-37FA-4D1D-B605-30C2F68D8239}"/>
    <cellStyle name="Comma 2 2 4 4 3 2 2" xfId="6365" xr:uid="{8FF70114-11DA-46E7-99D6-45A98CAC23E2}"/>
    <cellStyle name="Comma 2 2 4 4 3 2 2 2" xfId="25634" xr:uid="{6337745B-ED33-4BD5-A8D2-4BEA42E8301F}"/>
    <cellStyle name="Comma 2 2 4 4 3 2 3" xfId="10062" xr:uid="{CF4C8BAA-8A94-4505-B54C-E028CB7F6C1C}"/>
    <cellStyle name="Comma 2 2 4 4 3 2 3 2" xfId="29289" xr:uid="{907697DA-3B9A-4B85-8D29-8B576E42868C}"/>
    <cellStyle name="Comma 2 2 4 4 3 2 4" xfId="14240" xr:uid="{1A6E521A-ABFD-4C63-9B3B-8C36662EBBB5}"/>
    <cellStyle name="Comma 2 2 4 4 3 2 4 2" xfId="32940" xr:uid="{ECAEEBB6-6B1C-4DC0-A9E1-B77E3A859EC9}"/>
    <cellStyle name="Comma 2 2 4 4 3 2 5" xfId="17874" xr:uid="{C517E8B4-2F43-430C-A1C4-367BC697325C}"/>
    <cellStyle name="Comma 2 2 4 4 3 2 5 2" xfId="36574" xr:uid="{6C1BBF57-A231-4D00-898C-8D2CE431614F}"/>
    <cellStyle name="Comma 2 2 4 4 3 2 6" xfId="21987" xr:uid="{12707AF2-25A0-4EC6-8DBB-B22066E5191A}"/>
    <cellStyle name="Comma 2 2 4 4 3 2 7" xfId="44475" xr:uid="{E40B0B30-DA60-4E76-911C-F5BA57551210}"/>
    <cellStyle name="Comma 2 2 4 4 3 3" xfId="6291" xr:uid="{3D50D587-07A5-41E8-BF6F-0AC6F058A98A}"/>
    <cellStyle name="Comma 2 2 4 4 3 3 2" xfId="25564" xr:uid="{DEE838AC-3EE9-4593-831D-A27158DE6CCD}"/>
    <cellStyle name="Comma 2 2 4 4 3 4" xfId="9996" xr:uid="{390F2661-421F-445B-BA09-89965C5A99B4}"/>
    <cellStyle name="Comma 2 2 4 4 3 4 2" xfId="29225" xr:uid="{0B58853B-9B7B-477A-90F7-5155DA693C8B}"/>
    <cellStyle name="Comma 2 2 4 4 3 5" xfId="14176" xr:uid="{0A3BFBE3-7E07-49AD-A60C-F5D844295CD0}"/>
    <cellStyle name="Comma 2 2 4 4 3 5 2" xfId="32876" xr:uid="{FB066425-6B89-4E42-8811-B1C89E21D497}"/>
    <cellStyle name="Comma 2 2 4 4 3 6" xfId="17810" xr:uid="{336E5CD5-45C2-4680-B711-B4A0872E8577}"/>
    <cellStyle name="Comma 2 2 4 4 3 6 2" xfId="36510" xr:uid="{DDAACF08-2807-40A4-A0AC-B8E8B65303E0}"/>
    <cellStyle name="Comma 2 2 4 4 3 7" xfId="21923" xr:uid="{B5523573-47C1-4DF5-AA3D-B28326B520BC}"/>
    <cellStyle name="Comma 2 2 4 4 3 8" xfId="44406" xr:uid="{9526DBE8-4402-4163-9C0F-93944ACF32E0}"/>
    <cellStyle name="Comma 2 2 4 4 4" xfId="2581" xr:uid="{24BEE834-26FD-489F-BD35-71276C7D5E63}"/>
    <cellStyle name="Comma 2 2 4 4 4 2" xfId="6330" xr:uid="{D6CFACF8-2F30-4F06-83DA-EBFE71F053DC}"/>
    <cellStyle name="Comma 2 2 4 4 4 2 2" xfId="25601" xr:uid="{36E1D8C5-CED5-45A2-B0C8-8E9F545950F0}"/>
    <cellStyle name="Comma 2 2 4 4 4 3" xfId="10028" xr:uid="{F889CE46-55E9-447F-898A-F0850D5B5754}"/>
    <cellStyle name="Comma 2 2 4 4 4 3 2" xfId="29257" xr:uid="{C0117F8E-7633-4147-BA42-D1A554E027FA}"/>
    <cellStyle name="Comma 2 2 4 4 4 4" xfId="14208" xr:uid="{A0C43A20-66FC-4CEF-9159-F573BB8CB3AF}"/>
    <cellStyle name="Comma 2 2 4 4 4 4 2" xfId="32908" xr:uid="{29A0B1CF-8777-4F66-A33C-B30457C5276F}"/>
    <cellStyle name="Comma 2 2 4 4 4 5" xfId="17842" xr:uid="{C25C79CF-F3F1-4531-AF4C-B4DDA6C8D443}"/>
    <cellStyle name="Comma 2 2 4 4 4 5 2" xfId="36542" xr:uid="{BB9BD564-12C5-4161-87B5-0C0E6FCB4BDB}"/>
    <cellStyle name="Comma 2 2 4 4 4 6" xfId="21955" xr:uid="{791FC947-4A76-4797-B8B8-0B6053FBB3C8}"/>
    <cellStyle name="Comma 2 2 4 4 4 7" xfId="44443" xr:uid="{E5E64E11-715C-475E-B182-89B28288C092}"/>
    <cellStyle name="Comma 2 2 4 4 5" xfId="3998" xr:uid="{A3C88871-2697-4344-85A3-37EB663B04C4}"/>
    <cellStyle name="Comma 2 2 4 4 5 2" xfId="7679" xr:uid="{BA0019FC-B5C9-45D7-8CAB-EFCCAD478CE8}"/>
    <cellStyle name="Comma 2 2 4 4 5 2 2" xfId="26948" xr:uid="{53EFFA0C-5769-4909-91AA-2BA69C4FB8DE}"/>
    <cellStyle name="Comma 2 2 4 4 5 3" xfId="11374" xr:uid="{81DC4535-2E34-46AF-B48A-B1D2DBE00399}"/>
    <cellStyle name="Comma 2 2 4 4 5 3 2" xfId="30601" xr:uid="{89867CA2-F551-404D-8A48-85CC197F3043}"/>
    <cellStyle name="Comma 2 2 4 4 5 4" xfId="15551" xr:uid="{BFE05083-B73A-42E0-AA53-B94C961FE472}"/>
    <cellStyle name="Comma 2 2 4 4 5 4 2" xfId="34251" xr:uid="{4023D38A-D47D-4CD4-B861-378FF76ABE10}"/>
    <cellStyle name="Comma 2 2 4 4 5 5" xfId="19186" xr:uid="{B191B577-AD6C-44DE-B82B-5EFF56BD434B}"/>
    <cellStyle name="Comma 2 2 4 4 5 5 2" xfId="37886" xr:uid="{9241C183-D5A5-4B71-A482-D5BA5C3DB940}"/>
    <cellStyle name="Comma 2 2 4 4 5 6" xfId="23299" xr:uid="{EB6D8AEA-DD51-4FAD-A5C9-7D23DCD52979}"/>
    <cellStyle name="Comma 2 2 4 4 5 7" xfId="45788" xr:uid="{DA384540-291B-43C2-9710-F6158B44756E}"/>
    <cellStyle name="Comma 2 2 4 4 6" xfId="5798" xr:uid="{743F1CFA-318E-4543-9F58-3AD1A258DB2D}"/>
    <cellStyle name="Comma 2 2 4 4 6 2" xfId="25074" xr:uid="{61066B2D-736F-43AD-9085-6940F5389667}"/>
    <cellStyle name="Comma 2 2 4 4 7" xfId="9506" xr:uid="{A8CEA310-3696-4AFC-9C51-7C2B43B38C32}"/>
    <cellStyle name="Comma 2 2 4 4 7 2" xfId="28735" xr:uid="{8CCF8E74-A8D1-42E8-9EC7-FB30660BADBF}"/>
    <cellStyle name="Comma 2 2 4 4 8" xfId="13688" xr:uid="{DE3AB541-96B3-4EA3-9C68-46C26A6FB88C}"/>
    <cellStyle name="Comma 2 2 4 4 8 2" xfId="32388" xr:uid="{5A1A9B9C-774A-4B28-B4E6-9C48F6A883D0}"/>
    <cellStyle name="Comma 2 2 4 4 9" xfId="17321" xr:uid="{9629D732-5771-4E6E-8764-BE2AE952DB82}"/>
    <cellStyle name="Comma 2 2 4 4 9 2" xfId="36021" xr:uid="{EA70CD00-E136-433A-A008-357371CE72A4}"/>
    <cellStyle name="Comma 2 2 4 5" xfId="1376" xr:uid="{ADEA0B76-9C2A-4E2F-ADBA-36E1E6174516}"/>
    <cellStyle name="Comma 2 2 4 5 10" xfId="39191" xr:uid="{6853CAE0-48FB-488B-BED5-4368620D3E74}"/>
    <cellStyle name="Comma 2 2 4 5 11" xfId="40989" xr:uid="{DF996ECA-AFAE-4BEE-A0BF-39987BE4BE70}"/>
    <cellStyle name="Comma 2 2 4 5 12" xfId="20870" xr:uid="{28299A5D-B643-4DBC-93F6-CEA1EA7259D2}"/>
    <cellStyle name="Comma 2 2 4 5 13" xfId="43353" xr:uid="{EEB87C2F-58E8-4EDD-BFAC-253AAF3A35A3}"/>
    <cellStyle name="Comma 2 2 4 5 2" xfId="2428" xr:uid="{3D1914EB-AB8F-443B-A766-B78CB0345AD5}"/>
    <cellStyle name="Comma 2 2 4 5 2 10" xfId="42020" xr:uid="{261B6C96-2F19-45B6-978F-4B7DBF09CE42}"/>
    <cellStyle name="Comma 2 2 4 5 2 11" xfId="21901" xr:uid="{7F99E0C6-BBE9-412E-8C12-3C7799053BF7}"/>
    <cellStyle name="Comma 2 2 4 5 2 12" xfId="44384" xr:uid="{475EA4E5-798F-4B1B-9BF6-6E8282383CE2}"/>
    <cellStyle name="Comma 2 2 4 5 2 2" xfId="2513" xr:uid="{458AF362-BF6A-43BC-BB3D-14704D67A9F0}"/>
    <cellStyle name="Comma 2 2 4 5 2 2 2" xfId="2694" xr:uid="{97377A54-5182-445D-8C0A-7248592B0BA5}"/>
    <cellStyle name="Comma 2 2 4 5 2 2 2 2" xfId="6379" xr:uid="{BFD54999-5D79-4DD7-BAD2-1221A027FE91}"/>
    <cellStyle name="Comma 2 2 4 5 2 2 2 2 2" xfId="25648" xr:uid="{5ABEBB2D-2031-4C56-9194-76388849A1DA}"/>
    <cellStyle name="Comma 2 2 4 5 2 2 2 3" xfId="10075" xr:uid="{F191F1B7-E9EB-49BC-9975-16F7D66E3457}"/>
    <cellStyle name="Comma 2 2 4 5 2 2 2 3 2" xfId="29302" xr:uid="{5F2AA180-FD96-4B57-B29B-5D023873A5A5}"/>
    <cellStyle name="Comma 2 2 4 5 2 2 2 4" xfId="14253" xr:uid="{B2A38A15-6EA0-4311-B6D2-E31C5A236CBA}"/>
    <cellStyle name="Comma 2 2 4 5 2 2 2 4 2" xfId="32953" xr:uid="{9AFD1E67-0863-4A0C-A4DB-25518E32B224}"/>
    <cellStyle name="Comma 2 2 4 5 2 2 2 5" xfId="17887" xr:uid="{37A776DD-8EC1-47E0-AFBF-B3D1BBF92893}"/>
    <cellStyle name="Comma 2 2 4 5 2 2 2 5 2" xfId="36587" xr:uid="{7B848BAF-5D79-4793-81BC-9E6442AD1B35}"/>
    <cellStyle name="Comma 2 2 4 5 2 2 2 6" xfId="22000" xr:uid="{FE0CD19B-DE7B-479A-9F54-08012885BEB4}"/>
    <cellStyle name="Comma 2 2 4 5 2 2 2 7" xfId="44488" xr:uid="{BE68651C-ADBA-457A-A08A-143EE225EC84}"/>
    <cellStyle name="Comma 2 2 4 5 2 2 3" xfId="6306" xr:uid="{82045D01-6436-4F04-963C-817EAC497D6B}"/>
    <cellStyle name="Comma 2 2 4 5 2 2 3 2" xfId="25577" xr:uid="{6BF9F9E1-99ED-47BC-BE5A-2220A3C6D8FE}"/>
    <cellStyle name="Comma 2 2 4 5 2 2 4" xfId="10009" xr:uid="{CD767128-C9DE-446C-BA3F-F18DE965F6B3}"/>
    <cellStyle name="Comma 2 2 4 5 2 2 4 2" xfId="29238" xr:uid="{1B5A15FF-87BB-42D6-8DB5-75EDF738BD79}"/>
    <cellStyle name="Comma 2 2 4 5 2 2 5" xfId="14189" xr:uid="{86442224-5C1E-464D-AD5F-CD58B5CD452C}"/>
    <cellStyle name="Comma 2 2 4 5 2 2 5 2" xfId="32889" xr:uid="{A66E8484-E496-4EC5-8CA2-E38DEDE6C209}"/>
    <cellStyle name="Comma 2 2 4 5 2 2 6" xfId="17823" xr:uid="{C03BD30C-CC4F-4237-9420-28ADFD70A8D3}"/>
    <cellStyle name="Comma 2 2 4 5 2 2 6 2" xfId="36523" xr:uid="{64A54F01-6F2B-491F-B647-FE26A55882B7}"/>
    <cellStyle name="Comma 2 2 4 5 2 2 7" xfId="21936" xr:uid="{B3B26434-FC16-49A2-B343-8136F3240516}"/>
    <cellStyle name="Comma 2 2 4 5 2 2 8" xfId="44419" xr:uid="{F26C39FF-1431-45DC-9732-67BEA865F6E5}"/>
    <cellStyle name="Comma 2 2 4 5 2 3" xfId="2616" xr:uid="{0B80185A-B5BB-4F2B-89D3-82BD2EA2B442}"/>
    <cellStyle name="Comma 2 2 4 5 2 3 2" xfId="6344" xr:uid="{6B7B68A9-BD42-4BB6-BA8F-48C75252ECAA}"/>
    <cellStyle name="Comma 2 2 4 5 2 3 2 2" xfId="25615" xr:uid="{EC10ECA3-B567-4995-A2CA-8E69459E93E7}"/>
    <cellStyle name="Comma 2 2 4 5 2 3 3" xfId="10042" xr:uid="{84C0F8BD-C058-456A-AF93-063B30DF4645}"/>
    <cellStyle name="Comma 2 2 4 5 2 3 3 2" xfId="29270" xr:uid="{461594C4-B2A4-486D-8262-4060B9F63659}"/>
    <cellStyle name="Comma 2 2 4 5 2 3 4" xfId="14221" xr:uid="{ECA80260-1CAA-4041-A653-8BD3013C4A9B}"/>
    <cellStyle name="Comma 2 2 4 5 2 3 4 2" xfId="32921" xr:uid="{886F6093-4A5C-4337-ADF1-EF6E778B6EB4}"/>
    <cellStyle name="Comma 2 2 4 5 2 3 5" xfId="17855" xr:uid="{6452F1B6-58DE-4BD5-9341-8230128AF799}"/>
    <cellStyle name="Comma 2 2 4 5 2 3 5 2" xfId="36555" xr:uid="{DC200345-E81F-4D9B-9C7B-421CE4E83269}"/>
    <cellStyle name="Comma 2 2 4 5 2 3 6" xfId="21968" xr:uid="{75775BCC-577C-4C56-AD4C-1326C93BE7C6}"/>
    <cellStyle name="Comma 2 2 4 5 2 3 7" xfId="44456" xr:uid="{C229E164-3048-4A86-B8BC-455C37C86C52}"/>
    <cellStyle name="Comma 2 2 4 5 2 4" xfId="4465" xr:uid="{1E5D84A0-DE69-40F4-9B52-742A69E7CD8D}"/>
    <cellStyle name="Comma 2 2 4 5 2 4 2" xfId="8146" xr:uid="{DC563D43-362C-4BFC-8980-D93CEAEF3167}"/>
    <cellStyle name="Comma 2 2 4 5 2 4 2 2" xfId="27415" xr:uid="{5617D0B2-A119-40AC-8423-A3B93B5A5640}"/>
    <cellStyle name="Comma 2 2 4 5 2 4 3" xfId="11841" xr:uid="{B121BC36-8416-4E04-AA72-642ED7A82C2F}"/>
    <cellStyle name="Comma 2 2 4 5 2 4 3 2" xfId="31068" xr:uid="{73A76B3C-92F5-46D0-96AA-77C0AF035BD1}"/>
    <cellStyle name="Comma 2 2 4 5 2 4 4" xfId="16018" xr:uid="{638FEC3E-23A3-4C39-A1B0-28821D50D938}"/>
    <cellStyle name="Comma 2 2 4 5 2 4 4 2" xfId="34718" xr:uid="{5D8B37A4-D214-4DB1-81F0-8711249CFE40}"/>
    <cellStyle name="Comma 2 2 4 5 2 4 5" xfId="19653" xr:uid="{359BBD22-6ADA-4800-A3C8-95F9D9D166E9}"/>
    <cellStyle name="Comma 2 2 4 5 2 4 5 2" xfId="38353" xr:uid="{4EDCD0C5-EA43-4C1A-9F1F-AA37024FAD5D}"/>
    <cellStyle name="Comma 2 2 4 5 2 4 6" xfId="23766" xr:uid="{F6929657-2AC8-41F5-9E5C-281CD94C240C}"/>
    <cellStyle name="Comma 2 2 4 5 2 4 7" xfId="46255" xr:uid="{EFE947CF-411C-4752-980A-FA411E10B4C6}"/>
    <cellStyle name="Comma 2 2 4 5 2 5" xfId="6266" xr:uid="{FABCCF9C-4DBF-4E37-AAD2-0F3EA4D5F9D4}"/>
    <cellStyle name="Comma 2 2 4 5 2 5 2" xfId="25541" xr:uid="{71DF53D2-9BD4-435C-9EEC-C852DA92EC2E}"/>
    <cellStyle name="Comma 2 2 4 5 2 6" xfId="9973" xr:uid="{1DC3E24B-EE26-4504-B3F2-5E93CF97A5E7}"/>
    <cellStyle name="Comma 2 2 4 5 2 6 2" xfId="29202" xr:uid="{0318E1B1-CC1A-4851-A86C-85BBFDC521AB}"/>
    <cellStyle name="Comma 2 2 4 5 2 7" xfId="14155" xr:uid="{49936FE7-DA80-4078-A42D-D355B6CFD9D1}"/>
    <cellStyle name="Comma 2 2 4 5 2 7 2" xfId="32855" xr:uid="{D23A9A26-B104-45C5-940E-51490A1AF898}"/>
    <cellStyle name="Comma 2 2 4 5 2 8" xfId="17788" xr:uid="{9846CFDC-5350-43A8-95CA-E0A838CE2DBA}"/>
    <cellStyle name="Comma 2 2 4 5 2 8 2" xfId="36488" xr:uid="{7EB319EF-7474-4E7A-AAE7-9311E70313C8}"/>
    <cellStyle name="Comma 2 2 4 5 2 9" xfId="40222" xr:uid="{5DE77238-7248-4029-8B18-E1DAAEAE584D}"/>
    <cellStyle name="Comma 2 2 4 5 3" xfId="2475" xr:uid="{6E3304C1-D367-4179-AECD-D5BA2F688C65}"/>
    <cellStyle name="Comma 2 2 4 5 3 2" xfId="2656" xr:uid="{99575FC3-6755-4159-AC27-89DE38812180}"/>
    <cellStyle name="Comma 2 2 4 5 3 2 2" xfId="6362" xr:uid="{38138086-607B-49E4-A587-7ADDA8750F3C}"/>
    <cellStyle name="Comma 2 2 4 5 3 2 2 2" xfId="25631" xr:uid="{1E858F45-EB3B-4DDA-9665-B59ADBFB4692}"/>
    <cellStyle name="Comma 2 2 4 5 3 2 3" xfId="10059" xr:uid="{70703360-98F5-4A66-A3A5-74B44525A8FB}"/>
    <cellStyle name="Comma 2 2 4 5 3 2 3 2" xfId="29286" xr:uid="{826BD4F8-7121-4E25-85E9-62A02B4C3014}"/>
    <cellStyle name="Comma 2 2 4 5 3 2 4" xfId="14237" xr:uid="{7D66E0B4-60B0-4DE7-AB3F-D6F1F2E56074}"/>
    <cellStyle name="Comma 2 2 4 5 3 2 4 2" xfId="32937" xr:uid="{97DB013E-30D1-4251-8D82-23524611BD4C}"/>
    <cellStyle name="Comma 2 2 4 5 3 2 5" xfId="17871" xr:uid="{C4BD5552-02FA-4A57-ABDF-419F2F7CDFF8}"/>
    <cellStyle name="Comma 2 2 4 5 3 2 5 2" xfId="36571" xr:uid="{AE4D95BB-4010-40C1-BBF9-07B9EC29905D}"/>
    <cellStyle name="Comma 2 2 4 5 3 2 6" xfId="21984" xr:uid="{F8CCD7A2-F57D-4161-AA5B-D28022756CFD}"/>
    <cellStyle name="Comma 2 2 4 5 3 2 7" xfId="44472" xr:uid="{9B687C80-B612-4944-96CB-ABA2C60A99D7}"/>
    <cellStyle name="Comma 2 2 4 5 3 3" xfId="6288" xr:uid="{91E36870-FEDD-46CA-8749-A1B9BF8B13B1}"/>
    <cellStyle name="Comma 2 2 4 5 3 3 2" xfId="25561" xr:uid="{44C9721C-63B9-4902-98BA-750303BA30ED}"/>
    <cellStyle name="Comma 2 2 4 5 3 4" xfId="9993" xr:uid="{243CA4C5-6C7B-44B8-9C6F-B0442DD9C2AA}"/>
    <cellStyle name="Comma 2 2 4 5 3 4 2" xfId="29222" xr:uid="{CE136035-5328-43E9-A50C-EFC22B30CF71}"/>
    <cellStyle name="Comma 2 2 4 5 3 5" xfId="14173" xr:uid="{DA3E2252-A9DB-4A5A-840A-97DD6B47D20A}"/>
    <cellStyle name="Comma 2 2 4 5 3 5 2" xfId="32873" xr:uid="{338BEEEE-DDE4-44D6-AF6B-F65689B0F2E3}"/>
    <cellStyle name="Comma 2 2 4 5 3 6" xfId="17807" xr:uid="{A98F2A57-39C5-45F6-9DE8-0478A2864E9B}"/>
    <cellStyle name="Comma 2 2 4 5 3 6 2" xfId="36507" xr:uid="{0A8B1369-4A87-46BE-A16C-A17F484A7E55}"/>
    <cellStyle name="Comma 2 2 4 5 3 7" xfId="21920" xr:uid="{5549A505-8A2E-4A66-B94F-D2F5548D28A2}"/>
    <cellStyle name="Comma 2 2 4 5 3 8" xfId="44403" xr:uid="{253FEE66-8B1F-4AE9-BE04-F71A819932F0}"/>
    <cellStyle name="Comma 2 2 4 5 4" xfId="2578" xr:uid="{8FBC9102-3703-4F41-96DE-837AEB2F82F8}"/>
    <cellStyle name="Comma 2 2 4 5 4 2" xfId="6327" xr:uid="{501115B1-9C13-4AF2-8E06-9F689976D708}"/>
    <cellStyle name="Comma 2 2 4 5 4 2 2" xfId="25598" xr:uid="{5E95D6A7-5438-42E5-909C-A820745E6A65}"/>
    <cellStyle name="Comma 2 2 4 5 4 3" xfId="10025" xr:uid="{F927F4A2-7160-481D-B5D1-2717FD5E03B4}"/>
    <cellStyle name="Comma 2 2 4 5 4 3 2" xfId="29254" xr:uid="{8020AC07-ACC3-4E69-9B66-DCDD919CFAD0}"/>
    <cellStyle name="Comma 2 2 4 5 4 4" xfId="14205" xr:uid="{960BDDCD-AF25-4A93-B403-E54A9FC6A9B0}"/>
    <cellStyle name="Comma 2 2 4 5 4 4 2" xfId="32905" xr:uid="{5F62BE69-EC24-45B2-B44B-28E20916C4F3}"/>
    <cellStyle name="Comma 2 2 4 5 4 5" xfId="17839" xr:uid="{8E690881-5674-4496-8773-4263D94628EA}"/>
    <cellStyle name="Comma 2 2 4 5 4 5 2" xfId="36539" xr:uid="{EA136DCB-9B7D-4ED3-9985-68B680927FD1}"/>
    <cellStyle name="Comma 2 2 4 5 4 6" xfId="21952" xr:uid="{4883CC26-A615-4503-B75B-841F505B3B11}"/>
    <cellStyle name="Comma 2 2 4 5 4 7" xfId="44440" xr:uid="{F2EB19A5-9392-4BB9-AF3B-71464AC1C284}"/>
    <cellStyle name="Comma 2 2 4 5 5" xfId="3434" xr:uid="{24C77F52-691D-4B41-A3E3-F7FDE7CA189A}"/>
    <cellStyle name="Comma 2 2 4 5 5 2" xfId="7115" xr:uid="{32C68A60-366A-4233-9BB1-A45D48DC74B4}"/>
    <cellStyle name="Comma 2 2 4 5 5 2 2" xfId="26384" xr:uid="{D9DB489E-C739-4B81-B5EB-3D00DCFC70EC}"/>
    <cellStyle name="Comma 2 2 4 5 5 3" xfId="10810" xr:uid="{273FAAB4-842B-4017-8FD6-F75CA1B08886}"/>
    <cellStyle name="Comma 2 2 4 5 5 3 2" xfId="30037" xr:uid="{6620C3F8-BBF5-4832-BCC6-6B153E69F024}"/>
    <cellStyle name="Comma 2 2 4 5 5 4" xfId="14987" xr:uid="{E74104B5-C171-4E6E-9716-2AC87A8CAB6F}"/>
    <cellStyle name="Comma 2 2 4 5 5 4 2" xfId="33687" xr:uid="{B9507B2D-D55A-4E5F-8A76-39419C80B704}"/>
    <cellStyle name="Comma 2 2 4 5 5 5" xfId="18622" xr:uid="{E433DFDB-A71B-4E0A-A361-82096B2CF348}"/>
    <cellStyle name="Comma 2 2 4 5 5 5 2" xfId="37322" xr:uid="{A352DD0C-C2FC-4C16-A31E-CB51DA595F3C}"/>
    <cellStyle name="Comma 2 2 4 5 5 6" xfId="22735" xr:uid="{9C77AE96-0035-4D8E-A225-2B2A3788BB1D}"/>
    <cellStyle name="Comma 2 2 4 5 5 7" xfId="45224" xr:uid="{F2CA0151-2D6E-4490-B1D4-3F54FEC576D7}"/>
    <cellStyle name="Comma 2 2 4 5 6" xfId="5234" xr:uid="{A7CF1299-4C94-45D6-ABAD-9E206820D439}"/>
    <cellStyle name="Comma 2 2 4 5 6 2" xfId="24510" xr:uid="{B856EE9A-3007-4B7C-8062-A311563BC556}"/>
    <cellStyle name="Comma 2 2 4 5 7" xfId="8942" xr:uid="{37B59B72-77F1-4980-ADE5-CA57DF0C3B59}"/>
    <cellStyle name="Comma 2 2 4 5 7 2" xfId="28171" xr:uid="{FD8D9C23-5638-4C3D-ACB8-E4BF23478F16}"/>
    <cellStyle name="Comma 2 2 4 5 8" xfId="13125" xr:uid="{3B769EFB-32F9-4131-A34E-76ADDAAF2C1E}"/>
    <cellStyle name="Comma 2 2 4 5 8 2" xfId="31825" xr:uid="{2CC8B3F0-83E2-4F53-A4AA-1142E4281EF2}"/>
    <cellStyle name="Comma 2 2 4 5 9" xfId="16757" xr:uid="{3F97A352-B018-4E8B-AA27-E4A0136DB156}"/>
    <cellStyle name="Comma 2 2 4 5 9 2" xfId="35457" xr:uid="{186F6593-C50B-4441-8332-691667BE800B}"/>
    <cellStyle name="Comma 2 2 4 6" xfId="2406" xr:uid="{CD2CF621-9836-4F3B-BB99-57FDA4C79191}"/>
    <cellStyle name="Comma 2 2 4 6 10" xfId="42014" xr:uid="{BBB29BD3-AC6B-43C4-8DC1-BF6348B8B55D}"/>
    <cellStyle name="Comma 2 2 4 6 11" xfId="21895" xr:uid="{01C17F7B-E384-4647-8F58-9DD4069025CD}"/>
    <cellStyle name="Comma 2 2 4 6 12" xfId="44378" xr:uid="{E8C8AE36-9E38-43CA-9A25-B53988910492}"/>
    <cellStyle name="Comma 2 2 4 6 2" xfId="2490" xr:uid="{6414F2BC-C345-4997-8333-0439AFC7C560}"/>
    <cellStyle name="Comma 2 2 4 6 2 2" xfId="2671" xr:uid="{8B765C71-3A02-4B02-87D0-D9847A25C430}"/>
    <cellStyle name="Comma 2 2 4 6 2 2 2" xfId="6372" xr:uid="{271F2497-78B9-4796-8E81-C7795F1E24E5}"/>
    <cellStyle name="Comma 2 2 4 6 2 2 2 2" xfId="25641" xr:uid="{5FA2BDA8-2BFD-48DB-B305-05288F7FEB3A}"/>
    <cellStyle name="Comma 2 2 4 6 2 2 3" xfId="10069" xr:uid="{500C06E5-3480-4663-947F-2D1B2BEA4B20}"/>
    <cellStyle name="Comma 2 2 4 6 2 2 3 2" xfId="29296" xr:uid="{997400DA-004A-414E-B10C-475A55C67DF2}"/>
    <cellStyle name="Comma 2 2 4 6 2 2 4" xfId="14247" xr:uid="{83B33029-5341-4BE8-9B4A-BCEEC6693F85}"/>
    <cellStyle name="Comma 2 2 4 6 2 2 4 2" xfId="32947" xr:uid="{8EAC0CE8-AB8A-468D-97EB-297557E55178}"/>
    <cellStyle name="Comma 2 2 4 6 2 2 5" xfId="17881" xr:uid="{6DB8E1CC-8080-4B6E-9A51-5312382E7568}"/>
    <cellStyle name="Comma 2 2 4 6 2 2 5 2" xfId="36581" xr:uid="{C2635D38-D0F3-4417-B7FA-1FBD9993B19E}"/>
    <cellStyle name="Comma 2 2 4 6 2 2 6" xfId="21994" xr:uid="{C1207AAC-B815-479B-84B7-91F9931EC7F0}"/>
    <cellStyle name="Comma 2 2 4 6 2 2 7" xfId="44482" xr:uid="{B76DDFDC-1FD8-42E1-BE53-9544271EB55E}"/>
    <cellStyle name="Comma 2 2 4 6 2 3" xfId="6300" xr:uid="{4B764B32-34EB-4F36-9D35-8D4E24151FEC}"/>
    <cellStyle name="Comma 2 2 4 6 2 3 2" xfId="25571" xr:uid="{530F047D-2318-49F8-BEC4-83A8198126D8}"/>
    <cellStyle name="Comma 2 2 4 6 2 4" xfId="10003" xr:uid="{2BB744D1-3F17-4889-84D0-CF635F5053AD}"/>
    <cellStyle name="Comma 2 2 4 6 2 4 2" xfId="29232" xr:uid="{36D70DBB-7326-4553-8D1D-49C89043625B}"/>
    <cellStyle name="Comma 2 2 4 6 2 5" xfId="14183" xr:uid="{8B047DE2-8CAE-4DCF-A7B0-85E9C7F3CEB3}"/>
    <cellStyle name="Comma 2 2 4 6 2 5 2" xfId="32883" xr:uid="{10D9EC4E-6889-4115-94EF-8A311EDE0CC0}"/>
    <cellStyle name="Comma 2 2 4 6 2 6" xfId="17817" xr:uid="{97588447-5901-42B7-84D8-35ED956D7D00}"/>
    <cellStyle name="Comma 2 2 4 6 2 6 2" xfId="36517" xr:uid="{88F56CAF-3BD3-420E-912B-610E4F921A1E}"/>
    <cellStyle name="Comma 2 2 4 6 2 7" xfId="21930" xr:uid="{43BBA44D-6F4F-4B27-A736-6A4CED5CB4CC}"/>
    <cellStyle name="Comma 2 2 4 6 2 8" xfId="44413" xr:uid="{2516B618-B090-4AF4-90F8-49A44AB6FF0B}"/>
    <cellStyle name="Comma 2 2 4 6 3" xfId="2593" xr:uid="{1B965FD3-B530-4438-90C9-E28A7900DA92}"/>
    <cellStyle name="Comma 2 2 4 6 3 2" xfId="6337" xr:uid="{400FB7EC-423A-4BA4-871A-213A9E95768E}"/>
    <cellStyle name="Comma 2 2 4 6 3 2 2" xfId="25608" xr:uid="{C728C967-D7BF-4CD3-A1C1-B4F302DFB99F}"/>
    <cellStyle name="Comma 2 2 4 6 3 3" xfId="10035" xr:uid="{FD7CF88B-B571-4526-B1D0-324F230C1C76}"/>
    <cellStyle name="Comma 2 2 4 6 3 3 2" xfId="29264" xr:uid="{D14D54C4-E08A-41FA-BCC8-B58BEF6C8E6A}"/>
    <cellStyle name="Comma 2 2 4 6 3 4" xfId="14215" xr:uid="{736F01F4-D401-4137-BBAF-1F4056CA4EA5}"/>
    <cellStyle name="Comma 2 2 4 6 3 4 2" xfId="32915" xr:uid="{EF146630-E442-4DAF-AAA0-D51145D3EEC9}"/>
    <cellStyle name="Comma 2 2 4 6 3 5" xfId="17849" xr:uid="{B31A017D-D01A-4334-BA9C-78A8FED360E5}"/>
    <cellStyle name="Comma 2 2 4 6 3 5 2" xfId="36549" xr:uid="{2D8EDD50-2800-4ACF-AF59-5F0E9CC37A2F}"/>
    <cellStyle name="Comma 2 2 4 6 3 6" xfId="21962" xr:uid="{58AC5ED0-6CE1-4D26-9E51-7642A960AC6C}"/>
    <cellStyle name="Comma 2 2 4 6 3 7" xfId="44450" xr:uid="{B020D0B9-202C-4D7E-B168-6CB7B546D39B}"/>
    <cellStyle name="Comma 2 2 4 6 4" xfId="4459" xr:uid="{747F85DD-E8D0-421F-80E9-540AAB1DB23E}"/>
    <cellStyle name="Comma 2 2 4 6 4 2" xfId="8140" xr:uid="{95A5F089-F789-45DA-87AE-6726E45C7E9C}"/>
    <cellStyle name="Comma 2 2 4 6 4 2 2" xfId="27409" xr:uid="{3BFCA62E-5240-4CFB-8383-F0B3E228AC65}"/>
    <cellStyle name="Comma 2 2 4 6 4 3" xfId="11835" xr:uid="{AE6AAA42-599D-4444-AAE0-821941B07914}"/>
    <cellStyle name="Comma 2 2 4 6 4 3 2" xfId="31062" xr:uid="{3C12D6A7-709F-479C-B961-1F1F548B5416}"/>
    <cellStyle name="Comma 2 2 4 6 4 4" xfId="16012" xr:uid="{F1248649-3A74-4668-860F-9A9D551D241A}"/>
    <cellStyle name="Comma 2 2 4 6 4 4 2" xfId="34712" xr:uid="{226643B6-BF4F-4951-979A-63C64B240124}"/>
    <cellStyle name="Comma 2 2 4 6 4 5" xfId="19647" xr:uid="{51BC8C38-C1E7-4E54-8CA8-EA6205747F35}"/>
    <cellStyle name="Comma 2 2 4 6 4 5 2" xfId="38347" xr:uid="{2BAD6DB8-4D35-4085-9478-AEABFFEF592E}"/>
    <cellStyle name="Comma 2 2 4 6 4 6" xfId="23760" xr:uid="{0A4D3674-E2AC-4D7F-80EB-E53358EDAA81}"/>
    <cellStyle name="Comma 2 2 4 6 4 7" xfId="46249" xr:uid="{17672421-8D9A-4A62-ABEA-1B6C93E3679A}"/>
    <cellStyle name="Comma 2 2 4 6 5" xfId="6259" xr:uid="{6CA5AD4D-E2E9-44FA-8A55-854B8F4DD649}"/>
    <cellStyle name="Comma 2 2 4 6 5 2" xfId="25535" xr:uid="{62A1C0A2-5277-43F7-8CB6-CAE88CCD0FDF}"/>
    <cellStyle name="Comma 2 2 4 6 6" xfId="9967" xr:uid="{C948C64C-444A-4A8A-B89C-67199E4C8399}"/>
    <cellStyle name="Comma 2 2 4 6 6 2" xfId="29196" xr:uid="{1FC9B35B-30E3-4C0A-BD6D-87048BEEC2AA}"/>
    <cellStyle name="Comma 2 2 4 6 7" xfId="14149" xr:uid="{6ECFFE43-5202-404F-87D4-7E25303F2234}"/>
    <cellStyle name="Comma 2 2 4 6 7 2" xfId="32849" xr:uid="{22027A98-E03E-488D-9635-447D8CFD7E19}"/>
    <cellStyle name="Comma 2 2 4 6 8" xfId="17782" xr:uid="{8FD4CEB1-920A-437B-A64C-BD294AB00909}"/>
    <cellStyle name="Comma 2 2 4 6 8 2" xfId="36482" xr:uid="{199EA052-D8AB-4CA6-A01A-2E19264AB8E1}"/>
    <cellStyle name="Comma 2 2 4 6 9" xfId="40216" xr:uid="{EF6A4637-A8DE-4BC3-951B-1F76147CA084}"/>
    <cellStyle name="Comma 2 2 4 7" xfId="2452" xr:uid="{765E8103-7918-4553-80A5-A6E4AEE6CF95}"/>
    <cellStyle name="Comma 2 2 4 7 2" xfId="2633" xr:uid="{C4543F0F-8DB3-4219-AF0C-20BE8D262D19}"/>
    <cellStyle name="Comma 2 2 4 7 2 2" xfId="6355" xr:uid="{C5FE0A6F-C415-4E6F-85ED-FBD8D6D670F9}"/>
    <cellStyle name="Comma 2 2 4 7 2 2 2" xfId="25625" xr:uid="{D72D7788-4A39-40FA-B682-EA75C2F58C7D}"/>
    <cellStyle name="Comma 2 2 4 7 2 3" xfId="10052" xr:uid="{CA03BA6B-69CA-4303-A3ED-A9C84FB0A84A}"/>
    <cellStyle name="Comma 2 2 4 7 2 3 2" xfId="29280" xr:uid="{4840473F-7329-47EA-9AA8-88964304CB20}"/>
    <cellStyle name="Comma 2 2 4 7 2 4" xfId="14231" xr:uid="{FED64D22-42EE-493B-A62E-BFD177D9518C}"/>
    <cellStyle name="Comma 2 2 4 7 2 4 2" xfId="32931" xr:uid="{6F3B607A-DB61-4F8B-ABE9-72E755AF3482}"/>
    <cellStyle name="Comma 2 2 4 7 2 5" xfId="17865" xr:uid="{8DC1448D-0972-4A32-9EF5-2D19115649BF}"/>
    <cellStyle name="Comma 2 2 4 7 2 5 2" xfId="36565" xr:uid="{277B91DD-46E9-4C76-80CA-8C2CC92EC78F}"/>
    <cellStyle name="Comma 2 2 4 7 2 6" xfId="21978" xr:uid="{3D4FB18B-C985-4718-B476-7DA5F1FD792F}"/>
    <cellStyle name="Comma 2 2 4 7 2 7" xfId="44466" xr:uid="{06BBE542-0634-49B7-B3ED-D00557B240BF}"/>
    <cellStyle name="Comma 2 2 4 7 3" xfId="6281" xr:uid="{CA1A20F1-9E67-4FE0-93BC-6B65C1BE9C18}"/>
    <cellStyle name="Comma 2 2 4 7 3 2" xfId="25555" xr:uid="{63A71C13-9442-489F-B9F9-56F06D0D55FA}"/>
    <cellStyle name="Comma 2 2 4 7 4" xfId="9986" xr:uid="{146F5D27-B195-465F-8918-D440C91A8B45}"/>
    <cellStyle name="Comma 2 2 4 7 4 2" xfId="29215" xr:uid="{2AF4232B-2BE3-45E9-9741-E97634163D72}"/>
    <cellStyle name="Comma 2 2 4 7 5" xfId="14167" xr:uid="{71CC0926-98E7-4063-ABE1-E90D3EDDC407}"/>
    <cellStyle name="Comma 2 2 4 7 5 2" xfId="32867" xr:uid="{35AC1A1F-0577-47A2-8893-3045061588DE}"/>
    <cellStyle name="Comma 2 2 4 7 6" xfId="17801" xr:uid="{99DAF7C0-DC3E-4296-9BF5-CBA52C1D9F8B}"/>
    <cellStyle name="Comma 2 2 4 7 6 2" xfId="36501" xr:uid="{D2005FFF-882D-4A22-8C9B-F279738B0228}"/>
    <cellStyle name="Comma 2 2 4 7 7" xfId="21914" xr:uid="{E434D9D9-49A5-42E4-8ED8-541AB060D48A}"/>
    <cellStyle name="Comma 2 2 4 7 8" xfId="44397" xr:uid="{0CE96C15-F1BD-4DB2-A073-5C9F59CE8B1E}"/>
    <cellStyle name="Comma 2 2 4 8" xfId="2555" xr:uid="{BEC39622-68A1-452A-ADE6-A864B856C11E}"/>
    <cellStyle name="Comma 2 2 4 8 2" xfId="6321" xr:uid="{948BF820-3DEB-455B-8150-5DE78DE20809}"/>
    <cellStyle name="Comma 2 2 4 8 2 2" xfId="25592" xr:uid="{AACDB64E-4C50-4FC3-8C58-EA1EA47D1E8D}"/>
    <cellStyle name="Comma 2 2 4 8 3" xfId="10019" xr:uid="{7C2F6D5F-B7BF-4E2A-8B71-A3687CC8F1A9}"/>
    <cellStyle name="Comma 2 2 4 8 3 2" xfId="29248" xr:uid="{79720062-DC43-446D-8E06-14BA88E35374}"/>
    <cellStyle name="Comma 2 2 4 8 4" xfId="14199" xr:uid="{493E5811-CD97-4B24-8BEF-BF13C9A53CB8}"/>
    <cellStyle name="Comma 2 2 4 8 4 2" xfId="32899" xr:uid="{DC60A07F-A7DA-4972-99AA-2311BEC9824D}"/>
    <cellStyle name="Comma 2 2 4 8 5" xfId="17833" xr:uid="{D9A5FF0D-71DD-47F1-8835-262A9BFD10D0}"/>
    <cellStyle name="Comma 2 2 4 8 5 2" xfId="36533" xr:uid="{2785C102-AC51-40DB-8C42-9CF333B4342B}"/>
    <cellStyle name="Comma 2 2 4 8 6" xfId="21946" xr:uid="{B9E4B0D7-67E1-440D-8E43-2B22192211BE}"/>
    <cellStyle name="Comma 2 2 4 8 7" xfId="44434" xr:uid="{6B396BA9-757D-4728-91E6-CFFC9D50C6A6}"/>
    <cellStyle name="Comma 2 2 4 9" xfId="2826" xr:uid="{9DFBFE9F-87EA-4993-9D03-80781235556B}"/>
    <cellStyle name="Comma 2 2 4 9 2" xfId="6507" xr:uid="{A7A21E16-9D6F-440E-8295-1A4DDC8D7221}"/>
    <cellStyle name="Comma 2 2 4 9 2 2" xfId="25776" xr:uid="{6E4B8593-ABAF-4E2E-A03B-5C3E873FFAF1}"/>
    <cellStyle name="Comma 2 2 4 9 3" xfId="10202" xr:uid="{2B792F06-4AC2-46EA-960E-78347FA4A89C}"/>
    <cellStyle name="Comma 2 2 4 9 3 2" xfId="29429" xr:uid="{E16BE128-BBCA-4193-8673-C8325457AF59}"/>
    <cellStyle name="Comma 2 2 4 9 4" xfId="14379" xr:uid="{BD5B1875-E7D2-4368-BD9A-147219B8F7C6}"/>
    <cellStyle name="Comma 2 2 4 9 4 2" xfId="33079" xr:uid="{66685383-E321-451C-8C55-145FE0587575}"/>
    <cellStyle name="Comma 2 2 4 9 5" xfId="18014" xr:uid="{A154AD8D-F223-4E50-A774-A64A4C868206}"/>
    <cellStyle name="Comma 2 2 4 9 5 2" xfId="36714" xr:uid="{55BB5A85-B3F3-40CD-9A03-4D8CF5D2CA4B}"/>
    <cellStyle name="Comma 2 2 4 9 6" xfId="22127" xr:uid="{E68DA40D-CADD-4F7B-8CB8-6724CD378523}"/>
    <cellStyle name="Comma 2 2 4 9 7" xfId="44616" xr:uid="{FE56020D-BF3E-423B-B122-A0C95C47C2DA}"/>
    <cellStyle name="Comma 2 2 5" xfId="1104" xr:uid="{DFD6CA5C-E212-4D10-AB75-D135EA50F19D}"/>
    <cellStyle name="Comma 2 2 5 10" xfId="42155" xr:uid="{A98CBAE0-7182-4013-B988-9634F68D36C1}"/>
    <cellStyle name="Comma 2 2 5 11" xfId="43222" xr:uid="{97210843-054C-4581-9CC3-EFB8EE4A57E8}"/>
    <cellStyle name="Comma 2 2 5 2" xfId="3303" xr:uid="{33CB2473-DDA0-44BF-AD9C-5470E080C5C2}"/>
    <cellStyle name="Comma 2 2 5 2 2" xfId="6984" xr:uid="{8A65E21A-37B4-47DD-A856-8C7ECA2C3A4A}"/>
    <cellStyle name="Comma 2 2 5 2 2 2" xfId="26253" xr:uid="{C3381F2A-0139-4A7B-A35C-515C7D63C17A}"/>
    <cellStyle name="Comma 2 2 5 2 3" xfId="10679" xr:uid="{25B5E621-83C2-41D6-BEDA-DC6FAF621AF3}"/>
    <cellStyle name="Comma 2 2 5 2 3 2" xfId="29906" xr:uid="{DDA9A535-8DCA-4E32-B046-3F8166DF36C8}"/>
    <cellStyle name="Comma 2 2 5 2 4" xfId="14856" xr:uid="{78CD21AD-F738-416C-9DD9-4F758ACE8FBF}"/>
    <cellStyle name="Comma 2 2 5 2 4 2" xfId="33556" xr:uid="{18C658A7-502C-4AAF-BDFF-EDE728DB282E}"/>
    <cellStyle name="Comma 2 2 5 2 5" xfId="18491" xr:uid="{A73C89D7-89FB-46D7-8D72-9C3A2A672467}"/>
    <cellStyle name="Comma 2 2 5 2 5 2" xfId="37191" xr:uid="{C7C20C8E-25DC-48D0-ADCB-B8475B81FF39}"/>
    <cellStyle name="Comma 2 2 5 2 6" xfId="22604" xr:uid="{13C41BD1-DF4A-4765-9418-4CAAF9C53F78}"/>
    <cellStyle name="Comma 2 2 5 2 7" xfId="45093" xr:uid="{5841456A-076C-4CF3-B933-B525C0A49A91}"/>
    <cellStyle name="Comma 2 2 5 3" xfId="5097" xr:uid="{BD2112B4-C878-477F-BF72-048E5CACAC3C}"/>
    <cellStyle name="Comma 2 2 5 3 2" xfId="24378" xr:uid="{01796EB1-1DB5-42A9-A051-3635D2587FB0}"/>
    <cellStyle name="Comma 2 2 5 4" xfId="8808" xr:uid="{66910BFF-F90F-495A-AE21-403450C90C0A}"/>
    <cellStyle name="Comma 2 2 5 4 2" xfId="28040" xr:uid="{66C83431-6753-4745-ABD0-FC6196382730}"/>
    <cellStyle name="Comma 2 2 5 5" xfId="12066" xr:uid="{8AC9F7C5-48FA-4D49-9D8D-3F4516F89CD9}"/>
    <cellStyle name="Comma 2 2 5 5 2" xfId="31131" xr:uid="{03EB6814-0C96-43AE-8343-5D7F2A15EDB2}"/>
    <cellStyle name="Comma 2 2 5 6" xfId="16626" xr:uid="{CD352684-0CA8-46C7-A7E0-B62BA18C34C5}"/>
    <cellStyle name="Comma 2 2 5 6 2" xfId="35326" xr:uid="{D2055D24-A65E-48A9-8D11-F91C5F836373}"/>
    <cellStyle name="Comma 2 2 5 7" xfId="39060" xr:uid="{51652262-CE18-4DD4-8207-14AF4AC381BF}"/>
    <cellStyle name="Comma 2 2 5 8" xfId="40857" xr:uid="{259D71DF-F9DE-4609-AE99-5AA4FF23D130}"/>
    <cellStyle name="Comma 2 2 5 9" xfId="20739" xr:uid="{974AF46D-CBC3-4B8F-8234-7797CA0C4F2D}"/>
    <cellStyle name="Comma 2 2 6" xfId="2401" xr:uid="{2701F86A-FF57-4634-BEB0-04807E8ADEB7}"/>
    <cellStyle name="Comma 2 2 6 10" xfId="42013" xr:uid="{41FED2C6-E27B-44FB-B042-1E8E7D918F31}"/>
    <cellStyle name="Comma 2 2 6 11" xfId="21894" xr:uid="{5E4A0959-A7C1-47C6-9EF7-558E6E04B856}"/>
    <cellStyle name="Comma 2 2 6 12" xfId="42376" xr:uid="{46D36184-A84D-41A4-AB48-2F96992EEA74}"/>
    <cellStyle name="Comma 2 2 6 13" xfId="44377" xr:uid="{A1468FCA-A22C-4477-9FF3-5B98F79159A4}"/>
    <cellStyle name="Comma 2 2 6 2" xfId="2485" xr:uid="{5795FB85-D019-4C05-8FEF-1B811A556F28}"/>
    <cellStyle name="Comma 2 2 6 2 2" xfId="2666" xr:uid="{71D084BC-AD27-482C-BA05-D57F23F9005F}"/>
    <cellStyle name="Comma 2 2 6 2 2 2" xfId="6371" xr:uid="{E0094E9F-BEB3-4555-83F8-7633B64B3A38}"/>
    <cellStyle name="Comma 2 2 6 2 2 2 2" xfId="25640" xr:uid="{5CFF9F91-FAEB-4ED5-A1F9-73B91140885A}"/>
    <cellStyle name="Comma 2 2 6 2 2 3" xfId="10068" xr:uid="{630EDF28-9EDD-49E8-A1CE-AA9E3298999C}"/>
    <cellStyle name="Comma 2 2 6 2 2 3 2" xfId="29295" xr:uid="{682616CB-0FDB-4138-8D7A-439F78A09B9D}"/>
    <cellStyle name="Comma 2 2 6 2 2 4" xfId="14246" xr:uid="{CA0406D3-B7FA-425D-84CA-E1885CABEFD9}"/>
    <cellStyle name="Comma 2 2 6 2 2 4 2" xfId="32946" xr:uid="{D844C748-D350-42E9-890D-AC8AC41D9F26}"/>
    <cellStyle name="Comma 2 2 6 2 2 5" xfId="17880" xr:uid="{B45BF4EC-2449-4CFC-BD6D-333A27DEEB7A}"/>
    <cellStyle name="Comma 2 2 6 2 2 5 2" xfId="36580" xr:uid="{FA5F4BA8-B7B7-4F4B-9A83-0D3DACBA561F}"/>
    <cellStyle name="Comma 2 2 6 2 2 6" xfId="21993" xr:uid="{A0EC3EA4-2A5F-4CDA-ABF6-53965D4025E9}"/>
    <cellStyle name="Comma 2 2 6 2 2 7" xfId="44481" xr:uid="{C154DE58-F110-416E-B7E5-745BB3ABDE07}"/>
    <cellStyle name="Comma 2 2 6 2 3" xfId="6298" xr:uid="{A7DC1CC3-C8B1-432E-8218-BFDB348035B5}"/>
    <cellStyle name="Comma 2 2 6 2 3 2" xfId="25570" xr:uid="{46DCC14A-DEEB-4BB2-893E-A7F38CE32CC5}"/>
    <cellStyle name="Comma 2 2 6 2 4" xfId="10002" xr:uid="{EB2E9460-BBCE-46B0-8E75-A7351541610A}"/>
    <cellStyle name="Comma 2 2 6 2 4 2" xfId="29231" xr:uid="{D2B7FD5C-44A4-40A2-A78F-A054409E8FAD}"/>
    <cellStyle name="Comma 2 2 6 2 5" xfId="14182" xr:uid="{C96CB395-76FE-4AB1-8630-099341A9D719}"/>
    <cellStyle name="Comma 2 2 6 2 5 2" xfId="32882" xr:uid="{35571C52-FDE4-4329-8E63-8BB948CBECD7}"/>
    <cellStyle name="Comma 2 2 6 2 6" xfId="17816" xr:uid="{1E289690-C07E-40E4-BADD-6774C4E1B67A}"/>
    <cellStyle name="Comma 2 2 6 2 6 2" xfId="36516" xr:uid="{49634CF4-0EE6-44B7-9B80-1B5E5577C550}"/>
    <cellStyle name="Comma 2 2 6 2 7" xfId="21929" xr:uid="{463A8F9B-8ACE-4042-BDE9-7F0CB80CE2D4}"/>
    <cellStyle name="Comma 2 2 6 2 8" xfId="44412" xr:uid="{51AAE7CA-BFDE-4F26-8AA3-CF7D29E66866}"/>
    <cellStyle name="Comma 2 2 6 3" xfId="2588" xr:uid="{E84FB0F9-D4F8-4B8F-9320-A4BCFF02CF05}"/>
    <cellStyle name="Comma 2 2 6 3 2" xfId="6336" xr:uid="{E4F4A550-CD67-46D8-8B10-CC1F7110F7C7}"/>
    <cellStyle name="Comma 2 2 6 3 2 2" xfId="25607" xr:uid="{8BB78F9B-0894-4E86-A130-15D0F481C586}"/>
    <cellStyle name="Comma 2 2 6 3 3" xfId="10034" xr:uid="{9D2F849B-52E6-4BFB-B5B6-6CCC3639F071}"/>
    <cellStyle name="Comma 2 2 6 3 3 2" xfId="29263" xr:uid="{44248D36-5687-4404-8BE6-2E6D7E12BF67}"/>
    <cellStyle name="Comma 2 2 6 3 4" xfId="14214" xr:uid="{78F4D981-A7A7-4887-94EA-A5862FAA2025}"/>
    <cellStyle name="Comma 2 2 6 3 4 2" xfId="32914" xr:uid="{1AC83FFB-EAF3-4796-B47F-B6CC2414DC7F}"/>
    <cellStyle name="Comma 2 2 6 3 5" xfId="17848" xr:uid="{FB0B49EA-D942-48A3-918F-8F816BD4B071}"/>
    <cellStyle name="Comma 2 2 6 3 5 2" xfId="36548" xr:uid="{77D66E64-51BC-4EAA-A6B1-CF5EFA41B405}"/>
    <cellStyle name="Comma 2 2 6 3 6" xfId="21961" xr:uid="{AAB12001-0F58-4C06-A524-108DF7C152FB}"/>
    <cellStyle name="Comma 2 2 6 3 7" xfId="44449" xr:uid="{FE21AF40-805E-4365-9465-A15E74CEB7ED}"/>
    <cellStyle name="Comma 2 2 6 4" xfId="4458" xr:uid="{951EAA04-CF75-4130-BE9C-4B910B732A45}"/>
    <cellStyle name="Comma 2 2 6 4 2" xfId="8139" xr:uid="{1BED071E-598C-46B9-91F5-B669920719AB}"/>
    <cellStyle name="Comma 2 2 6 4 2 2" xfId="27408" xr:uid="{C157324D-4DA9-4555-9D6F-24E18F26F710}"/>
    <cellStyle name="Comma 2 2 6 4 3" xfId="11834" xr:uid="{F6DA63D0-C3CF-45FF-BA21-805E6CD36B0F}"/>
    <cellStyle name="Comma 2 2 6 4 3 2" xfId="31061" xr:uid="{73628AD7-1E13-45B5-A8AC-5F5E2EDCEAC0}"/>
    <cellStyle name="Comma 2 2 6 4 4" xfId="16011" xr:uid="{E8C76E82-C3E2-4455-B749-9B4F8D415EE3}"/>
    <cellStyle name="Comma 2 2 6 4 4 2" xfId="34711" xr:uid="{947BC95F-4600-4986-BECA-01AC7C9F3AEC}"/>
    <cellStyle name="Comma 2 2 6 4 5" xfId="19646" xr:uid="{2476AF25-1C91-45C5-A097-5E7853E1F1DB}"/>
    <cellStyle name="Comma 2 2 6 4 5 2" xfId="38346" xr:uid="{71A36835-D94F-4EF7-9499-4311EC63F547}"/>
    <cellStyle name="Comma 2 2 6 4 6" xfId="23759" xr:uid="{7ABBA7DA-F0B6-4F04-A9B7-9563224A300A}"/>
    <cellStyle name="Comma 2 2 6 4 7" xfId="46248" xr:uid="{39194E48-CD7B-4EDD-9EA5-5D4631B1BFD8}"/>
    <cellStyle name="Comma 2 2 6 5" xfId="6258" xr:uid="{7939C3FB-78BF-4724-AA0E-E2280C5A0DC5}"/>
    <cellStyle name="Comma 2 2 6 5 2" xfId="25534" xr:uid="{D2E624A0-1202-4587-91C7-696B9C01C8B7}"/>
    <cellStyle name="Comma 2 2 6 6" xfId="9966" xr:uid="{9AF44160-8540-4919-9047-092CFF0B612F}"/>
    <cellStyle name="Comma 2 2 6 6 2" xfId="29195" xr:uid="{B3195430-FEAF-4BB4-9912-9074ADFC9264}"/>
    <cellStyle name="Comma 2 2 6 7" xfId="14148" xr:uid="{AABBB7DE-5387-4A61-B971-FF19E53525F3}"/>
    <cellStyle name="Comma 2 2 6 7 2" xfId="32848" xr:uid="{EC92D956-39BD-4273-93CF-4C0A40CD7C37}"/>
    <cellStyle name="Comma 2 2 6 8" xfId="17781" xr:uid="{AA54F6EA-6EE5-4E74-91BD-B7CCBC6D59C9}"/>
    <cellStyle name="Comma 2 2 6 8 2" xfId="36481" xr:uid="{7CFE761C-CD2E-4BF8-B583-4ED9E35B9EEF}"/>
    <cellStyle name="Comma 2 2 6 9" xfId="40215" xr:uid="{18464958-76A8-4C07-B562-2C4471F03CCD}"/>
    <cellStyle name="Comma 2 2 7" xfId="2447" xr:uid="{CA630ECC-5274-4214-B796-769F4A042D50}"/>
    <cellStyle name="Comma 2 2 7 10" xfId="44396" xr:uid="{593D2728-E9E2-4AB3-990F-C4FF66A1D37D}"/>
    <cellStyle name="Comma 2 2 7 2" xfId="2628" xr:uid="{05AFE90A-1E2C-4CDC-9BB8-6113D6312204}"/>
    <cellStyle name="Comma 2 2 7 2 2" xfId="6353" xr:uid="{0A644926-3605-4824-9B48-B09894E94CF1}"/>
    <cellStyle name="Comma 2 2 7 2 2 2" xfId="25624" xr:uid="{C4D6426E-C428-4DCA-9DD8-CB4B74D883F0}"/>
    <cellStyle name="Comma 2 2 7 2 3" xfId="10051" xr:uid="{BC50CF43-E26D-41BE-8603-45C047CC90E4}"/>
    <cellStyle name="Comma 2 2 7 2 3 2" xfId="29279" xr:uid="{AE04F3AF-DA51-4E82-A8E6-2594890D37D8}"/>
    <cellStyle name="Comma 2 2 7 2 4" xfId="14230" xr:uid="{A09D0D0B-B6A1-485D-A211-4A9BA64A5A7E}"/>
    <cellStyle name="Comma 2 2 7 2 4 2" xfId="32930" xr:uid="{F7EA1422-BF9E-4DF9-8E17-3AD1FE26BEC1}"/>
    <cellStyle name="Comma 2 2 7 2 5" xfId="17864" xr:uid="{73430697-3050-4051-9457-2BD6FA31EFA8}"/>
    <cellStyle name="Comma 2 2 7 2 5 2" xfId="36564" xr:uid="{C40D5AEE-0F28-4A30-A9E7-A277F5E28CB8}"/>
    <cellStyle name="Comma 2 2 7 2 6" xfId="21977" xr:uid="{BAFF5A9B-BDB8-4CF9-87D6-95C8A18352EC}"/>
    <cellStyle name="Comma 2 2 7 2 7" xfId="44465" xr:uid="{827FEA98-A6BF-44B3-9C0C-A86CF71C1AA4}"/>
    <cellStyle name="Comma 2 2 7 3" xfId="6279" xr:uid="{EA199E7E-9A37-4F67-B181-64606ADFEEC8}"/>
    <cellStyle name="Comma 2 2 7 3 2" xfId="25554" xr:uid="{9B3ECF43-E8CD-4912-8459-46F5CD7F0C99}"/>
    <cellStyle name="Comma 2 2 7 4" xfId="9985" xr:uid="{A0A2386D-3EC6-4952-9CB6-7D1F14D5F55E}"/>
    <cellStyle name="Comma 2 2 7 4 2" xfId="29214" xr:uid="{B9C94C6A-E5D1-4046-B62A-65BBF73054C4}"/>
    <cellStyle name="Comma 2 2 7 5" xfId="14166" xr:uid="{174F77F3-42C0-4593-A1A7-E2EDAC5ACC73}"/>
    <cellStyle name="Comma 2 2 7 5 2" xfId="32866" xr:uid="{3896FE8D-8E97-4E19-AA1C-A72F610E8F4C}"/>
    <cellStyle name="Comma 2 2 7 6" xfId="17800" xr:uid="{91B614B6-D188-485B-BD32-EDC9911B7F03}"/>
    <cellStyle name="Comma 2 2 7 6 2" xfId="36500" xr:uid="{64B47115-C1D8-48E3-AABE-0A96A9D7B65B}"/>
    <cellStyle name="Comma 2 2 7 7" xfId="38484" xr:uid="{E328C25B-4351-4296-901A-DCB773EB6587}"/>
    <cellStyle name="Comma 2 2 7 8" xfId="40280" xr:uid="{1FB7E32F-67D4-46CB-9F0E-8F8DD82DA79A}"/>
    <cellStyle name="Comma 2 2 7 9" xfId="21913" xr:uid="{F4B9D6D9-D849-4EE7-A36A-A0695B96F7AC}"/>
    <cellStyle name="Comma 2 2 8" xfId="2543" xr:uid="{1FBC8229-B18C-41CE-9AB1-4E95742E0DC3}"/>
    <cellStyle name="Comma 2 2 8 2" xfId="6319" xr:uid="{2FCFC38A-7870-49D0-A62A-2715F2E75DB3}"/>
    <cellStyle name="Comma 2 2 8 2 2" xfId="25590" xr:uid="{1D0827C5-DD1D-47C1-BBB7-F61244478FDB}"/>
    <cellStyle name="Comma 2 2 8 3" xfId="8175" xr:uid="{4BB54399-2EFA-4A1B-8C72-7A2D32697077}"/>
    <cellStyle name="Comma 2 2 8 3 2" xfId="27434" xr:uid="{B0F9EF85-42D2-47B5-A9C5-42B0EA49E7CB}"/>
    <cellStyle name="Comma 2 2 8 4" xfId="40235" xr:uid="{2DF86E66-3A94-4803-A4E4-CCA50E1964FE}"/>
    <cellStyle name="Comma 2 2 8 5" xfId="42033" xr:uid="{181CB5C4-C1D2-4EC7-8576-791E2A2D00C4}"/>
    <cellStyle name="Comma 2 2 8 6" xfId="44432" xr:uid="{E9147ADE-4127-4C76-A8FD-C18D20C0FDEE}"/>
    <cellStyle name="Comma 2 2 9" xfId="2550" xr:uid="{24F45E36-8A5B-46DF-A0E2-2787FA12BF01}"/>
    <cellStyle name="Comma 2 2 9 10" xfId="44433" xr:uid="{7660B934-030C-4C84-81B6-62A531D6F43C}"/>
    <cellStyle name="Comma 2 2 9 2" xfId="6320" xr:uid="{0157A635-2302-45B8-93B2-797032A10A86}"/>
    <cellStyle name="Comma 2 2 9 2 2" xfId="25591" xr:uid="{E2A0FA24-1ECD-41BE-9076-D0BA407711FA}"/>
    <cellStyle name="Comma 2 2 9 3" xfId="8204" xr:uid="{D2A7A51A-87E9-4DBD-834A-DA5971EDDDD0}"/>
    <cellStyle name="Comma 2 2 9 3 2" xfId="27443" xr:uid="{9EC7AAC3-8FBC-4243-9096-42504FD69757}"/>
    <cellStyle name="Comma 2 2 9 4" xfId="10018" xr:uid="{8F793725-5C4B-424C-B46F-220996473609}"/>
    <cellStyle name="Comma 2 2 9 4 2" xfId="29247" xr:uid="{186F1CCA-D0F1-40CA-B5DD-2657B748F7C9}"/>
    <cellStyle name="Comma 2 2 9 5" xfId="14198" xr:uid="{36718365-459F-413C-B7A4-C3437A432A0F}"/>
    <cellStyle name="Comma 2 2 9 5 2" xfId="32898" xr:uid="{FE8AFDFA-18FC-4ECE-A7D1-E7D6E77445CF}"/>
    <cellStyle name="Comma 2 2 9 6" xfId="17832" xr:uid="{6D29EF9B-5EFD-4B96-A768-E1A947008E63}"/>
    <cellStyle name="Comma 2 2 9 6 2" xfId="36532" xr:uid="{939D3BD5-C482-433A-BF59-46DC82FE1A66}"/>
    <cellStyle name="Comma 2 2 9 7" xfId="40252" xr:uid="{0801A9A0-DF5F-4C4A-8725-7B10572D53A1}"/>
    <cellStyle name="Comma 2 2 9 8" xfId="42050" xr:uid="{9F3CFEBC-A762-48DF-9A3E-F0732D99BE63}"/>
    <cellStyle name="Comma 2 2 9 9" xfId="21945" xr:uid="{5D8C07C0-E4BD-4B83-8B59-ACE3F23B76AF}"/>
    <cellStyle name="Comma 2 20" xfId="220" xr:uid="{3F56831D-CD1D-4B6A-932B-19844358ECC5}"/>
    <cellStyle name="Comma 2 20 10" xfId="12071" xr:uid="{21568CA0-E985-486F-ACD5-82F1872A8A63}"/>
    <cellStyle name="Comma 2 20 10 2" xfId="31136" xr:uid="{80CC4889-1A4B-4DDE-900D-D9979E9227B2}"/>
    <cellStyle name="Comma 2 20 11" xfId="16052" xr:uid="{14355BF4-C9CD-4B3E-AB52-2C0AF4DA5A14}"/>
    <cellStyle name="Comma 2 20 11 2" xfId="34752" xr:uid="{AD192A00-1F34-4BB9-97BF-30097CB35A0C}"/>
    <cellStyle name="Comma 2 20 12" xfId="19725" xr:uid="{4DBE2F19-62AA-42F9-B5EE-A4A38320A8F1}"/>
    <cellStyle name="Comma 2 20 12 2" xfId="38386" xr:uid="{E8DAA206-A129-46D2-BDA6-02CD1F45A90D}"/>
    <cellStyle name="Comma 2 20 13" xfId="38486" xr:uid="{8A3229FE-0B16-482B-875D-5580AFE85AB6}"/>
    <cellStyle name="Comma 2 20 14" xfId="40282" xr:uid="{7B7A828B-E89E-4901-B9DD-2B644535B217}"/>
    <cellStyle name="Comma 2 20 15" xfId="20165" xr:uid="{D4FD4C50-03F6-48EF-9885-51BFFF71BC55}"/>
    <cellStyle name="Comma 2 20 16" xfId="42160" xr:uid="{34E908B7-BC23-4BA3-B954-93ECEDB8FAF0}"/>
    <cellStyle name="Comma 2 20 17" xfId="42648" xr:uid="{70C39481-A813-47B7-BBDF-6D8C95B39EBA}"/>
    <cellStyle name="Comma 2 20 18" xfId="46322" xr:uid="{5AB62977-64FB-440A-BEA5-45727621046F}"/>
    <cellStyle name="Comma 2 20 2" xfId="564" xr:uid="{CD9DE91D-CCF2-4F17-AF81-F3BBEC88A03E}"/>
    <cellStyle name="Comma 2 20 2 10" xfId="16152" xr:uid="{EF58CCCC-D927-4521-B208-8FB30D03EFC5}"/>
    <cellStyle name="Comma 2 20 2 10 2" xfId="34852" xr:uid="{04952C5B-31B3-4178-8DF8-B7D7011F7CD5}"/>
    <cellStyle name="Comma 2 20 2 11" xfId="38586" xr:uid="{A689223A-B1EF-4553-8550-C7236240BD44}"/>
    <cellStyle name="Comma 2 20 2 12" xfId="40383" xr:uid="{769AE6F9-F3BF-4A2B-B6DA-A270FE9C6F7A}"/>
    <cellStyle name="Comma 2 20 2 13" xfId="20265" xr:uid="{501F678D-AB8F-4540-A6E1-38E40E7727F6}"/>
    <cellStyle name="Comma 2 20 2 14" xfId="42161" xr:uid="{A3CCCAAB-0198-4AFE-913D-2EC069D07DE7}"/>
    <cellStyle name="Comma 2 20 2 15" xfId="42748" xr:uid="{794B51C4-8DA9-4549-8D05-FC251F7E5840}"/>
    <cellStyle name="Comma 2 20 2 2" xfId="759" xr:uid="{73BDD8AF-3B1B-47B1-9DE4-46502C8D9D58}"/>
    <cellStyle name="Comma 2 20 2 2 10" xfId="40572" xr:uid="{C3FE6A59-8408-4B3B-8F19-55ABFEF71133}"/>
    <cellStyle name="Comma 2 20 2 2 11" xfId="20454" xr:uid="{B25E9556-D532-445D-B911-7E4254B4C276}"/>
    <cellStyle name="Comma 2 20 2 2 12" xfId="42382" xr:uid="{3032B77B-F4AE-4735-BE27-6C9E7DF93AAA}"/>
    <cellStyle name="Comma 2 20 2 2 13" xfId="42937" xr:uid="{D281C1FD-9416-4B85-8F00-31042522A2BC}"/>
    <cellStyle name="Comma 2 20 2 2 2" xfId="2132" xr:uid="{7730D0D8-E423-4F70-8229-87DE53B52CD0}"/>
    <cellStyle name="Comma 2 20 2 2 2 10" xfId="44109" xr:uid="{560BDF45-D997-47C7-A2B7-91BC2C16A0C9}"/>
    <cellStyle name="Comma 2 20 2 2 2 2" xfId="4190" xr:uid="{20F3C2FA-F8A3-4228-9C21-C7F60CE148B5}"/>
    <cellStyle name="Comma 2 20 2 2 2 2 2" xfId="7871" xr:uid="{C2A88305-B39F-4EB9-B27C-23AB55200B55}"/>
    <cellStyle name="Comma 2 20 2 2 2 2 2 2" xfId="27140" xr:uid="{E024ACFF-8628-4C38-8670-90D9DE549C46}"/>
    <cellStyle name="Comma 2 20 2 2 2 2 3" xfId="11566" xr:uid="{98390247-95C2-4DC2-85AF-54CD1967B7B6}"/>
    <cellStyle name="Comma 2 20 2 2 2 2 3 2" xfId="30793" xr:uid="{BC61CC79-E283-4E99-BE52-38383525FE9F}"/>
    <cellStyle name="Comma 2 20 2 2 2 2 4" xfId="15743" xr:uid="{39DB7279-E1C8-49A8-8BD7-6AC62B927015}"/>
    <cellStyle name="Comma 2 20 2 2 2 2 4 2" xfId="34443" xr:uid="{44932CEA-5A7C-4EDC-B756-55E7B534750B}"/>
    <cellStyle name="Comma 2 20 2 2 2 2 5" xfId="19378" xr:uid="{B8C4AD66-9B36-4A5C-B2C1-9AEB4388FE5F}"/>
    <cellStyle name="Comma 2 20 2 2 2 2 5 2" xfId="38078" xr:uid="{413A0500-8355-4A33-8C06-757ACB2B1E83}"/>
    <cellStyle name="Comma 2 20 2 2 2 2 6" xfId="23491" xr:uid="{E90EC541-AB2A-4778-B948-B5300758B51F}"/>
    <cellStyle name="Comma 2 20 2 2 2 2 7" xfId="45980" xr:uid="{A5B84896-3176-4FB1-9062-A3BCA4867433}"/>
    <cellStyle name="Comma 2 20 2 2 2 3" xfId="5990" xr:uid="{FDB84A66-B1FD-4422-B885-A610C2DDA700}"/>
    <cellStyle name="Comma 2 20 2 2 2 3 2" xfId="25266" xr:uid="{68BCE6B3-2364-4ECB-868F-9FA7355A9001}"/>
    <cellStyle name="Comma 2 20 2 2 2 4" xfId="9698" xr:uid="{7BAC2483-B243-4292-A4B5-A0C2B8A91B16}"/>
    <cellStyle name="Comma 2 20 2 2 2 4 2" xfId="28927" xr:uid="{A209BBE5-E6FB-41D4-92C8-7693C1FB315F}"/>
    <cellStyle name="Comma 2 20 2 2 2 5" xfId="13880" xr:uid="{83DFBD1C-E4BE-4188-9B98-41F351673196}"/>
    <cellStyle name="Comma 2 20 2 2 2 5 2" xfId="32580" xr:uid="{9B646ADA-611D-483A-B3D0-481EE3D68B5A}"/>
    <cellStyle name="Comma 2 20 2 2 2 6" xfId="17513" xr:uid="{6A4EBE0E-0610-4D72-A2F3-DC5408E94196}"/>
    <cellStyle name="Comma 2 20 2 2 2 6 2" xfId="36213" xr:uid="{70D66DDF-945F-452B-A742-36F5922EB400}"/>
    <cellStyle name="Comma 2 20 2 2 2 7" xfId="39947" xr:uid="{5645B966-99F2-4CF7-B924-4966AB178BEF}"/>
    <cellStyle name="Comma 2 20 2 2 2 8" xfId="41745" xr:uid="{2BBC387C-03BE-4433-BBF6-DCA3A10CD4F7}"/>
    <cellStyle name="Comma 2 20 2 2 2 9" xfId="21626" xr:uid="{C2E7D75D-E506-4FF7-BF7F-2F5DCBD1DBFA}"/>
    <cellStyle name="Comma 2 20 2 2 3" xfId="1566" xr:uid="{FB6E6611-ECD8-48D1-A66D-0ACF617C33C1}"/>
    <cellStyle name="Comma 2 20 2 2 3 10" xfId="43543" xr:uid="{D66EB956-A1E4-40F7-8CD9-3B08B9258606}"/>
    <cellStyle name="Comma 2 20 2 2 3 2" xfId="3624" xr:uid="{AA82272F-69EC-482B-91D6-F720EB7863D2}"/>
    <cellStyle name="Comma 2 20 2 2 3 2 2" xfId="7305" xr:uid="{5E73DC24-EF07-4695-B8E6-AA2EDF96706C}"/>
    <cellStyle name="Comma 2 20 2 2 3 2 2 2" xfId="26574" xr:uid="{0D889E60-6981-4193-A864-1AD7BF92ABE1}"/>
    <cellStyle name="Comma 2 20 2 2 3 2 3" xfId="11000" xr:uid="{7110BC94-CF7D-4F2C-80DE-5B81BD0A8EAD}"/>
    <cellStyle name="Comma 2 20 2 2 3 2 3 2" xfId="30227" xr:uid="{1E85D578-A7D9-40DC-995B-3DC7D7F4E159}"/>
    <cellStyle name="Comma 2 20 2 2 3 2 4" xfId="15177" xr:uid="{9676FC47-DC2B-4992-9CB4-83F20B52FEED}"/>
    <cellStyle name="Comma 2 20 2 2 3 2 4 2" xfId="33877" xr:uid="{33BAEBEA-3A4E-4D31-8872-5C733BBF41A8}"/>
    <cellStyle name="Comma 2 20 2 2 3 2 5" xfId="18812" xr:uid="{95F3C7EE-C658-41D5-A02E-56F1EB2BAE4B}"/>
    <cellStyle name="Comma 2 20 2 2 3 2 5 2" xfId="37512" xr:uid="{D725C6A8-0BF7-4A6C-AF1D-D547B8E52669}"/>
    <cellStyle name="Comma 2 20 2 2 3 2 6" xfId="22925" xr:uid="{0BCEC29C-C55A-42ED-A00A-856B80B25EA3}"/>
    <cellStyle name="Comma 2 20 2 2 3 2 7" xfId="45414" xr:uid="{FC615D06-5ACA-49DC-B67B-5F8033E89BD8}"/>
    <cellStyle name="Comma 2 20 2 2 3 3" xfId="5424" xr:uid="{F7A558FE-3CD5-4F1D-B2C3-A009F45A32E4}"/>
    <cellStyle name="Comma 2 20 2 2 3 3 2" xfId="24700" xr:uid="{2C720E69-1192-4A70-9E9C-36F2B1B22F01}"/>
    <cellStyle name="Comma 2 20 2 2 3 4" xfId="9132" xr:uid="{54059FCD-BFD8-4735-99EF-346475078538}"/>
    <cellStyle name="Comma 2 20 2 2 3 4 2" xfId="28361" xr:uid="{A0D17D83-F53C-473C-BCCE-6AFF0F219ED3}"/>
    <cellStyle name="Comma 2 20 2 2 3 5" xfId="13315" xr:uid="{0CF8B7B2-4D11-487B-B09E-83AD78CAA5EC}"/>
    <cellStyle name="Comma 2 20 2 2 3 5 2" xfId="32015" xr:uid="{70AD3B08-828D-4DCA-9809-D0185EB9BDC9}"/>
    <cellStyle name="Comma 2 20 2 2 3 6" xfId="16947" xr:uid="{08B1D460-52B1-4AC4-9560-662F1E2C19C9}"/>
    <cellStyle name="Comma 2 20 2 2 3 6 2" xfId="35647" xr:uid="{0C6557B9-AFA7-4624-858D-6387BE1B657B}"/>
    <cellStyle name="Comma 2 20 2 2 3 7" xfId="39381" xr:uid="{211287B9-6D72-4440-95E1-D48089373D19}"/>
    <cellStyle name="Comma 2 20 2 2 3 8" xfId="41179" xr:uid="{91684B9F-C8F1-4EE6-ACE8-CD7BDF2D3DE8}"/>
    <cellStyle name="Comma 2 20 2 2 3 9" xfId="21060" xr:uid="{0A93FA3C-FEE8-4185-8A33-1F766F7B48D6}"/>
    <cellStyle name="Comma 2 20 2 2 4" xfId="3018" xr:uid="{6B36E272-12C1-4608-960A-C6404C775C82}"/>
    <cellStyle name="Comma 2 20 2 2 4 2" xfId="6699" xr:uid="{19336D68-3571-4E6D-848E-165E85910460}"/>
    <cellStyle name="Comma 2 20 2 2 4 2 2" xfId="25968" xr:uid="{5DF72F05-3368-4DFE-AC81-77B668EE8AB8}"/>
    <cellStyle name="Comma 2 20 2 2 4 3" xfId="10394" xr:uid="{835AAC08-E707-467D-8AB2-43803A6C244A}"/>
    <cellStyle name="Comma 2 20 2 2 4 3 2" xfId="29621" xr:uid="{473346EA-4570-46A6-8921-F6C9C7F395E2}"/>
    <cellStyle name="Comma 2 20 2 2 4 4" xfId="14571" xr:uid="{F429504F-35E7-4D8E-8CAA-DF36368EBFC9}"/>
    <cellStyle name="Comma 2 20 2 2 4 4 2" xfId="33271" xr:uid="{CAA2A124-E65E-4B88-89A7-318B4B7186DF}"/>
    <cellStyle name="Comma 2 20 2 2 4 5" xfId="18206" xr:uid="{23C6752C-A31E-4AD7-86EF-BFF467330D5C}"/>
    <cellStyle name="Comma 2 20 2 2 4 5 2" xfId="36906" xr:uid="{5DBE9609-42CA-4D79-A0EA-6781593396E5}"/>
    <cellStyle name="Comma 2 20 2 2 4 6" xfId="22319" xr:uid="{7FC09EA8-394B-4D80-824D-0FFFE78D3762}"/>
    <cellStyle name="Comma 2 20 2 2 4 7" xfId="44808" xr:uid="{E120857E-847A-4D2F-8EC9-875F66439B55}"/>
    <cellStyle name="Comma 2 20 2 2 5" xfId="4805" xr:uid="{94969980-9817-4480-98DD-3A7A644B7610}"/>
    <cellStyle name="Comma 2 20 2 2 5 2" xfId="24091" xr:uid="{2064F6D3-DF03-46B9-9ACF-58E42C241EF5}"/>
    <cellStyle name="Comma 2 20 2 2 6" xfId="8520" xr:uid="{F0A8C6C3-3176-4839-88B2-CD05665608D6}"/>
    <cellStyle name="Comma 2 20 2 2 6 2" xfId="27755" xr:uid="{3B44EBAF-95A4-478E-8676-DAC50D4DEFAD}"/>
    <cellStyle name="Comma 2 20 2 2 7" xfId="12712" xr:uid="{719010C7-3CA4-4FCF-A5A6-537CA8C41606}"/>
    <cellStyle name="Comma 2 20 2 2 7 2" xfId="31412" xr:uid="{7B6646B0-F8E4-4A89-A1C6-11AB9D36BDE7}"/>
    <cellStyle name="Comma 2 20 2 2 8" xfId="16341" xr:uid="{A3E5EF52-811A-497E-A547-CA21A614DD56}"/>
    <cellStyle name="Comma 2 20 2 2 8 2" xfId="35041" xr:uid="{62AE8E6B-3ACB-4C94-8F30-407642F796DD}"/>
    <cellStyle name="Comma 2 20 2 2 9" xfId="38775" xr:uid="{D4898FD7-3336-4D85-B57E-194198AD78C7}"/>
    <cellStyle name="Comma 2 20 2 3" xfId="878" xr:uid="{955FB856-34DF-49DB-9122-EC75B23C4FC9}"/>
    <cellStyle name="Comma 2 20 2 3 10" xfId="40690" xr:uid="{AF755138-60EC-4B2A-A429-ACA7A7892F3B}"/>
    <cellStyle name="Comma 2 20 2 3 11" xfId="20572" xr:uid="{4A483C0D-5C51-4256-A2C5-9D8D672EEF6B}"/>
    <cellStyle name="Comma 2 20 2 3 12" xfId="43055" xr:uid="{956A6230-621A-4E21-BC56-F715FC7F6B08}"/>
    <cellStyle name="Comma 2 20 2 3 2" xfId="2250" xr:uid="{24D15AC2-6FCA-4E85-AEA4-54873C0CD6C8}"/>
    <cellStyle name="Comma 2 20 2 3 2 10" xfId="44227" xr:uid="{55B6EAD9-920A-408D-B7DD-23E726464FEA}"/>
    <cellStyle name="Comma 2 20 2 3 2 2" xfId="4308" xr:uid="{5EA00D64-0AE2-4C85-BBEE-35FF97C0E340}"/>
    <cellStyle name="Comma 2 20 2 3 2 2 2" xfId="7989" xr:uid="{3C937E15-15EA-4D2E-88A7-6E171F4B7C7E}"/>
    <cellStyle name="Comma 2 20 2 3 2 2 2 2" xfId="27258" xr:uid="{42CFA4A3-D4A6-419E-B17B-D844FC4C383F}"/>
    <cellStyle name="Comma 2 20 2 3 2 2 3" xfId="11684" xr:uid="{B76FE11B-7978-4217-B9CB-C3C2B006428E}"/>
    <cellStyle name="Comma 2 20 2 3 2 2 3 2" xfId="30911" xr:uid="{2019945F-BCC2-4D46-BFA8-646C69CCBED3}"/>
    <cellStyle name="Comma 2 20 2 3 2 2 4" xfId="15861" xr:uid="{AEA220F8-4B59-4255-9EDA-C8B9C4DD3451}"/>
    <cellStyle name="Comma 2 20 2 3 2 2 4 2" xfId="34561" xr:uid="{094B8303-0DF1-4DD1-AD23-258D64AF6CA2}"/>
    <cellStyle name="Comma 2 20 2 3 2 2 5" xfId="19496" xr:uid="{B9F4CCB7-0BC3-4261-81B8-AD15E53E4918}"/>
    <cellStyle name="Comma 2 20 2 3 2 2 5 2" xfId="38196" xr:uid="{95A08A65-2A3F-427C-993F-83B3A0E0E99F}"/>
    <cellStyle name="Comma 2 20 2 3 2 2 6" xfId="23609" xr:uid="{101E532E-453A-4F52-9F51-DD5AE0BF7C84}"/>
    <cellStyle name="Comma 2 20 2 3 2 2 7" xfId="46098" xr:uid="{3CD9E09F-255C-4FDF-BC59-950A73C6DE8A}"/>
    <cellStyle name="Comma 2 20 2 3 2 3" xfId="6108" xr:uid="{A2B56EE4-F236-4D65-9E81-B3DE44E95B5A}"/>
    <cellStyle name="Comma 2 20 2 3 2 3 2" xfId="25384" xr:uid="{A9E9A795-36FD-483D-BF28-DD99FFCBAB54}"/>
    <cellStyle name="Comma 2 20 2 3 2 4" xfId="9816" xr:uid="{B2A91A65-1B21-4504-BEEF-F82DF8966383}"/>
    <cellStyle name="Comma 2 20 2 3 2 4 2" xfId="29045" xr:uid="{B418767F-C811-4A34-AA67-4DE0053A0515}"/>
    <cellStyle name="Comma 2 20 2 3 2 5" xfId="13998" xr:uid="{2A827FE6-F6EC-4CD9-861D-882BE3FDE78D}"/>
    <cellStyle name="Comma 2 20 2 3 2 5 2" xfId="32698" xr:uid="{27DF3A16-700B-44DB-87A5-3879F0E07EA2}"/>
    <cellStyle name="Comma 2 20 2 3 2 6" xfId="17631" xr:uid="{97FE3402-95C6-42C8-9A1A-48BB0B731CBE}"/>
    <cellStyle name="Comma 2 20 2 3 2 6 2" xfId="36331" xr:uid="{968288C2-96FE-4A35-8A4E-39DBE127BACA}"/>
    <cellStyle name="Comma 2 20 2 3 2 7" xfId="40065" xr:uid="{7254E4D2-23BC-4B64-BCA6-7637C5ED59EB}"/>
    <cellStyle name="Comma 2 20 2 3 2 8" xfId="41863" xr:uid="{9013B8EF-DAEB-4F5C-99E8-89EE266FEE43}"/>
    <cellStyle name="Comma 2 20 2 3 2 9" xfId="21744" xr:uid="{2A052C06-EBAD-4096-A7E9-6AF9FA957129}"/>
    <cellStyle name="Comma 2 20 2 3 3" xfId="1684" xr:uid="{80409B08-468D-4E7E-98D8-07EC99EC1497}"/>
    <cellStyle name="Comma 2 20 2 3 3 10" xfId="43661" xr:uid="{F059EDCB-6844-4E2B-98C3-E50344EA17BF}"/>
    <cellStyle name="Comma 2 20 2 3 3 2" xfId="3742" xr:uid="{A7D99B5A-797E-4C06-AF4E-EC6991030439}"/>
    <cellStyle name="Comma 2 20 2 3 3 2 2" xfId="7423" xr:uid="{52B90217-3925-4F37-91D4-3FC9B9277EFA}"/>
    <cellStyle name="Comma 2 20 2 3 3 2 2 2" xfId="26692" xr:uid="{C014C10F-474E-4C43-A35D-FD88BB2638A0}"/>
    <cellStyle name="Comma 2 20 2 3 3 2 3" xfId="11118" xr:uid="{82D506A6-A2A5-4C20-A898-BEA73019FDC1}"/>
    <cellStyle name="Comma 2 20 2 3 3 2 3 2" xfId="30345" xr:uid="{5F5B2B8E-1AAF-4B4A-838F-A33B9FAD17C5}"/>
    <cellStyle name="Comma 2 20 2 3 3 2 4" xfId="15295" xr:uid="{866C6DDD-776A-49C6-8BD9-D5E9758C2E3F}"/>
    <cellStyle name="Comma 2 20 2 3 3 2 4 2" xfId="33995" xr:uid="{0A7EC533-3925-4249-8259-F850E4918342}"/>
    <cellStyle name="Comma 2 20 2 3 3 2 5" xfId="18930" xr:uid="{326A8325-9CC1-469A-97E2-0245661DC996}"/>
    <cellStyle name="Comma 2 20 2 3 3 2 5 2" xfId="37630" xr:uid="{430904AB-6D21-4517-8599-BFED99DE03AC}"/>
    <cellStyle name="Comma 2 20 2 3 3 2 6" xfId="23043" xr:uid="{A9ADF496-B101-4C98-9481-680C6E31561C}"/>
    <cellStyle name="Comma 2 20 2 3 3 2 7" xfId="45532" xr:uid="{2EB06307-47DF-472A-8551-0C5E8572A9B8}"/>
    <cellStyle name="Comma 2 20 2 3 3 3" xfId="5542" xr:uid="{30FB9D09-022D-4D0A-A90F-34ED67069984}"/>
    <cellStyle name="Comma 2 20 2 3 3 3 2" xfId="24818" xr:uid="{0A076DD3-13C5-4E8B-A2EF-F54D0E58E11D}"/>
    <cellStyle name="Comma 2 20 2 3 3 4" xfId="9250" xr:uid="{6D0A598F-D94D-49BA-A3C4-DC0046BD5B4A}"/>
    <cellStyle name="Comma 2 20 2 3 3 4 2" xfId="28479" xr:uid="{043E7290-159D-4803-9A97-E006482DF895}"/>
    <cellStyle name="Comma 2 20 2 3 3 5" xfId="13433" xr:uid="{8C0DDD60-295A-429F-BDE4-5B997BB0E5CA}"/>
    <cellStyle name="Comma 2 20 2 3 3 5 2" xfId="32133" xr:uid="{1E3D2DD8-F958-4E72-8155-E29516344A9C}"/>
    <cellStyle name="Comma 2 20 2 3 3 6" xfId="17065" xr:uid="{FB39C74B-652E-4B14-937F-6F72989F23BB}"/>
    <cellStyle name="Comma 2 20 2 3 3 6 2" xfId="35765" xr:uid="{69C199B7-CA80-4CDC-BA8F-1D2B6D7382EB}"/>
    <cellStyle name="Comma 2 20 2 3 3 7" xfId="39499" xr:uid="{78CEC989-E067-405A-81D4-C60E6B681293}"/>
    <cellStyle name="Comma 2 20 2 3 3 8" xfId="41297" xr:uid="{6DCD1B74-C088-4A1F-A6A5-ECA6987F3D49}"/>
    <cellStyle name="Comma 2 20 2 3 3 9" xfId="21178" xr:uid="{2D183F47-E203-43CE-B240-0342DDB12A60}"/>
    <cellStyle name="Comma 2 20 2 3 4" xfId="3136" xr:uid="{8AA12034-4492-4828-B621-2B367D548429}"/>
    <cellStyle name="Comma 2 20 2 3 4 2" xfId="6817" xr:uid="{090ACB17-A2E8-4854-9079-994DAFA377FD}"/>
    <cellStyle name="Comma 2 20 2 3 4 2 2" xfId="26086" xr:uid="{F2730AC9-EDA5-466D-B3DE-341C0BEC2BB3}"/>
    <cellStyle name="Comma 2 20 2 3 4 3" xfId="10512" xr:uid="{8E0922BD-54EA-471C-9307-E28725715206}"/>
    <cellStyle name="Comma 2 20 2 3 4 3 2" xfId="29739" xr:uid="{46D025E7-97D0-41A9-9923-AA1B66654365}"/>
    <cellStyle name="Comma 2 20 2 3 4 4" xfId="14689" xr:uid="{A678BA79-413F-4238-8BDE-8F5F5C74B703}"/>
    <cellStyle name="Comma 2 20 2 3 4 4 2" xfId="33389" xr:uid="{6145BEAB-340D-4F5F-B039-63EC06CD4D22}"/>
    <cellStyle name="Comma 2 20 2 3 4 5" xfId="18324" xr:uid="{0DB6049E-BA47-44C5-8D0C-9EE4B11BABAD}"/>
    <cellStyle name="Comma 2 20 2 3 4 5 2" xfId="37024" xr:uid="{95D75A8E-C53B-497F-91AF-E91F103009BF}"/>
    <cellStyle name="Comma 2 20 2 3 4 6" xfId="22437" xr:uid="{88041FBD-3831-407A-998B-B7D52E6FBCFF}"/>
    <cellStyle name="Comma 2 20 2 3 4 7" xfId="44926" xr:uid="{4CE4584A-00B0-4446-A785-26691F530EB2}"/>
    <cellStyle name="Comma 2 20 2 3 5" xfId="4923" xr:uid="{46208BD9-EC6F-471C-8A4F-D2EE68D7B8A0}"/>
    <cellStyle name="Comma 2 20 2 3 5 2" xfId="24209" xr:uid="{FF52FAD8-5534-4E43-98F2-52FA8170F999}"/>
    <cellStyle name="Comma 2 20 2 3 6" xfId="8638" xr:uid="{3ECA7DAF-D739-44F4-81BE-4AED31659B1C}"/>
    <cellStyle name="Comma 2 20 2 3 6 2" xfId="27873" xr:uid="{80FBF617-0274-4C4F-B613-C5BD46DA348F}"/>
    <cellStyle name="Comma 2 20 2 3 7" xfId="12828" xr:uid="{8ACF4E3A-76ED-405C-B5CC-BE6117D57245}"/>
    <cellStyle name="Comma 2 20 2 3 7 2" xfId="31528" xr:uid="{6CFEA96C-80E8-4E5F-957D-720DD980845C}"/>
    <cellStyle name="Comma 2 20 2 3 8" xfId="16459" xr:uid="{80515C7B-3E17-4E9F-985A-DAA5E21A2494}"/>
    <cellStyle name="Comma 2 20 2 3 8 2" xfId="35159" xr:uid="{AB36272C-1B2C-4D17-846B-82B96FB0C794}"/>
    <cellStyle name="Comma 2 20 2 3 9" xfId="38893" xr:uid="{F6D342B5-2613-490C-8090-BD6C0A604BC5}"/>
    <cellStyle name="Comma 2 20 2 4" xfId="1943" xr:uid="{300509E8-DA82-46F1-BD2E-8E89784C37B3}"/>
    <cellStyle name="Comma 2 20 2 4 10" xfId="43920" xr:uid="{F2E3532A-9F75-4899-AB91-6591EC5928DE}"/>
    <cellStyle name="Comma 2 20 2 4 2" xfId="4001" xr:uid="{5966553A-7871-4ACF-B110-3FCF6CD4DEF0}"/>
    <cellStyle name="Comma 2 20 2 4 2 2" xfId="7682" xr:uid="{63198450-F300-4171-9720-C014C949E5A4}"/>
    <cellStyle name="Comma 2 20 2 4 2 2 2" xfId="26951" xr:uid="{67824F13-D5C2-48A2-9325-540604662429}"/>
    <cellStyle name="Comma 2 20 2 4 2 3" xfId="11377" xr:uid="{394E17ED-EA7C-43C5-95D5-CFBE7AE95C3C}"/>
    <cellStyle name="Comma 2 20 2 4 2 3 2" xfId="30604" xr:uid="{D71F7F2B-77B8-4199-BFBD-39294074619E}"/>
    <cellStyle name="Comma 2 20 2 4 2 4" xfId="15554" xr:uid="{4457E250-0EC9-46CE-9952-F73FA13A0750}"/>
    <cellStyle name="Comma 2 20 2 4 2 4 2" xfId="34254" xr:uid="{AA3C1F43-E0C1-44A8-985F-1CF32854C9ED}"/>
    <cellStyle name="Comma 2 20 2 4 2 5" xfId="19189" xr:uid="{2FA4FEAE-3556-48B0-A52D-FEE293BF3FA3}"/>
    <cellStyle name="Comma 2 20 2 4 2 5 2" xfId="37889" xr:uid="{61F30A3B-E901-4B1D-8AED-3D264B1CBDD2}"/>
    <cellStyle name="Comma 2 20 2 4 2 6" xfId="23302" xr:uid="{A9A2787E-ED0F-4A41-87EE-E28AB9250B35}"/>
    <cellStyle name="Comma 2 20 2 4 2 7" xfId="45791" xr:uid="{0AC2806B-298A-499E-B89E-27958315B234}"/>
    <cellStyle name="Comma 2 20 2 4 3" xfId="5801" xr:uid="{F567403E-E328-4CF0-9133-EAAD51694D95}"/>
    <cellStyle name="Comma 2 20 2 4 3 2" xfId="25077" xr:uid="{32B627DC-7F68-440A-BF19-9CDC1195E7FE}"/>
    <cellStyle name="Comma 2 20 2 4 4" xfId="9509" xr:uid="{D0A453FD-B259-4BD2-AED9-6A7634E5137F}"/>
    <cellStyle name="Comma 2 20 2 4 4 2" xfId="28738" xr:uid="{03AF8765-732E-4616-9220-A06C6BD9B973}"/>
    <cellStyle name="Comma 2 20 2 4 5" xfId="13691" xr:uid="{C93672C2-5A5D-4E75-9A0F-2CA04B76CB07}"/>
    <cellStyle name="Comma 2 20 2 4 5 2" xfId="32391" xr:uid="{E8B92666-41B3-4423-AD4D-14A560447116}"/>
    <cellStyle name="Comma 2 20 2 4 6" xfId="17324" xr:uid="{E17A5C25-8E0B-463D-9233-75166E415D5F}"/>
    <cellStyle name="Comma 2 20 2 4 6 2" xfId="36024" xr:uid="{C87C96B4-53DF-4AB5-88D0-19F2B3F52B32}"/>
    <cellStyle name="Comma 2 20 2 4 7" xfId="39758" xr:uid="{BC234247-F1F5-4981-A096-2D2561617358}"/>
    <cellStyle name="Comma 2 20 2 4 8" xfId="41556" xr:uid="{8F5D811F-7E4E-4218-8A02-EB50D8FB00B9}"/>
    <cellStyle name="Comma 2 20 2 4 9" xfId="21437" xr:uid="{BE369397-20BF-4CDC-B536-045579DFF4AB}"/>
    <cellStyle name="Comma 2 20 2 5" xfId="1379" xr:uid="{FEA70A36-4FFC-476A-B2FC-B3394003139F}"/>
    <cellStyle name="Comma 2 20 2 5 10" xfId="43356" xr:uid="{9C90A944-18F2-4D0B-BE41-DB05D89C0FF3}"/>
    <cellStyle name="Comma 2 20 2 5 2" xfId="3437" xr:uid="{A9519464-A83E-424F-8631-5890286A75A8}"/>
    <cellStyle name="Comma 2 20 2 5 2 2" xfId="7118" xr:uid="{E85C6E50-96E3-49DA-AEAC-8ABE6C66790E}"/>
    <cellStyle name="Comma 2 20 2 5 2 2 2" xfId="26387" xr:uid="{5F2916C3-2A76-440D-9D83-16C5C2B45E24}"/>
    <cellStyle name="Comma 2 20 2 5 2 3" xfId="10813" xr:uid="{290E153E-7D6E-46D4-88BF-3498BD3DCB22}"/>
    <cellStyle name="Comma 2 20 2 5 2 3 2" xfId="30040" xr:uid="{F9D2036E-F288-477E-8ECC-28B40F9C0205}"/>
    <cellStyle name="Comma 2 20 2 5 2 4" xfId="14990" xr:uid="{7A2A405C-452A-4B50-B997-CF1988AF7C56}"/>
    <cellStyle name="Comma 2 20 2 5 2 4 2" xfId="33690" xr:uid="{3DAC4FFA-33F6-44C0-ACAE-78FA6B679493}"/>
    <cellStyle name="Comma 2 20 2 5 2 5" xfId="18625" xr:uid="{1D597D44-C272-4A9A-B490-E9F5D50992EF}"/>
    <cellStyle name="Comma 2 20 2 5 2 5 2" xfId="37325" xr:uid="{C2EE2A47-0FD4-4AAD-8CF0-5CDE0F50CC12}"/>
    <cellStyle name="Comma 2 20 2 5 2 6" xfId="22738" xr:uid="{C405B4A5-EE6A-4336-94A9-6421F7907141}"/>
    <cellStyle name="Comma 2 20 2 5 2 7" xfId="45227" xr:uid="{0BE71F2C-E341-4F6E-A096-FCB7FCE2E03E}"/>
    <cellStyle name="Comma 2 20 2 5 3" xfId="5237" xr:uid="{6A6E2092-C8CF-4252-B457-C7E636FF3A9D}"/>
    <cellStyle name="Comma 2 20 2 5 3 2" xfId="24513" xr:uid="{103278A8-8657-4B3E-B64D-8EAD5D643A56}"/>
    <cellStyle name="Comma 2 20 2 5 4" xfId="8945" xr:uid="{10E3C065-3D11-4C74-9327-E391DFB0EC35}"/>
    <cellStyle name="Comma 2 20 2 5 4 2" xfId="28174" xr:uid="{8D69F484-138A-46B2-A05E-B9DFEEFB9CB1}"/>
    <cellStyle name="Comma 2 20 2 5 5" xfId="13128" xr:uid="{FD4FCAFB-48B4-4C98-B2E5-FE203A7EAF01}"/>
    <cellStyle name="Comma 2 20 2 5 5 2" xfId="31828" xr:uid="{E8CE6AF3-07BB-448C-B296-CA711D786F9F}"/>
    <cellStyle name="Comma 2 20 2 5 6" xfId="16760" xr:uid="{0FFF9561-2886-4A6E-9B82-226A2C5A4644}"/>
    <cellStyle name="Comma 2 20 2 5 6 2" xfId="35460" xr:uid="{BA0CC795-4C22-4B23-8B78-0A6795470F2A}"/>
    <cellStyle name="Comma 2 20 2 5 7" xfId="39194" xr:uid="{138E204D-3FFA-4A80-8D62-DDB5ABD0EFD7}"/>
    <cellStyle name="Comma 2 20 2 5 8" xfId="40992" xr:uid="{E569442B-22EF-4097-8FBE-840ECCD79A06}"/>
    <cellStyle name="Comma 2 20 2 5 9" xfId="20873" xr:uid="{C3C17A2F-369B-4D25-8AF2-F03465669937}"/>
    <cellStyle name="Comma 2 20 2 6" xfId="2829" xr:uid="{0F468D22-9F29-493F-A5CF-B08C64ED90EF}"/>
    <cellStyle name="Comma 2 20 2 6 2" xfId="6510" xr:uid="{29520466-DB81-45C7-B5DA-8DF82E5CD2BA}"/>
    <cellStyle name="Comma 2 20 2 6 2 2" xfId="25779" xr:uid="{39762122-B3D5-42A0-8155-7C4C3AE7D7FE}"/>
    <cellStyle name="Comma 2 20 2 6 3" xfId="10205" xr:uid="{1FA6FA02-C271-4020-91D6-1237D23256A1}"/>
    <cellStyle name="Comma 2 20 2 6 3 2" xfId="29432" xr:uid="{5C24EFD0-C29F-4D16-8AAD-C8D983540EA1}"/>
    <cellStyle name="Comma 2 20 2 6 4" xfId="14382" xr:uid="{DD936832-8C4F-4F50-B1E9-A61499C452E7}"/>
    <cellStyle name="Comma 2 20 2 6 4 2" xfId="33082" xr:uid="{A42FF279-2E29-4AE2-8020-08717B0E62CB}"/>
    <cellStyle name="Comma 2 20 2 6 5" xfId="18017" xr:uid="{DDDE0983-1326-4D0C-AA69-2654B13C952A}"/>
    <cellStyle name="Comma 2 20 2 6 5 2" xfId="36717" xr:uid="{F03195FD-F21C-41A9-B207-A2E74C89008C}"/>
    <cellStyle name="Comma 2 20 2 6 6" xfId="22130" xr:uid="{22482633-B6D0-4BC1-BE5C-96DE02FCF431}"/>
    <cellStyle name="Comma 2 20 2 6 7" xfId="44619" xr:uid="{4B18740E-669E-4D8B-992C-9350C62BE8FA}"/>
    <cellStyle name="Comma 2 20 2 7" xfId="4616" xr:uid="{A0707C86-0A91-48F5-AFB1-2C84AB625887}"/>
    <cellStyle name="Comma 2 20 2 7 2" xfId="23902" xr:uid="{9BF63ECC-3149-4BB1-92A7-3879D5DE4858}"/>
    <cellStyle name="Comma 2 20 2 8" xfId="8331" xr:uid="{3C4E1F03-6416-4A79-8A71-1030745B0B1B}"/>
    <cellStyle name="Comma 2 20 2 8 2" xfId="27566" xr:uid="{4331B487-8E4A-4AB4-9CB1-AB03CFF835B3}"/>
    <cellStyle name="Comma 2 20 2 9" xfId="12072" xr:uid="{DA82B4E8-64B3-4AEE-A413-641A6FB578C6}"/>
    <cellStyle name="Comma 2 20 2 9 2" xfId="31137" xr:uid="{D7B21F98-889D-4E83-AD50-31AF43C03B46}"/>
    <cellStyle name="Comma 2 20 3" xfId="662" xr:uid="{7DF067F7-58B9-4FBC-9BBC-8B2BB7681AA1}"/>
    <cellStyle name="Comma 2 20 3 10" xfId="40475" xr:uid="{C712F5E1-4EA5-4776-B8D9-268105A98740}"/>
    <cellStyle name="Comma 2 20 3 11" xfId="20357" xr:uid="{1B83B1BF-144F-4603-A412-562DB7959B83}"/>
    <cellStyle name="Comma 2 20 3 12" xfId="42381" xr:uid="{AFDBF80E-40EF-4580-9422-9F3F74243444}"/>
    <cellStyle name="Comma 2 20 3 13" xfId="42840" xr:uid="{6F8418B4-05AD-4D67-9E49-40407AB852AE}"/>
    <cellStyle name="Comma 2 20 3 2" xfId="2035" xr:uid="{2729DA1C-F068-4D28-B77D-65C930C08A87}"/>
    <cellStyle name="Comma 2 20 3 2 10" xfId="44012" xr:uid="{A35F1AFC-61F7-4A7A-B832-92D2C9D17C79}"/>
    <cellStyle name="Comma 2 20 3 2 2" xfId="4093" xr:uid="{003927F5-7829-4707-AF70-917887CA62B3}"/>
    <cellStyle name="Comma 2 20 3 2 2 2" xfId="7774" xr:uid="{37CA214A-9B5A-44E1-9392-9E75995299B3}"/>
    <cellStyle name="Comma 2 20 3 2 2 2 2" xfId="27043" xr:uid="{6880F308-D942-469C-826E-DA76A3802FD1}"/>
    <cellStyle name="Comma 2 20 3 2 2 3" xfId="11469" xr:uid="{309FE088-3DAB-48AD-927A-A4FB4B8EF106}"/>
    <cellStyle name="Comma 2 20 3 2 2 3 2" xfId="30696" xr:uid="{09D448A3-D1AD-4B8C-94E3-790F30974E76}"/>
    <cellStyle name="Comma 2 20 3 2 2 4" xfId="15646" xr:uid="{69B4B4E2-A3E4-42F4-9C57-698444790EE6}"/>
    <cellStyle name="Comma 2 20 3 2 2 4 2" xfId="34346" xr:uid="{34874AB3-A3B3-445A-9936-C49DE3AA95A2}"/>
    <cellStyle name="Comma 2 20 3 2 2 5" xfId="19281" xr:uid="{C34EAAC2-DACC-470B-BFC4-835B35AB4872}"/>
    <cellStyle name="Comma 2 20 3 2 2 5 2" xfId="37981" xr:uid="{1805B841-DDE2-46D3-9394-BD895FB2195C}"/>
    <cellStyle name="Comma 2 20 3 2 2 6" xfId="23394" xr:uid="{2829B70F-F14F-4A95-9807-2D4E18CBB971}"/>
    <cellStyle name="Comma 2 20 3 2 2 7" xfId="45883" xr:uid="{46B86D25-65C3-4D12-BFB0-A47A3CD2F546}"/>
    <cellStyle name="Comma 2 20 3 2 3" xfId="5893" xr:uid="{AAE40914-1330-4A87-9987-46F5AC283411}"/>
    <cellStyle name="Comma 2 20 3 2 3 2" xfId="25169" xr:uid="{28943DB7-662D-471E-9EAD-E95B7F18A585}"/>
    <cellStyle name="Comma 2 20 3 2 4" xfId="9601" xr:uid="{3636C765-AAAD-409E-BFD5-6398500EDF5F}"/>
    <cellStyle name="Comma 2 20 3 2 4 2" xfId="28830" xr:uid="{5C73A166-FE31-4741-B6DF-ADA56299CDA7}"/>
    <cellStyle name="Comma 2 20 3 2 5" xfId="13783" xr:uid="{4C15D072-F3A3-4894-B033-6914C0601C14}"/>
    <cellStyle name="Comma 2 20 3 2 5 2" xfId="32483" xr:uid="{D99A3DDD-7DB1-467A-A79E-E4E39B27A270}"/>
    <cellStyle name="Comma 2 20 3 2 6" xfId="17416" xr:uid="{E9B67F7C-2C1E-44CC-9369-BCCE1368AF39}"/>
    <cellStyle name="Comma 2 20 3 2 6 2" xfId="36116" xr:uid="{9A29AA67-F87A-4692-AB03-69A5FDF03CC1}"/>
    <cellStyle name="Comma 2 20 3 2 7" xfId="39850" xr:uid="{AEDF97B4-A7FD-408E-B796-0A0B686C9238}"/>
    <cellStyle name="Comma 2 20 3 2 8" xfId="41648" xr:uid="{912D7DC8-BAD1-4AF2-B97F-97CF9855152E}"/>
    <cellStyle name="Comma 2 20 3 2 9" xfId="21529" xr:uid="{D08B9E5E-09F0-471E-B173-5157A0BC3AF3}"/>
    <cellStyle name="Comma 2 20 3 3" xfId="1469" xr:uid="{A383D161-9F9D-47E0-B245-0505DFF579E4}"/>
    <cellStyle name="Comma 2 20 3 3 10" xfId="43446" xr:uid="{5AECF53D-6AB6-4363-9107-08B01BA470B7}"/>
    <cellStyle name="Comma 2 20 3 3 2" xfId="3527" xr:uid="{3799B568-3DB7-47F7-BEBD-55885C5CCE67}"/>
    <cellStyle name="Comma 2 20 3 3 2 2" xfId="7208" xr:uid="{CEC5D007-2070-4BA7-A38A-A4F0F9CC2115}"/>
    <cellStyle name="Comma 2 20 3 3 2 2 2" xfId="26477" xr:uid="{D0BBF700-2DC5-4830-80AF-71FC25FFDFE1}"/>
    <cellStyle name="Comma 2 20 3 3 2 3" xfId="10903" xr:uid="{009F1A70-1995-4993-A9B4-8E260D1E61F5}"/>
    <cellStyle name="Comma 2 20 3 3 2 3 2" xfId="30130" xr:uid="{82D77647-486E-498D-A2C9-B32FC899E773}"/>
    <cellStyle name="Comma 2 20 3 3 2 4" xfId="15080" xr:uid="{85AD50D2-4AEF-49EE-B767-C386610AF0C3}"/>
    <cellStyle name="Comma 2 20 3 3 2 4 2" xfId="33780" xr:uid="{B89C5B9C-983C-44FC-8609-D87715A7DCBF}"/>
    <cellStyle name="Comma 2 20 3 3 2 5" xfId="18715" xr:uid="{CA1C9CF1-EE8D-419E-9672-CECB9FF06706}"/>
    <cellStyle name="Comma 2 20 3 3 2 5 2" xfId="37415" xr:uid="{EE368887-D354-4FAF-B474-9D6E028310B7}"/>
    <cellStyle name="Comma 2 20 3 3 2 6" xfId="22828" xr:uid="{469D001A-0D38-40E7-9992-553F91F10032}"/>
    <cellStyle name="Comma 2 20 3 3 2 7" xfId="45317" xr:uid="{0340ECEC-6E29-4292-97CC-4EB7A8E12F16}"/>
    <cellStyle name="Comma 2 20 3 3 3" xfId="5327" xr:uid="{D92CE5AC-DC26-4FC4-BFCF-25019DC9ADD9}"/>
    <cellStyle name="Comma 2 20 3 3 3 2" xfId="24603" xr:uid="{C0F413B6-38B4-4315-9E6E-EB784AC6A46B}"/>
    <cellStyle name="Comma 2 20 3 3 4" xfId="9035" xr:uid="{6426A46E-E585-477B-B488-E3AB76BAD680}"/>
    <cellStyle name="Comma 2 20 3 3 4 2" xfId="28264" xr:uid="{2A24CF47-727A-4F3B-917D-D8C3F12A9162}"/>
    <cellStyle name="Comma 2 20 3 3 5" xfId="13218" xr:uid="{529174A5-FEEA-4722-AA23-83ECA8AE9622}"/>
    <cellStyle name="Comma 2 20 3 3 5 2" xfId="31918" xr:uid="{545B6C59-2E30-4185-AB3F-F58981C60B42}"/>
    <cellStyle name="Comma 2 20 3 3 6" xfId="16850" xr:uid="{EB2B8031-51E1-4F5D-A7BD-E7A3AB9E7AAE}"/>
    <cellStyle name="Comma 2 20 3 3 6 2" xfId="35550" xr:uid="{70581915-8EAF-4135-A1AF-A0DD64EFD62C}"/>
    <cellStyle name="Comma 2 20 3 3 7" xfId="39284" xr:uid="{72FB3B07-8C1C-46AC-9820-971CCAD641B3}"/>
    <cellStyle name="Comma 2 20 3 3 8" xfId="41082" xr:uid="{36F8F982-44E9-4CBB-92C1-51AC3FEB8372}"/>
    <cellStyle name="Comma 2 20 3 3 9" xfId="20963" xr:uid="{3ED8F5F9-80CF-4FBB-965A-E37D2AE2D647}"/>
    <cellStyle name="Comma 2 20 3 4" xfId="2921" xr:uid="{B09C248D-6581-4EF2-808E-EDE7CAE87B45}"/>
    <cellStyle name="Comma 2 20 3 4 2" xfId="6602" xr:uid="{1FD71DC9-0D25-452F-8D33-C58215B74C55}"/>
    <cellStyle name="Comma 2 20 3 4 2 2" xfId="25871" xr:uid="{EF8C3CF4-8939-4988-8C31-8C9BEBDF1AD3}"/>
    <cellStyle name="Comma 2 20 3 4 3" xfId="10297" xr:uid="{98B53179-CBF3-4E97-83E8-0CAB836B0C12}"/>
    <cellStyle name="Comma 2 20 3 4 3 2" xfId="29524" xr:uid="{E827EA9D-C375-40C9-8CF0-B182477545A4}"/>
    <cellStyle name="Comma 2 20 3 4 4" xfId="14474" xr:uid="{0ACF929E-21C9-4C21-99CC-EE3410F79CEA}"/>
    <cellStyle name="Comma 2 20 3 4 4 2" xfId="33174" xr:uid="{99265D35-A29E-4015-988B-7B0338913AAD}"/>
    <cellStyle name="Comma 2 20 3 4 5" xfId="18109" xr:uid="{04215D93-677A-4E4E-9776-239C45187650}"/>
    <cellStyle name="Comma 2 20 3 4 5 2" xfId="36809" xr:uid="{C31A626F-344D-4D19-B451-EFBAA8911DC9}"/>
    <cellStyle name="Comma 2 20 3 4 6" xfId="22222" xr:uid="{6CAC00FB-6196-4BAB-A681-9B2E770FA8D6}"/>
    <cellStyle name="Comma 2 20 3 4 7" xfId="44711" xr:uid="{0716FB14-344A-4047-82E8-4BA689C53EEF}"/>
    <cellStyle name="Comma 2 20 3 5" xfId="4708" xr:uid="{B5632B50-6A1D-49F7-BFAE-E37784A6EB3D}"/>
    <cellStyle name="Comma 2 20 3 5 2" xfId="23994" xr:uid="{2A79BE0B-5EF4-4D97-987B-E154B156C61F}"/>
    <cellStyle name="Comma 2 20 3 6" xfId="8423" xr:uid="{96BE9815-728A-4A85-95A7-7AFC3DFB355D}"/>
    <cellStyle name="Comma 2 20 3 6 2" xfId="27658" xr:uid="{A948DF5A-F45F-44C7-9CC7-BE5A2908DF26}"/>
    <cellStyle name="Comma 2 20 3 7" xfId="12617" xr:uid="{2D5EDF88-C72F-4AC2-A852-ABDE78E1A195}"/>
    <cellStyle name="Comma 2 20 3 7 2" xfId="31317" xr:uid="{F477C194-BFA7-4F83-8EEA-D06C93B0EF52}"/>
    <cellStyle name="Comma 2 20 3 8" xfId="16244" xr:uid="{E2F10470-9889-48F5-9451-58939ED71BE7}"/>
    <cellStyle name="Comma 2 20 3 8 2" xfId="34944" xr:uid="{CA19134B-EB99-4FE2-A85F-E9CAE76E1021}"/>
    <cellStyle name="Comma 2 20 3 9" xfId="38678" xr:uid="{CACE3115-C9E3-4929-BBBE-B5CA6C7A14C6}"/>
    <cellStyle name="Comma 2 20 4" xfId="877" xr:uid="{CF44A5DC-5FFD-4422-A40A-BEA8620AAB1D}"/>
    <cellStyle name="Comma 2 20 4 10" xfId="40689" xr:uid="{5DB24692-65AC-435E-B3D5-193B185C90AB}"/>
    <cellStyle name="Comma 2 20 4 11" xfId="20571" xr:uid="{59EF4C40-61F9-4C0B-A296-94D992334424}"/>
    <cellStyle name="Comma 2 20 4 12" xfId="43054" xr:uid="{635BD860-6BA9-4C01-ADD5-0F2BB9474901}"/>
    <cellStyle name="Comma 2 20 4 2" xfId="2249" xr:uid="{FE94176A-5BA7-44E9-8A88-6F1F7374F3DE}"/>
    <cellStyle name="Comma 2 20 4 2 10" xfId="44226" xr:uid="{1BD0987D-1D4E-4C95-881F-E225EE7B3763}"/>
    <cellStyle name="Comma 2 20 4 2 2" xfId="4307" xr:uid="{311CA3F6-1274-43B2-AB61-B23D67F6739C}"/>
    <cellStyle name="Comma 2 20 4 2 2 2" xfId="7988" xr:uid="{EC609C4C-6CDB-405A-8FA3-8B8A5CD23FB3}"/>
    <cellStyle name="Comma 2 20 4 2 2 2 2" xfId="27257" xr:uid="{A3674057-2D4C-4DBB-995D-4DF13A65C0B0}"/>
    <cellStyle name="Comma 2 20 4 2 2 3" xfId="11683" xr:uid="{87C5B482-12B9-4B63-ADA1-8D5FC56A5EB6}"/>
    <cellStyle name="Comma 2 20 4 2 2 3 2" xfId="30910" xr:uid="{29527397-751A-4792-863A-DDE1D1D3F290}"/>
    <cellStyle name="Comma 2 20 4 2 2 4" xfId="15860" xr:uid="{1721A994-E3AE-4DE1-973A-33803102C601}"/>
    <cellStyle name="Comma 2 20 4 2 2 4 2" xfId="34560" xr:uid="{6BC66D44-0B0F-4EAD-A780-3BA739DEAE80}"/>
    <cellStyle name="Comma 2 20 4 2 2 5" xfId="19495" xr:uid="{297AD8C9-B301-4A4C-9ECF-8C8FD2E29BA2}"/>
    <cellStyle name="Comma 2 20 4 2 2 5 2" xfId="38195" xr:uid="{52609132-8E02-4EA1-BC07-BF0396CA6E72}"/>
    <cellStyle name="Comma 2 20 4 2 2 6" xfId="23608" xr:uid="{AD2AB810-1769-44F5-B67E-81DB10F3698F}"/>
    <cellStyle name="Comma 2 20 4 2 2 7" xfId="46097" xr:uid="{9DC350FD-2A6C-4416-B191-385AA44EF4CF}"/>
    <cellStyle name="Comma 2 20 4 2 3" xfId="6107" xr:uid="{4ABB1C65-9E1B-4168-AE24-C0CFB6C9680D}"/>
    <cellStyle name="Comma 2 20 4 2 3 2" xfId="25383" xr:uid="{E4D7F262-33BB-46A1-A077-5D459630101C}"/>
    <cellStyle name="Comma 2 20 4 2 4" xfId="9815" xr:uid="{16097986-8339-4A3D-A3C8-1ACD1B5E76A0}"/>
    <cellStyle name="Comma 2 20 4 2 4 2" xfId="29044" xr:uid="{B5C5F705-D50D-4B04-9A87-D927CA76679A}"/>
    <cellStyle name="Comma 2 20 4 2 5" xfId="13997" xr:uid="{B9431056-1514-4558-AB66-93C8CB48722D}"/>
    <cellStyle name="Comma 2 20 4 2 5 2" xfId="32697" xr:uid="{DDACDDB6-515B-485F-8000-B31032759D3F}"/>
    <cellStyle name="Comma 2 20 4 2 6" xfId="17630" xr:uid="{4189EE7B-EFB5-49B2-8495-8ABFCF578A1C}"/>
    <cellStyle name="Comma 2 20 4 2 6 2" xfId="36330" xr:uid="{A6FA0599-263B-43D0-BD8F-3B54BD358125}"/>
    <cellStyle name="Comma 2 20 4 2 7" xfId="40064" xr:uid="{22A6090F-EFB9-481B-AD01-66FB5ACDB253}"/>
    <cellStyle name="Comma 2 20 4 2 8" xfId="41862" xr:uid="{99272028-9FC2-4EF2-A5CC-1C6C0C098427}"/>
    <cellStyle name="Comma 2 20 4 2 9" xfId="21743" xr:uid="{8CFF6C83-B5AC-4EAE-B33C-B6D59A4FA7E6}"/>
    <cellStyle name="Comma 2 20 4 3" xfId="1683" xr:uid="{F893EDDB-BFF7-4D16-8969-0D2E1454D8BB}"/>
    <cellStyle name="Comma 2 20 4 3 10" xfId="43660" xr:uid="{232EF757-68A4-4AFB-9716-12397D65C4D2}"/>
    <cellStyle name="Comma 2 20 4 3 2" xfId="3741" xr:uid="{E3B4FD29-AE88-465E-B01E-80F21C448E1C}"/>
    <cellStyle name="Comma 2 20 4 3 2 2" xfId="7422" xr:uid="{84589AD4-75CF-4022-8E26-0E2FCAEAAE07}"/>
    <cellStyle name="Comma 2 20 4 3 2 2 2" xfId="26691" xr:uid="{86224B0A-C253-4C8D-84B9-575F22542EFE}"/>
    <cellStyle name="Comma 2 20 4 3 2 3" xfId="11117" xr:uid="{FF231D34-1F79-49F4-85D5-9BB754F5DD13}"/>
    <cellStyle name="Comma 2 20 4 3 2 3 2" xfId="30344" xr:uid="{E9C84D00-6FEB-40C0-BCBF-6B350AA298ED}"/>
    <cellStyle name="Comma 2 20 4 3 2 4" xfId="15294" xr:uid="{E6A967A7-A592-45DD-9A65-E324EFAB86E9}"/>
    <cellStyle name="Comma 2 20 4 3 2 4 2" xfId="33994" xr:uid="{82783455-2FDA-410E-B346-0CB7C6F5784B}"/>
    <cellStyle name="Comma 2 20 4 3 2 5" xfId="18929" xr:uid="{EA736397-EC9D-489B-B828-7A63203D6F76}"/>
    <cellStyle name="Comma 2 20 4 3 2 5 2" xfId="37629" xr:uid="{7059E965-39B2-44BD-B60B-8B59AFF96BFB}"/>
    <cellStyle name="Comma 2 20 4 3 2 6" xfId="23042" xr:uid="{B60CCB04-CE81-452D-973B-030099C69786}"/>
    <cellStyle name="Comma 2 20 4 3 2 7" xfId="45531" xr:uid="{FD6E1B46-2A27-45C5-AD6A-02C51E3ECC5C}"/>
    <cellStyle name="Comma 2 20 4 3 3" xfId="5541" xr:uid="{F002716B-15CF-479A-ACA2-A3CC7B2705C0}"/>
    <cellStyle name="Comma 2 20 4 3 3 2" xfId="24817" xr:uid="{CC700A00-A1AF-42CC-AB78-0B5C4C693BD9}"/>
    <cellStyle name="Comma 2 20 4 3 4" xfId="9249" xr:uid="{1F39484A-50A6-4625-B0C2-67B4DD674902}"/>
    <cellStyle name="Comma 2 20 4 3 4 2" xfId="28478" xr:uid="{375482E8-4C44-47CA-8985-A4E2B899C333}"/>
    <cellStyle name="Comma 2 20 4 3 5" xfId="13432" xr:uid="{953C03E6-0DCF-4EE4-A27A-B2AC201B9999}"/>
    <cellStyle name="Comma 2 20 4 3 5 2" xfId="32132" xr:uid="{C226FB09-0BE4-4F76-9CBD-83A0E603BC9A}"/>
    <cellStyle name="Comma 2 20 4 3 6" xfId="17064" xr:uid="{EC5427EE-117F-4FFD-A655-7C94B10F2FDC}"/>
    <cellStyle name="Comma 2 20 4 3 6 2" xfId="35764" xr:uid="{0D8FC173-6EAB-4E7A-9E61-B78B61CC98A3}"/>
    <cellStyle name="Comma 2 20 4 3 7" xfId="39498" xr:uid="{D3DE8F63-43E7-4B98-8707-9AAB8BC93AEE}"/>
    <cellStyle name="Comma 2 20 4 3 8" xfId="41296" xr:uid="{8A22E2E5-7D7E-40E7-99B2-30E3C7F77D34}"/>
    <cellStyle name="Comma 2 20 4 3 9" xfId="21177" xr:uid="{456DEB3F-E293-484A-9FFF-6270C6B5E7BA}"/>
    <cellStyle name="Comma 2 20 4 4" xfId="3135" xr:uid="{16B7AD61-9C9C-4094-9945-914326321EEA}"/>
    <cellStyle name="Comma 2 20 4 4 2" xfId="6816" xr:uid="{09C6C94C-FCE0-4151-9413-A066BAE3B686}"/>
    <cellStyle name="Comma 2 20 4 4 2 2" xfId="26085" xr:uid="{3DE502E5-5519-42D0-BBF3-00763BF763FA}"/>
    <cellStyle name="Comma 2 20 4 4 3" xfId="10511" xr:uid="{2486DE7C-7D71-43B2-9974-B638E76F3BAB}"/>
    <cellStyle name="Comma 2 20 4 4 3 2" xfId="29738" xr:uid="{25387AAA-2DC1-4164-90C4-5D7699B1A5A8}"/>
    <cellStyle name="Comma 2 20 4 4 4" xfId="14688" xr:uid="{68349DBD-C685-4606-B387-77C1EE28AA51}"/>
    <cellStyle name="Comma 2 20 4 4 4 2" xfId="33388" xr:uid="{91CF707B-C83E-468E-BE09-686759C418AC}"/>
    <cellStyle name="Comma 2 20 4 4 5" xfId="18323" xr:uid="{B929FF6D-C2EE-4DB4-BAC4-6BADE16AA298}"/>
    <cellStyle name="Comma 2 20 4 4 5 2" xfId="37023" xr:uid="{1F598C0C-5A27-4B39-92DF-D1716CF8629D}"/>
    <cellStyle name="Comma 2 20 4 4 6" xfId="22436" xr:uid="{2A61FCF1-9FA2-41B1-8221-8FAF22E556A7}"/>
    <cellStyle name="Comma 2 20 4 4 7" xfId="44925" xr:uid="{FB68EBC6-A04E-48FD-980D-986B05E1E6E7}"/>
    <cellStyle name="Comma 2 20 4 5" xfId="4922" xr:uid="{5137910C-AD34-4D7F-BAF5-24F9DD4A9EC2}"/>
    <cellStyle name="Comma 2 20 4 5 2" xfId="24208" xr:uid="{484731CA-BCA6-444F-AE93-6C17A57CB5E3}"/>
    <cellStyle name="Comma 2 20 4 6" xfId="8637" xr:uid="{BB5F0B4B-62D1-4BFB-AFEA-6CC122E242A8}"/>
    <cellStyle name="Comma 2 20 4 6 2" xfId="27872" xr:uid="{C6D7B055-1328-4381-A577-02A1C93D6667}"/>
    <cellStyle name="Comma 2 20 4 7" xfId="12827" xr:uid="{27A89284-CFAB-4494-B441-0C4B4A27948A}"/>
    <cellStyle name="Comma 2 20 4 7 2" xfId="31527" xr:uid="{8BFEB449-FE8C-45C3-BADB-357804BC3A4C}"/>
    <cellStyle name="Comma 2 20 4 8" xfId="16458" xr:uid="{59D32274-1E4D-4CED-87D4-2EC411AFB329}"/>
    <cellStyle name="Comma 2 20 4 8 2" xfId="35158" xr:uid="{B977AC5E-6E63-4C55-B9BA-BFEEA0E15651}"/>
    <cellStyle name="Comma 2 20 4 9" xfId="38892" xr:uid="{8286C6FD-F1B0-411E-BDE5-2EFA2D5109E9}"/>
    <cellStyle name="Comma 2 20 5" xfId="1846" xr:uid="{271AC0AC-49DC-4368-AC78-3069F726425E}"/>
    <cellStyle name="Comma 2 20 5 10" xfId="43823" xr:uid="{11276D31-4AD0-4E2B-8E32-736B2C81F243}"/>
    <cellStyle name="Comma 2 20 5 2" xfId="3904" xr:uid="{58EEDEF0-FF8C-48EA-81B9-487E6D80E2D5}"/>
    <cellStyle name="Comma 2 20 5 2 2" xfId="7585" xr:uid="{C252043D-6E9B-4C4E-A1DA-C3A0E7756767}"/>
    <cellStyle name="Comma 2 20 5 2 2 2" xfId="26854" xr:uid="{4844B0A1-8C05-4D84-BCF2-E56A95CD4C2D}"/>
    <cellStyle name="Comma 2 20 5 2 3" xfId="11280" xr:uid="{39F6AF3D-B938-4A86-9F78-757677538671}"/>
    <cellStyle name="Comma 2 20 5 2 3 2" xfId="30507" xr:uid="{D720B6C3-B55D-4907-91F7-02D2AB78FCE1}"/>
    <cellStyle name="Comma 2 20 5 2 4" xfId="15457" xr:uid="{E18FA2B9-B9FC-477E-8582-C62738523369}"/>
    <cellStyle name="Comma 2 20 5 2 4 2" xfId="34157" xr:uid="{2052CEF0-8067-4612-BEEC-F9F43F1BD12C}"/>
    <cellStyle name="Comma 2 20 5 2 5" xfId="19092" xr:uid="{937FE942-D32A-4BED-ABB4-FD8686E9A071}"/>
    <cellStyle name="Comma 2 20 5 2 5 2" xfId="37792" xr:uid="{E085CD73-66E3-4934-A8FC-A0B0E56D7851}"/>
    <cellStyle name="Comma 2 20 5 2 6" xfId="23205" xr:uid="{2F204388-D5C3-4207-87AB-DC7A33C2714E}"/>
    <cellStyle name="Comma 2 20 5 2 7" xfId="45694" xr:uid="{9F536170-687C-4991-BA96-2CBBCCB178D0}"/>
    <cellStyle name="Comma 2 20 5 3" xfId="5704" xr:uid="{B48179D5-9EEE-490D-90F8-A9E306D9B995}"/>
    <cellStyle name="Comma 2 20 5 3 2" xfId="24980" xr:uid="{5850588D-A047-4F1A-A9FD-3D0A4BF7DFEF}"/>
    <cellStyle name="Comma 2 20 5 4" xfId="9412" xr:uid="{055D7CB3-B99F-4509-83C8-16609A8CFCAB}"/>
    <cellStyle name="Comma 2 20 5 4 2" xfId="28641" xr:uid="{C4EA6489-E18B-4A9F-B8FB-48201CCD39B6}"/>
    <cellStyle name="Comma 2 20 5 5" xfId="13594" xr:uid="{B5509018-6B2D-4C33-A954-205DAB4BFA40}"/>
    <cellStyle name="Comma 2 20 5 5 2" xfId="32294" xr:uid="{046D2C20-FEC1-441B-A6EA-3B72FAC2F6CE}"/>
    <cellStyle name="Comma 2 20 5 6" xfId="17227" xr:uid="{CCA22740-8F1C-4367-831E-E0975C673109}"/>
    <cellStyle name="Comma 2 20 5 6 2" xfId="35927" xr:uid="{6DABB1C0-25AF-4B6B-80B6-9B74B65C02F8}"/>
    <cellStyle name="Comma 2 20 5 7" xfId="39661" xr:uid="{A8E9D3F0-3B87-4EEC-9D2A-158DE444A981}"/>
    <cellStyle name="Comma 2 20 5 8" xfId="41459" xr:uid="{F01789F7-B423-49D8-88BD-05FFB888F07F}"/>
    <cellStyle name="Comma 2 20 5 9" xfId="21340" xr:uid="{180BD565-4569-4D7F-9EE1-281E8D5E3F5F}"/>
    <cellStyle name="Comma 2 20 6" xfId="1274" xr:uid="{1C89404E-C3FF-4AB9-8980-167C078D0089}"/>
    <cellStyle name="Comma 2 20 6 10" xfId="43251" xr:uid="{04761D28-2728-465B-B88D-E2F3EE204947}"/>
    <cellStyle name="Comma 2 20 6 2" xfId="3332" xr:uid="{E9616CE5-D6F8-411C-9E1B-73782860FE1F}"/>
    <cellStyle name="Comma 2 20 6 2 2" xfId="7013" xr:uid="{E4E719C2-FC75-49C5-B702-3949D3502FB6}"/>
    <cellStyle name="Comma 2 20 6 2 2 2" xfId="26282" xr:uid="{2706E961-FBA6-42BA-9BC3-469D887EE541}"/>
    <cellStyle name="Comma 2 20 6 2 3" xfId="10708" xr:uid="{76AF2E00-E39A-4973-83EE-6D9F69AF32DC}"/>
    <cellStyle name="Comma 2 20 6 2 3 2" xfId="29935" xr:uid="{C6D9FEB8-80CB-479E-AC6A-A4AD996A4E62}"/>
    <cellStyle name="Comma 2 20 6 2 4" xfId="14885" xr:uid="{ACEEAFE4-E105-4AF0-9725-8CA2819CE8D6}"/>
    <cellStyle name="Comma 2 20 6 2 4 2" xfId="33585" xr:uid="{E4BDF049-9BD4-4A89-B481-6F97562BB44F}"/>
    <cellStyle name="Comma 2 20 6 2 5" xfId="18520" xr:uid="{5F5F691D-7416-4E38-A21E-21E6C2096CC8}"/>
    <cellStyle name="Comma 2 20 6 2 5 2" xfId="37220" xr:uid="{BA45D292-4C0D-4B40-A283-F3591B4074FD}"/>
    <cellStyle name="Comma 2 20 6 2 6" xfId="22633" xr:uid="{5582BA06-3808-4493-B166-5D5D14DDE8BB}"/>
    <cellStyle name="Comma 2 20 6 2 7" xfId="45122" xr:uid="{8948ADF2-1B58-4D4D-9094-E8DDDB1E38A0}"/>
    <cellStyle name="Comma 2 20 6 3" xfId="5132" xr:uid="{6D491F2D-0ED3-42F8-8E58-9AFEC6F5FC20}"/>
    <cellStyle name="Comma 2 20 6 3 2" xfId="24408" xr:uid="{BBE44970-D404-471F-AB53-64C8F48C49F7}"/>
    <cellStyle name="Comma 2 20 6 4" xfId="8840" xr:uid="{ABBC08C9-B3A3-4E37-95F5-E28AB5264845}"/>
    <cellStyle name="Comma 2 20 6 4 2" xfId="28069" xr:uid="{8A8D5A0A-92FD-41C6-9C11-AFAA54BC228D}"/>
    <cellStyle name="Comma 2 20 6 5" xfId="13023" xr:uid="{230D0B90-CE74-42A9-9A7A-8C90D34505DC}"/>
    <cellStyle name="Comma 2 20 6 5 2" xfId="31723" xr:uid="{2329E640-56C8-49C6-A442-6A113B0D9874}"/>
    <cellStyle name="Comma 2 20 6 6" xfId="16655" xr:uid="{5017E8CC-72ED-4C70-B5B9-7AF4954285C2}"/>
    <cellStyle name="Comma 2 20 6 6 2" xfId="35355" xr:uid="{580A16FB-181A-439F-AFDD-2049D7E33D20}"/>
    <cellStyle name="Comma 2 20 6 7" xfId="39089" xr:uid="{3D7D9D57-FD45-4801-876A-2A9D7874595A}"/>
    <cellStyle name="Comma 2 20 6 8" xfId="40887" xr:uid="{C41902EF-2CFC-45F1-A380-12CEB56A9C32}"/>
    <cellStyle name="Comma 2 20 6 9" xfId="20768" xr:uid="{ED193E91-303B-42A7-B995-3BA06D28214F}"/>
    <cellStyle name="Comma 2 20 7" xfId="2729" xr:uid="{44B5A683-8F21-431D-AA30-293A7C9C1842}"/>
    <cellStyle name="Comma 2 20 7 2" xfId="6410" xr:uid="{2C4DB067-B970-42B9-B4E0-77B7B7A5C683}"/>
    <cellStyle name="Comma 2 20 7 2 2" xfId="25679" xr:uid="{908C4CAC-75AF-4B8F-9E32-FC03246CD587}"/>
    <cellStyle name="Comma 2 20 7 3" xfId="10105" xr:uid="{CBDA61F9-5D60-4919-8D17-D6ADBB1E9373}"/>
    <cellStyle name="Comma 2 20 7 3 2" xfId="29332" xr:uid="{DEDABD48-B578-4F56-A235-DADE5F1E9A58}"/>
    <cellStyle name="Comma 2 20 7 4" xfId="14282" xr:uid="{459BBE28-BC1E-4B34-A93F-60B986FA6834}"/>
    <cellStyle name="Comma 2 20 7 4 2" xfId="32982" xr:uid="{562C09FC-CA6C-4AEB-817E-556279503374}"/>
    <cellStyle name="Comma 2 20 7 5" xfId="17917" xr:uid="{155CF0DF-1E8D-4B18-8326-311942BFB36F}"/>
    <cellStyle name="Comma 2 20 7 5 2" xfId="36617" xr:uid="{766511FA-A4C2-4483-814C-1470FDE3883B}"/>
    <cellStyle name="Comma 2 20 7 6" xfId="22030" xr:uid="{2F2C573B-39DB-445B-AB5A-52F269A1E2C8}"/>
    <cellStyle name="Comma 2 20 7 7" xfId="44519" xr:uid="{BC73E151-9EA4-4A65-932B-3AD321AD8563}"/>
    <cellStyle name="Comma 2 20 8" xfId="4511" xr:uid="{598343E6-9F04-4D4E-9F5A-638AE2BBF08C}"/>
    <cellStyle name="Comma 2 20 8 2" xfId="23800" xr:uid="{C157549C-C371-4B21-AE2D-EB711E308379}"/>
    <cellStyle name="Comma 2 20 9" xfId="8226" xr:uid="{4D9F35EA-DCD7-4938-943A-CA7EE94D0227}"/>
    <cellStyle name="Comma 2 20 9 2" xfId="27465" xr:uid="{9AABA05F-82D1-4469-9FF3-473EF1550D2E}"/>
    <cellStyle name="Comma 2 21" xfId="221" xr:uid="{438C0695-F6DB-44D8-A33C-42B8C4860CCA}"/>
    <cellStyle name="Comma 2 21 10" xfId="12073" xr:uid="{CAC4AA36-EF4A-4ED4-8A8D-874C0733258D}"/>
    <cellStyle name="Comma 2 21 10 2" xfId="31138" xr:uid="{D6FADFA3-F99B-4177-AA4C-5EDA1BCE62CC}"/>
    <cellStyle name="Comma 2 21 11" xfId="16053" xr:uid="{759A1EE3-AAEF-4CB0-A17F-02B5C62A6BCE}"/>
    <cellStyle name="Comma 2 21 11 2" xfId="34753" xr:uid="{C9ABCBB2-59D1-4E99-A365-19D8F1E17F9A}"/>
    <cellStyle name="Comma 2 21 12" xfId="19726" xr:uid="{82E02C70-4F37-42FC-B68B-C10DFFEF19CB}"/>
    <cellStyle name="Comma 2 21 12 2" xfId="38387" xr:uid="{538BCE58-33D5-46E6-96AE-329C7EC8DFDB}"/>
    <cellStyle name="Comma 2 21 13" xfId="38487" xr:uid="{E8B9A628-AF25-4995-833D-190A01D01420}"/>
    <cellStyle name="Comma 2 21 14" xfId="40283" xr:uid="{641FE93F-AB4D-40DD-B7DE-2713B871D477}"/>
    <cellStyle name="Comma 2 21 15" xfId="20166" xr:uid="{1FC4B175-D4F9-41BA-81E9-DED26ADE1741}"/>
    <cellStyle name="Comma 2 21 16" xfId="42162" xr:uid="{D3D3E4FD-06E1-4A5A-AAD6-E82187E85981}"/>
    <cellStyle name="Comma 2 21 17" xfId="42649" xr:uid="{BD75CE36-3A1E-44AE-AA65-7144A22D6C5C}"/>
    <cellStyle name="Comma 2 21 18" xfId="46323" xr:uid="{293E3DD2-58F6-4D94-8DA8-7C96EF215FD1}"/>
    <cellStyle name="Comma 2 21 2" xfId="565" xr:uid="{383BB934-8F93-4E1A-9114-D1586FCA96A7}"/>
    <cellStyle name="Comma 2 21 2 10" xfId="16153" xr:uid="{4D799557-D3A5-4CD0-ADA9-254F1C5F8052}"/>
    <cellStyle name="Comma 2 21 2 10 2" xfId="34853" xr:uid="{60461E39-019C-4C8A-8F5F-817AF406D131}"/>
    <cellStyle name="Comma 2 21 2 11" xfId="38587" xr:uid="{6FA5243D-85F7-4BC9-827D-04C1B44526EC}"/>
    <cellStyle name="Comma 2 21 2 12" xfId="40384" xr:uid="{EC9A3249-3B08-45A7-8E8E-35EB17D2DC5F}"/>
    <cellStyle name="Comma 2 21 2 13" xfId="20266" xr:uid="{B1C300D8-6FE7-4887-BBFC-1740CDC643A1}"/>
    <cellStyle name="Comma 2 21 2 14" xfId="42163" xr:uid="{53A7D71B-566E-4400-B4FF-C28623D871B7}"/>
    <cellStyle name="Comma 2 21 2 15" xfId="42749" xr:uid="{15E8E574-9928-4F73-B8D9-2BFB3B1B9FCA}"/>
    <cellStyle name="Comma 2 21 2 2" xfId="760" xr:uid="{C07A8CD9-8B59-4AD0-8A94-31A361794D44}"/>
    <cellStyle name="Comma 2 21 2 2 10" xfId="40573" xr:uid="{380EFD46-DAFD-4E78-99DE-24C7B7C32F62}"/>
    <cellStyle name="Comma 2 21 2 2 11" xfId="20455" xr:uid="{5E1BE092-2EDA-4912-B0F3-3F0E456B5547}"/>
    <cellStyle name="Comma 2 21 2 2 12" xfId="42384" xr:uid="{31BD68BE-AF24-4140-B978-9CCDA3138C91}"/>
    <cellStyle name="Comma 2 21 2 2 13" xfId="42938" xr:uid="{E75CBE19-E12C-4D1E-A064-8B9326D2E712}"/>
    <cellStyle name="Comma 2 21 2 2 2" xfId="2133" xr:uid="{95AF98FE-D6F5-455F-8DC8-758777689BE0}"/>
    <cellStyle name="Comma 2 21 2 2 2 10" xfId="44110" xr:uid="{F042C513-E8B0-4372-A4FF-F996DDFC44A7}"/>
    <cellStyle name="Comma 2 21 2 2 2 2" xfId="4191" xr:uid="{1FCEF99A-E7E7-4CCB-9501-2D2467A80C02}"/>
    <cellStyle name="Comma 2 21 2 2 2 2 2" xfId="7872" xr:uid="{B8D82ECA-387A-4561-AD7F-0C5382CCA2EB}"/>
    <cellStyle name="Comma 2 21 2 2 2 2 2 2" xfId="27141" xr:uid="{BE2CCD68-2B93-4806-A3C4-876111B35233}"/>
    <cellStyle name="Comma 2 21 2 2 2 2 3" xfId="11567" xr:uid="{90D231BF-571C-46D6-8B53-F9D80333A7B5}"/>
    <cellStyle name="Comma 2 21 2 2 2 2 3 2" xfId="30794" xr:uid="{9ADEC202-BF31-44A6-8ED0-98320D3549FA}"/>
    <cellStyle name="Comma 2 21 2 2 2 2 4" xfId="15744" xr:uid="{8D4E41B5-6BEF-430D-8629-C8941D145033}"/>
    <cellStyle name="Comma 2 21 2 2 2 2 4 2" xfId="34444" xr:uid="{252FED3D-87B8-4BC6-B0FA-1BA3E21DB27F}"/>
    <cellStyle name="Comma 2 21 2 2 2 2 5" xfId="19379" xr:uid="{CBB3A961-74E0-4CC9-9CED-89D7101D2A1C}"/>
    <cellStyle name="Comma 2 21 2 2 2 2 5 2" xfId="38079" xr:uid="{5DCD3ABD-BAFD-41F6-BBEE-4142AA7386D2}"/>
    <cellStyle name="Comma 2 21 2 2 2 2 6" xfId="23492" xr:uid="{5126BE56-8DF9-48F8-B198-35226504A049}"/>
    <cellStyle name="Comma 2 21 2 2 2 2 7" xfId="45981" xr:uid="{332F72E1-5A8B-444C-AC68-5C0C6D1D4021}"/>
    <cellStyle name="Comma 2 21 2 2 2 3" xfId="5991" xr:uid="{BEDCEF6C-0750-48BE-8565-9724283576D5}"/>
    <cellStyle name="Comma 2 21 2 2 2 3 2" xfId="25267" xr:uid="{9BBC7CCF-3EDE-4E9F-B320-B01BEAD87F9B}"/>
    <cellStyle name="Comma 2 21 2 2 2 4" xfId="9699" xr:uid="{5B14BADC-125C-4085-AB8A-82F7F32765F2}"/>
    <cellStyle name="Comma 2 21 2 2 2 4 2" xfId="28928" xr:uid="{BAAA736A-8107-462B-971A-2E944D735284}"/>
    <cellStyle name="Comma 2 21 2 2 2 5" xfId="13881" xr:uid="{2F791A15-E68D-4661-A4DA-E1B75E0547CA}"/>
    <cellStyle name="Comma 2 21 2 2 2 5 2" xfId="32581" xr:uid="{BE9BF30D-C7E1-45B8-8902-BDAD93BCB92B}"/>
    <cellStyle name="Comma 2 21 2 2 2 6" xfId="17514" xr:uid="{87F45339-17B7-4B20-A29B-A8E6F5D03760}"/>
    <cellStyle name="Comma 2 21 2 2 2 6 2" xfId="36214" xr:uid="{8C4BF0FE-513E-4E88-B5D6-C888B1200527}"/>
    <cellStyle name="Comma 2 21 2 2 2 7" xfId="39948" xr:uid="{6525CA0C-798B-41D5-9B08-ADD4E5769AC6}"/>
    <cellStyle name="Comma 2 21 2 2 2 8" xfId="41746" xr:uid="{2571B82D-07F5-42FA-B8AC-445A1D1A1837}"/>
    <cellStyle name="Comma 2 21 2 2 2 9" xfId="21627" xr:uid="{F452EE4E-A442-45FE-9263-FC626B3B1311}"/>
    <cellStyle name="Comma 2 21 2 2 3" xfId="1567" xr:uid="{F88FC6F8-25CC-4E3B-ADCE-A111D6E075A6}"/>
    <cellStyle name="Comma 2 21 2 2 3 10" xfId="43544" xr:uid="{44F356E0-9EF3-4F16-91BB-3619EBA97094}"/>
    <cellStyle name="Comma 2 21 2 2 3 2" xfId="3625" xr:uid="{39C0EDA2-930A-478E-82B8-C04A15D462E0}"/>
    <cellStyle name="Comma 2 21 2 2 3 2 2" xfId="7306" xr:uid="{77B54B6F-3E96-4189-89C5-5D15C88A26A0}"/>
    <cellStyle name="Comma 2 21 2 2 3 2 2 2" xfId="26575" xr:uid="{338BC323-BA36-4BBE-92A7-0351AD632FE4}"/>
    <cellStyle name="Comma 2 21 2 2 3 2 3" xfId="11001" xr:uid="{CAE08520-DD76-4149-8362-7E970E8A13C4}"/>
    <cellStyle name="Comma 2 21 2 2 3 2 3 2" xfId="30228" xr:uid="{EDA37A0C-CDD3-4E73-9D31-F50DA1D2732E}"/>
    <cellStyle name="Comma 2 21 2 2 3 2 4" xfId="15178" xr:uid="{AF1EAB0E-2AD9-4954-BBCB-AC693CCA13AF}"/>
    <cellStyle name="Comma 2 21 2 2 3 2 4 2" xfId="33878" xr:uid="{ACD28D8D-F564-437E-8A87-978A75BC59D0}"/>
    <cellStyle name="Comma 2 21 2 2 3 2 5" xfId="18813" xr:uid="{610E5DF7-F930-420F-AD84-3D6A112F14D8}"/>
    <cellStyle name="Comma 2 21 2 2 3 2 5 2" xfId="37513" xr:uid="{4F7A384C-9149-4C6D-96C1-F693383F4E68}"/>
    <cellStyle name="Comma 2 21 2 2 3 2 6" xfId="22926" xr:uid="{536AF027-9C8B-422E-B15E-E2B0CBD98071}"/>
    <cellStyle name="Comma 2 21 2 2 3 2 7" xfId="45415" xr:uid="{00F75FD5-1EAC-4156-AABD-85C7EB0FE88C}"/>
    <cellStyle name="Comma 2 21 2 2 3 3" xfId="5425" xr:uid="{1F7B776C-0FD9-41C3-8827-3BD51B159457}"/>
    <cellStyle name="Comma 2 21 2 2 3 3 2" xfId="24701" xr:uid="{F0E4C70A-B321-4313-8BCF-81A75A0543C0}"/>
    <cellStyle name="Comma 2 21 2 2 3 4" xfId="9133" xr:uid="{0CF1D7B0-8F4B-4DB4-AEFE-20B7EF41915E}"/>
    <cellStyle name="Comma 2 21 2 2 3 4 2" xfId="28362" xr:uid="{3C7F9365-6973-4D1D-827E-5FAB63B470CB}"/>
    <cellStyle name="Comma 2 21 2 2 3 5" xfId="13316" xr:uid="{74ADCF38-96F4-4215-A92E-A43F29196D00}"/>
    <cellStyle name="Comma 2 21 2 2 3 5 2" xfId="32016" xr:uid="{A4C5A331-1941-49E0-AAA7-419A63D1EFFB}"/>
    <cellStyle name="Comma 2 21 2 2 3 6" xfId="16948" xr:uid="{8071EDAE-54A1-42A9-85E0-FBDA120A6E64}"/>
    <cellStyle name="Comma 2 21 2 2 3 6 2" xfId="35648" xr:uid="{337FF6FA-AAA3-496C-8953-919A2B280A1C}"/>
    <cellStyle name="Comma 2 21 2 2 3 7" xfId="39382" xr:uid="{04EB1FBE-5E02-48D7-A945-F74397EF52F9}"/>
    <cellStyle name="Comma 2 21 2 2 3 8" xfId="41180" xr:uid="{DD5328E5-288C-42E9-AE84-81F531384535}"/>
    <cellStyle name="Comma 2 21 2 2 3 9" xfId="21061" xr:uid="{991DB426-BC46-49BD-AB29-DBC02A7541D1}"/>
    <cellStyle name="Comma 2 21 2 2 4" xfId="3019" xr:uid="{C0D7BE44-3BDF-4F32-A3DC-5418DD00C3E3}"/>
    <cellStyle name="Comma 2 21 2 2 4 2" xfId="6700" xr:uid="{EC3C33A0-99FC-4D81-B748-6E79BD790B3A}"/>
    <cellStyle name="Comma 2 21 2 2 4 2 2" xfId="25969" xr:uid="{D9568DCA-BB72-4E4D-8892-0AA33E9924FB}"/>
    <cellStyle name="Comma 2 21 2 2 4 3" xfId="10395" xr:uid="{7E13AD82-0272-4E0C-A66D-7827FEFB4AF1}"/>
    <cellStyle name="Comma 2 21 2 2 4 3 2" xfId="29622" xr:uid="{17DFA614-A44E-4C52-BD1F-AC9A063A8CF9}"/>
    <cellStyle name="Comma 2 21 2 2 4 4" xfId="14572" xr:uid="{784F310A-7985-4A3A-9F8F-EAE422085428}"/>
    <cellStyle name="Comma 2 21 2 2 4 4 2" xfId="33272" xr:uid="{6DAB6DA1-E8AE-4F58-A69A-2FE192DEE66F}"/>
    <cellStyle name="Comma 2 21 2 2 4 5" xfId="18207" xr:uid="{72B4708B-36F1-4B75-8663-B509FCDFBFA4}"/>
    <cellStyle name="Comma 2 21 2 2 4 5 2" xfId="36907" xr:uid="{164A217F-9167-45FC-A528-92A11E2A7E16}"/>
    <cellStyle name="Comma 2 21 2 2 4 6" xfId="22320" xr:uid="{0F8B2F40-1A60-4223-8A3F-D9CACD4D3C95}"/>
    <cellStyle name="Comma 2 21 2 2 4 7" xfId="44809" xr:uid="{6C6DA801-EF13-4338-85E1-9F74A567CDFC}"/>
    <cellStyle name="Comma 2 21 2 2 5" xfId="4806" xr:uid="{3EFBD537-E246-4BCC-987D-CF3FAAE1E205}"/>
    <cellStyle name="Comma 2 21 2 2 5 2" xfId="24092" xr:uid="{186A9678-8D7F-49AC-8C91-77D9EB013DE9}"/>
    <cellStyle name="Comma 2 21 2 2 6" xfId="8521" xr:uid="{5BA485A8-BF1D-4AA4-BB99-49EFCB4811A0}"/>
    <cellStyle name="Comma 2 21 2 2 6 2" xfId="27756" xr:uid="{297B81F9-CE61-443A-9E22-452B2E272844}"/>
    <cellStyle name="Comma 2 21 2 2 7" xfId="12713" xr:uid="{30C9C8AD-C0FD-4327-B25B-0BA8643E15DE}"/>
    <cellStyle name="Comma 2 21 2 2 7 2" xfId="31413" xr:uid="{DB151FBC-A71A-40F1-B6BB-A592D70ADDB1}"/>
    <cellStyle name="Comma 2 21 2 2 8" xfId="16342" xr:uid="{2425EDE5-B9A5-4E7D-8EAB-C7D4239653ED}"/>
    <cellStyle name="Comma 2 21 2 2 8 2" xfId="35042" xr:uid="{D465C88F-A82D-4E79-83C9-BAD8ADC1BED4}"/>
    <cellStyle name="Comma 2 21 2 2 9" xfId="38776" xr:uid="{AEF3D0AF-EFB1-463E-8C0F-ACE3D4DB7189}"/>
    <cellStyle name="Comma 2 21 2 3" xfId="880" xr:uid="{7A93B670-3F54-42DB-B131-A7C31586BD4A}"/>
    <cellStyle name="Comma 2 21 2 3 10" xfId="40692" xr:uid="{5A256D90-28E7-4C8E-834D-7FDF99B8B9C3}"/>
    <cellStyle name="Comma 2 21 2 3 11" xfId="20574" xr:uid="{817EE986-53D2-4ED3-A187-3D59B3B18092}"/>
    <cellStyle name="Comma 2 21 2 3 12" xfId="43057" xr:uid="{62F7593C-B163-4637-9544-44054E51D7EE}"/>
    <cellStyle name="Comma 2 21 2 3 2" xfId="2252" xr:uid="{44B28143-FFE4-4DA4-B3AA-E6F93AF8DCB0}"/>
    <cellStyle name="Comma 2 21 2 3 2 10" xfId="44229" xr:uid="{5C62A495-BE07-4BA2-AC8C-F618FDF3D48A}"/>
    <cellStyle name="Comma 2 21 2 3 2 2" xfId="4310" xr:uid="{659FC63D-12C4-450D-B5A5-C62441492F06}"/>
    <cellStyle name="Comma 2 21 2 3 2 2 2" xfId="7991" xr:uid="{1B03655C-CEE8-44A5-8637-67DA5EC5C679}"/>
    <cellStyle name="Comma 2 21 2 3 2 2 2 2" xfId="27260" xr:uid="{DED486A1-2E91-4462-9429-6CA8B4D3D8CD}"/>
    <cellStyle name="Comma 2 21 2 3 2 2 3" xfId="11686" xr:uid="{74F8F5B4-BC9F-47C8-B6A1-14EEDF498354}"/>
    <cellStyle name="Comma 2 21 2 3 2 2 3 2" xfId="30913" xr:uid="{75E8F3D9-262E-4A70-A98F-8CF19766CFC1}"/>
    <cellStyle name="Comma 2 21 2 3 2 2 4" xfId="15863" xr:uid="{AC05F03E-B4F1-4056-81C4-E22CB06497A7}"/>
    <cellStyle name="Comma 2 21 2 3 2 2 4 2" xfId="34563" xr:uid="{A71F1A48-9244-41EF-ACB7-428628C6BDB0}"/>
    <cellStyle name="Comma 2 21 2 3 2 2 5" xfId="19498" xr:uid="{FBD58BA9-AD72-431E-BE45-0F0FC05331C6}"/>
    <cellStyle name="Comma 2 21 2 3 2 2 5 2" xfId="38198" xr:uid="{4C795B4C-B6E8-408F-9D03-A2E6AD600D39}"/>
    <cellStyle name="Comma 2 21 2 3 2 2 6" xfId="23611" xr:uid="{94D84271-07D5-4966-A33E-9AF6547BB9AE}"/>
    <cellStyle name="Comma 2 21 2 3 2 2 7" xfId="46100" xr:uid="{DFFDE2B5-A5B8-4E41-8F49-E501DD9DCD43}"/>
    <cellStyle name="Comma 2 21 2 3 2 3" xfId="6110" xr:uid="{1716F9F9-8CE2-4174-94D0-BD2AE17E5E2E}"/>
    <cellStyle name="Comma 2 21 2 3 2 3 2" xfId="25386" xr:uid="{8F2B0BBF-14F9-4609-9F98-677F90E3016C}"/>
    <cellStyle name="Comma 2 21 2 3 2 4" xfId="9818" xr:uid="{89E20425-315D-4753-BDCF-1718F4BE9B88}"/>
    <cellStyle name="Comma 2 21 2 3 2 4 2" xfId="29047" xr:uid="{B25CFC7D-8B96-48E0-AF4F-6AD6E5948B34}"/>
    <cellStyle name="Comma 2 21 2 3 2 5" xfId="14000" xr:uid="{965CD7D2-6A5F-44B7-AF8E-E8B48D87698E}"/>
    <cellStyle name="Comma 2 21 2 3 2 5 2" xfId="32700" xr:uid="{AF2CA00E-2C8B-42AA-8E42-6375DB98E5CE}"/>
    <cellStyle name="Comma 2 21 2 3 2 6" xfId="17633" xr:uid="{788B5F50-337A-42B3-B790-AC7AA126E924}"/>
    <cellStyle name="Comma 2 21 2 3 2 6 2" xfId="36333" xr:uid="{A7C96F90-445F-4CC4-8BA4-5FDE594B37DC}"/>
    <cellStyle name="Comma 2 21 2 3 2 7" xfId="40067" xr:uid="{5225ED23-EC83-47C6-BADA-AD338A6FF492}"/>
    <cellStyle name="Comma 2 21 2 3 2 8" xfId="41865" xr:uid="{89FC4E43-1179-4904-8042-74B96401D022}"/>
    <cellStyle name="Comma 2 21 2 3 2 9" xfId="21746" xr:uid="{8FA9EA5B-0550-44F5-861D-EE427BE52CD5}"/>
    <cellStyle name="Comma 2 21 2 3 3" xfId="1686" xr:uid="{5A26A348-D006-43F7-AA51-0C0E0FA6BF7C}"/>
    <cellStyle name="Comma 2 21 2 3 3 10" xfId="43663" xr:uid="{811F7BB7-F726-4731-9D9D-C3FEB0B5B246}"/>
    <cellStyle name="Comma 2 21 2 3 3 2" xfId="3744" xr:uid="{EA54CD03-DAD9-4BF1-9AA7-9E84C0476F4A}"/>
    <cellStyle name="Comma 2 21 2 3 3 2 2" xfId="7425" xr:uid="{9CA371C8-94ED-43F2-94C1-D4B086B206F5}"/>
    <cellStyle name="Comma 2 21 2 3 3 2 2 2" xfId="26694" xr:uid="{59227A2F-CA26-48ED-AF76-8B58F62CF4A7}"/>
    <cellStyle name="Comma 2 21 2 3 3 2 3" xfId="11120" xr:uid="{49B06F01-8A32-44CD-A71F-D3830CF1DFBB}"/>
    <cellStyle name="Comma 2 21 2 3 3 2 3 2" xfId="30347" xr:uid="{90FD1A80-CB33-4824-AC13-905536195797}"/>
    <cellStyle name="Comma 2 21 2 3 3 2 4" xfId="15297" xr:uid="{55979951-7A98-47DB-88E1-D93A95017904}"/>
    <cellStyle name="Comma 2 21 2 3 3 2 4 2" xfId="33997" xr:uid="{B5999F0B-5FF4-4C6B-87C5-0F72293225EB}"/>
    <cellStyle name="Comma 2 21 2 3 3 2 5" xfId="18932" xr:uid="{B1BFAD14-5BAF-4C98-8BEA-AAE0EF6FF404}"/>
    <cellStyle name="Comma 2 21 2 3 3 2 5 2" xfId="37632" xr:uid="{A803B83F-DA58-4B4E-9282-2849CAA2568E}"/>
    <cellStyle name="Comma 2 21 2 3 3 2 6" xfId="23045" xr:uid="{AC484B61-23F5-4A95-BF42-0088CBDA37D5}"/>
    <cellStyle name="Comma 2 21 2 3 3 2 7" xfId="45534" xr:uid="{2223E621-3E7F-4D10-98DC-05A990F3ACD8}"/>
    <cellStyle name="Comma 2 21 2 3 3 3" xfId="5544" xr:uid="{0D97CE30-22FB-4155-AEB9-D268D7EC73F2}"/>
    <cellStyle name="Comma 2 21 2 3 3 3 2" xfId="24820" xr:uid="{983A7202-0A3C-4B42-9FCE-867335D22191}"/>
    <cellStyle name="Comma 2 21 2 3 3 4" xfId="9252" xr:uid="{06DDFF50-D079-4A23-A0B5-A136137D64CD}"/>
    <cellStyle name="Comma 2 21 2 3 3 4 2" xfId="28481" xr:uid="{FBE3C913-4911-4680-B0C4-E69F92D34985}"/>
    <cellStyle name="Comma 2 21 2 3 3 5" xfId="13435" xr:uid="{BF9053C9-CF77-48C4-B463-746B709D8C54}"/>
    <cellStyle name="Comma 2 21 2 3 3 5 2" xfId="32135" xr:uid="{FE4B6324-BAD4-4EAD-80CC-359292C42DF3}"/>
    <cellStyle name="Comma 2 21 2 3 3 6" xfId="17067" xr:uid="{4E0C4E99-018B-4124-9CD1-07C639CCE018}"/>
    <cellStyle name="Comma 2 21 2 3 3 6 2" xfId="35767" xr:uid="{0C179CB4-33EF-4478-8F74-2AE634610E8F}"/>
    <cellStyle name="Comma 2 21 2 3 3 7" xfId="39501" xr:uid="{6126BA0B-33B1-4814-9318-2DDB3C2C481E}"/>
    <cellStyle name="Comma 2 21 2 3 3 8" xfId="41299" xr:uid="{D4D5008F-EC01-4C7C-9BA9-C091C396DE11}"/>
    <cellStyle name="Comma 2 21 2 3 3 9" xfId="21180" xr:uid="{F186F7D2-34F6-4AE7-AA36-0317A5D65742}"/>
    <cellStyle name="Comma 2 21 2 3 4" xfId="3138" xr:uid="{518BA576-813A-4DA8-ADEA-84DC21CD4C17}"/>
    <cellStyle name="Comma 2 21 2 3 4 2" xfId="6819" xr:uid="{2124313C-B451-46A3-BB2F-99CCE0A86666}"/>
    <cellStyle name="Comma 2 21 2 3 4 2 2" xfId="26088" xr:uid="{D60ECE42-B295-44D6-8298-22F5F152C80D}"/>
    <cellStyle name="Comma 2 21 2 3 4 3" xfId="10514" xr:uid="{BF918ADE-628B-4816-9418-DA1408941DF0}"/>
    <cellStyle name="Comma 2 21 2 3 4 3 2" xfId="29741" xr:uid="{22D6F0E7-2D7A-44A1-AAAE-6E5482E9273F}"/>
    <cellStyle name="Comma 2 21 2 3 4 4" xfId="14691" xr:uid="{A0E5C097-1A56-4560-84CC-6BBAC451FF7D}"/>
    <cellStyle name="Comma 2 21 2 3 4 4 2" xfId="33391" xr:uid="{691D3BB4-49AC-494B-8486-A9FFBFB30B0B}"/>
    <cellStyle name="Comma 2 21 2 3 4 5" xfId="18326" xr:uid="{7C136ADF-929F-4F3A-B093-9C6F1F235D64}"/>
    <cellStyle name="Comma 2 21 2 3 4 5 2" xfId="37026" xr:uid="{5FFE1736-C24F-45F3-BD35-8425B6AE4D1C}"/>
    <cellStyle name="Comma 2 21 2 3 4 6" xfId="22439" xr:uid="{5F2E9805-556A-4F36-8A13-8991C46FD791}"/>
    <cellStyle name="Comma 2 21 2 3 4 7" xfId="44928" xr:uid="{729EEAAB-BFFD-475E-B7D5-27F4BF8A419D}"/>
    <cellStyle name="Comma 2 21 2 3 5" xfId="4925" xr:uid="{66420F11-DB92-4E38-A4DE-BFE04CEFC0F2}"/>
    <cellStyle name="Comma 2 21 2 3 5 2" xfId="24211" xr:uid="{04510BF9-7C21-4E83-BD6D-D4B2932B165D}"/>
    <cellStyle name="Comma 2 21 2 3 6" xfId="8640" xr:uid="{8FF343A5-C7B8-4735-82D1-664168CD3FF9}"/>
    <cellStyle name="Comma 2 21 2 3 6 2" xfId="27875" xr:uid="{49200951-007A-4753-90D9-3E961A23FAD7}"/>
    <cellStyle name="Comma 2 21 2 3 7" xfId="12830" xr:uid="{508E30E2-CCB3-45D8-841E-1E4C19EFFA4C}"/>
    <cellStyle name="Comma 2 21 2 3 7 2" xfId="31530" xr:uid="{1A3A0A60-EFAA-4EE6-A7D2-E455A68D4E6F}"/>
    <cellStyle name="Comma 2 21 2 3 8" xfId="16461" xr:uid="{84AF32BE-2816-4FA0-978E-347CEFC79B9F}"/>
    <cellStyle name="Comma 2 21 2 3 8 2" xfId="35161" xr:uid="{E80EFC5C-D029-4012-B5AA-BDC7B21E72A4}"/>
    <cellStyle name="Comma 2 21 2 3 9" xfId="38895" xr:uid="{A0295838-6BBA-496D-8BC9-08D400268B7C}"/>
    <cellStyle name="Comma 2 21 2 4" xfId="1944" xr:uid="{58AD3B17-F1EB-4D1C-AA3C-CB48637C29F3}"/>
    <cellStyle name="Comma 2 21 2 4 10" xfId="43921" xr:uid="{978A39D7-817E-48CA-9A9E-864A3D9F040A}"/>
    <cellStyle name="Comma 2 21 2 4 2" xfId="4002" xr:uid="{D64394FE-0B9F-462C-BF94-2B4A6A255F58}"/>
    <cellStyle name="Comma 2 21 2 4 2 2" xfId="7683" xr:uid="{059EE937-7562-4E54-92F2-7C0965321BCB}"/>
    <cellStyle name="Comma 2 21 2 4 2 2 2" xfId="26952" xr:uid="{0FA052A0-42B5-428B-9B48-4AB7745CFA6E}"/>
    <cellStyle name="Comma 2 21 2 4 2 3" xfId="11378" xr:uid="{0BD06F42-4FAC-4073-91E2-92B24C30A30A}"/>
    <cellStyle name="Comma 2 21 2 4 2 3 2" xfId="30605" xr:uid="{12676C04-4477-4318-9989-958AFAE97BF4}"/>
    <cellStyle name="Comma 2 21 2 4 2 4" xfId="15555" xr:uid="{B697CD20-E235-405F-8DAB-C6EA9B18B9EC}"/>
    <cellStyle name="Comma 2 21 2 4 2 4 2" xfId="34255" xr:uid="{CC1953BB-6AB5-4923-8245-492904FD9D67}"/>
    <cellStyle name="Comma 2 21 2 4 2 5" xfId="19190" xr:uid="{73F162A3-0FF3-4D6F-A781-877A65739C29}"/>
    <cellStyle name="Comma 2 21 2 4 2 5 2" xfId="37890" xr:uid="{BD3775D6-32DC-45EC-B644-8B217F2CCAC3}"/>
    <cellStyle name="Comma 2 21 2 4 2 6" xfId="23303" xr:uid="{41FE2599-4BD4-4E00-AC16-5247186F9BAF}"/>
    <cellStyle name="Comma 2 21 2 4 2 7" xfId="45792" xr:uid="{CCE9FFD6-E3C4-470D-A998-C5BF4EB4295A}"/>
    <cellStyle name="Comma 2 21 2 4 3" xfId="5802" xr:uid="{791EEFD2-E1CA-4743-8FD7-3251281641CA}"/>
    <cellStyle name="Comma 2 21 2 4 3 2" xfId="25078" xr:uid="{A455DD3A-C7FA-4C34-A6CD-90B71E19EEE7}"/>
    <cellStyle name="Comma 2 21 2 4 4" xfId="9510" xr:uid="{3AFE9867-6887-48DA-830A-115FE9FECDA8}"/>
    <cellStyle name="Comma 2 21 2 4 4 2" xfId="28739" xr:uid="{845D7144-515C-4029-BF6D-485B9480623D}"/>
    <cellStyle name="Comma 2 21 2 4 5" xfId="13692" xr:uid="{9258AB42-EFED-4B9A-92EA-C6F45D2F9301}"/>
    <cellStyle name="Comma 2 21 2 4 5 2" xfId="32392" xr:uid="{546B2239-CF56-4832-B60C-FC0584890B86}"/>
    <cellStyle name="Comma 2 21 2 4 6" xfId="17325" xr:uid="{8CB1D093-3E24-49CD-9A57-2E54F932F133}"/>
    <cellStyle name="Comma 2 21 2 4 6 2" xfId="36025" xr:uid="{ECCCBCF2-4B23-41BB-A74F-42D78736818F}"/>
    <cellStyle name="Comma 2 21 2 4 7" xfId="39759" xr:uid="{E7390C66-330D-4F79-A460-324854177B71}"/>
    <cellStyle name="Comma 2 21 2 4 8" xfId="41557" xr:uid="{B7C2A55C-11C6-4A28-82C5-EA1492D18BEB}"/>
    <cellStyle name="Comma 2 21 2 4 9" xfId="21438" xr:uid="{ED4891F0-C420-4E9A-9F9E-95572DD11FB5}"/>
    <cellStyle name="Comma 2 21 2 5" xfId="1380" xr:uid="{B9352C94-18A6-4D8A-9C58-0DBEC5F52BE2}"/>
    <cellStyle name="Comma 2 21 2 5 10" xfId="43357" xr:uid="{265B3A0C-B050-437A-9EE1-217812BE9A85}"/>
    <cellStyle name="Comma 2 21 2 5 2" xfId="3438" xr:uid="{5677EACC-A860-4628-A9CB-CACCEB04483B}"/>
    <cellStyle name="Comma 2 21 2 5 2 2" xfId="7119" xr:uid="{744FAD22-98BB-40D8-827E-E9F4E238EF90}"/>
    <cellStyle name="Comma 2 21 2 5 2 2 2" xfId="26388" xr:uid="{B4FAF346-5004-4704-BC0E-3E9C6F4EACF4}"/>
    <cellStyle name="Comma 2 21 2 5 2 3" xfId="10814" xr:uid="{E11602F5-2E39-4E4D-8457-6B17B53FF0BD}"/>
    <cellStyle name="Comma 2 21 2 5 2 3 2" xfId="30041" xr:uid="{9B9BA401-B0C2-48D1-8A95-0E8DAFA872F3}"/>
    <cellStyle name="Comma 2 21 2 5 2 4" xfId="14991" xr:uid="{21B09CFE-9E40-434D-8333-123ECA98F41E}"/>
    <cellStyle name="Comma 2 21 2 5 2 4 2" xfId="33691" xr:uid="{96F35C0C-128B-40D3-BCB6-76671399C259}"/>
    <cellStyle name="Comma 2 21 2 5 2 5" xfId="18626" xr:uid="{09838C6B-E292-4EB2-8334-B3DC9878AFDA}"/>
    <cellStyle name="Comma 2 21 2 5 2 5 2" xfId="37326" xr:uid="{4DBB9D11-2C4A-4481-91D0-26947C06FB96}"/>
    <cellStyle name="Comma 2 21 2 5 2 6" xfId="22739" xr:uid="{A5E7FB3B-7BD2-403E-9BFF-EDD502017527}"/>
    <cellStyle name="Comma 2 21 2 5 2 7" xfId="45228" xr:uid="{CF0FDF67-BE4D-49D0-8E3B-7535C62BC15B}"/>
    <cellStyle name="Comma 2 21 2 5 3" xfId="5238" xr:uid="{F5416E0B-AF90-480C-B8B3-599FD074AF1E}"/>
    <cellStyle name="Comma 2 21 2 5 3 2" xfId="24514" xr:uid="{DA482DA5-989B-4227-8121-C1F5E1EAB28C}"/>
    <cellStyle name="Comma 2 21 2 5 4" xfId="8946" xr:uid="{169FEB1B-F239-4652-8990-3F2AC27697D4}"/>
    <cellStyle name="Comma 2 21 2 5 4 2" xfId="28175" xr:uid="{11749767-C93A-46A9-90A4-2E771E8FBED3}"/>
    <cellStyle name="Comma 2 21 2 5 5" xfId="13129" xr:uid="{BC52D842-F2DC-4070-9D51-CAEA4B31C555}"/>
    <cellStyle name="Comma 2 21 2 5 5 2" xfId="31829" xr:uid="{3BD4D5F7-0F52-40A3-842A-7CF9E581EDA3}"/>
    <cellStyle name="Comma 2 21 2 5 6" xfId="16761" xr:uid="{2F646AD0-954E-415F-87DD-80ADD4AA84CD}"/>
    <cellStyle name="Comma 2 21 2 5 6 2" xfId="35461" xr:uid="{43522CE7-6F67-4177-B350-D1D81A52FD29}"/>
    <cellStyle name="Comma 2 21 2 5 7" xfId="39195" xr:uid="{C8E25A7C-945D-4D95-8603-DB51DE5C28A7}"/>
    <cellStyle name="Comma 2 21 2 5 8" xfId="40993" xr:uid="{273C8A19-99CC-42E2-8168-A0B66AB2F98C}"/>
    <cellStyle name="Comma 2 21 2 5 9" xfId="20874" xr:uid="{92DA6F13-7CD5-4786-ADD1-854C3509AC85}"/>
    <cellStyle name="Comma 2 21 2 6" xfId="2830" xr:uid="{54645747-37A0-4FC3-8DF6-D67AFFEF4175}"/>
    <cellStyle name="Comma 2 21 2 6 2" xfId="6511" xr:uid="{2E30BE96-80D8-4A65-90AB-5AAF7C1F0E1E}"/>
    <cellStyle name="Comma 2 21 2 6 2 2" xfId="25780" xr:uid="{AE62BF7E-F0FF-437C-8A33-54172CE44A4B}"/>
    <cellStyle name="Comma 2 21 2 6 3" xfId="10206" xr:uid="{4385651D-12B6-442B-8F16-7663FD4B3A9E}"/>
    <cellStyle name="Comma 2 21 2 6 3 2" xfId="29433" xr:uid="{335D0D60-FD6F-4C5E-9A7B-DDFD09D33D80}"/>
    <cellStyle name="Comma 2 21 2 6 4" xfId="14383" xr:uid="{CA8B138E-038E-4B9C-BFA5-9DF8A892C271}"/>
    <cellStyle name="Comma 2 21 2 6 4 2" xfId="33083" xr:uid="{45DE8434-3745-47BB-9AC0-EBDEF9366D5C}"/>
    <cellStyle name="Comma 2 21 2 6 5" xfId="18018" xr:uid="{095B52D6-D4A0-4BF6-88C3-46EDB8E9FF45}"/>
    <cellStyle name="Comma 2 21 2 6 5 2" xfId="36718" xr:uid="{2358A251-60BD-4CA1-B985-952071405523}"/>
    <cellStyle name="Comma 2 21 2 6 6" xfId="22131" xr:uid="{412DDBF2-F3A3-4188-B3D4-2FDD92151C8F}"/>
    <cellStyle name="Comma 2 21 2 6 7" xfId="44620" xr:uid="{9C6AB190-21E1-480A-A71C-49BDE4180B8F}"/>
    <cellStyle name="Comma 2 21 2 7" xfId="4617" xr:uid="{16649E51-21FF-4B20-83B8-204D7A9A1EED}"/>
    <cellStyle name="Comma 2 21 2 7 2" xfId="23903" xr:uid="{B076C8B3-040D-474E-8637-202D71163C35}"/>
    <cellStyle name="Comma 2 21 2 8" xfId="8332" xr:uid="{36374B15-38CD-4493-A643-66DAD6B3D3F2}"/>
    <cellStyle name="Comma 2 21 2 8 2" xfId="27567" xr:uid="{14184417-0888-41D1-AACD-B7783BDF39A5}"/>
    <cellStyle name="Comma 2 21 2 9" xfId="12074" xr:uid="{616FDC7C-DE69-485F-8B9E-53E81FCC0001}"/>
    <cellStyle name="Comma 2 21 2 9 2" xfId="31139" xr:uid="{E5BB6033-105E-4E0C-A08A-0741C8B0C05E}"/>
    <cellStyle name="Comma 2 21 3" xfId="663" xr:uid="{406B89D7-8162-4946-883C-712EE72CFA03}"/>
    <cellStyle name="Comma 2 21 3 10" xfId="40476" xr:uid="{D659E10E-39FB-490D-A634-C894E9B3DA1F}"/>
    <cellStyle name="Comma 2 21 3 11" xfId="20358" xr:uid="{5AE39382-92AC-4743-ADFE-17040BA2ABE6}"/>
    <cellStyle name="Comma 2 21 3 12" xfId="42383" xr:uid="{44CA6E63-B5AD-4473-B553-C3D0678E0EA3}"/>
    <cellStyle name="Comma 2 21 3 13" xfId="42841" xr:uid="{A681C42B-D924-42E5-872F-F1B66E9A71C1}"/>
    <cellStyle name="Comma 2 21 3 2" xfId="2036" xr:uid="{AFA9E62A-73B5-40CA-A76F-A378E1A173DC}"/>
    <cellStyle name="Comma 2 21 3 2 10" xfId="44013" xr:uid="{4A134C88-749C-4381-B449-46CF90EF6B49}"/>
    <cellStyle name="Comma 2 21 3 2 2" xfId="4094" xr:uid="{D8472A4E-F6A7-472A-9A55-6B4F2F893C5D}"/>
    <cellStyle name="Comma 2 21 3 2 2 2" xfId="7775" xr:uid="{9606563A-6FF6-45EB-B10D-5669E0427F5F}"/>
    <cellStyle name="Comma 2 21 3 2 2 2 2" xfId="27044" xr:uid="{420305B3-9E86-42C7-976F-01A5B9D3FAB3}"/>
    <cellStyle name="Comma 2 21 3 2 2 3" xfId="11470" xr:uid="{7BA7DC36-247E-4152-9FDD-331B103AF296}"/>
    <cellStyle name="Comma 2 21 3 2 2 3 2" xfId="30697" xr:uid="{7C10CA81-9BBC-4FF0-A9B5-3D2B57F001E4}"/>
    <cellStyle name="Comma 2 21 3 2 2 4" xfId="15647" xr:uid="{F9C80448-8CAF-4BE1-A19D-8920D0CB558F}"/>
    <cellStyle name="Comma 2 21 3 2 2 4 2" xfId="34347" xr:uid="{8CBD1775-DAB5-4704-A516-E9845BD1F9F9}"/>
    <cellStyle name="Comma 2 21 3 2 2 5" xfId="19282" xr:uid="{E85DF7CF-0AAD-4B7B-9373-1E07B9D7E640}"/>
    <cellStyle name="Comma 2 21 3 2 2 5 2" xfId="37982" xr:uid="{A80E1EAD-E09F-4BD9-8F74-D95DD3D8959A}"/>
    <cellStyle name="Comma 2 21 3 2 2 6" xfId="23395" xr:uid="{48C4EC14-EAC2-4281-9CBD-25CC44E9592E}"/>
    <cellStyle name="Comma 2 21 3 2 2 7" xfId="45884" xr:uid="{8CC19AA5-DE12-470E-A8B6-9367832CFCAE}"/>
    <cellStyle name="Comma 2 21 3 2 3" xfId="5894" xr:uid="{C5256F1E-AF9C-46B3-B855-24E788000335}"/>
    <cellStyle name="Comma 2 21 3 2 3 2" xfId="25170" xr:uid="{E1731512-6A03-4817-AF24-DAEE013FFED2}"/>
    <cellStyle name="Comma 2 21 3 2 4" xfId="9602" xr:uid="{FC3E60DA-ECBC-4621-A329-F2F7C18C06B4}"/>
    <cellStyle name="Comma 2 21 3 2 4 2" xfId="28831" xr:uid="{4EC43929-5A49-4A4D-BED8-9BDD2968A802}"/>
    <cellStyle name="Comma 2 21 3 2 5" xfId="13784" xr:uid="{9E5A4D59-9BFA-4E63-8547-A90DE1AD0006}"/>
    <cellStyle name="Comma 2 21 3 2 5 2" xfId="32484" xr:uid="{FAD578E7-A663-49D6-B8DF-6A2D36E451AF}"/>
    <cellStyle name="Comma 2 21 3 2 6" xfId="17417" xr:uid="{E74DB770-7603-45F3-BC6A-044C620DDDCF}"/>
    <cellStyle name="Comma 2 21 3 2 6 2" xfId="36117" xr:uid="{22210B21-74C4-4ED4-BFA2-39F8FB4E8C06}"/>
    <cellStyle name="Comma 2 21 3 2 7" xfId="39851" xr:uid="{25709646-4475-4CA3-BC8F-BD881AD454AB}"/>
    <cellStyle name="Comma 2 21 3 2 8" xfId="41649" xr:uid="{066E3E9C-E107-441E-8B7F-27C6BEFBB8EC}"/>
    <cellStyle name="Comma 2 21 3 2 9" xfId="21530" xr:uid="{43DF9A18-9B13-416E-99E8-7CB1C6D55087}"/>
    <cellStyle name="Comma 2 21 3 3" xfId="1470" xr:uid="{27305CAB-5E2F-4BB1-9DFE-74287751258D}"/>
    <cellStyle name="Comma 2 21 3 3 10" xfId="43447" xr:uid="{DC5D5731-7229-46C0-AF9C-877CD7214CBF}"/>
    <cellStyle name="Comma 2 21 3 3 2" xfId="3528" xr:uid="{5A3A7E70-C4CD-4D7B-8316-9F66E9BA7649}"/>
    <cellStyle name="Comma 2 21 3 3 2 2" xfId="7209" xr:uid="{8500A166-43CB-4837-90B2-963CADFCF2C0}"/>
    <cellStyle name="Comma 2 21 3 3 2 2 2" xfId="26478" xr:uid="{68B2F706-EBA4-4DAD-8429-D2811BDA45F0}"/>
    <cellStyle name="Comma 2 21 3 3 2 3" xfId="10904" xr:uid="{4AA55558-376F-4F9B-A923-F92107830C77}"/>
    <cellStyle name="Comma 2 21 3 3 2 3 2" xfId="30131" xr:uid="{A46D11BB-BA57-425E-A373-F106778B92BD}"/>
    <cellStyle name="Comma 2 21 3 3 2 4" xfId="15081" xr:uid="{68439AE7-B218-4B80-B65A-8C0C9F6E45A0}"/>
    <cellStyle name="Comma 2 21 3 3 2 4 2" xfId="33781" xr:uid="{9B53DD2B-B2BA-4C92-B80E-07D0D73A07D6}"/>
    <cellStyle name="Comma 2 21 3 3 2 5" xfId="18716" xr:uid="{E36AAA31-97EF-4239-B9D5-2ECE683E7A9F}"/>
    <cellStyle name="Comma 2 21 3 3 2 5 2" xfId="37416" xr:uid="{FBFBF4DF-520B-4862-A9DA-925DCE9AA44E}"/>
    <cellStyle name="Comma 2 21 3 3 2 6" xfId="22829" xr:uid="{0A714E27-B41E-473A-95A4-FA7349680813}"/>
    <cellStyle name="Comma 2 21 3 3 2 7" xfId="45318" xr:uid="{59326F2B-A5F2-49CC-AF0E-1E3E2550DCC5}"/>
    <cellStyle name="Comma 2 21 3 3 3" xfId="5328" xr:uid="{CCA155E9-3F7E-416A-9722-E5D0244FEDAE}"/>
    <cellStyle name="Comma 2 21 3 3 3 2" xfId="24604" xr:uid="{00545EE5-EC19-4375-9F7C-F2980A34A69B}"/>
    <cellStyle name="Comma 2 21 3 3 4" xfId="9036" xr:uid="{864FE73B-3084-415A-AEBD-C2E8D3A4326C}"/>
    <cellStyle name="Comma 2 21 3 3 4 2" xfId="28265" xr:uid="{5A0B1E7D-E014-447E-B2A5-B2F104CA787D}"/>
    <cellStyle name="Comma 2 21 3 3 5" xfId="13219" xr:uid="{C40AF1CA-9D8B-4E01-9C36-2A5E4662EEBE}"/>
    <cellStyle name="Comma 2 21 3 3 5 2" xfId="31919" xr:uid="{CBE5189C-ADC3-4761-B2F5-FFDCC96A0C8A}"/>
    <cellStyle name="Comma 2 21 3 3 6" xfId="16851" xr:uid="{56E692A7-2217-466E-8CD7-35130D232335}"/>
    <cellStyle name="Comma 2 21 3 3 6 2" xfId="35551" xr:uid="{FACF2E20-2248-43A7-B3E9-7D0FFF6A4E86}"/>
    <cellStyle name="Comma 2 21 3 3 7" xfId="39285" xr:uid="{7258722E-D792-4823-A6AF-43D59712D1D9}"/>
    <cellStyle name="Comma 2 21 3 3 8" xfId="41083" xr:uid="{4C7AAD84-97FB-46EB-9F00-B53F294B2CE7}"/>
    <cellStyle name="Comma 2 21 3 3 9" xfId="20964" xr:uid="{9BCB4A55-71C0-4D38-9F2C-A3F77E606181}"/>
    <cellStyle name="Comma 2 21 3 4" xfId="2922" xr:uid="{C1B6858C-A619-45BB-B18C-E60275068A3C}"/>
    <cellStyle name="Comma 2 21 3 4 2" xfId="6603" xr:uid="{A4AB03EA-95DA-4557-AA3A-F381C5F96EA0}"/>
    <cellStyle name="Comma 2 21 3 4 2 2" xfId="25872" xr:uid="{B1B18FDB-D81E-4008-8AFC-A504F2D546C1}"/>
    <cellStyle name="Comma 2 21 3 4 3" xfId="10298" xr:uid="{4175CBD1-42F7-49B9-A47A-E9FDD60B55A0}"/>
    <cellStyle name="Comma 2 21 3 4 3 2" xfId="29525" xr:uid="{A6DBF3E8-7935-4398-AD63-23274FF80C13}"/>
    <cellStyle name="Comma 2 21 3 4 4" xfId="14475" xr:uid="{B21C7C99-A9E2-4124-A773-F51698B49EB0}"/>
    <cellStyle name="Comma 2 21 3 4 4 2" xfId="33175" xr:uid="{4039625D-EAE4-421E-B471-D804511A7E6C}"/>
    <cellStyle name="Comma 2 21 3 4 5" xfId="18110" xr:uid="{055B216D-5C78-4817-85D3-57461B6831C1}"/>
    <cellStyle name="Comma 2 21 3 4 5 2" xfId="36810" xr:uid="{5A208866-E046-4833-83AC-392415EBE62D}"/>
    <cellStyle name="Comma 2 21 3 4 6" xfId="22223" xr:uid="{B02FBD1B-CC45-4393-BA80-195B0B546595}"/>
    <cellStyle name="Comma 2 21 3 4 7" xfId="44712" xr:uid="{E4D1A214-C5AE-4DA7-9C32-80D26A85E31C}"/>
    <cellStyle name="Comma 2 21 3 5" xfId="4709" xr:uid="{40D86D54-2126-4F9C-87E6-D32B1D4AB993}"/>
    <cellStyle name="Comma 2 21 3 5 2" xfId="23995" xr:uid="{F744E972-435C-4E3D-85F8-49012EA0A48D}"/>
    <cellStyle name="Comma 2 21 3 6" xfId="8424" xr:uid="{AA7D0546-8B89-406D-814C-199DDD369465}"/>
    <cellStyle name="Comma 2 21 3 6 2" xfId="27659" xr:uid="{2532EC73-337A-4D69-A7F8-28D74574D56A}"/>
    <cellStyle name="Comma 2 21 3 7" xfId="12618" xr:uid="{991A982A-2A01-4184-8692-2CF302855D7D}"/>
    <cellStyle name="Comma 2 21 3 7 2" xfId="31318" xr:uid="{F7C4BA6C-BE7F-4F7F-866E-31D67E2954FB}"/>
    <cellStyle name="Comma 2 21 3 8" xfId="16245" xr:uid="{A55F9BA9-B432-4791-835C-41DC223E7F56}"/>
    <cellStyle name="Comma 2 21 3 8 2" xfId="34945" xr:uid="{B70D0DDB-34D7-4F51-9D12-2CAA690E5B0C}"/>
    <cellStyle name="Comma 2 21 3 9" xfId="38679" xr:uid="{314783C7-0D3C-4227-9B8C-8B1A88C6CF55}"/>
    <cellStyle name="Comma 2 21 4" xfId="879" xr:uid="{92F573D0-16D2-4D5C-9808-FE731EF82424}"/>
    <cellStyle name="Comma 2 21 4 10" xfId="40691" xr:uid="{CBBAA207-4173-4A06-9BB0-F7327FC6AE7B}"/>
    <cellStyle name="Comma 2 21 4 11" xfId="20573" xr:uid="{B0F4BEA1-B870-4ED5-A553-A85590F4F315}"/>
    <cellStyle name="Comma 2 21 4 12" xfId="43056" xr:uid="{53304265-609E-4D98-8574-9DC526C52E69}"/>
    <cellStyle name="Comma 2 21 4 2" xfId="2251" xr:uid="{54198AE7-5D7C-4AEE-867C-211C047B2CB1}"/>
    <cellStyle name="Comma 2 21 4 2 10" xfId="44228" xr:uid="{8E751212-A092-4F54-A362-27643694B90B}"/>
    <cellStyle name="Comma 2 21 4 2 2" xfId="4309" xr:uid="{CB8241D6-AE65-4ABF-9675-2CA47356534F}"/>
    <cellStyle name="Comma 2 21 4 2 2 2" xfId="7990" xr:uid="{41B9595C-09DE-4420-9B08-E3BD34CE84A7}"/>
    <cellStyle name="Comma 2 21 4 2 2 2 2" xfId="27259" xr:uid="{25805BD8-5708-41BD-9EAE-838E91F18260}"/>
    <cellStyle name="Comma 2 21 4 2 2 3" xfId="11685" xr:uid="{4CFDCEBD-D804-46CA-89B9-EAE3BBAA5154}"/>
    <cellStyle name="Comma 2 21 4 2 2 3 2" xfId="30912" xr:uid="{0478E614-E6D1-42A9-B138-3B21E4DDC6B9}"/>
    <cellStyle name="Comma 2 21 4 2 2 4" xfId="15862" xr:uid="{BAAC61A0-CAA1-4D02-A995-0EB41DBBC1D8}"/>
    <cellStyle name="Comma 2 21 4 2 2 4 2" xfId="34562" xr:uid="{5E734849-68B6-4836-969F-33454BFA3B97}"/>
    <cellStyle name="Comma 2 21 4 2 2 5" xfId="19497" xr:uid="{D33711C4-599B-445D-B887-60FFD00339AD}"/>
    <cellStyle name="Comma 2 21 4 2 2 5 2" xfId="38197" xr:uid="{A3C3F56F-36DD-4F50-9EE4-5373C32C70A9}"/>
    <cellStyle name="Comma 2 21 4 2 2 6" xfId="23610" xr:uid="{A428C208-1EFD-46D9-9FB1-461E55F2E9CC}"/>
    <cellStyle name="Comma 2 21 4 2 2 7" xfId="46099" xr:uid="{323FFC59-E2B2-49B9-9070-A11E989C21C3}"/>
    <cellStyle name="Comma 2 21 4 2 3" xfId="6109" xr:uid="{2EB1238D-C0CF-4EF1-8C52-6D588ABB4FEC}"/>
    <cellStyle name="Comma 2 21 4 2 3 2" xfId="25385" xr:uid="{15CB68D1-5C80-4286-9E83-2C6FAE3505D4}"/>
    <cellStyle name="Comma 2 21 4 2 4" xfId="9817" xr:uid="{31CA2444-384B-4B1F-A6D4-2E49D9E33ECC}"/>
    <cellStyle name="Comma 2 21 4 2 4 2" xfId="29046" xr:uid="{39012D4B-8276-492B-A130-3FFA9421BFB8}"/>
    <cellStyle name="Comma 2 21 4 2 5" xfId="13999" xr:uid="{0F87DF3E-D37A-4E23-B60E-D04EA06D3BE9}"/>
    <cellStyle name="Comma 2 21 4 2 5 2" xfId="32699" xr:uid="{777BD27C-6113-4A54-A77A-78539A2E480C}"/>
    <cellStyle name="Comma 2 21 4 2 6" xfId="17632" xr:uid="{D75674D8-3DCA-4E9F-B425-5229BE06B366}"/>
    <cellStyle name="Comma 2 21 4 2 6 2" xfId="36332" xr:uid="{819E382B-6191-4823-82D5-693599BEB923}"/>
    <cellStyle name="Comma 2 21 4 2 7" xfId="40066" xr:uid="{8506DE8D-A3AC-412D-9F86-4D373E2EA4C6}"/>
    <cellStyle name="Comma 2 21 4 2 8" xfId="41864" xr:uid="{9D7AC04C-3713-4DD5-8A82-C06ABB034F84}"/>
    <cellStyle name="Comma 2 21 4 2 9" xfId="21745" xr:uid="{0D65D4E0-5284-4052-A4D3-8B094DA62CBF}"/>
    <cellStyle name="Comma 2 21 4 3" xfId="1685" xr:uid="{9259026B-B124-4549-8D57-AE3F2AEF5613}"/>
    <cellStyle name="Comma 2 21 4 3 10" xfId="43662" xr:uid="{A2BBB11C-268B-4DAE-AF6B-FAF93921D0D7}"/>
    <cellStyle name="Comma 2 21 4 3 2" xfId="3743" xr:uid="{331FAF40-F6E6-4C91-8D91-00BB72928615}"/>
    <cellStyle name="Comma 2 21 4 3 2 2" xfId="7424" xr:uid="{6580015F-239B-43E4-8087-7094C749ACCF}"/>
    <cellStyle name="Comma 2 21 4 3 2 2 2" xfId="26693" xr:uid="{9ECBDBE2-76F7-4FDE-8B1C-EC709AC766C2}"/>
    <cellStyle name="Comma 2 21 4 3 2 3" xfId="11119" xr:uid="{8A1130CE-17F4-4E7F-B0F6-CB6009575234}"/>
    <cellStyle name="Comma 2 21 4 3 2 3 2" xfId="30346" xr:uid="{BB646F77-9390-4641-85D5-1028C9F9B45F}"/>
    <cellStyle name="Comma 2 21 4 3 2 4" xfId="15296" xr:uid="{56D65CC8-B059-4796-B2EC-4AD89D1EB4F3}"/>
    <cellStyle name="Comma 2 21 4 3 2 4 2" xfId="33996" xr:uid="{E11B0BA7-4A37-4B0D-AC0F-11A0D4D7337E}"/>
    <cellStyle name="Comma 2 21 4 3 2 5" xfId="18931" xr:uid="{522193A4-FE70-438F-8143-8450CF90F28B}"/>
    <cellStyle name="Comma 2 21 4 3 2 5 2" xfId="37631" xr:uid="{14976E8A-BAF9-404B-ACB4-8067C8DD670A}"/>
    <cellStyle name="Comma 2 21 4 3 2 6" xfId="23044" xr:uid="{907B8ED6-90C4-42D7-92BF-A8B96466B405}"/>
    <cellStyle name="Comma 2 21 4 3 2 7" xfId="45533" xr:uid="{DFC3AC83-2506-48AC-8A4C-FB50B776D82A}"/>
    <cellStyle name="Comma 2 21 4 3 3" xfId="5543" xr:uid="{3D1F2290-E87A-4E9B-85B2-6A10766CD4FC}"/>
    <cellStyle name="Comma 2 21 4 3 3 2" xfId="24819" xr:uid="{2731F6A2-DBA3-4D47-9932-AA1058286745}"/>
    <cellStyle name="Comma 2 21 4 3 4" xfId="9251" xr:uid="{6AE5A29A-0569-46F9-9418-71F94E255EEF}"/>
    <cellStyle name="Comma 2 21 4 3 4 2" xfId="28480" xr:uid="{A29C6631-376B-41C1-94A1-B721D66C31E2}"/>
    <cellStyle name="Comma 2 21 4 3 5" xfId="13434" xr:uid="{062AA205-D482-4D93-9741-D744B2D0F3C1}"/>
    <cellStyle name="Comma 2 21 4 3 5 2" xfId="32134" xr:uid="{605264DD-7117-4C4D-BCC3-33F24062758B}"/>
    <cellStyle name="Comma 2 21 4 3 6" xfId="17066" xr:uid="{02A821A8-0988-48EA-BE58-CD21AADA88CC}"/>
    <cellStyle name="Comma 2 21 4 3 6 2" xfId="35766" xr:uid="{8127C1BD-5242-4BB0-A7C4-7B32208064B7}"/>
    <cellStyle name="Comma 2 21 4 3 7" xfId="39500" xr:uid="{A1615E8A-9DCF-4086-A6A4-C2CBDA25FDB7}"/>
    <cellStyle name="Comma 2 21 4 3 8" xfId="41298" xr:uid="{2A8E834F-F34E-464A-ABB0-5AE9AB9402A7}"/>
    <cellStyle name="Comma 2 21 4 3 9" xfId="21179" xr:uid="{0B91421F-C53D-454D-B211-466E5C3D7B41}"/>
    <cellStyle name="Comma 2 21 4 4" xfId="3137" xr:uid="{790D01A5-8B86-4629-9452-38963EFAFA8D}"/>
    <cellStyle name="Comma 2 21 4 4 2" xfId="6818" xr:uid="{C1835C8A-FF53-4D13-8A17-C77301AB1C06}"/>
    <cellStyle name="Comma 2 21 4 4 2 2" xfId="26087" xr:uid="{5C9AD9D0-6EB9-4ED1-BBD2-B479709E85D1}"/>
    <cellStyle name="Comma 2 21 4 4 3" xfId="10513" xr:uid="{E922A746-C266-4FBD-A19B-227B22B2527F}"/>
    <cellStyle name="Comma 2 21 4 4 3 2" xfId="29740" xr:uid="{9D0A9090-CBE7-4F37-A454-298322AEF4B5}"/>
    <cellStyle name="Comma 2 21 4 4 4" xfId="14690" xr:uid="{F0C6A6DF-D64E-40DB-865A-7F342AA903BC}"/>
    <cellStyle name="Comma 2 21 4 4 4 2" xfId="33390" xr:uid="{3122218F-C739-4D9D-9108-79C4E8FEABCF}"/>
    <cellStyle name="Comma 2 21 4 4 5" xfId="18325" xr:uid="{4B791DBB-D69D-4CB4-9873-548E79449A7F}"/>
    <cellStyle name="Comma 2 21 4 4 5 2" xfId="37025" xr:uid="{C66FB40C-3FC2-4707-BCC4-0859F417274D}"/>
    <cellStyle name="Comma 2 21 4 4 6" xfId="22438" xr:uid="{A239D4C9-1364-476B-9AAC-F8E22E4FF9D0}"/>
    <cellStyle name="Comma 2 21 4 4 7" xfId="44927" xr:uid="{FA4BBE71-7053-4A73-8AC6-46422E7BB2EE}"/>
    <cellStyle name="Comma 2 21 4 5" xfId="4924" xr:uid="{82D116DC-9312-4981-8EEB-F765BAFF4C0B}"/>
    <cellStyle name="Comma 2 21 4 5 2" xfId="24210" xr:uid="{2F3902AF-FFCF-4791-8D8F-20BA2BDF3946}"/>
    <cellStyle name="Comma 2 21 4 6" xfId="8639" xr:uid="{F1A8C78B-D4AF-4C49-AFBA-C11BD3084D98}"/>
    <cellStyle name="Comma 2 21 4 6 2" xfId="27874" xr:uid="{653D8B1C-3F6B-452D-80BE-F459431E2BBB}"/>
    <cellStyle name="Comma 2 21 4 7" xfId="12829" xr:uid="{F8E39DDF-D56D-403C-B27E-4625106F6B5F}"/>
    <cellStyle name="Comma 2 21 4 7 2" xfId="31529" xr:uid="{68BDB9BA-6424-48C5-99AD-8F30A54E4B99}"/>
    <cellStyle name="Comma 2 21 4 8" xfId="16460" xr:uid="{E920E9EB-CEF9-4E20-890E-5C2BC8097DE2}"/>
    <cellStyle name="Comma 2 21 4 8 2" xfId="35160" xr:uid="{CFEF38E9-D531-4F4F-9582-3BDEDC3CB847}"/>
    <cellStyle name="Comma 2 21 4 9" xfId="38894" xr:uid="{5E8ECBD5-FD25-4907-B89D-3FB4CFE00C02}"/>
    <cellStyle name="Comma 2 21 5" xfId="1847" xr:uid="{7137B15D-10BB-4829-AA93-CE3AD11DE3B6}"/>
    <cellStyle name="Comma 2 21 5 10" xfId="43824" xr:uid="{1169F71C-33E3-4684-B0F7-C13F7D382BC1}"/>
    <cellStyle name="Comma 2 21 5 2" xfId="3905" xr:uid="{417EEB30-3362-4636-B741-2735D4EEE452}"/>
    <cellStyle name="Comma 2 21 5 2 2" xfId="7586" xr:uid="{C53F904E-28F6-47E0-8CAE-1D25D8F5163E}"/>
    <cellStyle name="Comma 2 21 5 2 2 2" xfId="26855" xr:uid="{D1CAC976-D43F-451A-9F3C-1C7CCEC4323A}"/>
    <cellStyle name="Comma 2 21 5 2 3" xfId="11281" xr:uid="{7E663E94-EE94-485A-A04E-240BD972DE51}"/>
    <cellStyle name="Comma 2 21 5 2 3 2" xfId="30508" xr:uid="{F409B7CE-AB2F-428D-97B5-E1C62BFA2AE5}"/>
    <cellStyle name="Comma 2 21 5 2 4" xfId="15458" xr:uid="{A25A15C1-FE13-43D3-8235-CE07324E32E9}"/>
    <cellStyle name="Comma 2 21 5 2 4 2" xfId="34158" xr:uid="{69DC6112-9F0E-4F1B-98ED-D17DC73C7EB3}"/>
    <cellStyle name="Comma 2 21 5 2 5" xfId="19093" xr:uid="{174A4BEC-FC5A-4089-AAC9-AE36A28BA862}"/>
    <cellStyle name="Comma 2 21 5 2 5 2" xfId="37793" xr:uid="{520BF889-FC01-4461-A48E-E9DADE1CE958}"/>
    <cellStyle name="Comma 2 21 5 2 6" xfId="23206" xr:uid="{B4DA5123-35FF-4AA4-BAF4-D506EE3F7B5B}"/>
    <cellStyle name="Comma 2 21 5 2 7" xfId="45695" xr:uid="{7995D7CD-E108-432F-8467-428103EF666E}"/>
    <cellStyle name="Comma 2 21 5 3" xfId="5705" xr:uid="{2A0F6860-5375-4350-A094-FD4DBE6373EE}"/>
    <cellStyle name="Comma 2 21 5 3 2" xfId="24981" xr:uid="{FF17719B-F946-45FC-B74F-E1ECDA207EF2}"/>
    <cellStyle name="Comma 2 21 5 4" xfId="9413" xr:uid="{15EE8B99-449D-44CD-B243-A328A4498038}"/>
    <cellStyle name="Comma 2 21 5 4 2" xfId="28642" xr:uid="{95FAF5E3-599D-42F5-A3C2-1191A376BEAE}"/>
    <cellStyle name="Comma 2 21 5 5" xfId="13595" xr:uid="{3F92F164-6B90-4CB4-B889-924C52489C10}"/>
    <cellStyle name="Comma 2 21 5 5 2" xfId="32295" xr:uid="{C3033611-E717-4734-8774-DA9B5F501119}"/>
    <cellStyle name="Comma 2 21 5 6" xfId="17228" xr:uid="{99EFEE4E-E6AF-430E-B9C0-A3A7AD36F49B}"/>
    <cellStyle name="Comma 2 21 5 6 2" xfId="35928" xr:uid="{3D2A4C78-315F-4A60-9C0C-4E285A403950}"/>
    <cellStyle name="Comma 2 21 5 7" xfId="39662" xr:uid="{1FE902B9-D53A-4B21-AE49-E73F82FC459B}"/>
    <cellStyle name="Comma 2 21 5 8" xfId="41460" xr:uid="{7D179151-DC50-4DAA-8D23-827C6F1818F0}"/>
    <cellStyle name="Comma 2 21 5 9" xfId="21341" xr:uid="{B94E13A2-BE68-4179-A48A-18D9F9882BEB}"/>
    <cellStyle name="Comma 2 21 6" xfId="1323" xr:uid="{19F0AA61-04DC-40E3-A92C-0965B3A4146F}"/>
    <cellStyle name="Comma 2 21 6 10" xfId="43300" xr:uid="{92677052-6C90-49B4-8103-9F64193C6710}"/>
    <cellStyle name="Comma 2 21 6 2" xfId="3381" xr:uid="{3C6EAEED-FA82-4730-9780-AB8E2B0CFAB8}"/>
    <cellStyle name="Comma 2 21 6 2 2" xfId="7062" xr:uid="{36A51077-781F-4616-B1DE-F78057B81F3F}"/>
    <cellStyle name="Comma 2 21 6 2 2 2" xfId="26331" xr:uid="{6DDCF46C-AA6C-4F00-881A-C7B63F7D2D41}"/>
    <cellStyle name="Comma 2 21 6 2 3" xfId="10757" xr:uid="{5B4B4AA0-A8C4-489C-B2DC-047AD4BF5FAB}"/>
    <cellStyle name="Comma 2 21 6 2 3 2" xfId="29984" xr:uid="{AC7735E8-2730-4C35-B3A3-E5D160167DDB}"/>
    <cellStyle name="Comma 2 21 6 2 4" xfId="14934" xr:uid="{AD61BE80-A405-4622-B74E-96C2B73E132E}"/>
    <cellStyle name="Comma 2 21 6 2 4 2" xfId="33634" xr:uid="{C91A00E2-D684-4EA1-B773-8B34E260F707}"/>
    <cellStyle name="Comma 2 21 6 2 5" xfId="18569" xr:uid="{4DFF7DF1-D9B4-4C20-A437-8A16A0E2584F}"/>
    <cellStyle name="Comma 2 21 6 2 5 2" xfId="37269" xr:uid="{5B741C4A-B3BB-457E-9279-364D95345FC7}"/>
    <cellStyle name="Comma 2 21 6 2 6" xfId="22682" xr:uid="{60C7D343-C3F0-436C-BE87-578C1DC2F590}"/>
    <cellStyle name="Comma 2 21 6 2 7" xfId="45171" xr:uid="{ECCDB578-0C25-43F1-91B2-D805AE6856F2}"/>
    <cellStyle name="Comma 2 21 6 3" xfId="5181" xr:uid="{4A7DCC08-308E-4484-8F53-7B49BDEA2603}"/>
    <cellStyle name="Comma 2 21 6 3 2" xfId="24457" xr:uid="{5289E356-0E36-4D96-9A57-6C7103CEA061}"/>
    <cellStyle name="Comma 2 21 6 4" xfId="8889" xr:uid="{D44183BC-42BF-47C2-8D60-5E75BCD502BB}"/>
    <cellStyle name="Comma 2 21 6 4 2" xfId="28118" xr:uid="{DCA65EBF-DB40-4B39-BE72-A96D50815244}"/>
    <cellStyle name="Comma 2 21 6 5" xfId="13072" xr:uid="{15A6B9B6-4D2F-421E-B6B1-8FE5BF48F89F}"/>
    <cellStyle name="Comma 2 21 6 5 2" xfId="31772" xr:uid="{AB8633E9-BFDE-445A-A67D-E1B3B76265AF}"/>
    <cellStyle name="Comma 2 21 6 6" xfId="16704" xr:uid="{C4124D36-0AEB-44C8-B038-961F93582465}"/>
    <cellStyle name="Comma 2 21 6 6 2" xfId="35404" xr:uid="{D4C22637-6247-49E2-B7B4-7FD4A310AAD6}"/>
    <cellStyle name="Comma 2 21 6 7" xfId="39138" xr:uid="{2621C702-6B26-4355-8855-65F37B49AFCB}"/>
    <cellStyle name="Comma 2 21 6 8" xfId="40936" xr:uid="{71CF2A93-F464-40BC-AC4E-595F6C25E6B4}"/>
    <cellStyle name="Comma 2 21 6 9" xfId="20817" xr:uid="{88581B7D-19BE-4695-AC5F-5A3055BFDEB9}"/>
    <cellStyle name="Comma 2 21 7" xfId="2730" xr:uid="{F92E42BF-8333-43E4-A34A-9E7198FD3A3A}"/>
    <cellStyle name="Comma 2 21 7 2" xfId="6411" xr:uid="{32990D9F-4A89-4E99-AB52-537E7A1B4482}"/>
    <cellStyle name="Comma 2 21 7 2 2" xfId="25680" xr:uid="{AF9E1D60-1008-4822-8B52-B62F475A9653}"/>
    <cellStyle name="Comma 2 21 7 3" xfId="10106" xr:uid="{9887937F-9601-45B5-9633-709227FE4D8E}"/>
    <cellStyle name="Comma 2 21 7 3 2" xfId="29333" xr:uid="{68681DBE-7CB7-4F77-9DCB-443B7AAB8A61}"/>
    <cellStyle name="Comma 2 21 7 4" xfId="14283" xr:uid="{23C95685-BED8-49FE-B502-DBE2F9CB968B}"/>
    <cellStyle name="Comma 2 21 7 4 2" xfId="32983" xr:uid="{DEAF3749-1597-4D60-ABA4-3F65CCBD2F41}"/>
    <cellStyle name="Comma 2 21 7 5" xfId="17918" xr:uid="{F70E5A75-19A1-49AC-B5AA-7D7E8905B23B}"/>
    <cellStyle name="Comma 2 21 7 5 2" xfId="36618" xr:uid="{B6876842-1479-42E3-B91A-DB66A7286788}"/>
    <cellStyle name="Comma 2 21 7 6" xfId="22031" xr:uid="{6ED90635-8FBB-46F3-929D-B33FCE70E285}"/>
    <cellStyle name="Comma 2 21 7 7" xfId="44520" xr:uid="{7556E23A-64A5-4CA0-80A4-6F2EA04AFC68}"/>
    <cellStyle name="Comma 2 21 8" xfId="4512" xr:uid="{0DAF309F-994C-4237-811D-6C80267A87B6}"/>
    <cellStyle name="Comma 2 21 8 2" xfId="23801" xr:uid="{2279A891-047D-4F8A-8626-5308E795D148}"/>
    <cellStyle name="Comma 2 21 9" xfId="8227" xr:uid="{A9ED59B9-39CB-4203-8AB6-E1BFEB9C8CFD}"/>
    <cellStyle name="Comma 2 21 9 2" xfId="27466" xr:uid="{561F1EED-B03F-4277-8BDC-D9041217CBB7}"/>
    <cellStyle name="Comma 2 22" xfId="222" xr:uid="{543906AA-7BE0-4824-8B8D-C13BEE8ABBB1}"/>
    <cellStyle name="Comma 2 22 10" xfId="12075" xr:uid="{9AFE5E0B-79C8-46AC-BCF4-0FE1B5C1759E}"/>
    <cellStyle name="Comma 2 22 10 2" xfId="31140" xr:uid="{7FC9EF8B-F1CF-4D9C-8D1C-8572C0FCFCE3}"/>
    <cellStyle name="Comma 2 22 11" xfId="16054" xr:uid="{E5BA263B-249C-4F50-A0BC-2DBB836A3CD0}"/>
    <cellStyle name="Comma 2 22 11 2" xfId="34754" xr:uid="{97C036DF-0797-4E05-98E7-2AECCDCDBCB9}"/>
    <cellStyle name="Comma 2 22 12" xfId="19727" xr:uid="{99A9242A-E5E7-4FBD-AF2A-561F655C1B11}"/>
    <cellStyle name="Comma 2 22 12 2" xfId="38388" xr:uid="{399E2966-9950-4727-B777-7B92B09C7A2B}"/>
    <cellStyle name="Comma 2 22 13" xfId="38488" xr:uid="{4FFBC261-6731-419F-B93D-846B46D54C78}"/>
    <cellStyle name="Comma 2 22 14" xfId="40284" xr:uid="{05BC1E1B-C6B7-4280-9A67-0D3F31FE6896}"/>
    <cellStyle name="Comma 2 22 15" xfId="20167" xr:uid="{3C71E2F7-9678-4311-97DB-142FA3D00F7B}"/>
    <cellStyle name="Comma 2 22 16" xfId="42164" xr:uid="{913B68B4-CE45-4ABB-BB67-4EE78373E8A8}"/>
    <cellStyle name="Comma 2 22 17" xfId="42650" xr:uid="{251ECE02-4F09-4122-B8A6-DFFE5AFA2FE5}"/>
    <cellStyle name="Comma 2 22 18" xfId="46324" xr:uid="{3CA2243A-CEC6-4833-B3D5-536B02F4799A}"/>
    <cellStyle name="Comma 2 22 2" xfId="566" xr:uid="{13863B0F-5F79-4552-B25A-6FA03B2AD7B0}"/>
    <cellStyle name="Comma 2 22 2 10" xfId="16154" xr:uid="{7AEFE0B8-B152-4CEC-A9E7-F62F8786241F}"/>
    <cellStyle name="Comma 2 22 2 10 2" xfId="34854" xr:uid="{2D733496-C30C-4257-BE88-543AF7C4E9DB}"/>
    <cellStyle name="Comma 2 22 2 11" xfId="38588" xr:uid="{DB6CA649-F0AF-4E0D-8E57-94679DDB2889}"/>
    <cellStyle name="Comma 2 22 2 12" xfId="40385" xr:uid="{81C9823E-3B41-4723-9A62-E0EA5DCDFEC9}"/>
    <cellStyle name="Comma 2 22 2 13" xfId="20267" xr:uid="{234619DC-FF87-462F-BCF2-780B07BF8DF2}"/>
    <cellStyle name="Comma 2 22 2 14" xfId="42165" xr:uid="{02AB6B72-E035-4882-B60E-E5C1462EE859}"/>
    <cellStyle name="Comma 2 22 2 15" xfId="42750" xr:uid="{F3790E1D-988E-4327-B3B2-F54E9D62AD7C}"/>
    <cellStyle name="Comma 2 22 2 2" xfId="761" xr:uid="{0FD50CE2-5093-4DF3-802D-643C576844FF}"/>
    <cellStyle name="Comma 2 22 2 2 10" xfId="40574" xr:uid="{5BB30FC7-E0DA-4CE8-B270-299AF90768A0}"/>
    <cellStyle name="Comma 2 22 2 2 11" xfId="20456" xr:uid="{57D74344-0920-4133-8261-2253F271171A}"/>
    <cellStyle name="Comma 2 22 2 2 12" xfId="42386" xr:uid="{A830CBA1-FDA7-4370-9A20-BA877DB7F29F}"/>
    <cellStyle name="Comma 2 22 2 2 13" xfId="42939" xr:uid="{7AE2E59F-4B0D-480E-A1CA-3AE311DA4FE7}"/>
    <cellStyle name="Comma 2 22 2 2 2" xfId="2134" xr:uid="{3A0DABEF-571A-490A-95E1-38AA120E9463}"/>
    <cellStyle name="Comma 2 22 2 2 2 10" xfId="44111" xr:uid="{A73F4D16-AE8D-49E0-9F9E-4B6499441528}"/>
    <cellStyle name="Comma 2 22 2 2 2 2" xfId="4192" xr:uid="{5704F8AF-0047-4724-BD0B-8FED69EC5CC4}"/>
    <cellStyle name="Comma 2 22 2 2 2 2 2" xfId="7873" xr:uid="{8CB15112-49BA-4ACC-BA83-E7E0249BA5D8}"/>
    <cellStyle name="Comma 2 22 2 2 2 2 2 2" xfId="27142" xr:uid="{9938A9F1-8C03-42BD-AB59-37DB90DCA2AE}"/>
    <cellStyle name="Comma 2 22 2 2 2 2 3" xfId="11568" xr:uid="{F9BDC148-6139-436A-909E-6679A6B03543}"/>
    <cellStyle name="Comma 2 22 2 2 2 2 3 2" xfId="30795" xr:uid="{AE882B34-30DC-4475-BB9B-1A6A32353AF9}"/>
    <cellStyle name="Comma 2 22 2 2 2 2 4" xfId="15745" xr:uid="{D3C4DEE4-3F24-4280-8F5A-8B6465E6FDAF}"/>
    <cellStyle name="Comma 2 22 2 2 2 2 4 2" xfId="34445" xr:uid="{A2F30152-44E2-4335-857A-A282E878BD78}"/>
    <cellStyle name="Comma 2 22 2 2 2 2 5" xfId="19380" xr:uid="{DF84F933-9071-4446-868B-66C9360E25FF}"/>
    <cellStyle name="Comma 2 22 2 2 2 2 5 2" xfId="38080" xr:uid="{AB4C9DB1-DF4E-44F7-8AE0-9DC93C58636F}"/>
    <cellStyle name="Comma 2 22 2 2 2 2 6" xfId="23493" xr:uid="{219408EC-6497-4118-B367-E9D2860BD99B}"/>
    <cellStyle name="Comma 2 22 2 2 2 2 7" xfId="45982" xr:uid="{780FCA3F-E5BB-4A60-A619-3AFDFE5DCF7E}"/>
    <cellStyle name="Comma 2 22 2 2 2 3" xfId="5992" xr:uid="{37FD4DAB-8051-47F7-9C07-992345078C39}"/>
    <cellStyle name="Comma 2 22 2 2 2 3 2" xfId="25268" xr:uid="{1176EA0F-8BD3-4FC8-BB5D-CF75FED7F602}"/>
    <cellStyle name="Comma 2 22 2 2 2 4" xfId="9700" xr:uid="{608C677B-F981-47B8-9DEA-C755326107AB}"/>
    <cellStyle name="Comma 2 22 2 2 2 4 2" xfId="28929" xr:uid="{FDE690BB-81A6-4A25-8B4F-7C112BFABE00}"/>
    <cellStyle name="Comma 2 22 2 2 2 5" xfId="13882" xr:uid="{3AA4BA39-FDE6-4130-9108-AB34F032C847}"/>
    <cellStyle name="Comma 2 22 2 2 2 5 2" xfId="32582" xr:uid="{362337F4-ABC5-49FB-B42F-EF7B3055AF12}"/>
    <cellStyle name="Comma 2 22 2 2 2 6" xfId="17515" xr:uid="{E6CB5322-75E9-4FDC-B06A-BF2256B60002}"/>
    <cellStyle name="Comma 2 22 2 2 2 6 2" xfId="36215" xr:uid="{7BC6337D-B099-4A2A-98C5-35085E0F410E}"/>
    <cellStyle name="Comma 2 22 2 2 2 7" xfId="39949" xr:uid="{378E410C-9CEA-48B3-8C19-107D0D75808C}"/>
    <cellStyle name="Comma 2 22 2 2 2 8" xfId="41747" xr:uid="{60B55F9C-9239-4ECD-A79D-B869719C04F1}"/>
    <cellStyle name="Comma 2 22 2 2 2 9" xfId="21628" xr:uid="{B8A2F7E5-79AD-4CE2-BE66-7615D241C9C2}"/>
    <cellStyle name="Comma 2 22 2 2 3" xfId="1568" xr:uid="{89F8B6F5-B3F7-4E71-92EA-49FDEFFCA623}"/>
    <cellStyle name="Comma 2 22 2 2 3 10" xfId="43545" xr:uid="{663C414F-82BF-46F2-903C-E1B39014A23F}"/>
    <cellStyle name="Comma 2 22 2 2 3 2" xfId="3626" xr:uid="{B1926BFA-552E-4DA2-A5B5-C8C324C0CD67}"/>
    <cellStyle name="Comma 2 22 2 2 3 2 2" xfId="7307" xr:uid="{87389F25-9072-466C-BB65-0F3FDDBDBEC2}"/>
    <cellStyle name="Comma 2 22 2 2 3 2 2 2" xfId="26576" xr:uid="{5CC69513-B408-40AF-9E86-E7FFC3DB34A3}"/>
    <cellStyle name="Comma 2 22 2 2 3 2 3" xfId="11002" xr:uid="{B8C6830E-65E6-4A26-B390-B351310B38F3}"/>
    <cellStyle name="Comma 2 22 2 2 3 2 3 2" xfId="30229" xr:uid="{5ABBB3F2-266C-4F00-A93B-8F3F0FF6C054}"/>
    <cellStyle name="Comma 2 22 2 2 3 2 4" xfId="15179" xr:uid="{4D06D970-15CC-400A-B9D2-E00600BF407F}"/>
    <cellStyle name="Comma 2 22 2 2 3 2 4 2" xfId="33879" xr:uid="{3307028F-A9D7-4846-BE59-BBCE79808ED4}"/>
    <cellStyle name="Comma 2 22 2 2 3 2 5" xfId="18814" xr:uid="{FC923FF9-6F06-4612-94CB-BDAFB8C5A5C4}"/>
    <cellStyle name="Comma 2 22 2 2 3 2 5 2" xfId="37514" xr:uid="{88302C24-B147-4CB8-9047-80B508C698EE}"/>
    <cellStyle name="Comma 2 22 2 2 3 2 6" xfId="22927" xr:uid="{4408845D-E3E1-47BB-A16A-8A99C82EC7C2}"/>
    <cellStyle name="Comma 2 22 2 2 3 2 7" xfId="45416" xr:uid="{88DA6E8E-E081-406D-AEA6-5D9BBFEFD88E}"/>
    <cellStyle name="Comma 2 22 2 2 3 3" xfId="5426" xr:uid="{B0169F0F-912F-436C-BADB-405E6B102A7D}"/>
    <cellStyle name="Comma 2 22 2 2 3 3 2" xfId="24702" xr:uid="{B7E933E3-7F97-4FAC-BAD2-1C1C1E490840}"/>
    <cellStyle name="Comma 2 22 2 2 3 4" xfId="9134" xr:uid="{E139D0B8-32D7-4549-AD53-A739A0551866}"/>
    <cellStyle name="Comma 2 22 2 2 3 4 2" xfId="28363" xr:uid="{DFBC3031-5AC2-4965-82AE-A6D4BE7D87C2}"/>
    <cellStyle name="Comma 2 22 2 2 3 5" xfId="13317" xr:uid="{B3F5C9B6-3BE4-4CB2-9A1E-15C2631AB241}"/>
    <cellStyle name="Comma 2 22 2 2 3 5 2" xfId="32017" xr:uid="{16179200-5B30-4ECF-94F4-0E74ACAED538}"/>
    <cellStyle name="Comma 2 22 2 2 3 6" xfId="16949" xr:uid="{E41CA39A-0A9C-4592-9E4D-BA6DC55AF71D}"/>
    <cellStyle name="Comma 2 22 2 2 3 6 2" xfId="35649" xr:uid="{64E296D2-88D6-49A3-A2CB-3C0F8258A308}"/>
    <cellStyle name="Comma 2 22 2 2 3 7" xfId="39383" xr:uid="{1C65732A-C26C-43C4-83FC-924F9EC390F1}"/>
    <cellStyle name="Comma 2 22 2 2 3 8" xfId="41181" xr:uid="{D30FAF50-E450-480E-8A6A-9531020F2117}"/>
    <cellStyle name="Comma 2 22 2 2 3 9" xfId="21062" xr:uid="{53DE4F78-1391-42CF-AD25-34AFEC52BAB8}"/>
    <cellStyle name="Comma 2 22 2 2 4" xfId="3020" xr:uid="{C4853C17-97C3-40E9-94E4-5D009A999B64}"/>
    <cellStyle name="Comma 2 22 2 2 4 2" xfId="6701" xr:uid="{36DF7372-0A5C-44DF-B9AC-992C76E4C3EC}"/>
    <cellStyle name="Comma 2 22 2 2 4 2 2" xfId="25970" xr:uid="{CF86A866-7A37-46D2-99C1-97D3A082A33A}"/>
    <cellStyle name="Comma 2 22 2 2 4 3" xfId="10396" xr:uid="{967260FB-0FDC-4F1A-B106-C8DCDAE21062}"/>
    <cellStyle name="Comma 2 22 2 2 4 3 2" xfId="29623" xr:uid="{7B9269A5-2EC1-464B-815F-7B29EC2818D8}"/>
    <cellStyle name="Comma 2 22 2 2 4 4" xfId="14573" xr:uid="{24CA92AD-FC81-433A-B8F4-EC7BF4B1ECAF}"/>
    <cellStyle name="Comma 2 22 2 2 4 4 2" xfId="33273" xr:uid="{B522E1F6-40E0-495A-A71C-18F34757D69A}"/>
    <cellStyle name="Comma 2 22 2 2 4 5" xfId="18208" xr:uid="{F95AFD0D-ADB9-4284-85ED-7A72E02AE32D}"/>
    <cellStyle name="Comma 2 22 2 2 4 5 2" xfId="36908" xr:uid="{B3897D09-860A-4661-944A-7DD8E5E3A21E}"/>
    <cellStyle name="Comma 2 22 2 2 4 6" xfId="22321" xr:uid="{C9EA0EAC-9B65-41BC-8A37-F42B0258DB63}"/>
    <cellStyle name="Comma 2 22 2 2 4 7" xfId="44810" xr:uid="{7EFAA25D-54BC-4CC4-8CF9-74BBDA1033AA}"/>
    <cellStyle name="Comma 2 22 2 2 5" xfId="4807" xr:uid="{3864C11F-21CD-4AAE-843A-023EBB42DA71}"/>
    <cellStyle name="Comma 2 22 2 2 5 2" xfId="24093" xr:uid="{9BAE478C-8AFD-453F-9C0B-76435FBDC49F}"/>
    <cellStyle name="Comma 2 22 2 2 6" xfId="8522" xr:uid="{5A198DD0-E3D1-4F6A-BF57-FF921D3D1FEF}"/>
    <cellStyle name="Comma 2 22 2 2 6 2" xfId="27757" xr:uid="{12B74EEC-B4B9-495B-9611-3AF384BACF67}"/>
    <cellStyle name="Comma 2 22 2 2 7" xfId="12714" xr:uid="{A8193726-7936-428F-8E35-6DF1A3587038}"/>
    <cellStyle name="Comma 2 22 2 2 7 2" xfId="31414" xr:uid="{F80AD6AB-0A1A-4E67-863E-1777DAC84206}"/>
    <cellStyle name="Comma 2 22 2 2 8" xfId="16343" xr:uid="{7B250C33-2D5C-4E0A-A08A-D61ED70CC55F}"/>
    <cellStyle name="Comma 2 22 2 2 8 2" xfId="35043" xr:uid="{3F5B9D00-CFC9-42FA-A18B-4027A07BC1E6}"/>
    <cellStyle name="Comma 2 22 2 2 9" xfId="38777" xr:uid="{8C188B17-0CB1-4CE3-BC41-BF879D0B4091}"/>
    <cellStyle name="Comma 2 22 2 3" xfId="882" xr:uid="{CD79622E-29F6-419F-83CD-EEBB89472632}"/>
    <cellStyle name="Comma 2 22 2 3 10" xfId="40694" xr:uid="{043DC5F0-5CBE-4703-9621-CC13F7AEE7A2}"/>
    <cellStyle name="Comma 2 22 2 3 11" xfId="20576" xr:uid="{0178522A-67E8-4DAC-8C3C-E75BD7CD22C9}"/>
    <cellStyle name="Comma 2 22 2 3 12" xfId="43059" xr:uid="{B12FCF4C-8D69-417E-8889-9BD0683451AC}"/>
    <cellStyle name="Comma 2 22 2 3 2" xfId="2254" xr:uid="{8D7824F5-8DEC-4362-8C3F-E622596552D8}"/>
    <cellStyle name="Comma 2 22 2 3 2 10" xfId="44231" xr:uid="{B166D9A3-EA69-4EBD-9E27-424D13B699A2}"/>
    <cellStyle name="Comma 2 22 2 3 2 2" xfId="4312" xr:uid="{B4C16E7A-9B23-48FC-86C5-2719491FBA30}"/>
    <cellStyle name="Comma 2 22 2 3 2 2 2" xfId="7993" xr:uid="{3C5CBB06-F744-401D-8427-71CE792FA007}"/>
    <cellStyle name="Comma 2 22 2 3 2 2 2 2" xfId="27262" xr:uid="{BCB4F33F-904A-426F-A5C1-BB381E6B8D9C}"/>
    <cellStyle name="Comma 2 22 2 3 2 2 3" xfId="11688" xr:uid="{F5D2D02E-12A8-4276-9002-4B2F5CF82270}"/>
    <cellStyle name="Comma 2 22 2 3 2 2 3 2" xfId="30915" xr:uid="{E62CEE66-B82D-4736-80DE-4BD5DF19B411}"/>
    <cellStyle name="Comma 2 22 2 3 2 2 4" xfId="15865" xr:uid="{D571FD51-C672-408D-9AF6-0AB2FD3F9CFC}"/>
    <cellStyle name="Comma 2 22 2 3 2 2 4 2" xfId="34565" xr:uid="{6F9C0A9B-11FB-4BC3-905D-F072ACDB0108}"/>
    <cellStyle name="Comma 2 22 2 3 2 2 5" xfId="19500" xr:uid="{E6872F8F-8F54-4604-BC35-11DB2FF5A85A}"/>
    <cellStyle name="Comma 2 22 2 3 2 2 5 2" xfId="38200" xr:uid="{C0CF2C64-A087-4F43-9624-17BC9C00FBD7}"/>
    <cellStyle name="Comma 2 22 2 3 2 2 6" xfId="23613" xr:uid="{DF1852C4-CF4B-4219-ADEE-589F13948191}"/>
    <cellStyle name="Comma 2 22 2 3 2 2 7" xfId="46102" xr:uid="{E98B388C-018C-4CF2-ACDA-0913077161CD}"/>
    <cellStyle name="Comma 2 22 2 3 2 3" xfId="6112" xr:uid="{E96BBDBE-776A-4980-9AAD-BA07AE1EB61F}"/>
    <cellStyle name="Comma 2 22 2 3 2 3 2" xfId="25388" xr:uid="{215B7C5D-DC04-4733-9860-C716CB3AF162}"/>
    <cellStyle name="Comma 2 22 2 3 2 4" xfId="9820" xr:uid="{FC290AD8-FC67-46A2-B160-63E742FCD66D}"/>
    <cellStyle name="Comma 2 22 2 3 2 4 2" xfId="29049" xr:uid="{3B540D39-0544-4FB7-8654-25728641B087}"/>
    <cellStyle name="Comma 2 22 2 3 2 5" xfId="14002" xr:uid="{619CFF48-92C1-41F1-8EC7-83AF04E462C1}"/>
    <cellStyle name="Comma 2 22 2 3 2 5 2" xfId="32702" xr:uid="{1BEED947-44C7-4425-B314-5654C0066904}"/>
    <cellStyle name="Comma 2 22 2 3 2 6" xfId="17635" xr:uid="{94FE8455-4B4E-4314-94C1-284041BA37CC}"/>
    <cellStyle name="Comma 2 22 2 3 2 6 2" xfId="36335" xr:uid="{10FACD5F-8D79-44FF-A0B7-3DBCE5959979}"/>
    <cellStyle name="Comma 2 22 2 3 2 7" xfId="40069" xr:uid="{B8CC5DF0-497F-4EE6-8922-31E31A9B7059}"/>
    <cellStyle name="Comma 2 22 2 3 2 8" xfId="41867" xr:uid="{7A5B9720-1E94-4054-B3F3-AAEFECC960BA}"/>
    <cellStyle name="Comma 2 22 2 3 2 9" xfId="21748" xr:uid="{2DDCFE33-E5AD-48CB-A116-1A160BA37339}"/>
    <cellStyle name="Comma 2 22 2 3 3" xfId="1688" xr:uid="{00A38B79-9719-4295-AD30-D78C6EA75DB7}"/>
    <cellStyle name="Comma 2 22 2 3 3 10" xfId="43665" xr:uid="{0BF82102-5620-4FF5-9180-7BBF0A5D52E4}"/>
    <cellStyle name="Comma 2 22 2 3 3 2" xfId="3746" xr:uid="{44CAEC1B-E242-4130-8003-F6D59E6A3D21}"/>
    <cellStyle name="Comma 2 22 2 3 3 2 2" xfId="7427" xr:uid="{6BABD4FA-0FA0-4F8F-9AA6-5F898059F420}"/>
    <cellStyle name="Comma 2 22 2 3 3 2 2 2" xfId="26696" xr:uid="{E0E3A71E-243F-4F92-A43F-B71226F24938}"/>
    <cellStyle name="Comma 2 22 2 3 3 2 3" xfId="11122" xr:uid="{024B5F3E-D2A1-4E24-ADA6-70C8D5F6F9CB}"/>
    <cellStyle name="Comma 2 22 2 3 3 2 3 2" xfId="30349" xr:uid="{2A2C0F92-16C7-4DE0-978A-51D05D2AFDBB}"/>
    <cellStyle name="Comma 2 22 2 3 3 2 4" xfId="15299" xr:uid="{3F2291AA-04C2-4B66-A843-9D7C1770F1D1}"/>
    <cellStyle name="Comma 2 22 2 3 3 2 4 2" xfId="33999" xr:uid="{8D03C50B-1536-4FE3-8803-C1774637345D}"/>
    <cellStyle name="Comma 2 22 2 3 3 2 5" xfId="18934" xr:uid="{3EF3F297-EEDA-484C-A638-A241BCF0AD2F}"/>
    <cellStyle name="Comma 2 22 2 3 3 2 5 2" xfId="37634" xr:uid="{55DE5ADE-203B-40D4-B06E-EE9866E703DF}"/>
    <cellStyle name="Comma 2 22 2 3 3 2 6" xfId="23047" xr:uid="{3FE916B2-FBE7-4610-9287-16CBADBC52DC}"/>
    <cellStyle name="Comma 2 22 2 3 3 2 7" xfId="45536" xr:uid="{D55A59EE-3356-4ED5-B096-72FBE633D762}"/>
    <cellStyle name="Comma 2 22 2 3 3 3" xfId="5546" xr:uid="{DE9D718B-995C-4B8E-B0F2-6C1EB880C8A0}"/>
    <cellStyle name="Comma 2 22 2 3 3 3 2" xfId="24822" xr:uid="{8C34F24C-47F1-42BC-88C0-FDE69E1D50D2}"/>
    <cellStyle name="Comma 2 22 2 3 3 4" xfId="9254" xr:uid="{F6C2BE65-ABD1-44C5-9C7B-8CBF7E27414F}"/>
    <cellStyle name="Comma 2 22 2 3 3 4 2" xfId="28483" xr:uid="{6EC30011-7069-48FA-83A3-9E0E69BB61A5}"/>
    <cellStyle name="Comma 2 22 2 3 3 5" xfId="13437" xr:uid="{0250CD1D-3BA5-43FC-8B95-4EDC03B23B7F}"/>
    <cellStyle name="Comma 2 22 2 3 3 5 2" xfId="32137" xr:uid="{F9CB0FAA-58F3-41CD-A721-3CBFAB03BBED}"/>
    <cellStyle name="Comma 2 22 2 3 3 6" xfId="17069" xr:uid="{27CC6AB8-F3C2-4DFD-9EDF-1D2DC4F18558}"/>
    <cellStyle name="Comma 2 22 2 3 3 6 2" xfId="35769" xr:uid="{BD237CF0-5881-4976-9D4D-B3B2504EF7BE}"/>
    <cellStyle name="Comma 2 22 2 3 3 7" xfId="39503" xr:uid="{1BDCF0E5-9875-4715-8F20-AAC97F0670D9}"/>
    <cellStyle name="Comma 2 22 2 3 3 8" xfId="41301" xr:uid="{57B61C55-1924-42BB-9DE2-533657655C34}"/>
    <cellStyle name="Comma 2 22 2 3 3 9" xfId="21182" xr:uid="{9BDD7B7D-D0F9-4217-8AB5-D229EF119A75}"/>
    <cellStyle name="Comma 2 22 2 3 4" xfId="3140" xr:uid="{6E1AD13F-FAFD-43AA-895A-C9F17D67733D}"/>
    <cellStyle name="Comma 2 22 2 3 4 2" xfId="6821" xr:uid="{C9D4498D-8069-4276-A066-78592F5EB992}"/>
    <cellStyle name="Comma 2 22 2 3 4 2 2" xfId="26090" xr:uid="{181F7CA7-42EF-4D41-A6A1-27F6FBB415B6}"/>
    <cellStyle name="Comma 2 22 2 3 4 3" xfId="10516" xr:uid="{EF9DEAD9-BE47-49FC-9AC5-0F5412F8090D}"/>
    <cellStyle name="Comma 2 22 2 3 4 3 2" xfId="29743" xr:uid="{75697E7E-A602-420D-ABEE-ECFDCE1C0D5F}"/>
    <cellStyle name="Comma 2 22 2 3 4 4" xfId="14693" xr:uid="{EF966B33-9E5A-4FE0-BFE5-E6CDAFB6737F}"/>
    <cellStyle name="Comma 2 22 2 3 4 4 2" xfId="33393" xr:uid="{098EC18C-33C9-4BFD-886B-89975BD125FC}"/>
    <cellStyle name="Comma 2 22 2 3 4 5" xfId="18328" xr:uid="{69AF7129-43B9-4FAF-9A71-A23AF5BECE20}"/>
    <cellStyle name="Comma 2 22 2 3 4 5 2" xfId="37028" xr:uid="{278F0693-F9FE-43B7-9696-BB9483BC1281}"/>
    <cellStyle name="Comma 2 22 2 3 4 6" xfId="22441" xr:uid="{15D2C9D5-9EFF-4F26-BC2A-3D081ED3FD3D}"/>
    <cellStyle name="Comma 2 22 2 3 4 7" xfId="44930" xr:uid="{F4DC8B31-EFCC-43B0-92C5-8A08AB60E2C7}"/>
    <cellStyle name="Comma 2 22 2 3 5" xfId="4927" xr:uid="{08F143B8-6D5A-43FC-962E-1343E8CB25F3}"/>
    <cellStyle name="Comma 2 22 2 3 5 2" xfId="24213" xr:uid="{5A00AE07-C71A-4BF0-8A09-05E53A4DFB1F}"/>
    <cellStyle name="Comma 2 22 2 3 6" xfId="8642" xr:uid="{C4E9F858-B8A4-4B45-9B00-384AE10BDE2B}"/>
    <cellStyle name="Comma 2 22 2 3 6 2" xfId="27877" xr:uid="{54ECE237-360F-4FAD-BEFD-18DFD20C6D3B}"/>
    <cellStyle name="Comma 2 22 2 3 7" xfId="12832" xr:uid="{A5ECF67E-8CD4-49DC-A23C-35220DB528B8}"/>
    <cellStyle name="Comma 2 22 2 3 7 2" xfId="31532" xr:uid="{73D2FFE3-F095-44F6-8D19-6C0A2A7CB0D9}"/>
    <cellStyle name="Comma 2 22 2 3 8" xfId="16463" xr:uid="{1141609C-4109-496C-A138-AC64692AC810}"/>
    <cellStyle name="Comma 2 22 2 3 8 2" xfId="35163" xr:uid="{56014321-90BC-48A3-A185-9CB5B0EA2900}"/>
    <cellStyle name="Comma 2 22 2 3 9" xfId="38897" xr:uid="{A3703B1E-6871-40A2-B2ED-1DDE7DBCE145}"/>
    <cellStyle name="Comma 2 22 2 4" xfId="1945" xr:uid="{6D526912-D60F-406E-92E4-7FC3F50C21C3}"/>
    <cellStyle name="Comma 2 22 2 4 10" xfId="43922" xr:uid="{97D8302E-C968-4B4B-902B-A800DF49B89A}"/>
    <cellStyle name="Comma 2 22 2 4 2" xfId="4003" xr:uid="{CB05C35A-D4A4-4389-A94C-092BD6E2BA2C}"/>
    <cellStyle name="Comma 2 22 2 4 2 2" xfId="7684" xr:uid="{10C2A88A-536D-4583-8EB2-5CBD41237FA5}"/>
    <cellStyle name="Comma 2 22 2 4 2 2 2" xfId="26953" xr:uid="{5E6F57F4-02EB-4F54-9204-76BB055A65C5}"/>
    <cellStyle name="Comma 2 22 2 4 2 3" xfId="11379" xr:uid="{ED03CAB2-0B39-4900-8056-9345F329F00A}"/>
    <cellStyle name="Comma 2 22 2 4 2 3 2" xfId="30606" xr:uid="{5E58B732-E0D4-45D2-BF4A-1D0B4719BB81}"/>
    <cellStyle name="Comma 2 22 2 4 2 4" xfId="15556" xr:uid="{5D7A9848-9F26-4E07-950A-EFB04F6CFE2D}"/>
    <cellStyle name="Comma 2 22 2 4 2 4 2" xfId="34256" xr:uid="{18C1E36F-BBF5-4514-8B6F-FC19EC7334BD}"/>
    <cellStyle name="Comma 2 22 2 4 2 5" xfId="19191" xr:uid="{014D552B-D8A7-48AF-AB32-FFA631EFBBEA}"/>
    <cellStyle name="Comma 2 22 2 4 2 5 2" xfId="37891" xr:uid="{AEC8A60A-AAF8-4FB4-9304-6CF6D1E5BD9F}"/>
    <cellStyle name="Comma 2 22 2 4 2 6" xfId="23304" xr:uid="{6CC8FDAA-492A-40D0-A51A-82AACCF58D89}"/>
    <cellStyle name="Comma 2 22 2 4 2 7" xfId="45793" xr:uid="{1A83D2C2-984E-4AC8-8E71-52C08C1693BC}"/>
    <cellStyle name="Comma 2 22 2 4 3" xfId="5803" xr:uid="{F2821A2D-B2A2-4B19-B72C-9AA8EE1F646E}"/>
    <cellStyle name="Comma 2 22 2 4 3 2" xfId="25079" xr:uid="{09B62D6C-7092-4D51-B7EB-5F88E262D028}"/>
    <cellStyle name="Comma 2 22 2 4 4" xfId="9511" xr:uid="{4217EFB6-B284-4846-A47C-2CA94694FE67}"/>
    <cellStyle name="Comma 2 22 2 4 4 2" xfId="28740" xr:uid="{AEF9A1EB-E183-421E-8B22-44DE1862D970}"/>
    <cellStyle name="Comma 2 22 2 4 5" xfId="13693" xr:uid="{EA3630F0-5215-48AD-BD49-F05626A2371F}"/>
    <cellStyle name="Comma 2 22 2 4 5 2" xfId="32393" xr:uid="{F200AC9E-5B0E-4A5C-B375-930A079BCA90}"/>
    <cellStyle name="Comma 2 22 2 4 6" xfId="17326" xr:uid="{FE954965-4861-4BBD-B89F-A5411AA895C8}"/>
    <cellStyle name="Comma 2 22 2 4 6 2" xfId="36026" xr:uid="{9AAE3624-EAEF-43FB-A852-07665D5ABC14}"/>
    <cellStyle name="Comma 2 22 2 4 7" xfId="39760" xr:uid="{E676CFEE-6D57-47F3-B5F0-BD68C78DBF81}"/>
    <cellStyle name="Comma 2 22 2 4 8" xfId="41558" xr:uid="{68B58744-066F-4F86-ABF2-BCE566B2242C}"/>
    <cellStyle name="Comma 2 22 2 4 9" xfId="21439" xr:uid="{690F509C-D6F1-4460-BE00-35B4FB9D5B9A}"/>
    <cellStyle name="Comma 2 22 2 5" xfId="1381" xr:uid="{8D75A360-FFF0-4978-8E20-886093294DAF}"/>
    <cellStyle name="Comma 2 22 2 5 10" xfId="43358" xr:uid="{4EB06781-D63E-429C-BD91-29BD19DE0671}"/>
    <cellStyle name="Comma 2 22 2 5 2" xfId="3439" xr:uid="{7C031438-5BA3-4C39-A714-698F83084A06}"/>
    <cellStyle name="Comma 2 22 2 5 2 2" xfId="7120" xr:uid="{9FA5E955-2945-47CC-83C9-4E78ACE776B7}"/>
    <cellStyle name="Comma 2 22 2 5 2 2 2" xfId="26389" xr:uid="{8B427227-2B1F-4BB7-96BE-E693A94F9376}"/>
    <cellStyle name="Comma 2 22 2 5 2 3" xfId="10815" xr:uid="{9025BF39-DB8F-4847-8F71-3A3D73FFF9DC}"/>
    <cellStyle name="Comma 2 22 2 5 2 3 2" xfId="30042" xr:uid="{01D155FD-2663-4FF0-A8FD-4FF13644790B}"/>
    <cellStyle name="Comma 2 22 2 5 2 4" xfId="14992" xr:uid="{C75F87EB-6C14-426B-9C1C-0FC0E55161E3}"/>
    <cellStyle name="Comma 2 22 2 5 2 4 2" xfId="33692" xr:uid="{84720160-0D3F-48ED-888C-AB4D0853892C}"/>
    <cellStyle name="Comma 2 22 2 5 2 5" xfId="18627" xr:uid="{11F8E925-2C3F-4415-B41C-77DD03677F8D}"/>
    <cellStyle name="Comma 2 22 2 5 2 5 2" xfId="37327" xr:uid="{77E2B32B-6584-4143-BD96-E274A97468FA}"/>
    <cellStyle name="Comma 2 22 2 5 2 6" xfId="22740" xr:uid="{29E5312B-AB60-4972-BFAB-9F9416B2A032}"/>
    <cellStyle name="Comma 2 22 2 5 2 7" xfId="45229" xr:uid="{F2E2CC4A-8BAE-4AAB-8944-4CA4404E18A4}"/>
    <cellStyle name="Comma 2 22 2 5 3" xfId="5239" xr:uid="{557C9271-44A3-4263-BD70-5FAFDF146C66}"/>
    <cellStyle name="Comma 2 22 2 5 3 2" xfId="24515" xr:uid="{61BA01AE-DDD2-414D-A1B7-68930C4A93CC}"/>
    <cellStyle name="Comma 2 22 2 5 4" xfId="8947" xr:uid="{F978E998-7EC2-4D91-B4A3-2596E7191ACD}"/>
    <cellStyle name="Comma 2 22 2 5 4 2" xfId="28176" xr:uid="{348B5E58-E58E-441B-B631-FA70CC343DA7}"/>
    <cellStyle name="Comma 2 22 2 5 5" xfId="13130" xr:uid="{255DA6CA-C91E-49F3-A5EF-4B916D4B844B}"/>
    <cellStyle name="Comma 2 22 2 5 5 2" xfId="31830" xr:uid="{DCBB2925-4FB7-4DF4-9B5A-068BF681FE1C}"/>
    <cellStyle name="Comma 2 22 2 5 6" xfId="16762" xr:uid="{48F63528-0A30-437E-93CF-19119DDEC44B}"/>
    <cellStyle name="Comma 2 22 2 5 6 2" xfId="35462" xr:uid="{5DCEA1A8-6B45-4084-8373-6596C13AD751}"/>
    <cellStyle name="Comma 2 22 2 5 7" xfId="39196" xr:uid="{56C02AFA-53E4-404D-802E-22CB9F047B9A}"/>
    <cellStyle name="Comma 2 22 2 5 8" xfId="40994" xr:uid="{22337D73-165A-481C-A202-C3E636C33C23}"/>
    <cellStyle name="Comma 2 22 2 5 9" xfId="20875" xr:uid="{A767FD46-F63E-4D52-9BBB-FCCDA811A049}"/>
    <cellStyle name="Comma 2 22 2 6" xfId="2831" xr:uid="{6F286188-1A95-4323-BC58-9322DF383DC2}"/>
    <cellStyle name="Comma 2 22 2 6 2" xfId="6512" xr:uid="{8C176D17-33CC-4BC8-BEC6-01DD345DD770}"/>
    <cellStyle name="Comma 2 22 2 6 2 2" xfId="25781" xr:uid="{4792CB6C-FD8C-461D-8C97-B369DA58D1DD}"/>
    <cellStyle name="Comma 2 22 2 6 3" xfId="10207" xr:uid="{595652A3-D49B-4205-84FE-0AB5968C4CB0}"/>
    <cellStyle name="Comma 2 22 2 6 3 2" xfId="29434" xr:uid="{A065C8C6-0ABE-491F-BC23-773EECFC4A8A}"/>
    <cellStyle name="Comma 2 22 2 6 4" xfId="14384" xr:uid="{F0155E5A-CCB4-4F38-8296-A1A72B247EF2}"/>
    <cellStyle name="Comma 2 22 2 6 4 2" xfId="33084" xr:uid="{05850411-FAA0-4715-938D-397B041FB403}"/>
    <cellStyle name="Comma 2 22 2 6 5" xfId="18019" xr:uid="{ABDA3FA5-F2E4-4353-9E1B-3AE0FDC99B44}"/>
    <cellStyle name="Comma 2 22 2 6 5 2" xfId="36719" xr:uid="{46EF9F7F-D149-4D60-A02E-596F55285FCD}"/>
    <cellStyle name="Comma 2 22 2 6 6" xfId="22132" xr:uid="{B4430ECB-04AE-4306-82FE-15C861476B79}"/>
    <cellStyle name="Comma 2 22 2 6 7" xfId="44621" xr:uid="{FE063B0B-8EE3-4564-8919-E537A779613E}"/>
    <cellStyle name="Comma 2 22 2 7" xfId="4618" xr:uid="{14DEC978-587E-4134-A12C-0C3520216C7A}"/>
    <cellStyle name="Comma 2 22 2 7 2" xfId="23904" xr:uid="{AEAA3C52-6D6C-4809-9CDB-524491CFDD7B}"/>
    <cellStyle name="Comma 2 22 2 8" xfId="8333" xr:uid="{8110C554-A6CD-429F-9763-1DE93672145C}"/>
    <cellStyle name="Comma 2 22 2 8 2" xfId="27568" xr:uid="{DA59D179-D3AE-45C6-9BE8-CB22ED204593}"/>
    <cellStyle name="Comma 2 22 2 9" xfId="12076" xr:uid="{27D76430-E81E-4B5A-8ACD-C28B9B79CA40}"/>
    <cellStyle name="Comma 2 22 2 9 2" xfId="31141" xr:uid="{F32E017A-E611-4069-8AB5-6A0335E49DBA}"/>
    <cellStyle name="Comma 2 22 3" xfId="664" xr:uid="{88327559-CF90-4ABB-AF77-08E86E0BD4A9}"/>
    <cellStyle name="Comma 2 22 3 10" xfId="40477" xr:uid="{00C4F171-664D-4111-8D2E-5F95980DA5F0}"/>
    <cellStyle name="Comma 2 22 3 11" xfId="20359" xr:uid="{BCA30704-079A-42E7-8B3C-083D84C8E213}"/>
    <cellStyle name="Comma 2 22 3 12" xfId="42385" xr:uid="{382A4218-6B4D-477D-8D2B-64168972FC8E}"/>
    <cellStyle name="Comma 2 22 3 13" xfId="42842" xr:uid="{F82753E5-B6E3-42E0-B436-084535D789FE}"/>
    <cellStyle name="Comma 2 22 3 2" xfId="2037" xr:uid="{B19FFBE1-CFC8-4CCC-AFBF-5B6FCDCD2E54}"/>
    <cellStyle name="Comma 2 22 3 2 10" xfId="44014" xr:uid="{266440F9-9EF2-48DA-9CEF-504E2D2D52BC}"/>
    <cellStyle name="Comma 2 22 3 2 2" xfId="4095" xr:uid="{A30B4EEA-670E-4E87-877B-0D25950E13C8}"/>
    <cellStyle name="Comma 2 22 3 2 2 2" xfId="7776" xr:uid="{A980E33B-7F04-423E-B39B-216E3C306043}"/>
    <cellStyle name="Comma 2 22 3 2 2 2 2" xfId="27045" xr:uid="{1EB42AC9-BC4E-4FF5-9DA5-925032F52997}"/>
    <cellStyle name="Comma 2 22 3 2 2 3" xfId="11471" xr:uid="{176984E2-7751-4D15-99C2-AAD7F510A852}"/>
    <cellStyle name="Comma 2 22 3 2 2 3 2" xfId="30698" xr:uid="{6AD8F29C-477F-48E1-8978-65960830B2C2}"/>
    <cellStyle name="Comma 2 22 3 2 2 4" xfId="15648" xr:uid="{286C85A0-DE75-476B-B172-E0A33942041C}"/>
    <cellStyle name="Comma 2 22 3 2 2 4 2" xfId="34348" xr:uid="{FD81F832-9B4D-44C0-8432-2B80966DA1CC}"/>
    <cellStyle name="Comma 2 22 3 2 2 5" xfId="19283" xr:uid="{553AF08C-659E-4BD3-9999-1C38625061A9}"/>
    <cellStyle name="Comma 2 22 3 2 2 5 2" xfId="37983" xr:uid="{B8CF0167-62F5-4CAF-8BC0-EEA5FC2915B3}"/>
    <cellStyle name="Comma 2 22 3 2 2 6" xfId="23396" xr:uid="{2E78A9B3-F0D0-4D0E-9144-55437ACC5BF9}"/>
    <cellStyle name="Comma 2 22 3 2 2 7" xfId="45885" xr:uid="{BFEA5A31-E36E-41C1-8BDF-6E3EC754740F}"/>
    <cellStyle name="Comma 2 22 3 2 3" xfId="5895" xr:uid="{83902EE4-A7C2-4EA6-A979-EFB2ABFBE33C}"/>
    <cellStyle name="Comma 2 22 3 2 3 2" xfId="25171" xr:uid="{E6B8041D-4AE9-4005-90D8-AAC453E22E68}"/>
    <cellStyle name="Comma 2 22 3 2 4" xfId="9603" xr:uid="{DAE14D8F-2C6D-4687-917A-A1B1D74AFCB0}"/>
    <cellStyle name="Comma 2 22 3 2 4 2" xfId="28832" xr:uid="{EA56988C-DB0B-4891-A7E4-F836EFB42DA4}"/>
    <cellStyle name="Comma 2 22 3 2 5" xfId="13785" xr:uid="{5EEC6CD8-B4C6-4554-A995-F5E9CB395B62}"/>
    <cellStyle name="Comma 2 22 3 2 5 2" xfId="32485" xr:uid="{E26A7AB5-A1C0-4FB3-84A0-A9200052966C}"/>
    <cellStyle name="Comma 2 22 3 2 6" xfId="17418" xr:uid="{95BF2856-8B68-4A20-B459-F7CDFA74C979}"/>
    <cellStyle name="Comma 2 22 3 2 6 2" xfId="36118" xr:uid="{E01F593F-2262-4BE7-A695-F7044D44533C}"/>
    <cellStyle name="Comma 2 22 3 2 7" xfId="39852" xr:uid="{CB9C7C80-3D1E-49D8-9EC3-0CDFC7E8B451}"/>
    <cellStyle name="Comma 2 22 3 2 8" xfId="41650" xr:uid="{8A1B38F2-F229-485E-B6BA-7D4DF6CAB7B6}"/>
    <cellStyle name="Comma 2 22 3 2 9" xfId="21531" xr:uid="{9B70024A-B0F4-4389-B742-231486EA1D55}"/>
    <cellStyle name="Comma 2 22 3 3" xfId="1471" xr:uid="{2AAE179D-4DCF-4554-B185-0B2C4B9AC732}"/>
    <cellStyle name="Comma 2 22 3 3 10" xfId="43448" xr:uid="{926A4634-36EC-4D42-A89B-DF9E4C31C6CF}"/>
    <cellStyle name="Comma 2 22 3 3 2" xfId="3529" xr:uid="{4F787024-BEBE-4B48-AED9-B0C06FD915FA}"/>
    <cellStyle name="Comma 2 22 3 3 2 2" xfId="7210" xr:uid="{5B1AE9B2-9D9E-4CBF-A370-D8F0799AE035}"/>
    <cellStyle name="Comma 2 22 3 3 2 2 2" xfId="26479" xr:uid="{A38290C8-2223-4BD4-BBDB-A633B2206094}"/>
    <cellStyle name="Comma 2 22 3 3 2 3" xfId="10905" xr:uid="{E0F6A3B5-D299-442D-B527-2BDC44D991BE}"/>
    <cellStyle name="Comma 2 22 3 3 2 3 2" xfId="30132" xr:uid="{FDB5965B-984F-4616-84BF-A0377205A9B2}"/>
    <cellStyle name="Comma 2 22 3 3 2 4" xfId="15082" xr:uid="{3B089DBF-F25D-4B39-9E03-02A04E627DA7}"/>
    <cellStyle name="Comma 2 22 3 3 2 4 2" xfId="33782" xr:uid="{63259E9B-28A4-48DE-809B-50F5FC5AE57F}"/>
    <cellStyle name="Comma 2 22 3 3 2 5" xfId="18717" xr:uid="{28FB7A38-B6C9-4BFC-9D72-9DFF26E4D16B}"/>
    <cellStyle name="Comma 2 22 3 3 2 5 2" xfId="37417" xr:uid="{E7C6381B-F627-4A85-859D-BF4E3A18816D}"/>
    <cellStyle name="Comma 2 22 3 3 2 6" xfId="22830" xr:uid="{AA18A094-3596-4EB8-9AFA-F6735C3621AC}"/>
    <cellStyle name="Comma 2 22 3 3 2 7" xfId="45319" xr:uid="{07F053B3-2660-4A3B-B61A-840CD20A109E}"/>
    <cellStyle name="Comma 2 22 3 3 3" xfId="5329" xr:uid="{285F90AF-4BBC-4B7F-8989-56421314BC92}"/>
    <cellStyle name="Comma 2 22 3 3 3 2" xfId="24605" xr:uid="{64EA4812-9102-41C9-B0C2-408E1F0635E5}"/>
    <cellStyle name="Comma 2 22 3 3 4" xfId="9037" xr:uid="{98A2D749-F9F3-4BF2-808E-0F1F0B240DAB}"/>
    <cellStyle name="Comma 2 22 3 3 4 2" xfId="28266" xr:uid="{77406F8C-58A0-4383-B214-34F3C5899FA2}"/>
    <cellStyle name="Comma 2 22 3 3 5" xfId="13220" xr:uid="{4080978D-44E7-4683-AF6D-F9E6F2D4EBB2}"/>
    <cellStyle name="Comma 2 22 3 3 5 2" xfId="31920" xr:uid="{7B632B9E-1F46-46AA-83FC-4018644A8DBC}"/>
    <cellStyle name="Comma 2 22 3 3 6" xfId="16852" xr:uid="{16445A56-B287-436F-B1A3-1E479B944FF4}"/>
    <cellStyle name="Comma 2 22 3 3 6 2" xfId="35552" xr:uid="{0304E4B5-D3C5-4CFC-81B4-DE8E553668A6}"/>
    <cellStyle name="Comma 2 22 3 3 7" xfId="39286" xr:uid="{02A70A3E-5C5E-443C-A336-BEAF9620B1DE}"/>
    <cellStyle name="Comma 2 22 3 3 8" xfId="41084" xr:uid="{DB1E3D7D-A0E9-4FD5-A4BD-5F8D7021057F}"/>
    <cellStyle name="Comma 2 22 3 3 9" xfId="20965" xr:uid="{D06F1D2B-1537-4722-B379-9136BE97A513}"/>
    <cellStyle name="Comma 2 22 3 4" xfId="2923" xr:uid="{628C60DE-6200-4AD7-813E-264401FE81A9}"/>
    <cellStyle name="Comma 2 22 3 4 2" xfId="6604" xr:uid="{70195492-82A2-46F8-A6EA-D195F13484F0}"/>
    <cellStyle name="Comma 2 22 3 4 2 2" xfId="25873" xr:uid="{ED5039BD-2FDB-4AAC-B410-617C802673BF}"/>
    <cellStyle name="Comma 2 22 3 4 3" xfId="10299" xr:uid="{F0DB543C-1CE0-409D-A57A-2C03E25DC922}"/>
    <cellStyle name="Comma 2 22 3 4 3 2" xfId="29526" xr:uid="{F07F16F4-A64E-4433-97B9-79681FE6DF2C}"/>
    <cellStyle name="Comma 2 22 3 4 4" xfId="14476" xr:uid="{BD9F7C73-BD2B-4E16-A695-1A764E8B32ED}"/>
    <cellStyle name="Comma 2 22 3 4 4 2" xfId="33176" xr:uid="{737D5FB3-1C2C-422F-802D-286C40313F31}"/>
    <cellStyle name="Comma 2 22 3 4 5" xfId="18111" xr:uid="{1DA9E013-3A88-4720-AA45-F4F307496C2D}"/>
    <cellStyle name="Comma 2 22 3 4 5 2" xfId="36811" xr:uid="{2214C2DD-FD12-4BDD-B490-9FFC7E4E8C62}"/>
    <cellStyle name="Comma 2 22 3 4 6" xfId="22224" xr:uid="{86A561B7-5AC8-4927-A0D5-FD7F2B9A6BB2}"/>
    <cellStyle name="Comma 2 22 3 4 7" xfId="44713" xr:uid="{49915FF0-9DE9-48BD-A350-AD7D2BFF4B77}"/>
    <cellStyle name="Comma 2 22 3 5" xfId="4710" xr:uid="{CC4405C9-BA28-43C5-A561-BDCAD1179868}"/>
    <cellStyle name="Comma 2 22 3 5 2" xfId="23996" xr:uid="{CD3A8381-4250-4172-8CE7-1E89E12508CC}"/>
    <cellStyle name="Comma 2 22 3 6" xfId="8425" xr:uid="{BDA24A3F-E0E9-43DC-AB76-D44836DDF7AC}"/>
    <cellStyle name="Comma 2 22 3 6 2" xfId="27660" xr:uid="{079F2F87-3CAB-467B-9238-ADC33B0D1A28}"/>
    <cellStyle name="Comma 2 22 3 7" xfId="12619" xr:uid="{9BC4C062-8907-4F8F-A393-F06C2A7EAB7D}"/>
    <cellStyle name="Comma 2 22 3 7 2" xfId="31319" xr:uid="{8085BEA6-E1E7-476C-9D50-D129BA793023}"/>
    <cellStyle name="Comma 2 22 3 8" xfId="16246" xr:uid="{737E644A-D878-4D2C-B6D5-E58C6F74BE01}"/>
    <cellStyle name="Comma 2 22 3 8 2" xfId="34946" xr:uid="{1C9D02E0-B84E-4646-9E42-F2BB575EAF4E}"/>
    <cellStyle name="Comma 2 22 3 9" xfId="38680" xr:uid="{78DED629-4F87-4B12-B28C-01CA3777DED6}"/>
    <cellStyle name="Comma 2 22 4" xfId="881" xr:uid="{9DF70B13-2B16-4530-82AC-2471BEA0AB44}"/>
    <cellStyle name="Comma 2 22 4 10" xfId="40693" xr:uid="{6AC7F214-430A-472C-93C5-ECBA8D456186}"/>
    <cellStyle name="Comma 2 22 4 11" xfId="20575" xr:uid="{6A72E8CD-7D3F-413F-BA42-9023125DCB86}"/>
    <cellStyle name="Comma 2 22 4 12" xfId="43058" xr:uid="{D7143923-E35A-44A4-882E-70A730037095}"/>
    <cellStyle name="Comma 2 22 4 2" xfId="2253" xr:uid="{FCECF71F-3316-4F88-B430-3321B4D274E4}"/>
    <cellStyle name="Comma 2 22 4 2 10" xfId="44230" xr:uid="{2B1AF5DD-CC83-4D15-97C9-5A889D087973}"/>
    <cellStyle name="Comma 2 22 4 2 2" xfId="4311" xr:uid="{1539D7AF-71EC-4A7C-9F0F-A28A6F65D9A5}"/>
    <cellStyle name="Comma 2 22 4 2 2 2" xfId="7992" xr:uid="{FB2F262A-CC28-4E51-B3EF-5E283A9E626D}"/>
    <cellStyle name="Comma 2 22 4 2 2 2 2" xfId="27261" xr:uid="{20188443-8245-4FCC-8FC9-B52349EED2CA}"/>
    <cellStyle name="Comma 2 22 4 2 2 3" xfId="11687" xr:uid="{DB50E38A-6801-4E61-9BFA-FEF8A01271DF}"/>
    <cellStyle name="Comma 2 22 4 2 2 3 2" xfId="30914" xr:uid="{42CD7CA3-83D4-483E-B3F4-45DE2BE80F7D}"/>
    <cellStyle name="Comma 2 22 4 2 2 4" xfId="15864" xr:uid="{C16436CD-28ED-41D5-98FE-EF88CC13D82A}"/>
    <cellStyle name="Comma 2 22 4 2 2 4 2" xfId="34564" xr:uid="{DF1511CF-BDE5-4BA1-B4BC-6B82214F0802}"/>
    <cellStyle name="Comma 2 22 4 2 2 5" xfId="19499" xr:uid="{C8C4A0B4-677A-4ABA-A5A1-9C8F199687F3}"/>
    <cellStyle name="Comma 2 22 4 2 2 5 2" xfId="38199" xr:uid="{AB0E1056-777E-409B-A6D8-4E41606E4036}"/>
    <cellStyle name="Comma 2 22 4 2 2 6" xfId="23612" xr:uid="{2CB1F225-4DB6-44B7-8CD9-B18132593C28}"/>
    <cellStyle name="Comma 2 22 4 2 2 7" xfId="46101" xr:uid="{24CB0ADE-4919-44A7-8A1C-A08E68906B9A}"/>
    <cellStyle name="Comma 2 22 4 2 3" xfId="6111" xr:uid="{892AD63D-DF5E-4762-AAE9-A760ACF23C68}"/>
    <cellStyle name="Comma 2 22 4 2 3 2" xfId="25387" xr:uid="{8008B022-B6A5-48EE-9F36-7B23210EC9EC}"/>
    <cellStyle name="Comma 2 22 4 2 4" xfId="9819" xr:uid="{7E574507-8819-4F2A-8BB2-8E94156F1960}"/>
    <cellStyle name="Comma 2 22 4 2 4 2" xfId="29048" xr:uid="{F339FE1D-FB8C-4409-80D5-48A9B48C2F63}"/>
    <cellStyle name="Comma 2 22 4 2 5" xfId="14001" xr:uid="{E1505ADB-75C6-47BB-8600-FA3029B14A7F}"/>
    <cellStyle name="Comma 2 22 4 2 5 2" xfId="32701" xr:uid="{35A64725-542E-4B54-AB0D-2641889B5D98}"/>
    <cellStyle name="Comma 2 22 4 2 6" xfId="17634" xr:uid="{3DDCA93F-449A-4D26-882F-874A3B9533A0}"/>
    <cellStyle name="Comma 2 22 4 2 6 2" xfId="36334" xr:uid="{5F2E8181-B7E6-498E-93C7-9492792C4C50}"/>
    <cellStyle name="Comma 2 22 4 2 7" xfId="40068" xr:uid="{9A08A9B4-8498-498F-9E12-755109AD2E9D}"/>
    <cellStyle name="Comma 2 22 4 2 8" xfId="41866" xr:uid="{51085308-A980-474A-8646-EE4B279BA661}"/>
    <cellStyle name="Comma 2 22 4 2 9" xfId="21747" xr:uid="{971A335A-1837-4082-AD9F-ECD8BB038003}"/>
    <cellStyle name="Comma 2 22 4 3" xfId="1687" xr:uid="{56C41C75-3D59-4E9E-8D3E-89D9B0D52E2D}"/>
    <cellStyle name="Comma 2 22 4 3 10" xfId="43664" xr:uid="{064E2BC2-C972-4461-9799-2B8D3797B5E3}"/>
    <cellStyle name="Comma 2 22 4 3 2" xfId="3745" xr:uid="{78C53746-5956-469D-BF4E-78827846B62F}"/>
    <cellStyle name="Comma 2 22 4 3 2 2" xfId="7426" xr:uid="{3AB7C4D3-A906-4ECD-9682-7EEDDD1235CD}"/>
    <cellStyle name="Comma 2 22 4 3 2 2 2" xfId="26695" xr:uid="{33154F7F-73AD-415E-85FF-C6A6CF5E36D9}"/>
    <cellStyle name="Comma 2 22 4 3 2 3" xfId="11121" xr:uid="{11CBB9C6-816F-4B94-BC10-B107D0C53540}"/>
    <cellStyle name="Comma 2 22 4 3 2 3 2" xfId="30348" xr:uid="{71D5E2AE-E58A-444B-9810-8C24409BBA9A}"/>
    <cellStyle name="Comma 2 22 4 3 2 4" xfId="15298" xr:uid="{25DF2A7A-B260-40AC-9250-9357D2C79227}"/>
    <cellStyle name="Comma 2 22 4 3 2 4 2" xfId="33998" xr:uid="{DF96DC26-105C-4B48-8AC7-7C8A7C216D2C}"/>
    <cellStyle name="Comma 2 22 4 3 2 5" xfId="18933" xr:uid="{619F10C6-D8A3-4088-8D75-7E2EB23BA3CC}"/>
    <cellStyle name="Comma 2 22 4 3 2 5 2" xfId="37633" xr:uid="{088DBCE5-0CD8-4D86-BB77-A0AED8D79828}"/>
    <cellStyle name="Comma 2 22 4 3 2 6" xfId="23046" xr:uid="{D3C40C9A-21D9-467D-AD11-7EA2D949DCE1}"/>
    <cellStyle name="Comma 2 22 4 3 2 7" xfId="45535" xr:uid="{C0680473-480D-4EBF-80C9-AD26E26E74AE}"/>
    <cellStyle name="Comma 2 22 4 3 3" xfId="5545" xr:uid="{0D39AEB6-AEE3-4C89-9E67-1D029D8CE3EB}"/>
    <cellStyle name="Comma 2 22 4 3 3 2" xfId="24821" xr:uid="{220EFC44-C579-454F-9961-0EE1E6B7102C}"/>
    <cellStyle name="Comma 2 22 4 3 4" xfId="9253" xr:uid="{C4AF2E76-CEA4-4658-8916-902AE0F10538}"/>
    <cellStyle name="Comma 2 22 4 3 4 2" xfId="28482" xr:uid="{5D5DFD40-716A-445D-AC27-A43B68A4EF8D}"/>
    <cellStyle name="Comma 2 22 4 3 5" xfId="13436" xr:uid="{813DF313-7F2C-4B15-90FD-FF7745334853}"/>
    <cellStyle name="Comma 2 22 4 3 5 2" xfId="32136" xr:uid="{52845B9A-D8EE-4706-9F39-81219CAF1361}"/>
    <cellStyle name="Comma 2 22 4 3 6" xfId="17068" xr:uid="{8F2D03A0-8763-42EA-BB2A-F4ADEA9D3C2C}"/>
    <cellStyle name="Comma 2 22 4 3 6 2" xfId="35768" xr:uid="{FFFA0435-19A3-4164-9CC7-53B196A95AB6}"/>
    <cellStyle name="Comma 2 22 4 3 7" xfId="39502" xr:uid="{8389E001-BFD8-4B92-9A2D-C6CE8585F335}"/>
    <cellStyle name="Comma 2 22 4 3 8" xfId="41300" xr:uid="{DCF523BA-EF85-4203-AD17-5438C5BAD86F}"/>
    <cellStyle name="Comma 2 22 4 3 9" xfId="21181" xr:uid="{A2AF98B9-0372-4C06-8062-F867DC284023}"/>
    <cellStyle name="Comma 2 22 4 4" xfId="3139" xr:uid="{1ED336B5-6FF4-414B-854E-A701C8D0C448}"/>
    <cellStyle name="Comma 2 22 4 4 2" xfId="6820" xr:uid="{24EC649F-C9A3-4817-871C-4560C6652915}"/>
    <cellStyle name="Comma 2 22 4 4 2 2" xfId="26089" xr:uid="{91F5FF26-E35E-4196-A2ED-FB712373FE29}"/>
    <cellStyle name="Comma 2 22 4 4 3" xfId="10515" xr:uid="{9D8BB9DF-67C5-439B-94C6-16FF4504F54F}"/>
    <cellStyle name="Comma 2 22 4 4 3 2" xfId="29742" xr:uid="{307E0D82-C61B-49B2-AD78-E004D961C86E}"/>
    <cellStyle name="Comma 2 22 4 4 4" xfId="14692" xr:uid="{6B38B12C-6ED1-4E3C-9541-F402F4CCB329}"/>
    <cellStyle name="Comma 2 22 4 4 4 2" xfId="33392" xr:uid="{6F36B3F7-5DAF-4E8E-A4E8-5331475D16CF}"/>
    <cellStyle name="Comma 2 22 4 4 5" xfId="18327" xr:uid="{B5F3B3E2-35EF-4D1A-BA1C-8E75FFA55F47}"/>
    <cellStyle name="Comma 2 22 4 4 5 2" xfId="37027" xr:uid="{70C1C3AC-A462-46B6-B676-7955CBFFACA3}"/>
    <cellStyle name="Comma 2 22 4 4 6" xfId="22440" xr:uid="{78353F8F-54B9-4FE2-B4B1-BD9F81783411}"/>
    <cellStyle name="Comma 2 22 4 4 7" xfId="44929" xr:uid="{F7D73701-3A58-4017-9636-1AA9700F1B62}"/>
    <cellStyle name="Comma 2 22 4 5" xfId="4926" xr:uid="{753175F9-B89E-4528-AD6C-A4135E88056B}"/>
    <cellStyle name="Comma 2 22 4 5 2" xfId="24212" xr:uid="{7ABE4ACB-0152-43AB-B2DF-CB7613C6FC6E}"/>
    <cellStyle name="Comma 2 22 4 6" xfId="8641" xr:uid="{1D727384-9DE9-46A7-8DFD-0EAE4AD5DABB}"/>
    <cellStyle name="Comma 2 22 4 6 2" xfId="27876" xr:uid="{D417DE8F-338B-438B-98B9-ABEE9BFA15DB}"/>
    <cellStyle name="Comma 2 22 4 7" xfId="12831" xr:uid="{A1BD2683-F238-43DD-95D6-204BC6D51E65}"/>
    <cellStyle name="Comma 2 22 4 7 2" xfId="31531" xr:uid="{B48BBEB1-1B12-4894-B6C6-3E036F055F8A}"/>
    <cellStyle name="Comma 2 22 4 8" xfId="16462" xr:uid="{A83CB8C3-4420-4BD7-BE95-3D2AB666F0E9}"/>
    <cellStyle name="Comma 2 22 4 8 2" xfId="35162" xr:uid="{5E8A0DBB-F979-4AA8-9F47-EF1BBC0C4443}"/>
    <cellStyle name="Comma 2 22 4 9" xfId="38896" xr:uid="{3D00101F-E67E-444F-A5BB-E3A8D8DD67F7}"/>
    <cellStyle name="Comma 2 22 5" xfId="1848" xr:uid="{03E3E084-21F3-407A-B223-87F5902C7E0C}"/>
    <cellStyle name="Comma 2 22 5 10" xfId="43825" xr:uid="{B24AC36A-CC8D-4A07-8808-5E1F85ED0A7A}"/>
    <cellStyle name="Comma 2 22 5 2" xfId="3906" xr:uid="{48BF8AA1-16F9-4A95-AEB1-7A29EFDA0172}"/>
    <cellStyle name="Comma 2 22 5 2 2" xfId="7587" xr:uid="{6286414F-F04F-4F1A-BE72-60378C897FBB}"/>
    <cellStyle name="Comma 2 22 5 2 2 2" xfId="26856" xr:uid="{EEB75C58-4565-41D2-8427-34D6E05728C3}"/>
    <cellStyle name="Comma 2 22 5 2 3" xfId="11282" xr:uid="{DB61D409-C124-4714-9E39-20747BCA4707}"/>
    <cellStyle name="Comma 2 22 5 2 3 2" xfId="30509" xr:uid="{3B1D86BB-E7ED-4D85-8DC5-2E8238600B32}"/>
    <cellStyle name="Comma 2 22 5 2 4" xfId="15459" xr:uid="{045B61D0-CEE4-4369-8991-3623C7105C47}"/>
    <cellStyle name="Comma 2 22 5 2 4 2" xfId="34159" xr:uid="{D7132867-DC13-4BD3-BB0F-81126061918F}"/>
    <cellStyle name="Comma 2 22 5 2 5" xfId="19094" xr:uid="{ADDA0329-CCB9-487F-8B2B-9271EAEDA3D2}"/>
    <cellStyle name="Comma 2 22 5 2 5 2" xfId="37794" xr:uid="{5635D6EB-E85F-43DD-BC15-6036D12B7384}"/>
    <cellStyle name="Comma 2 22 5 2 6" xfId="23207" xr:uid="{FE2DE0FB-E00C-4A80-9D55-46F5146B60C6}"/>
    <cellStyle name="Comma 2 22 5 2 7" xfId="45696" xr:uid="{2242B4E1-817C-4067-A87C-62325E7BE0FF}"/>
    <cellStyle name="Comma 2 22 5 3" xfId="5706" xr:uid="{C511E114-538C-4DFA-A2B8-692819430054}"/>
    <cellStyle name="Comma 2 22 5 3 2" xfId="24982" xr:uid="{B31FE33C-B328-465A-8CFD-29F21983C724}"/>
    <cellStyle name="Comma 2 22 5 4" xfId="9414" xr:uid="{BA25F088-C35A-4FD4-A3D9-4778EAFF2A04}"/>
    <cellStyle name="Comma 2 22 5 4 2" xfId="28643" xr:uid="{5593C74A-17ED-4C0D-8C1A-8914504B984F}"/>
    <cellStyle name="Comma 2 22 5 5" xfId="13596" xr:uid="{098D9EBF-33A9-428D-849D-40C7E39E6B58}"/>
    <cellStyle name="Comma 2 22 5 5 2" xfId="32296" xr:uid="{E8498D57-1BE7-4694-BD11-081F6B95CA9F}"/>
    <cellStyle name="Comma 2 22 5 6" xfId="17229" xr:uid="{D6B7E61E-0D21-4A1B-8305-0C3F4930B310}"/>
    <cellStyle name="Comma 2 22 5 6 2" xfId="35929" xr:uid="{AED608EA-047D-456E-BAF6-C66221F2B5BF}"/>
    <cellStyle name="Comma 2 22 5 7" xfId="39663" xr:uid="{E917C331-49E0-4AD5-8A6E-2E1C74C659BC}"/>
    <cellStyle name="Comma 2 22 5 8" xfId="41461" xr:uid="{D5ECCE43-6C01-4D6F-91EC-1562031AB126}"/>
    <cellStyle name="Comma 2 22 5 9" xfId="21342" xr:uid="{987E1092-826C-4062-8565-96CFD3460B48}"/>
    <cellStyle name="Comma 2 22 6" xfId="1285" xr:uid="{87432C82-968C-4690-8828-E613E5E3C138}"/>
    <cellStyle name="Comma 2 22 6 10" xfId="43262" xr:uid="{565D7036-E8AD-4A50-B99C-43C86F948406}"/>
    <cellStyle name="Comma 2 22 6 2" xfId="3343" xr:uid="{728C92BA-7B17-4D25-9244-0926795E910E}"/>
    <cellStyle name="Comma 2 22 6 2 2" xfId="7024" xr:uid="{81B7AF6F-B1FB-410E-B719-A10234482D53}"/>
    <cellStyle name="Comma 2 22 6 2 2 2" xfId="26293" xr:uid="{ACC9E9ED-F3E6-4910-A4B6-131AE6FFF564}"/>
    <cellStyle name="Comma 2 22 6 2 3" xfId="10719" xr:uid="{E664015C-9BC0-4960-9A68-094D0AEEFF89}"/>
    <cellStyle name="Comma 2 22 6 2 3 2" xfId="29946" xr:uid="{050FD1EE-EAF3-4297-9779-115E5330E4F1}"/>
    <cellStyle name="Comma 2 22 6 2 4" xfId="14896" xr:uid="{DA5429BB-D4A1-4538-85C7-F71513112EB8}"/>
    <cellStyle name="Comma 2 22 6 2 4 2" xfId="33596" xr:uid="{3C006AC0-F387-407B-B0E6-58F2990997BA}"/>
    <cellStyle name="Comma 2 22 6 2 5" xfId="18531" xr:uid="{9155E1CD-AEF0-4966-A4F6-DA16C21882CD}"/>
    <cellStyle name="Comma 2 22 6 2 5 2" xfId="37231" xr:uid="{B2474DB0-6CD5-4DAE-B176-D2CA1F24E561}"/>
    <cellStyle name="Comma 2 22 6 2 6" xfId="22644" xr:uid="{D17FA11E-54E8-4233-BAE5-3169C48B513E}"/>
    <cellStyle name="Comma 2 22 6 2 7" xfId="45133" xr:uid="{06F135D2-44E2-41B6-9495-1AD0BEE0A0E1}"/>
    <cellStyle name="Comma 2 22 6 3" xfId="5143" xr:uid="{D6A15785-089E-490C-8D34-87747589DAB7}"/>
    <cellStyle name="Comma 2 22 6 3 2" xfId="24419" xr:uid="{383073FA-BD26-4564-A7C4-EEEF9CAD2820}"/>
    <cellStyle name="Comma 2 22 6 4" xfId="8851" xr:uid="{22304FF7-74AE-49DF-B23D-61B75C4F05BC}"/>
    <cellStyle name="Comma 2 22 6 4 2" xfId="28080" xr:uid="{47C08BB2-DB22-4DF0-BD2C-2934F986DBF6}"/>
    <cellStyle name="Comma 2 22 6 5" xfId="13034" xr:uid="{B5E114AE-4769-41D6-B1FD-F7678FA3B6C4}"/>
    <cellStyle name="Comma 2 22 6 5 2" xfId="31734" xr:uid="{048A4615-C123-4EF4-BF50-66395A3A4CBA}"/>
    <cellStyle name="Comma 2 22 6 6" xfId="16666" xr:uid="{B5673331-BEC8-42D1-A34B-3915B88FDFDB}"/>
    <cellStyle name="Comma 2 22 6 6 2" xfId="35366" xr:uid="{84875BCE-AFF4-49D7-8CDD-F8F2B467AA35}"/>
    <cellStyle name="Comma 2 22 6 7" xfId="39100" xr:uid="{E052FBEA-98E9-44F1-9517-4B7CBD465ED0}"/>
    <cellStyle name="Comma 2 22 6 8" xfId="40898" xr:uid="{C46926F3-41DD-4892-8AFD-0D49B014B0E5}"/>
    <cellStyle name="Comma 2 22 6 9" xfId="20779" xr:uid="{53A23B0D-4D3D-477A-BC73-ECF76B740EAE}"/>
    <cellStyle name="Comma 2 22 7" xfId="2731" xr:uid="{2DF43BE0-02C2-4646-B661-FD380C971B27}"/>
    <cellStyle name="Comma 2 22 7 2" xfId="6412" xr:uid="{E3980656-8F44-4878-9531-15A79BC40FCC}"/>
    <cellStyle name="Comma 2 22 7 2 2" xfId="25681" xr:uid="{9A6D5373-4365-45F0-8FB3-8D3862F551F4}"/>
    <cellStyle name="Comma 2 22 7 3" xfId="10107" xr:uid="{65F7959E-FC0E-40B3-AE7A-95199641531C}"/>
    <cellStyle name="Comma 2 22 7 3 2" xfId="29334" xr:uid="{938E12E5-5BB6-4884-8F83-585B9676AF33}"/>
    <cellStyle name="Comma 2 22 7 4" xfId="14284" xr:uid="{40E51225-154D-4D62-BAF9-97EBFEA3440E}"/>
    <cellStyle name="Comma 2 22 7 4 2" xfId="32984" xr:uid="{F6119D6E-0537-400B-9089-755AC746BF58}"/>
    <cellStyle name="Comma 2 22 7 5" xfId="17919" xr:uid="{47E31ADF-7621-4B39-90AD-4E7D6F85EF3D}"/>
    <cellStyle name="Comma 2 22 7 5 2" xfId="36619" xr:uid="{FE556AA6-CE22-49F3-9E57-3EBD72614428}"/>
    <cellStyle name="Comma 2 22 7 6" xfId="22032" xr:uid="{DECE103B-2638-4265-AB8F-E48926C7FD47}"/>
    <cellStyle name="Comma 2 22 7 7" xfId="44521" xr:uid="{61FF6CF7-6FBE-41AC-AA6A-C981F6DA8F84}"/>
    <cellStyle name="Comma 2 22 8" xfId="4513" xr:uid="{15BAD022-CC49-4CD2-9925-5844433D287B}"/>
    <cellStyle name="Comma 2 22 8 2" xfId="23802" xr:uid="{BBE22C31-2BA5-4AC6-BBB8-7102E3CE329F}"/>
    <cellStyle name="Comma 2 22 9" xfId="8228" xr:uid="{3E25C345-259B-4BE3-9533-771C52F876AA}"/>
    <cellStyle name="Comma 2 22 9 2" xfId="27467" xr:uid="{277740A6-DA13-4422-AEAF-B1A9C2C776F5}"/>
    <cellStyle name="Comma 2 23" xfId="223" xr:uid="{790127A5-0D01-4EE2-9111-D8BDB42F38EF}"/>
    <cellStyle name="Comma 2 23 10" xfId="12077" xr:uid="{22D044C6-6058-4A89-9055-37947C8FA207}"/>
    <cellStyle name="Comma 2 23 10 2" xfId="31142" xr:uid="{A65746EA-19CD-465D-A0F8-F3CEDB0FEA45}"/>
    <cellStyle name="Comma 2 23 11" xfId="16055" xr:uid="{6B77B9D9-E6A2-463C-960E-B1A49BA683F4}"/>
    <cellStyle name="Comma 2 23 11 2" xfId="34755" xr:uid="{C4601865-9A03-4AFA-98FC-3E42557980CD}"/>
    <cellStyle name="Comma 2 23 12" xfId="19728" xr:uid="{A124988F-3091-4721-A147-73E9A862891E}"/>
    <cellStyle name="Comma 2 23 12 2" xfId="38389" xr:uid="{36676CD6-034D-41DA-BB4B-5BA559123645}"/>
    <cellStyle name="Comma 2 23 13" xfId="38489" xr:uid="{09ADEE96-45D5-451F-9280-B31F6290A0DF}"/>
    <cellStyle name="Comma 2 23 14" xfId="40285" xr:uid="{3D3BC6DF-8A73-448D-8C7E-1898FED0D462}"/>
    <cellStyle name="Comma 2 23 15" xfId="20168" xr:uid="{4F841C5C-3B73-43EE-81AA-84AEFC070F4E}"/>
    <cellStyle name="Comma 2 23 16" xfId="42166" xr:uid="{EC3481D5-2C91-477F-A35D-E99741F7FEF7}"/>
    <cellStyle name="Comma 2 23 17" xfId="42651" xr:uid="{4EA5410F-C9E5-4660-931D-A26CE0454488}"/>
    <cellStyle name="Comma 2 23 18" xfId="46325" xr:uid="{7981F9E8-385F-44EE-945E-B667B8C99152}"/>
    <cellStyle name="Comma 2 23 2" xfId="567" xr:uid="{19686A6F-9472-47CC-9DEA-FDF033702BA5}"/>
    <cellStyle name="Comma 2 23 2 10" xfId="16155" xr:uid="{B2A778D6-213B-465C-A28E-00125A92F3A0}"/>
    <cellStyle name="Comma 2 23 2 10 2" xfId="34855" xr:uid="{71B80075-98BC-4525-A555-CE8C5107D78B}"/>
    <cellStyle name="Comma 2 23 2 11" xfId="38589" xr:uid="{CCE927F0-3051-45E0-AAFC-84C414C0B783}"/>
    <cellStyle name="Comma 2 23 2 12" xfId="40386" xr:uid="{E25FDE75-A99F-4E5C-B951-962753CBE66F}"/>
    <cellStyle name="Comma 2 23 2 13" xfId="20268" xr:uid="{42381690-2A1F-428E-821E-3B195D3C2BBC}"/>
    <cellStyle name="Comma 2 23 2 14" xfId="42167" xr:uid="{A0376B7F-C478-4E2F-A1EA-51BFD7D4D82F}"/>
    <cellStyle name="Comma 2 23 2 15" xfId="42751" xr:uid="{52E72A50-38A8-480D-9875-7AF4AE6669AE}"/>
    <cellStyle name="Comma 2 23 2 2" xfId="762" xr:uid="{75022B43-919A-40C5-90F7-38BDE218CA9A}"/>
    <cellStyle name="Comma 2 23 2 2 10" xfId="40575" xr:uid="{EF8804EB-AD80-454A-AD10-BCB048714183}"/>
    <cellStyle name="Comma 2 23 2 2 11" xfId="20457" xr:uid="{155F0B9E-37B1-40B5-8399-5F9C59306502}"/>
    <cellStyle name="Comma 2 23 2 2 12" xfId="42388" xr:uid="{D62BB567-F660-4CDF-9AAE-D7AD4938144D}"/>
    <cellStyle name="Comma 2 23 2 2 13" xfId="42940" xr:uid="{572D6C7B-E883-4D89-97D8-E398798A4C82}"/>
    <cellStyle name="Comma 2 23 2 2 2" xfId="2135" xr:uid="{67CD6DFD-0748-428C-8A8D-C01FCF085B37}"/>
    <cellStyle name="Comma 2 23 2 2 2 10" xfId="44112" xr:uid="{20C8B3B8-E529-41F4-AA7C-2BAC59328E7E}"/>
    <cellStyle name="Comma 2 23 2 2 2 2" xfId="4193" xr:uid="{1CFD81A9-1C15-4534-ABB4-DAC08805A2E1}"/>
    <cellStyle name="Comma 2 23 2 2 2 2 2" xfId="7874" xr:uid="{191754FB-AF71-4A98-BE2B-47A871E476EF}"/>
    <cellStyle name="Comma 2 23 2 2 2 2 2 2" xfId="27143" xr:uid="{E3F96563-35FA-4A6E-8C14-2FD9820BCA52}"/>
    <cellStyle name="Comma 2 23 2 2 2 2 3" xfId="11569" xr:uid="{3F10D2EE-67E3-48B5-9817-E4F7CBB03512}"/>
    <cellStyle name="Comma 2 23 2 2 2 2 3 2" xfId="30796" xr:uid="{D07720F2-D711-422E-BB54-147264E7BFCA}"/>
    <cellStyle name="Comma 2 23 2 2 2 2 4" xfId="15746" xr:uid="{618D566D-A91C-4B58-9EE5-703E4E2BD3AB}"/>
    <cellStyle name="Comma 2 23 2 2 2 2 4 2" xfId="34446" xr:uid="{6C31962A-313F-4923-B83D-39BA4DC12A07}"/>
    <cellStyle name="Comma 2 23 2 2 2 2 5" xfId="19381" xr:uid="{D7C1BAF0-818A-41C6-8CD5-BDCE8E099A84}"/>
    <cellStyle name="Comma 2 23 2 2 2 2 5 2" xfId="38081" xr:uid="{AA84BB0D-4655-4350-B2BD-7F97933977DD}"/>
    <cellStyle name="Comma 2 23 2 2 2 2 6" xfId="23494" xr:uid="{6F79D866-CD90-49C5-BBB9-22AD8BE27B08}"/>
    <cellStyle name="Comma 2 23 2 2 2 2 7" xfId="45983" xr:uid="{ACC5EEAA-DACB-4EA9-AF45-13076FCF1ED4}"/>
    <cellStyle name="Comma 2 23 2 2 2 3" xfId="5993" xr:uid="{E60A3BF1-79BC-4705-B3F4-2450C51EF544}"/>
    <cellStyle name="Comma 2 23 2 2 2 3 2" xfId="25269" xr:uid="{CECA1957-B4FC-4ED0-9480-9CFD859FC652}"/>
    <cellStyle name="Comma 2 23 2 2 2 4" xfId="9701" xr:uid="{65DB4084-5AAD-4BD8-BEA3-1A2EAE8F8B02}"/>
    <cellStyle name="Comma 2 23 2 2 2 4 2" xfId="28930" xr:uid="{B9B728B1-EFA4-44EA-88BF-FCF124D45D89}"/>
    <cellStyle name="Comma 2 23 2 2 2 5" xfId="13883" xr:uid="{3569E6D0-6830-4C3E-B9E2-9858EC625A93}"/>
    <cellStyle name="Comma 2 23 2 2 2 5 2" xfId="32583" xr:uid="{12D0DD4D-3258-4053-A613-EC28124B4C79}"/>
    <cellStyle name="Comma 2 23 2 2 2 6" xfId="17516" xr:uid="{21C05A51-EE12-4929-A78E-D8A8D7E01435}"/>
    <cellStyle name="Comma 2 23 2 2 2 6 2" xfId="36216" xr:uid="{5E06F627-2E57-4EB4-9ABC-F09C6F1EF494}"/>
    <cellStyle name="Comma 2 23 2 2 2 7" xfId="39950" xr:uid="{97FD2D04-C5FE-47FF-9BFE-3FDBC4F90E79}"/>
    <cellStyle name="Comma 2 23 2 2 2 8" xfId="41748" xr:uid="{AB370259-AEB3-4D4C-B6FB-B6653DBE9CD5}"/>
    <cellStyle name="Comma 2 23 2 2 2 9" xfId="21629" xr:uid="{F125AE3C-B9EF-40AD-BB83-2BF02A28C2BA}"/>
    <cellStyle name="Comma 2 23 2 2 3" xfId="1569" xr:uid="{D7567BD4-E129-4434-9376-CD97768DFA80}"/>
    <cellStyle name="Comma 2 23 2 2 3 10" xfId="43546" xr:uid="{5AC1045E-03D3-421A-B9D9-B894EE04718E}"/>
    <cellStyle name="Comma 2 23 2 2 3 2" xfId="3627" xr:uid="{EAE3607E-F1E9-42D2-91D6-A930CCE8A7D1}"/>
    <cellStyle name="Comma 2 23 2 2 3 2 2" xfId="7308" xr:uid="{A1BB88A1-26EB-4CED-AC1E-ACDE367EBF70}"/>
    <cellStyle name="Comma 2 23 2 2 3 2 2 2" xfId="26577" xr:uid="{45268AB9-93D3-4D52-8704-2C40C389E345}"/>
    <cellStyle name="Comma 2 23 2 2 3 2 3" xfId="11003" xr:uid="{4C2B3EAD-23C9-4700-987E-E9C700179216}"/>
    <cellStyle name="Comma 2 23 2 2 3 2 3 2" xfId="30230" xr:uid="{79C9CC80-1DB2-477F-BCE0-714519AD60BB}"/>
    <cellStyle name="Comma 2 23 2 2 3 2 4" xfId="15180" xr:uid="{BBBB58D7-E1C6-4963-BE55-C47F12F76833}"/>
    <cellStyle name="Comma 2 23 2 2 3 2 4 2" xfId="33880" xr:uid="{43472F55-6A31-46AB-9228-4B3B2C65E025}"/>
    <cellStyle name="Comma 2 23 2 2 3 2 5" xfId="18815" xr:uid="{AAAFFB9D-B590-4052-ACC1-0FFF8BA829BF}"/>
    <cellStyle name="Comma 2 23 2 2 3 2 5 2" xfId="37515" xr:uid="{3D969BEC-8200-446C-BE14-F9639FF25553}"/>
    <cellStyle name="Comma 2 23 2 2 3 2 6" xfId="22928" xr:uid="{FB1E015C-DF0C-4D90-AA3A-4C584AE4B6A2}"/>
    <cellStyle name="Comma 2 23 2 2 3 2 7" xfId="45417" xr:uid="{870B1A6F-826A-4047-BDB4-7EEED92C724D}"/>
    <cellStyle name="Comma 2 23 2 2 3 3" xfId="5427" xr:uid="{9B3CC36D-4F0D-4DD9-8768-74DA554B4DAA}"/>
    <cellStyle name="Comma 2 23 2 2 3 3 2" xfId="24703" xr:uid="{C34CD072-A843-4281-9141-56A273D775BD}"/>
    <cellStyle name="Comma 2 23 2 2 3 4" xfId="9135" xr:uid="{E6D52CE1-0A14-4D68-A1FB-9E7E24CA70BE}"/>
    <cellStyle name="Comma 2 23 2 2 3 4 2" xfId="28364" xr:uid="{7053AF8C-BCDA-4BCA-99C2-3AB1644253EA}"/>
    <cellStyle name="Comma 2 23 2 2 3 5" xfId="13318" xr:uid="{4C84AD0B-E322-4595-82AD-5837A3A76EF1}"/>
    <cellStyle name="Comma 2 23 2 2 3 5 2" xfId="32018" xr:uid="{02BB1D05-6720-41E3-82C1-AA8BC5EE83BF}"/>
    <cellStyle name="Comma 2 23 2 2 3 6" xfId="16950" xr:uid="{BF68C5CA-7827-40D0-9BC8-D6328CCEDFE4}"/>
    <cellStyle name="Comma 2 23 2 2 3 6 2" xfId="35650" xr:uid="{180A7ABC-9821-4E97-991D-6945F30C35F2}"/>
    <cellStyle name="Comma 2 23 2 2 3 7" xfId="39384" xr:uid="{304115A4-A8C1-473E-9617-A32C05B7C95C}"/>
    <cellStyle name="Comma 2 23 2 2 3 8" xfId="41182" xr:uid="{432748A6-587A-402D-BF6D-C3C40C8EA130}"/>
    <cellStyle name="Comma 2 23 2 2 3 9" xfId="21063" xr:uid="{877D56B6-E192-4615-8910-6893AAF5C49E}"/>
    <cellStyle name="Comma 2 23 2 2 4" xfId="3021" xr:uid="{734182C2-98F3-43B0-B6CD-21597FE28EF1}"/>
    <cellStyle name="Comma 2 23 2 2 4 2" xfId="6702" xr:uid="{5A80E64B-5D50-4651-A5D9-409B2B00FCA5}"/>
    <cellStyle name="Comma 2 23 2 2 4 2 2" xfId="25971" xr:uid="{1F5DFB67-F4FD-4E07-8620-AFDE3F0BD10B}"/>
    <cellStyle name="Comma 2 23 2 2 4 3" xfId="10397" xr:uid="{8D66E17C-7A8D-4E0A-B071-1D53F85E3FDB}"/>
    <cellStyle name="Comma 2 23 2 2 4 3 2" xfId="29624" xr:uid="{9AC2D242-000E-42D9-8CC0-A43705A0EE9D}"/>
    <cellStyle name="Comma 2 23 2 2 4 4" xfId="14574" xr:uid="{E9BB757B-783A-49D2-A676-10B9EF182B1F}"/>
    <cellStyle name="Comma 2 23 2 2 4 4 2" xfId="33274" xr:uid="{87AA9019-E112-4A25-8F0E-401F5965ECD9}"/>
    <cellStyle name="Comma 2 23 2 2 4 5" xfId="18209" xr:uid="{3FA95428-3F16-4C1A-A486-B6B416D87FA0}"/>
    <cellStyle name="Comma 2 23 2 2 4 5 2" xfId="36909" xr:uid="{21114C24-ADD0-424B-B4C9-4CA6886B047D}"/>
    <cellStyle name="Comma 2 23 2 2 4 6" xfId="22322" xr:uid="{1AD0A668-A399-496B-AF7E-5335D88DC08F}"/>
    <cellStyle name="Comma 2 23 2 2 4 7" xfId="44811" xr:uid="{3E471762-17E3-43A9-9830-B6DF9AC3B04E}"/>
    <cellStyle name="Comma 2 23 2 2 5" xfId="4808" xr:uid="{3C71C91C-04C9-4FA3-9CA9-8C005122AA4D}"/>
    <cellStyle name="Comma 2 23 2 2 5 2" xfId="24094" xr:uid="{9B570469-5BB2-4BEF-8EEA-176988427EED}"/>
    <cellStyle name="Comma 2 23 2 2 6" xfId="8523" xr:uid="{A4F93A5C-209D-4626-B9DA-0591CEAC74D2}"/>
    <cellStyle name="Comma 2 23 2 2 6 2" xfId="27758" xr:uid="{9CB9DABC-197B-471C-846C-AF13A65FF8BF}"/>
    <cellStyle name="Comma 2 23 2 2 7" xfId="12715" xr:uid="{0B5C70DD-9FB5-4032-8D40-6E6248C9A510}"/>
    <cellStyle name="Comma 2 23 2 2 7 2" xfId="31415" xr:uid="{B3DD849A-6985-4A03-9897-8091FECD1FD4}"/>
    <cellStyle name="Comma 2 23 2 2 8" xfId="16344" xr:uid="{4F6A58A5-D8B1-4FEF-AEC7-5A5238E1BC31}"/>
    <cellStyle name="Comma 2 23 2 2 8 2" xfId="35044" xr:uid="{EDE39E63-82CA-446E-B4CA-3A80F85C4CE0}"/>
    <cellStyle name="Comma 2 23 2 2 9" xfId="38778" xr:uid="{715B9308-B93B-4A8C-A0D9-C71D810F7C72}"/>
    <cellStyle name="Comma 2 23 2 3" xfId="884" xr:uid="{66BC5AAD-6EC7-4C75-8998-383C1859A4DF}"/>
    <cellStyle name="Comma 2 23 2 3 10" xfId="40696" xr:uid="{1D861F43-8298-4257-9153-6E8EECEE9EE8}"/>
    <cellStyle name="Comma 2 23 2 3 11" xfId="20578" xr:uid="{4F83619E-1991-4676-AE53-8E0235D2DBEF}"/>
    <cellStyle name="Comma 2 23 2 3 12" xfId="43061" xr:uid="{20321852-1B97-4F66-9807-2236B8AC62CF}"/>
    <cellStyle name="Comma 2 23 2 3 2" xfId="2256" xr:uid="{964AF70A-95D5-4D36-8037-423740B486FC}"/>
    <cellStyle name="Comma 2 23 2 3 2 10" xfId="44233" xr:uid="{5B10B285-58C6-4E23-8389-DBCCF3B3402E}"/>
    <cellStyle name="Comma 2 23 2 3 2 2" xfId="4314" xr:uid="{C7B37709-FE42-48FC-9C25-D7BFF8FEC89A}"/>
    <cellStyle name="Comma 2 23 2 3 2 2 2" xfId="7995" xr:uid="{F84DAB25-8A24-4F5C-9C43-B5DDF5DC1F06}"/>
    <cellStyle name="Comma 2 23 2 3 2 2 2 2" xfId="27264" xr:uid="{0759DF6A-FFFF-43DC-BF62-86A9B357D133}"/>
    <cellStyle name="Comma 2 23 2 3 2 2 3" xfId="11690" xr:uid="{93CE03CD-815B-46A7-9EE9-A56BE621A437}"/>
    <cellStyle name="Comma 2 23 2 3 2 2 3 2" xfId="30917" xr:uid="{FDA514C6-FEB1-4325-9E4C-E9433C7E634F}"/>
    <cellStyle name="Comma 2 23 2 3 2 2 4" xfId="15867" xr:uid="{6380E890-8C34-4107-8A62-AA5D5A383861}"/>
    <cellStyle name="Comma 2 23 2 3 2 2 4 2" xfId="34567" xr:uid="{A203B5FE-2E16-4B3F-8708-316287232242}"/>
    <cellStyle name="Comma 2 23 2 3 2 2 5" xfId="19502" xr:uid="{DF8DB75C-6B35-422D-A908-1748A89ECC1E}"/>
    <cellStyle name="Comma 2 23 2 3 2 2 5 2" xfId="38202" xr:uid="{A932A97E-7724-416A-9F90-C1A31506F12E}"/>
    <cellStyle name="Comma 2 23 2 3 2 2 6" xfId="23615" xr:uid="{B2EC5792-8426-474E-AF2B-C7BAC72B3153}"/>
    <cellStyle name="Comma 2 23 2 3 2 2 7" xfId="46104" xr:uid="{28903262-4A3E-4341-882F-905A9F8BEED9}"/>
    <cellStyle name="Comma 2 23 2 3 2 3" xfId="6114" xr:uid="{85E663F4-DD2C-4AB0-8DC8-4CCDAA03E666}"/>
    <cellStyle name="Comma 2 23 2 3 2 3 2" xfId="25390" xr:uid="{7AB0F8EF-D2CC-460B-843F-C7DB4B0913F7}"/>
    <cellStyle name="Comma 2 23 2 3 2 4" xfId="9822" xr:uid="{AC64F605-44C3-4302-8EB2-E84FBDAF173D}"/>
    <cellStyle name="Comma 2 23 2 3 2 4 2" xfId="29051" xr:uid="{3F3D2EE1-F9D3-4DA2-8CD5-28D26A9DD05A}"/>
    <cellStyle name="Comma 2 23 2 3 2 5" xfId="14004" xr:uid="{DE0377C5-0953-4966-9FA7-AAD27B448EB1}"/>
    <cellStyle name="Comma 2 23 2 3 2 5 2" xfId="32704" xr:uid="{22C6736C-ADDF-4C0F-A9E0-8A5706C55024}"/>
    <cellStyle name="Comma 2 23 2 3 2 6" xfId="17637" xr:uid="{9F4A5B03-EC54-4F6F-AEF1-3E86C5E0AB2A}"/>
    <cellStyle name="Comma 2 23 2 3 2 6 2" xfId="36337" xr:uid="{E66F96C5-4BC0-4C17-B7D4-0A5B4BEA3749}"/>
    <cellStyle name="Comma 2 23 2 3 2 7" xfId="40071" xr:uid="{C39F6F68-24BB-43A2-A1CC-57F8335F0A11}"/>
    <cellStyle name="Comma 2 23 2 3 2 8" xfId="41869" xr:uid="{3D0BF22A-25F0-4C56-83CD-9E70A25BB0D0}"/>
    <cellStyle name="Comma 2 23 2 3 2 9" xfId="21750" xr:uid="{EB667D84-0F4A-4357-B0CA-A200F26540B8}"/>
    <cellStyle name="Comma 2 23 2 3 3" xfId="1690" xr:uid="{8152AFF9-82DF-40D8-B948-8AEB6D5A1A25}"/>
    <cellStyle name="Comma 2 23 2 3 3 10" xfId="43667" xr:uid="{B614FCCB-A5CF-45F1-AE33-40B3BABCED2F}"/>
    <cellStyle name="Comma 2 23 2 3 3 2" xfId="3748" xr:uid="{E42C18E6-709C-4A9A-B841-EC9982FD0BFC}"/>
    <cellStyle name="Comma 2 23 2 3 3 2 2" xfId="7429" xr:uid="{3485E83F-6795-42BD-8512-5134F474DC18}"/>
    <cellStyle name="Comma 2 23 2 3 3 2 2 2" xfId="26698" xr:uid="{CE453545-9B54-4B58-9862-B30DCD420954}"/>
    <cellStyle name="Comma 2 23 2 3 3 2 3" xfId="11124" xr:uid="{4E429B7E-ED54-40CA-BBC8-E1E56048F03D}"/>
    <cellStyle name="Comma 2 23 2 3 3 2 3 2" xfId="30351" xr:uid="{D21E0302-1F9B-48BC-8CE8-DFDA99A5E900}"/>
    <cellStyle name="Comma 2 23 2 3 3 2 4" xfId="15301" xr:uid="{A0DD7AF8-B615-47A3-BD34-B7B221266BA5}"/>
    <cellStyle name="Comma 2 23 2 3 3 2 4 2" xfId="34001" xr:uid="{3F9C09FD-BB2A-47D2-9CEC-EF8AE8E03A21}"/>
    <cellStyle name="Comma 2 23 2 3 3 2 5" xfId="18936" xr:uid="{478E4040-7382-42A7-B1C7-3C26873EBA99}"/>
    <cellStyle name="Comma 2 23 2 3 3 2 5 2" xfId="37636" xr:uid="{ECBAC5B1-D6F2-4EDB-B06A-3DB74FDF0B8A}"/>
    <cellStyle name="Comma 2 23 2 3 3 2 6" xfId="23049" xr:uid="{B88B905D-1BD2-4DB3-949F-B608D9C79345}"/>
    <cellStyle name="Comma 2 23 2 3 3 2 7" xfId="45538" xr:uid="{59CC554A-7E08-465A-9309-60669105C489}"/>
    <cellStyle name="Comma 2 23 2 3 3 3" xfId="5548" xr:uid="{D18CF397-EB16-4929-87DB-24C494AECB82}"/>
    <cellStyle name="Comma 2 23 2 3 3 3 2" xfId="24824" xr:uid="{DC2AFE20-F384-4971-889B-0655784F7C58}"/>
    <cellStyle name="Comma 2 23 2 3 3 4" xfId="9256" xr:uid="{566FA496-C463-4894-B25B-3BF3011E9408}"/>
    <cellStyle name="Comma 2 23 2 3 3 4 2" xfId="28485" xr:uid="{A2788DE7-89F5-425E-8B24-11C01BCE801C}"/>
    <cellStyle name="Comma 2 23 2 3 3 5" xfId="13439" xr:uid="{ADB764DA-A8DD-4430-988B-2F1B2AB4867E}"/>
    <cellStyle name="Comma 2 23 2 3 3 5 2" xfId="32139" xr:uid="{4CD6CB5D-FBF5-4296-BA74-A87940BAB065}"/>
    <cellStyle name="Comma 2 23 2 3 3 6" xfId="17071" xr:uid="{F4D928CF-D56A-4B8E-A951-4B7F45FE1406}"/>
    <cellStyle name="Comma 2 23 2 3 3 6 2" xfId="35771" xr:uid="{FDD02035-DC03-41C4-A7A6-28007BD5D181}"/>
    <cellStyle name="Comma 2 23 2 3 3 7" xfId="39505" xr:uid="{5D0EBCC2-1937-43CE-8E0A-B9850B36A435}"/>
    <cellStyle name="Comma 2 23 2 3 3 8" xfId="41303" xr:uid="{870D966B-647D-40AE-9C8A-B93A334412D5}"/>
    <cellStyle name="Comma 2 23 2 3 3 9" xfId="21184" xr:uid="{D8F2B829-0B86-4564-AD36-3327DAB087F0}"/>
    <cellStyle name="Comma 2 23 2 3 4" xfId="3142" xr:uid="{59BDAC83-426F-4EA9-99FA-4568B333D8BA}"/>
    <cellStyle name="Comma 2 23 2 3 4 2" xfId="6823" xr:uid="{6D093335-428A-4C5D-A4FA-60DCD6559577}"/>
    <cellStyle name="Comma 2 23 2 3 4 2 2" xfId="26092" xr:uid="{6724E29F-D2F6-4D27-BBA1-5D2DBEB6C3B8}"/>
    <cellStyle name="Comma 2 23 2 3 4 3" xfId="10518" xr:uid="{D10758E4-7B86-4791-A575-B6037EFAAE01}"/>
    <cellStyle name="Comma 2 23 2 3 4 3 2" xfId="29745" xr:uid="{5B020CF6-E95C-4B91-A31B-170D4E6E3E09}"/>
    <cellStyle name="Comma 2 23 2 3 4 4" xfId="14695" xr:uid="{D1D9FA19-33C0-45B6-9A0A-C5C66AF1BB00}"/>
    <cellStyle name="Comma 2 23 2 3 4 4 2" xfId="33395" xr:uid="{CD179858-92AE-42D0-86FE-B6586D782B80}"/>
    <cellStyle name="Comma 2 23 2 3 4 5" xfId="18330" xr:uid="{B8EE9D80-5923-44B3-A03E-91E2B79E48CF}"/>
    <cellStyle name="Comma 2 23 2 3 4 5 2" xfId="37030" xr:uid="{AFB98604-8D92-46B0-97D3-CF1B9A022B1D}"/>
    <cellStyle name="Comma 2 23 2 3 4 6" xfId="22443" xr:uid="{5BFDB632-AE2B-4435-B93A-7E82233C2814}"/>
    <cellStyle name="Comma 2 23 2 3 4 7" xfId="44932" xr:uid="{E16E7D65-1DB7-4079-98B4-956A19738533}"/>
    <cellStyle name="Comma 2 23 2 3 5" xfId="4929" xr:uid="{21BE0F69-4F30-4CE4-95AA-23F4439647CC}"/>
    <cellStyle name="Comma 2 23 2 3 5 2" xfId="24215" xr:uid="{E2BABE7F-C24C-4902-A7E2-A063A832E2D6}"/>
    <cellStyle name="Comma 2 23 2 3 6" xfId="8644" xr:uid="{DC0FC2E7-D204-472C-8D0C-0DEE12AF4EC5}"/>
    <cellStyle name="Comma 2 23 2 3 6 2" xfId="27879" xr:uid="{471A1F13-B9F5-4B7F-AF95-1FD217F65302}"/>
    <cellStyle name="Comma 2 23 2 3 7" xfId="12834" xr:uid="{2454C683-3182-4E77-BB3C-549E5EA46121}"/>
    <cellStyle name="Comma 2 23 2 3 7 2" xfId="31534" xr:uid="{3449EFF4-9EA8-44F0-B655-CBBCF763401A}"/>
    <cellStyle name="Comma 2 23 2 3 8" xfId="16465" xr:uid="{957AE43C-9771-4DB7-A305-1D73BB7E55B9}"/>
    <cellStyle name="Comma 2 23 2 3 8 2" xfId="35165" xr:uid="{E1A86D6D-AF10-4F5B-9A99-B0D9A959FB06}"/>
    <cellStyle name="Comma 2 23 2 3 9" xfId="38899" xr:uid="{977A296F-9E8D-41A0-8100-501F01B02CCD}"/>
    <cellStyle name="Comma 2 23 2 4" xfId="1946" xr:uid="{93982BF7-65E4-47EA-9656-27C092BF55C2}"/>
    <cellStyle name="Comma 2 23 2 4 10" xfId="43923" xr:uid="{3F8AFBE3-F682-4179-9CFB-8189A6A35CAE}"/>
    <cellStyle name="Comma 2 23 2 4 2" xfId="4004" xr:uid="{F13618C9-CC0C-41FE-AD9D-5E5A3A47565B}"/>
    <cellStyle name="Comma 2 23 2 4 2 2" xfId="7685" xr:uid="{B26A04E1-8B8A-4967-B2C5-BED7FE515839}"/>
    <cellStyle name="Comma 2 23 2 4 2 2 2" xfId="26954" xr:uid="{579B2787-3BC2-447F-AF33-52234AC41C89}"/>
    <cellStyle name="Comma 2 23 2 4 2 3" xfId="11380" xr:uid="{A648A004-03A6-4F60-B73A-4D23D9AA3D6D}"/>
    <cellStyle name="Comma 2 23 2 4 2 3 2" xfId="30607" xr:uid="{53CBF98F-F85E-4AE1-A20D-5AFEF1613DE0}"/>
    <cellStyle name="Comma 2 23 2 4 2 4" xfId="15557" xr:uid="{FD996CCC-2D8D-49F9-9CFA-562130FC9BE1}"/>
    <cellStyle name="Comma 2 23 2 4 2 4 2" xfId="34257" xr:uid="{0AAC4AEE-0234-430A-9D49-00B5FAFF92BA}"/>
    <cellStyle name="Comma 2 23 2 4 2 5" xfId="19192" xr:uid="{4EF58C0C-173B-4DEE-AA38-D22B6814149D}"/>
    <cellStyle name="Comma 2 23 2 4 2 5 2" xfId="37892" xr:uid="{CF47DE07-6867-4B44-BCFD-B26629566A63}"/>
    <cellStyle name="Comma 2 23 2 4 2 6" xfId="23305" xr:uid="{47D7F51E-A498-4BD9-9FED-78B4DD70DAD6}"/>
    <cellStyle name="Comma 2 23 2 4 2 7" xfId="45794" xr:uid="{87AE74E3-4707-4479-A303-A72BD37DC9A3}"/>
    <cellStyle name="Comma 2 23 2 4 3" xfId="5804" xr:uid="{437F81C2-ADAC-4993-9A7A-3282D02B8DC7}"/>
    <cellStyle name="Comma 2 23 2 4 3 2" xfId="25080" xr:uid="{9B928B4D-9850-4CC2-90B1-9305873EED89}"/>
    <cellStyle name="Comma 2 23 2 4 4" xfId="9512" xr:uid="{3AAD2BFB-CC4D-446C-9673-1C5AF70404C4}"/>
    <cellStyle name="Comma 2 23 2 4 4 2" xfId="28741" xr:uid="{1B317062-10AA-4354-B49C-41228B0EF95B}"/>
    <cellStyle name="Comma 2 23 2 4 5" xfId="13694" xr:uid="{A3133706-23B7-43D0-8E56-8E55B9C5430D}"/>
    <cellStyle name="Comma 2 23 2 4 5 2" xfId="32394" xr:uid="{7F3A1798-C491-4723-B05B-C18B3DBEC872}"/>
    <cellStyle name="Comma 2 23 2 4 6" xfId="17327" xr:uid="{37C00979-FB52-48FA-8876-09761F7D38A2}"/>
    <cellStyle name="Comma 2 23 2 4 6 2" xfId="36027" xr:uid="{9A472595-9C4E-4C3C-BB25-74600A1EB5B3}"/>
    <cellStyle name="Comma 2 23 2 4 7" xfId="39761" xr:uid="{6150CC07-DD2E-45E4-BA45-708048DD0B77}"/>
    <cellStyle name="Comma 2 23 2 4 8" xfId="41559" xr:uid="{391E0893-3D1C-4E7D-91DD-E51D8926B1CC}"/>
    <cellStyle name="Comma 2 23 2 4 9" xfId="21440" xr:uid="{4F6728A0-389C-4C43-B3A5-25BBF3E319A8}"/>
    <cellStyle name="Comma 2 23 2 5" xfId="1382" xr:uid="{ED72384B-DF8B-488A-8898-8BBB95BCD56B}"/>
    <cellStyle name="Comma 2 23 2 5 10" xfId="43359" xr:uid="{E08EABA4-8CDE-469A-994E-9A06701CCA95}"/>
    <cellStyle name="Comma 2 23 2 5 2" xfId="3440" xr:uid="{007803DF-074C-4D9D-871B-88A30974031E}"/>
    <cellStyle name="Comma 2 23 2 5 2 2" xfId="7121" xr:uid="{DCBE5F35-A494-4883-95D6-3A216BB0670E}"/>
    <cellStyle name="Comma 2 23 2 5 2 2 2" xfId="26390" xr:uid="{32614556-34DC-4E85-A428-CE0CC7F87AB2}"/>
    <cellStyle name="Comma 2 23 2 5 2 3" xfId="10816" xr:uid="{019972DC-BC60-4C1A-9C91-11D9CCAE73A3}"/>
    <cellStyle name="Comma 2 23 2 5 2 3 2" xfId="30043" xr:uid="{810B7DC0-A543-42D7-BA9D-19337CD4C038}"/>
    <cellStyle name="Comma 2 23 2 5 2 4" xfId="14993" xr:uid="{0D9788A1-CAEC-4742-A529-26FAF9BC27DE}"/>
    <cellStyle name="Comma 2 23 2 5 2 4 2" xfId="33693" xr:uid="{C18F117C-A725-4BF7-860F-D181E7B51182}"/>
    <cellStyle name="Comma 2 23 2 5 2 5" xfId="18628" xr:uid="{711FFDE8-1EA8-499A-AF35-186A8F96B84B}"/>
    <cellStyle name="Comma 2 23 2 5 2 5 2" xfId="37328" xr:uid="{260D06CE-73F3-49A8-B674-E3EC6FDE6BF1}"/>
    <cellStyle name="Comma 2 23 2 5 2 6" xfId="22741" xr:uid="{7EA96513-A32B-47E8-B44C-577D6C8A90FB}"/>
    <cellStyle name="Comma 2 23 2 5 2 7" xfId="45230" xr:uid="{4AC230A5-6003-4085-9FEE-A9ABEB48390D}"/>
    <cellStyle name="Comma 2 23 2 5 3" xfId="5240" xr:uid="{B1DF7739-6D96-4BEC-9A84-D33CE1274B12}"/>
    <cellStyle name="Comma 2 23 2 5 3 2" xfId="24516" xr:uid="{AC2B64AD-037B-4690-824E-5FDFE5F8E374}"/>
    <cellStyle name="Comma 2 23 2 5 4" xfId="8948" xr:uid="{80A088C8-58AE-4658-9374-AE26B9DFDACC}"/>
    <cellStyle name="Comma 2 23 2 5 4 2" xfId="28177" xr:uid="{BEA23F00-CB95-400D-A5C5-20047C0E3E56}"/>
    <cellStyle name="Comma 2 23 2 5 5" xfId="13131" xr:uid="{E106B6C7-D842-4956-8661-4AE2A71A868A}"/>
    <cellStyle name="Comma 2 23 2 5 5 2" xfId="31831" xr:uid="{98FC1021-0A60-49CA-9982-ECFF7CF421F5}"/>
    <cellStyle name="Comma 2 23 2 5 6" xfId="16763" xr:uid="{FAA331DF-7502-4962-966A-6B60799279B6}"/>
    <cellStyle name="Comma 2 23 2 5 6 2" xfId="35463" xr:uid="{F2481DE5-C5E6-48BE-8AEB-607A9650D363}"/>
    <cellStyle name="Comma 2 23 2 5 7" xfId="39197" xr:uid="{5A5B98E8-D765-4C3D-97C5-B3C5AD000931}"/>
    <cellStyle name="Comma 2 23 2 5 8" xfId="40995" xr:uid="{DE9BB8E5-15A3-4368-B93D-830632582208}"/>
    <cellStyle name="Comma 2 23 2 5 9" xfId="20876" xr:uid="{4717E1D6-5D4C-48DB-88AC-70C40C97EB8C}"/>
    <cellStyle name="Comma 2 23 2 6" xfId="2832" xr:uid="{1D6EC5BE-E0D2-4F22-876D-1D2422587573}"/>
    <cellStyle name="Comma 2 23 2 6 2" xfId="6513" xr:uid="{9C111F51-06ED-4748-AEF0-1591C16477F7}"/>
    <cellStyle name="Comma 2 23 2 6 2 2" xfId="25782" xr:uid="{A0E89AF9-2766-44EF-8A2A-50E6328D094D}"/>
    <cellStyle name="Comma 2 23 2 6 3" xfId="10208" xr:uid="{5E45BB3C-48E9-40FF-8212-37B9089F30A9}"/>
    <cellStyle name="Comma 2 23 2 6 3 2" xfId="29435" xr:uid="{84204B65-5C1B-4678-812F-FB1A9C545D8F}"/>
    <cellStyle name="Comma 2 23 2 6 4" xfId="14385" xr:uid="{BAEEEA19-3CE2-40E8-9F9B-1DF8FBC7339D}"/>
    <cellStyle name="Comma 2 23 2 6 4 2" xfId="33085" xr:uid="{D5C892E1-98F8-4AB4-A250-8041900CA5AA}"/>
    <cellStyle name="Comma 2 23 2 6 5" xfId="18020" xr:uid="{C65B494E-45DD-41AA-AFA1-241E37EFF788}"/>
    <cellStyle name="Comma 2 23 2 6 5 2" xfId="36720" xr:uid="{90A8B2E4-790B-4DB2-87D1-B2661F7C6EBD}"/>
    <cellStyle name="Comma 2 23 2 6 6" xfId="22133" xr:uid="{C9CA08C2-5641-4CFA-8130-27F60AA63D7F}"/>
    <cellStyle name="Comma 2 23 2 6 7" xfId="44622" xr:uid="{9AD6F454-E950-489B-9BBD-C73399722195}"/>
    <cellStyle name="Comma 2 23 2 7" xfId="4619" xr:uid="{7890417A-B24C-45ED-BD2A-429D4696DEC7}"/>
    <cellStyle name="Comma 2 23 2 7 2" xfId="23905" xr:uid="{30A89903-767D-4F24-8398-AB1BFEDAFDB5}"/>
    <cellStyle name="Comma 2 23 2 8" xfId="8334" xr:uid="{9EE1FABE-A77E-4CD8-B189-60E28CF9C0D5}"/>
    <cellStyle name="Comma 2 23 2 8 2" xfId="27569" xr:uid="{26F93706-102C-4D99-982C-1A9E1C9838C9}"/>
    <cellStyle name="Comma 2 23 2 9" xfId="12078" xr:uid="{A7F448D2-2A0A-4002-9FD1-37040BA217EB}"/>
    <cellStyle name="Comma 2 23 2 9 2" xfId="31143" xr:uid="{E2F93A00-19A6-45B0-BB0D-DEFA169319D4}"/>
    <cellStyle name="Comma 2 23 3" xfId="665" xr:uid="{85C7429F-89A0-4640-8682-94C3709F62D7}"/>
    <cellStyle name="Comma 2 23 3 10" xfId="40478" xr:uid="{98F15B45-70E2-4693-A43C-4C9330F8781C}"/>
    <cellStyle name="Comma 2 23 3 11" xfId="20360" xr:uid="{8E3C1166-3D4D-42C8-9356-6D62D76C26AB}"/>
    <cellStyle name="Comma 2 23 3 12" xfId="42387" xr:uid="{4C19375E-1310-4A9C-A244-45CD080F11A6}"/>
    <cellStyle name="Comma 2 23 3 13" xfId="42843" xr:uid="{48539E26-E1E4-43CB-9169-41C9E0133058}"/>
    <cellStyle name="Comma 2 23 3 2" xfId="2038" xr:uid="{1629502F-F63E-4A74-A6B0-7AB162389087}"/>
    <cellStyle name="Comma 2 23 3 2 10" xfId="44015" xr:uid="{BF4A75BF-F69D-453E-A922-72C810E08853}"/>
    <cellStyle name="Comma 2 23 3 2 2" xfId="4096" xr:uid="{5F3F6C0F-9369-4BC7-A8D5-6256C9F51C32}"/>
    <cellStyle name="Comma 2 23 3 2 2 2" xfId="7777" xr:uid="{0C5982B6-F14E-4857-8EAD-5B9DBFE1626D}"/>
    <cellStyle name="Comma 2 23 3 2 2 2 2" xfId="27046" xr:uid="{E54621FB-CDD9-4F1B-9742-25C4FBF8025A}"/>
    <cellStyle name="Comma 2 23 3 2 2 3" xfId="11472" xr:uid="{91E66DAF-CF89-4799-ABE7-3538F6D93209}"/>
    <cellStyle name="Comma 2 23 3 2 2 3 2" xfId="30699" xr:uid="{F37920F1-9F45-4B80-A356-E3EEDE3E8DAF}"/>
    <cellStyle name="Comma 2 23 3 2 2 4" xfId="15649" xr:uid="{01A3933B-290F-4D8A-BCC3-867FA41E3B10}"/>
    <cellStyle name="Comma 2 23 3 2 2 4 2" xfId="34349" xr:uid="{BAB4E534-319B-4E2C-A119-0869639A86DF}"/>
    <cellStyle name="Comma 2 23 3 2 2 5" xfId="19284" xr:uid="{A20A7DDD-9F51-42E6-8CF9-DDB6B10D8DD6}"/>
    <cellStyle name="Comma 2 23 3 2 2 5 2" xfId="37984" xr:uid="{379525C8-AA36-4EDF-919A-761E61EC23BA}"/>
    <cellStyle name="Comma 2 23 3 2 2 6" xfId="23397" xr:uid="{F7B4AE5C-DB52-483B-BDCA-6836C48A5DCC}"/>
    <cellStyle name="Comma 2 23 3 2 2 7" xfId="45886" xr:uid="{69619A6C-15A1-499B-A7A1-739F9A8F5AE1}"/>
    <cellStyle name="Comma 2 23 3 2 3" xfId="5896" xr:uid="{EBE57BB1-16BB-491F-AC3F-E4DE6FFDEC92}"/>
    <cellStyle name="Comma 2 23 3 2 3 2" xfId="25172" xr:uid="{774D7770-A7BC-44B1-8F3E-5194F10E8FFC}"/>
    <cellStyle name="Comma 2 23 3 2 4" xfId="9604" xr:uid="{E2BDACBD-CC5A-4FA6-ABEF-D613E6094E4B}"/>
    <cellStyle name="Comma 2 23 3 2 4 2" xfId="28833" xr:uid="{75DAD038-0426-4BEF-AC87-15B8EE951B08}"/>
    <cellStyle name="Comma 2 23 3 2 5" xfId="13786" xr:uid="{E1EE7A84-11F2-4768-B520-73AA7FAB4F12}"/>
    <cellStyle name="Comma 2 23 3 2 5 2" xfId="32486" xr:uid="{5F98F607-2EBD-4574-95C6-2FCC8E8BA324}"/>
    <cellStyle name="Comma 2 23 3 2 6" xfId="17419" xr:uid="{D63CDA06-FE50-47D2-9876-47D622E3BC59}"/>
    <cellStyle name="Comma 2 23 3 2 6 2" xfId="36119" xr:uid="{D7587DD2-136E-45CC-97F7-5A3071EF55DC}"/>
    <cellStyle name="Comma 2 23 3 2 7" xfId="39853" xr:uid="{8F1D2AB3-CC89-41FD-B299-6769F258A479}"/>
    <cellStyle name="Comma 2 23 3 2 8" xfId="41651" xr:uid="{2C28E7F7-3E40-4F07-A3B8-CC4A89698E2E}"/>
    <cellStyle name="Comma 2 23 3 2 9" xfId="21532" xr:uid="{3C981FEF-329E-48C5-9495-E8141599068B}"/>
    <cellStyle name="Comma 2 23 3 3" xfId="1472" xr:uid="{A31CBE3F-4FA3-408F-8FDB-0FDF43133CA9}"/>
    <cellStyle name="Comma 2 23 3 3 10" xfId="43449" xr:uid="{28BC2200-EE28-4C65-BA34-5FD264B0242A}"/>
    <cellStyle name="Comma 2 23 3 3 2" xfId="3530" xr:uid="{92B0BEED-30A7-4D9E-8058-148EC6EB4D01}"/>
    <cellStyle name="Comma 2 23 3 3 2 2" xfId="7211" xr:uid="{12CE9418-F342-4F70-92F7-EF2D724C1A0E}"/>
    <cellStyle name="Comma 2 23 3 3 2 2 2" xfId="26480" xr:uid="{E3A9587D-EA89-48EF-8BE8-13309EEFC758}"/>
    <cellStyle name="Comma 2 23 3 3 2 3" xfId="10906" xr:uid="{B8E01AE6-7332-40C2-A926-C2F4E69F1BA1}"/>
    <cellStyle name="Comma 2 23 3 3 2 3 2" xfId="30133" xr:uid="{13F97137-E162-4C75-9B2A-487884E1595C}"/>
    <cellStyle name="Comma 2 23 3 3 2 4" xfId="15083" xr:uid="{B0B67121-4C3C-48C0-ACAA-BA03A33BC0BD}"/>
    <cellStyle name="Comma 2 23 3 3 2 4 2" xfId="33783" xr:uid="{86BC0DBA-D64D-47E4-B35D-7440F5517581}"/>
    <cellStyle name="Comma 2 23 3 3 2 5" xfId="18718" xr:uid="{63A0C5C3-2B25-473D-B3FD-AF1D9A2F2CD9}"/>
    <cellStyle name="Comma 2 23 3 3 2 5 2" xfId="37418" xr:uid="{6776D745-50CE-48CA-BECC-6E50A8D272F3}"/>
    <cellStyle name="Comma 2 23 3 3 2 6" xfId="22831" xr:uid="{7DF215AB-DB06-4587-85A5-06B3CDC82371}"/>
    <cellStyle name="Comma 2 23 3 3 2 7" xfId="45320" xr:uid="{833E3381-0A2C-4CA3-8FAB-1840C9F74114}"/>
    <cellStyle name="Comma 2 23 3 3 3" xfId="5330" xr:uid="{5C2BCD76-0734-47C0-A8D1-3A08C3A9437E}"/>
    <cellStyle name="Comma 2 23 3 3 3 2" xfId="24606" xr:uid="{49B94876-43BD-48CE-AA3B-4153D9510C05}"/>
    <cellStyle name="Comma 2 23 3 3 4" xfId="9038" xr:uid="{EE0F1B0F-BD87-4B08-96B4-8328D74A5B46}"/>
    <cellStyle name="Comma 2 23 3 3 4 2" xfId="28267" xr:uid="{CCF9FC25-7A61-4E27-B71E-E25E6D29F96C}"/>
    <cellStyle name="Comma 2 23 3 3 5" xfId="13221" xr:uid="{8BB6FAED-B391-45B2-8060-5BF6035F54AA}"/>
    <cellStyle name="Comma 2 23 3 3 5 2" xfId="31921" xr:uid="{5688A037-C677-434B-B288-87A4D5DB5BA5}"/>
    <cellStyle name="Comma 2 23 3 3 6" xfId="16853" xr:uid="{B8C61914-46DA-4881-A346-75B0A9F0A509}"/>
    <cellStyle name="Comma 2 23 3 3 6 2" xfId="35553" xr:uid="{5AC2181F-58A9-4694-969B-056948FC462A}"/>
    <cellStyle name="Comma 2 23 3 3 7" xfId="39287" xr:uid="{1026E0D7-4565-43FC-8D38-0EA2E7C8981D}"/>
    <cellStyle name="Comma 2 23 3 3 8" xfId="41085" xr:uid="{6811DC2F-0DBF-4767-A1FF-F83F47FF7E72}"/>
    <cellStyle name="Comma 2 23 3 3 9" xfId="20966" xr:uid="{5E8DDF7C-F349-45FD-AEBA-0EAD62345FE9}"/>
    <cellStyle name="Comma 2 23 3 4" xfId="2924" xr:uid="{47836D02-D492-44AA-953D-DF268824B9A7}"/>
    <cellStyle name="Comma 2 23 3 4 2" xfId="6605" xr:uid="{C2D05A72-AEFB-4D32-96D0-945CDA9A9190}"/>
    <cellStyle name="Comma 2 23 3 4 2 2" xfId="25874" xr:uid="{8A662CEF-89CB-4CAC-BD82-3EA2CF6A098D}"/>
    <cellStyle name="Comma 2 23 3 4 3" xfId="10300" xr:uid="{962E1837-6F99-4D11-9A33-BF048E8D0466}"/>
    <cellStyle name="Comma 2 23 3 4 3 2" xfId="29527" xr:uid="{EAEB64F4-58BE-4447-AF98-D22B756FE52F}"/>
    <cellStyle name="Comma 2 23 3 4 4" xfId="14477" xr:uid="{47375875-8169-40ED-BD2F-57463DF10B0A}"/>
    <cellStyle name="Comma 2 23 3 4 4 2" xfId="33177" xr:uid="{5772D399-4C3F-45F1-B7D6-F9AB1DA5CA8D}"/>
    <cellStyle name="Comma 2 23 3 4 5" xfId="18112" xr:uid="{DD50E878-9C5D-4C4D-9BFC-E2EFA828A3FC}"/>
    <cellStyle name="Comma 2 23 3 4 5 2" xfId="36812" xr:uid="{4B651501-2659-4450-AF59-A8E1F82BE7FD}"/>
    <cellStyle name="Comma 2 23 3 4 6" xfId="22225" xr:uid="{20CB9491-3C42-460A-8A88-B962DD5BBEDD}"/>
    <cellStyle name="Comma 2 23 3 4 7" xfId="44714" xr:uid="{0EFED700-E5EF-47C3-B48E-5AB9C464F59F}"/>
    <cellStyle name="Comma 2 23 3 5" xfId="4711" xr:uid="{92ABAFC3-4901-4629-8DAD-FE7E30CD874E}"/>
    <cellStyle name="Comma 2 23 3 5 2" xfId="23997" xr:uid="{456D7773-1383-4CA9-911E-3861F947CB02}"/>
    <cellStyle name="Comma 2 23 3 6" xfId="8426" xr:uid="{B19EA626-5D90-4C7D-AAC2-74AF8FF16DC0}"/>
    <cellStyle name="Comma 2 23 3 6 2" xfId="27661" xr:uid="{730012BB-EB41-41D7-8F72-18DE6744C1B1}"/>
    <cellStyle name="Comma 2 23 3 7" xfId="12620" xr:uid="{B51B2C42-C6F9-4E40-B583-E0E50DC0CE5C}"/>
    <cellStyle name="Comma 2 23 3 7 2" xfId="31320" xr:uid="{B19F6AA9-5F8A-48E8-8696-9BC9605E34F1}"/>
    <cellStyle name="Comma 2 23 3 8" xfId="16247" xr:uid="{28C4FFC8-6D2E-47DC-BBB5-36DE4984BE7A}"/>
    <cellStyle name="Comma 2 23 3 8 2" xfId="34947" xr:uid="{A6ACB4B5-8E70-49FD-9875-8D98C598DE61}"/>
    <cellStyle name="Comma 2 23 3 9" xfId="38681" xr:uid="{9E320D66-E55D-4AD0-9F6C-5BB15400B13C}"/>
    <cellStyle name="Comma 2 23 4" xfId="883" xr:uid="{3E438ED6-3DE1-42D9-B611-4F065CFDCF47}"/>
    <cellStyle name="Comma 2 23 4 10" xfId="40695" xr:uid="{3810E149-2921-4FF0-832D-69186AAD4F71}"/>
    <cellStyle name="Comma 2 23 4 11" xfId="20577" xr:uid="{93BAE49A-728A-451B-A6E6-02B61B22A4E0}"/>
    <cellStyle name="Comma 2 23 4 12" xfId="43060" xr:uid="{1E6C77B9-C9D3-4E42-80D6-DA16FC2EBFB0}"/>
    <cellStyle name="Comma 2 23 4 2" xfId="2255" xr:uid="{19666A24-746E-4DD8-8684-DCB0EE2669A1}"/>
    <cellStyle name="Comma 2 23 4 2 10" xfId="44232" xr:uid="{EE54DA8B-C6F7-43AD-A734-0161AAD99AF3}"/>
    <cellStyle name="Comma 2 23 4 2 2" xfId="4313" xr:uid="{332CF9DF-40B8-40B1-9B54-5534C3153405}"/>
    <cellStyle name="Comma 2 23 4 2 2 2" xfId="7994" xr:uid="{9E64BE21-1E2E-4939-9578-1A5759B0F81E}"/>
    <cellStyle name="Comma 2 23 4 2 2 2 2" xfId="27263" xr:uid="{715BD781-916A-46D9-9EAC-28E2B7C8C586}"/>
    <cellStyle name="Comma 2 23 4 2 2 3" xfId="11689" xr:uid="{8A907D36-A13B-421C-AB9F-7946D4F8A747}"/>
    <cellStyle name="Comma 2 23 4 2 2 3 2" xfId="30916" xr:uid="{F3FC148C-A61B-4E18-9BD8-B96C90377E42}"/>
    <cellStyle name="Comma 2 23 4 2 2 4" xfId="15866" xr:uid="{E5150A41-5E58-4FDD-8C50-145DF642BF0A}"/>
    <cellStyle name="Comma 2 23 4 2 2 4 2" xfId="34566" xr:uid="{377A65A0-3707-4D63-9A84-03DFB5C1675D}"/>
    <cellStyle name="Comma 2 23 4 2 2 5" xfId="19501" xr:uid="{210E7359-22F7-4739-A2CB-3B752DAE22D0}"/>
    <cellStyle name="Comma 2 23 4 2 2 5 2" xfId="38201" xr:uid="{D3FB4810-1181-4381-8E43-61C88440790D}"/>
    <cellStyle name="Comma 2 23 4 2 2 6" xfId="23614" xr:uid="{231DA6FE-BA53-4D44-9EC5-1B5EAB6A0F0E}"/>
    <cellStyle name="Comma 2 23 4 2 2 7" xfId="46103" xr:uid="{EC4CFA07-B0D8-421B-8157-70379EE02DB2}"/>
    <cellStyle name="Comma 2 23 4 2 3" xfId="6113" xr:uid="{A5F1C347-39BE-4FE3-8877-67574BF85A3C}"/>
    <cellStyle name="Comma 2 23 4 2 3 2" xfId="25389" xr:uid="{5ECD74E5-CB20-4B68-A17F-9E1D4A124AD0}"/>
    <cellStyle name="Comma 2 23 4 2 4" xfId="9821" xr:uid="{D8DCCE0E-DFCF-4351-A41A-6442DC56F17F}"/>
    <cellStyle name="Comma 2 23 4 2 4 2" xfId="29050" xr:uid="{BD769666-9724-4AB3-86B4-E7666B139E6D}"/>
    <cellStyle name="Comma 2 23 4 2 5" xfId="14003" xr:uid="{9B1C0DE4-938C-4AB9-AFFB-C541684A9FBC}"/>
    <cellStyle name="Comma 2 23 4 2 5 2" xfId="32703" xr:uid="{E16529B9-BB22-4678-B7B2-7DCFAF073DBE}"/>
    <cellStyle name="Comma 2 23 4 2 6" xfId="17636" xr:uid="{FC6D93D7-52A5-4761-B96F-021201655179}"/>
    <cellStyle name="Comma 2 23 4 2 6 2" xfId="36336" xr:uid="{98C1B323-6DD1-45CB-A481-A8D59DE3B0C6}"/>
    <cellStyle name="Comma 2 23 4 2 7" xfId="40070" xr:uid="{DA6E7B26-45D4-4647-A45B-18FD069B356A}"/>
    <cellStyle name="Comma 2 23 4 2 8" xfId="41868" xr:uid="{2433468B-FC7A-4371-85CD-A5C85E529868}"/>
    <cellStyle name="Comma 2 23 4 2 9" xfId="21749" xr:uid="{56E286D7-93FA-442C-BAAD-1AC291A293F6}"/>
    <cellStyle name="Comma 2 23 4 3" xfId="1689" xr:uid="{B467815A-7590-40E1-9018-C43247C8FAA9}"/>
    <cellStyle name="Comma 2 23 4 3 10" xfId="43666" xr:uid="{DC332E3F-FA21-49A6-9938-971538CFAAEE}"/>
    <cellStyle name="Comma 2 23 4 3 2" xfId="3747" xr:uid="{46CA9218-F3FB-4B81-AE29-D3E21A648A09}"/>
    <cellStyle name="Comma 2 23 4 3 2 2" xfId="7428" xr:uid="{2DEB9EEF-CDDD-4962-AF1E-A3D90C4FC8BE}"/>
    <cellStyle name="Comma 2 23 4 3 2 2 2" xfId="26697" xr:uid="{D6292996-9681-4429-99B0-C5163258962D}"/>
    <cellStyle name="Comma 2 23 4 3 2 3" xfId="11123" xr:uid="{844E9636-A99A-4819-A4AB-6D4CF6BD231F}"/>
    <cellStyle name="Comma 2 23 4 3 2 3 2" xfId="30350" xr:uid="{B5215928-37B3-4B96-A3DD-998BF38B0EB9}"/>
    <cellStyle name="Comma 2 23 4 3 2 4" xfId="15300" xr:uid="{24204F09-24FE-44D2-A5B5-6E4E420A7EAC}"/>
    <cellStyle name="Comma 2 23 4 3 2 4 2" xfId="34000" xr:uid="{978797F4-8E22-4F8A-A613-D1D9FF85389F}"/>
    <cellStyle name="Comma 2 23 4 3 2 5" xfId="18935" xr:uid="{E000FC15-4C42-43AB-A5A8-3E99FEE6C1DD}"/>
    <cellStyle name="Comma 2 23 4 3 2 5 2" xfId="37635" xr:uid="{3753B5DE-EAB0-4BB2-9ABB-8AB442D31B16}"/>
    <cellStyle name="Comma 2 23 4 3 2 6" xfId="23048" xr:uid="{E8D34DA3-7CD0-4637-9194-C06F3F9233B3}"/>
    <cellStyle name="Comma 2 23 4 3 2 7" xfId="45537" xr:uid="{DA630DD1-3593-49B7-B53E-FDD382948CA2}"/>
    <cellStyle name="Comma 2 23 4 3 3" xfId="5547" xr:uid="{C2EEA650-4343-4797-82CF-70BFB9C0507A}"/>
    <cellStyle name="Comma 2 23 4 3 3 2" xfId="24823" xr:uid="{DF4F9251-B20B-4EFC-B2FA-1C74C5F62C52}"/>
    <cellStyle name="Comma 2 23 4 3 4" xfId="9255" xr:uid="{93D372C1-95E3-46D5-A9F1-E79852C4CB95}"/>
    <cellStyle name="Comma 2 23 4 3 4 2" xfId="28484" xr:uid="{EE0F4FCE-77D2-4A89-87FB-E40ACB5E0A40}"/>
    <cellStyle name="Comma 2 23 4 3 5" xfId="13438" xr:uid="{351E8F8B-F1A6-4696-AB0D-FE91BA2C180B}"/>
    <cellStyle name="Comma 2 23 4 3 5 2" xfId="32138" xr:uid="{4B7E763D-7F69-4EAF-B5DE-BA8557C3DEF2}"/>
    <cellStyle name="Comma 2 23 4 3 6" xfId="17070" xr:uid="{243B36BE-872B-4CF3-8D7E-5B74E69D2F43}"/>
    <cellStyle name="Comma 2 23 4 3 6 2" xfId="35770" xr:uid="{3EAFE8D7-7E74-4DD8-98BF-4F4CB256AED9}"/>
    <cellStyle name="Comma 2 23 4 3 7" xfId="39504" xr:uid="{05ED18DB-E39A-4AFC-B9AE-A33641AA5E43}"/>
    <cellStyle name="Comma 2 23 4 3 8" xfId="41302" xr:uid="{7890431A-5E7D-4F2C-9F75-B9EAAD38FD3C}"/>
    <cellStyle name="Comma 2 23 4 3 9" xfId="21183" xr:uid="{5CEAC107-1178-41A9-8339-847C8FB83B61}"/>
    <cellStyle name="Comma 2 23 4 4" xfId="3141" xr:uid="{42EE672C-C3D5-48D5-A993-8C1DFEDF6339}"/>
    <cellStyle name="Comma 2 23 4 4 2" xfId="6822" xr:uid="{09576751-3252-4ECC-ACBC-E930F53AC69B}"/>
    <cellStyle name="Comma 2 23 4 4 2 2" xfId="26091" xr:uid="{A8729CEA-799D-4D24-9421-387935212252}"/>
    <cellStyle name="Comma 2 23 4 4 3" xfId="10517" xr:uid="{E677BF56-12A7-4563-AE3E-F2B9E78111A4}"/>
    <cellStyle name="Comma 2 23 4 4 3 2" xfId="29744" xr:uid="{F00B1E5E-1744-4026-A370-3ECBF5929FC4}"/>
    <cellStyle name="Comma 2 23 4 4 4" xfId="14694" xr:uid="{BA4CB0DE-596E-4DE5-A093-90328C621AEC}"/>
    <cellStyle name="Comma 2 23 4 4 4 2" xfId="33394" xr:uid="{AFAEDCE9-548C-4ACD-9928-CEB8D5385856}"/>
    <cellStyle name="Comma 2 23 4 4 5" xfId="18329" xr:uid="{342DF929-9C8D-474E-9501-23FC85A1F218}"/>
    <cellStyle name="Comma 2 23 4 4 5 2" xfId="37029" xr:uid="{F2FEA2EA-C70F-453C-B80A-AB27D8BA6614}"/>
    <cellStyle name="Comma 2 23 4 4 6" xfId="22442" xr:uid="{AF4FD731-CEE6-45BB-B7F7-550BE5919E94}"/>
    <cellStyle name="Comma 2 23 4 4 7" xfId="44931" xr:uid="{1F74C469-2FD7-4F2D-B281-197BF54C2B6D}"/>
    <cellStyle name="Comma 2 23 4 5" xfId="4928" xr:uid="{2DA1158F-4A9E-486F-9DF4-4D8840DFAEEB}"/>
    <cellStyle name="Comma 2 23 4 5 2" xfId="24214" xr:uid="{4EA5EE1B-67AC-463D-8E5E-522F1C682051}"/>
    <cellStyle name="Comma 2 23 4 6" xfId="8643" xr:uid="{2D31BA84-D825-4204-8F7D-F6DDE27AF7E3}"/>
    <cellStyle name="Comma 2 23 4 6 2" xfId="27878" xr:uid="{17DCE735-F3AB-4CE3-96FF-D86757AB7AA5}"/>
    <cellStyle name="Comma 2 23 4 7" xfId="12833" xr:uid="{E9282012-B6D0-4DE4-92DA-51996A261071}"/>
    <cellStyle name="Comma 2 23 4 7 2" xfId="31533" xr:uid="{3F24E361-AE33-4251-92D6-3BED7C04BBCF}"/>
    <cellStyle name="Comma 2 23 4 8" xfId="16464" xr:uid="{5E7C978F-57BC-4A0F-8742-574BA11BC5F7}"/>
    <cellStyle name="Comma 2 23 4 8 2" xfId="35164" xr:uid="{0DD90F02-A06E-414D-98B8-2B62D2268134}"/>
    <cellStyle name="Comma 2 23 4 9" xfId="38898" xr:uid="{7CE419D5-5399-4860-B5A1-5F639E968957}"/>
    <cellStyle name="Comma 2 23 5" xfId="1849" xr:uid="{54373C50-335A-461D-A773-7889515A8731}"/>
    <cellStyle name="Comma 2 23 5 10" xfId="43826" xr:uid="{C291E81D-5A51-4EBC-8D9A-9D0F63828225}"/>
    <cellStyle name="Comma 2 23 5 2" xfId="3907" xr:uid="{5CB5666A-5770-45D3-ACA1-02211C9424A9}"/>
    <cellStyle name="Comma 2 23 5 2 2" xfId="7588" xr:uid="{40E7E54B-3D48-43B2-85A1-1398DB2B6C1D}"/>
    <cellStyle name="Comma 2 23 5 2 2 2" xfId="26857" xr:uid="{AA05A10F-61B7-4D88-9CAA-22690BDF2184}"/>
    <cellStyle name="Comma 2 23 5 2 3" xfId="11283" xr:uid="{7306DFC6-05E3-4B22-B2C2-5DFC5AD25166}"/>
    <cellStyle name="Comma 2 23 5 2 3 2" xfId="30510" xr:uid="{72C11A1E-56EC-423F-BC34-6AD9CD6FE9A2}"/>
    <cellStyle name="Comma 2 23 5 2 4" xfId="15460" xr:uid="{0D040BB0-1876-4DBD-B5A2-10C513EEF2B5}"/>
    <cellStyle name="Comma 2 23 5 2 4 2" xfId="34160" xr:uid="{4F721895-68C5-4B66-83A1-3583D574CB42}"/>
    <cellStyle name="Comma 2 23 5 2 5" xfId="19095" xr:uid="{D9C7B62C-7AF2-4057-A2AF-B1D0E17A9678}"/>
    <cellStyle name="Comma 2 23 5 2 5 2" xfId="37795" xr:uid="{9AAF265E-D34B-4F6C-9E98-F58EA4B53870}"/>
    <cellStyle name="Comma 2 23 5 2 6" xfId="23208" xr:uid="{62EA72CE-A665-4197-A104-56A08862BA8B}"/>
    <cellStyle name="Comma 2 23 5 2 7" xfId="45697" xr:uid="{934354FF-256B-4198-8533-E8D55DBCCF5B}"/>
    <cellStyle name="Comma 2 23 5 3" xfId="5707" xr:uid="{28A3B11A-E88F-4D8A-866C-9E702B497016}"/>
    <cellStyle name="Comma 2 23 5 3 2" xfId="24983" xr:uid="{6B84C048-5A0F-4AEE-8452-A1CDB73C9223}"/>
    <cellStyle name="Comma 2 23 5 4" xfId="9415" xr:uid="{A071EFDB-E21B-4D53-80D6-33856DB6B4E7}"/>
    <cellStyle name="Comma 2 23 5 4 2" xfId="28644" xr:uid="{4574FF02-2518-4151-8C07-B3731356ABF3}"/>
    <cellStyle name="Comma 2 23 5 5" xfId="13597" xr:uid="{4ECEEEC7-C6EB-4BDA-898B-ADEC7B6B4AD6}"/>
    <cellStyle name="Comma 2 23 5 5 2" xfId="32297" xr:uid="{2D94CB0C-543B-4C7A-BA85-227B45D0BA51}"/>
    <cellStyle name="Comma 2 23 5 6" xfId="17230" xr:uid="{511A9285-2DCB-4CCC-9765-3A2A01C92781}"/>
    <cellStyle name="Comma 2 23 5 6 2" xfId="35930" xr:uid="{6B5A26FC-0F24-4FE5-93F8-56E4A54BE4A7}"/>
    <cellStyle name="Comma 2 23 5 7" xfId="39664" xr:uid="{B39EF4B0-E38C-4F9F-B37A-0F2C537C04D9}"/>
    <cellStyle name="Comma 2 23 5 8" xfId="41462" xr:uid="{B37C59FF-2184-422B-A4FE-678067A3358B}"/>
    <cellStyle name="Comma 2 23 5 9" xfId="21343" xr:uid="{6B745867-9FC0-4FE9-ADE4-031A7339C918}"/>
    <cellStyle name="Comma 2 23 6" xfId="1316" xr:uid="{D985B087-9211-4D08-9F61-4CD681E3C426}"/>
    <cellStyle name="Comma 2 23 6 10" xfId="43293" xr:uid="{68100F1D-B6D8-409E-80E8-21308303A3BF}"/>
    <cellStyle name="Comma 2 23 6 2" xfId="3374" xr:uid="{46C52F74-EFC7-497B-8E67-CD4265F7A986}"/>
    <cellStyle name="Comma 2 23 6 2 2" xfId="7055" xr:uid="{67286DE0-DA93-445A-B32D-FCCE6D433105}"/>
    <cellStyle name="Comma 2 23 6 2 2 2" xfId="26324" xr:uid="{D5532EE5-3919-418E-9839-DE0A0DAA5447}"/>
    <cellStyle name="Comma 2 23 6 2 3" xfId="10750" xr:uid="{C954E9D0-663D-48B6-B150-F78DF85422EC}"/>
    <cellStyle name="Comma 2 23 6 2 3 2" xfId="29977" xr:uid="{1EF79F26-836B-43A6-8111-1965ECD1C18B}"/>
    <cellStyle name="Comma 2 23 6 2 4" xfId="14927" xr:uid="{E919C47E-36BD-4157-BE6F-8F8BA22DFD17}"/>
    <cellStyle name="Comma 2 23 6 2 4 2" xfId="33627" xr:uid="{B6BF17D1-2D20-4E81-B6B3-94340971804A}"/>
    <cellStyle name="Comma 2 23 6 2 5" xfId="18562" xr:uid="{C5FCF195-2095-484C-80D5-FB614C11DC2A}"/>
    <cellStyle name="Comma 2 23 6 2 5 2" xfId="37262" xr:uid="{7D460D07-9958-4A6A-8F4D-0CE810FD1EF4}"/>
    <cellStyle name="Comma 2 23 6 2 6" xfId="22675" xr:uid="{95D4F339-EC3A-4264-BD74-643BC29061FA}"/>
    <cellStyle name="Comma 2 23 6 2 7" xfId="45164" xr:uid="{E377C18A-25E8-478E-B379-54337721225C}"/>
    <cellStyle name="Comma 2 23 6 3" xfId="5174" xr:uid="{66AD0FE8-84D3-4529-BC41-71159CBF081D}"/>
    <cellStyle name="Comma 2 23 6 3 2" xfId="24450" xr:uid="{7E4850C8-77BE-447E-B673-5ED4EBC1D0D5}"/>
    <cellStyle name="Comma 2 23 6 4" xfId="8882" xr:uid="{5A710542-8A4E-49B0-8524-10CDBF84B413}"/>
    <cellStyle name="Comma 2 23 6 4 2" xfId="28111" xr:uid="{B5F0BB13-DFB1-4226-BC3F-3E476AB86336}"/>
    <cellStyle name="Comma 2 23 6 5" xfId="13065" xr:uid="{2D630F37-A00A-4B8D-B9FE-6E678D3AC5F7}"/>
    <cellStyle name="Comma 2 23 6 5 2" xfId="31765" xr:uid="{B8C0FDFA-5502-4289-961A-5EF135E532CB}"/>
    <cellStyle name="Comma 2 23 6 6" xfId="16697" xr:uid="{B82A5E4D-A37D-4672-B1A5-760A23EB6130}"/>
    <cellStyle name="Comma 2 23 6 6 2" xfId="35397" xr:uid="{A311B9A2-039F-46F2-A759-1B66CFD1E87A}"/>
    <cellStyle name="Comma 2 23 6 7" xfId="39131" xr:uid="{D30A9E60-8AB1-4FC7-AAD8-8327F4561610}"/>
    <cellStyle name="Comma 2 23 6 8" xfId="40929" xr:uid="{56CBC97A-5F52-4B79-8600-7A5923910AB2}"/>
    <cellStyle name="Comma 2 23 6 9" xfId="20810" xr:uid="{2CB8FB08-A579-45BC-BBAA-F1BFA6C24B1D}"/>
    <cellStyle name="Comma 2 23 7" xfId="2732" xr:uid="{25B07FA3-DA29-4D91-9CCA-F6CB4D16AF4A}"/>
    <cellStyle name="Comma 2 23 7 2" xfId="6413" xr:uid="{D8A144FE-5544-4D80-B639-0739CA795A27}"/>
    <cellStyle name="Comma 2 23 7 2 2" xfId="25682" xr:uid="{C6F042CC-4A75-4B2D-9DF1-E2759F1C4692}"/>
    <cellStyle name="Comma 2 23 7 3" xfId="10108" xr:uid="{176F79EA-333E-4FA9-A61E-A6D7FDD91581}"/>
    <cellStyle name="Comma 2 23 7 3 2" xfId="29335" xr:uid="{68A158C7-DACC-4140-BFAC-716CC82191EF}"/>
    <cellStyle name="Comma 2 23 7 4" xfId="14285" xr:uid="{9995B57E-4589-42DF-ADEC-EAC0A02B2BDA}"/>
    <cellStyle name="Comma 2 23 7 4 2" xfId="32985" xr:uid="{700904F5-7731-4FDB-B6D5-5572995AA51B}"/>
    <cellStyle name="Comma 2 23 7 5" xfId="17920" xr:uid="{467BFA39-869E-42E3-8E15-01F4B7F9B9DF}"/>
    <cellStyle name="Comma 2 23 7 5 2" xfId="36620" xr:uid="{2E490893-F5FC-4E7C-8F46-63C092590AE2}"/>
    <cellStyle name="Comma 2 23 7 6" xfId="22033" xr:uid="{5F216022-77F8-48F2-A46F-87A637A154A5}"/>
    <cellStyle name="Comma 2 23 7 7" xfId="44522" xr:uid="{210A3178-D578-4CEC-B92D-7C6AD971D7A0}"/>
    <cellStyle name="Comma 2 23 8" xfId="4514" xr:uid="{6FE30325-D3A7-4724-8AF2-BD505D8A34C0}"/>
    <cellStyle name="Comma 2 23 8 2" xfId="23803" xr:uid="{5864469E-ED33-4A41-A835-10BCB7CF3F9E}"/>
    <cellStyle name="Comma 2 23 9" xfId="8229" xr:uid="{46593D1C-F963-44D3-A5D5-320D241EF00D}"/>
    <cellStyle name="Comma 2 23 9 2" xfId="27468" xr:uid="{CF573A0F-44AC-43F3-8C3A-30A004AA27B6}"/>
    <cellStyle name="Comma 2 24" xfId="224" xr:uid="{0F539A30-5F20-405B-ADAB-8C8270BCB6A1}"/>
    <cellStyle name="Comma 2 24 10" xfId="12079" xr:uid="{1665EA7D-D06B-4078-BED1-E39A6A03EBE2}"/>
    <cellStyle name="Comma 2 24 10 2" xfId="31144" xr:uid="{0803A49F-93E1-49FC-93D0-260A0CF3A263}"/>
    <cellStyle name="Comma 2 24 11" xfId="16056" xr:uid="{99149D43-1487-421F-A583-51E99FF1E5D3}"/>
    <cellStyle name="Comma 2 24 11 2" xfId="34756" xr:uid="{E886B7CE-15E7-494E-83E9-BD32ED933F9D}"/>
    <cellStyle name="Comma 2 24 12" xfId="19729" xr:uid="{DA36D54E-DC23-4E42-8E5C-CB9BDC02444A}"/>
    <cellStyle name="Comma 2 24 12 2" xfId="38390" xr:uid="{FE651372-DA20-4433-8D09-F1AD7492DB57}"/>
    <cellStyle name="Comma 2 24 13" xfId="38490" xr:uid="{6DE4F931-DEA5-4666-BEBA-144EA93A5450}"/>
    <cellStyle name="Comma 2 24 14" xfId="40286" xr:uid="{801DA787-F110-44B4-85EF-7AAE3F841A1C}"/>
    <cellStyle name="Comma 2 24 15" xfId="20169" xr:uid="{F9A78192-239D-47C4-8005-99151B37D26C}"/>
    <cellStyle name="Comma 2 24 16" xfId="42168" xr:uid="{0E5F475A-38A4-4166-A1AE-C3B6797A5356}"/>
    <cellStyle name="Comma 2 24 17" xfId="42652" xr:uid="{D64324DC-70D0-4663-A1AF-B7E472EF8FA4}"/>
    <cellStyle name="Comma 2 24 18" xfId="46326" xr:uid="{E22C55B0-F8FD-46BD-B733-1A9703DCEC35}"/>
    <cellStyle name="Comma 2 24 2" xfId="568" xr:uid="{D9BE1ECC-F76B-4D8D-83D0-4A729147F651}"/>
    <cellStyle name="Comma 2 24 2 10" xfId="16156" xr:uid="{18CFF9F9-4BAA-4F34-9E70-426604A23C8C}"/>
    <cellStyle name="Comma 2 24 2 10 2" xfId="34856" xr:uid="{088F6A04-A3BA-41B5-BA79-D38D2B5A5253}"/>
    <cellStyle name="Comma 2 24 2 11" xfId="38590" xr:uid="{6E22CCEC-B070-446F-A6BE-89361A745EB1}"/>
    <cellStyle name="Comma 2 24 2 12" xfId="40387" xr:uid="{42F86E95-FADE-41AE-80CB-865F987018B4}"/>
    <cellStyle name="Comma 2 24 2 13" xfId="20269" xr:uid="{05DF944D-4695-4F57-816C-DA3BD0AB4D41}"/>
    <cellStyle name="Comma 2 24 2 14" xfId="42169" xr:uid="{7EE95AA7-03D6-45A6-B207-B39458C43479}"/>
    <cellStyle name="Comma 2 24 2 15" xfId="42752" xr:uid="{5BBC1131-2CEB-45A0-B840-9B66BD6F6C3A}"/>
    <cellStyle name="Comma 2 24 2 2" xfId="763" xr:uid="{00B5E84A-CD5E-470F-8A24-87AF9CCCA061}"/>
    <cellStyle name="Comma 2 24 2 2 10" xfId="40576" xr:uid="{3F71EE28-2EC0-43C2-968E-72BEB748DE1C}"/>
    <cellStyle name="Comma 2 24 2 2 11" xfId="20458" xr:uid="{0A0A5177-524F-4781-9683-B8800FB40E22}"/>
    <cellStyle name="Comma 2 24 2 2 12" xfId="42390" xr:uid="{2FA92D75-FBEE-446A-9D13-89A5BA31B050}"/>
    <cellStyle name="Comma 2 24 2 2 13" xfId="42941" xr:uid="{5FEB7435-BD29-4783-A03A-13FF36B29D1C}"/>
    <cellStyle name="Comma 2 24 2 2 2" xfId="2136" xr:uid="{CF28AA70-F04D-403E-89A1-A80D603598AE}"/>
    <cellStyle name="Comma 2 24 2 2 2 10" xfId="44113" xr:uid="{B5BD991F-6944-44A8-86F4-6E59C8EDBDFE}"/>
    <cellStyle name="Comma 2 24 2 2 2 2" xfId="4194" xr:uid="{52A57777-5AB2-44FE-891D-9088DBD13B6A}"/>
    <cellStyle name="Comma 2 24 2 2 2 2 2" xfId="7875" xr:uid="{EF31E086-EA5E-4DBA-82D4-752C9384FFC6}"/>
    <cellStyle name="Comma 2 24 2 2 2 2 2 2" xfId="27144" xr:uid="{C6449431-B9D4-4C8E-81A6-53ADD3EB2EA3}"/>
    <cellStyle name="Comma 2 24 2 2 2 2 3" xfId="11570" xr:uid="{4390E6E8-92DC-481A-B063-DE4215C70931}"/>
    <cellStyle name="Comma 2 24 2 2 2 2 3 2" xfId="30797" xr:uid="{E782955E-F881-4200-80FB-A428E7634CA1}"/>
    <cellStyle name="Comma 2 24 2 2 2 2 4" xfId="15747" xr:uid="{8A93BC55-3E9E-4F85-9B0C-5EEB62774E03}"/>
    <cellStyle name="Comma 2 24 2 2 2 2 4 2" xfId="34447" xr:uid="{28359D6B-96DA-40A7-9471-15DF0489A690}"/>
    <cellStyle name="Comma 2 24 2 2 2 2 5" xfId="19382" xr:uid="{B0DD037C-B287-436D-8785-F907ED8832AA}"/>
    <cellStyle name="Comma 2 24 2 2 2 2 5 2" xfId="38082" xr:uid="{06CBA2FD-98BC-4ABA-AEEA-62EC8B8C5913}"/>
    <cellStyle name="Comma 2 24 2 2 2 2 6" xfId="23495" xr:uid="{F75B2383-9020-4206-A311-1418ABD7EC7D}"/>
    <cellStyle name="Comma 2 24 2 2 2 2 7" xfId="45984" xr:uid="{F8F88E0F-0B55-48C3-9229-C261526495E5}"/>
    <cellStyle name="Comma 2 24 2 2 2 3" xfId="5994" xr:uid="{37115EE4-E4C7-4F36-BC29-1B1B3B257079}"/>
    <cellStyle name="Comma 2 24 2 2 2 3 2" xfId="25270" xr:uid="{B4909270-58EA-4271-919B-B71AAB7BD13B}"/>
    <cellStyle name="Comma 2 24 2 2 2 4" xfId="9702" xr:uid="{584198D3-C5E4-4E70-A457-AF346B4D584B}"/>
    <cellStyle name="Comma 2 24 2 2 2 4 2" xfId="28931" xr:uid="{BDB0C9B0-4F08-496E-96C9-D1113F998928}"/>
    <cellStyle name="Comma 2 24 2 2 2 5" xfId="13884" xr:uid="{79CE6DD3-C99D-4FD1-BF3F-2327CA41CB1F}"/>
    <cellStyle name="Comma 2 24 2 2 2 5 2" xfId="32584" xr:uid="{84F81EE8-8F32-4CDE-BEB9-6543D14B42FE}"/>
    <cellStyle name="Comma 2 24 2 2 2 6" xfId="17517" xr:uid="{E0094AA1-1859-42AB-B0B8-28EC40CC4AAC}"/>
    <cellStyle name="Comma 2 24 2 2 2 6 2" xfId="36217" xr:uid="{E17A93A0-E176-4515-8752-BF458681B158}"/>
    <cellStyle name="Comma 2 24 2 2 2 7" xfId="39951" xr:uid="{47D93AEF-C464-42D6-B6F2-280BA2B8242A}"/>
    <cellStyle name="Comma 2 24 2 2 2 8" xfId="41749" xr:uid="{14A95262-CD2E-4288-88CB-CBE2B1494E77}"/>
    <cellStyle name="Comma 2 24 2 2 2 9" xfId="21630" xr:uid="{C37B7581-1474-47E6-A456-A914BB421A38}"/>
    <cellStyle name="Comma 2 24 2 2 3" xfId="1570" xr:uid="{C99F7285-DEE4-4971-B62B-327D72118A7A}"/>
    <cellStyle name="Comma 2 24 2 2 3 10" xfId="43547" xr:uid="{3054FC6C-1B05-43F7-B2DF-CBA5E108590E}"/>
    <cellStyle name="Comma 2 24 2 2 3 2" xfId="3628" xr:uid="{D4279CD8-033E-4085-9D1C-417EC1D4AEFE}"/>
    <cellStyle name="Comma 2 24 2 2 3 2 2" xfId="7309" xr:uid="{95C1C6A6-901A-4513-AFF2-EC765B7FD673}"/>
    <cellStyle name="Comma 2 24 2 2 3 2 2 2" xfId="26578" xr:uid="{C18CCA29-1EA7-4F5A-BB45-845B35E006B7}"/>
    <cellStyle name="Comma 2 24 2 2 3 2 3" xfId="11004" xr:uid="{FCD8060A-27D8-4423-9D2B-310BE4443802}"/>
    <cellStyle name="Comma 2 24 2 2 3 2 3 2" xfId="30231" xr:uid="{624D0149-2C0C-440E-BAC4-DD1E6C1322EF}"/>
    <cellStyle name="Comma 2 24 2 2 3 2 4" xfId="15181" xr:uid="{00F3B18C-AA4B-4C71-A0EE-1261CD54F76A}"/>
    <cellStyle name="Comma 2 24 2 2 3 2 4 2" xfId="33881" xr:uid="{200098C4-929E-4CE6-A4E3-7223E6E64A9F}"/>
    <cellStyle name="Comma 2 24 2 2 3 2 5" xfId="18816" xr:uid="{A5CDC3E0-62A1-4A03-BFF6-08CE5A5DAFB6}"/>
    <cellStyle name="Comma 2 24 2 2 3 2 5 2" xfId="37516" xr:uid="{050F0FDE-02A8-4D26-9670-4248E31EDDB9}"/>
    <cellStyle name="Comma 2 24 2 2 3 2 6" xfId="22929" xr:uid="{D6A074AB-A04B-4E69-A575-1BE5507CD915}"/>
    <cellStyle name="Comma 2 24 2 2 3 2 7" xfId="45418" xr:uid="{B0A9E04A-3E46-48C6-A4AA-E4BE784E9A97}"/>
    <cellStyle name="Comma 2 24 2 2 3 3" xfId="5428" xr:uid="{D5EF76FB-BCED-4B16-9AB5-E184074DB486}"/>
    <cellStyle name="Comma 2 24 2 2 3 3 2" xfId="24704" xr:uid="{0F5ACAFB-A300-4581-A253-9C688A60965C}"/>
    <cellStyle name="Comma 2 24 2 2 3 4" xfId="9136" xr:uid="{80E8620A-8A7F-4470-A5E1-00A79A98158C}"/>
    <cellStyle name="Comma 2 24 2 2 3 4 2" xfId="28365" xr:uid="{6E63867C-10D8-4650-93F8-CFD7FA84AFAB}"/>
    <cellStyle name="Comma 2 24 2 2 3 5" xfId="13319" xr:uid="{3CE57727-AA5A-454D-AE64-9D164EA2195E}"/>
    <cellStyle name="Comma 2 24 2 2 3 5 2" xfId="32019" xr:uid="{99887B1F-80C9-48DF-B024-99D8FC78B335}"/>
    <cellStyle name="Comma 2 24 2 2 3 6" xfId="16951" xr:uid="{BA625380-0E77-4CBA-90CB-59348CC5D8D4}"/>
    <cellStyle name="Comma 2 24 2 2 3 6 2" xfId="35651" xr:uid="{68739292-3309-483E-AC4A-51EA8121E375}"/>
    <cellStyle name="Comma 2 24 2 2 3 7" xfId="39385" xr:uid="{BE4240D1-7F8B-4910-B153-95732F2EE75F}"/>
    <cellStyle name="Comma 2 24 2 2 3 8" xfId="41183" xr:uid="{6AA8B475-2ABF-4C6C-956C-DA09EADBCA77}"/>
    <cellStyle name="Comma 2 24 2 2 3 9" xfId="21064" xr:uid="{6F1D0FA2-B86C-47F1-A162-BBA7B3481867}"/>
    <cellStyle name="Comma 2 24 2 2 4" xfId="3022" xr:uid="{4C71362C-44EA-4142-9771-7BDC780FA940}"/>
    <cellStyle name="Comma 2 24 2 2 4 2" xfId="6703" xr:uid="{412A04F7-8ACE-4073-9AD9-5D53C225527F}"/>
    <cellStyle name="Comma 2 24 2 2 4 2 2" xfId="25972" xr:uid="{624D4800-5BCA-4ABA-A50E-ABD73B0778E4}"/>
    <cellStyle name="Comma 2 24 2 2 4 3" xfId="10398" xr:uid="{8D521588-47B2-4096-BBB0-CF3EB230F8FE}"/>
    <cellStyle name="Comma 2 24 2 2 4 3 2" xfId="29625" xr:uid="{FFCA6803-5CD7-43BE-A3E6-9689334B9EE7}"/>
    <cellStyle name="Comma 2 24 2 2 4 4" xfId="14575" xr:uid="{A273947E-5485-4DEA-A3B5-526DC4475916}"/>
    <cellStyle name="Comma 2 24 2 2 4 4 2" xfId="33275" xr:uid="{8F14847C-8BBB-4598-9AA3-6761325ED4AF}"/>
    <cellStyle name="Comma 2 24 2 2 4 5" xfId="18210" xr:uid="{3DB93B6F-FB45-4D6C-9179-CEBEC6D903DD}"/>
    <cellStyle name="Comma 2 24 2 2 4 5 2" xfId="36910" xr:uid="{8CC3682C-EB6D-4D58-AE0E-F2FFBAE3900F}"/>
    <cellStyle name="Comma 2 24 2 2 4 6" xfId="22323" xr:uid="{AB31A51B-0406-4F6F-A196-AAF1F3C3E9F3}"/>
    <cellStyle name="Comma 2 24 2 2 4 7" xfId="44812" xr:uid="{A64261C7-FCE7-4B2B-9D9B-BF42C6994FC9}"/>
    <cellStyle name="Comma 2 24 2 2 5" xfId="4809" xr:uid="{3AC5A718-96DE-4318-869B-5CA5DBD7F774}"/>
    <cellStyle name="Comma 2 24 2 2 5 2" xfId="24095" xr:uid="{F02BEB0F-9A71-43BE-9EDD-319212CFAB83}"/>
    <cellStyle name="Comma 2 24 2 2 6" xfId="8524" xr:uid="{FEAA66FF-7459-4D8A-ADE9-A4DA722CF84A}"/>
    <cellStyle name="Comma 2 24 2 2 6 2" xfId="27759" xr:uid="{24CB2B21-9A7C-4FA7-8A9C-FE3786571C71}"/>
    <cellStyle name="Comma 2 24 2 2 7" xfId="12716" xr:uid="{EB068256-FA46-4D9F-8F53-CAAA231EAACB}"/>
    <cellStyle name="Comma 2 24 2 2 7 2" xfId="31416" xr:uid="{B0E3CA38-0047-4B9B-88B6-E25AD1BA5B81}"/>
    <cellStyle name="Comma 2 24 2 2 8" xfId="16345" xr:uid="{53F7B3C7-E243-4381-848F-929E32825961}"/>
    <cellStyle name="Comma 2 24 2 2 8 2" xfId="35045" xr:uid="{D223A9DF-91A8-448C-9381-5A3379D465E8}"/>
    <cellStyle name="Comma 2 24 2 2 9" xfId="38779" xr:uid="{1A5F2875-E203-4F71-947B-99E883232B76}"/>
    <cellStyle name="Comma 2 24 2 3" xfId="886" xr:uid="{F7161DE7-CB09-4D42-9595-5D9B7A83EE95}"/>
    <cellStyle name="Comma 2 24 2 3 10" xfId="40698" xr:uid="{362CC7AF-8558-4D76-B8C5-174B236E4FB8}"/>
    <cellStyle name="Comma 2 24 2 3 11" xfId="20580" xr:uid="{47E935B6-93DC-435F-A5AE-723516713BE9}"/>
    <cellStyle name="Comma 2 24 2 3 12" xfId="43063" xr:uid="{B1BDF9A0-275F-432F-97FE-D54BB3C7D638}"/>
    <cellStyle name="Comma 2 24 2 3 2" xfId="2258" xr:uid="{A55630AA-9A83-407C-98E2-7B6829FD140B}"/>
    <cellStyle name="Comma 2 24 2 3 2 10" xfId="44235" xr:uid="{909DE25B-FAB6-4FD6-8683-0F0667773E71}"/>
    <cellStyle name="Comma 2 24 2 3 2 2" xfId="4316" xr:uid="{2DB8511E-9112-4AB5-A5B7-AEDCF35883B8}"/>
    <cellStyle name="Comma 2 24 2 3 2 2 2" xfId="7997" xr:uid="{BE5C0592-D066-4103-9D2E-A52BD91A3FD3}"/>
    <cellStyle name="Comma 2 24 2 3 2 2 2 2" xfId="27266" xr:uid="{2EE74F20-3AF2-434E-8F27-DD137946BFB3}"/>
    <cellStyle name="Comma 2 24 2 3 2 2 3" xfId="11692" xr:uid="{1A9DF169-5915-4ED0-B39C-56B8C39DB22D}"/>
    <cellStyle name="Comma 2 24 2 3 2 2 3 2" xfId="30919" xr:uid="{20958993-8CD2-46BE-8550-698410D23974}"/>
    <cellStyle name="Comma 2 24 2 3 2 2 4" xfId="15869" xr:uid="{9C5CD188-D66E-4954-A8C8-E68742FBCFFA}"/>
    <cellStyle name="Comma 2 24 2 3 2 2 4 2" xfId="34569" xr:uid="{72C33B08-E371-4CAE-A362-36A06E407154}"/>
    <cellStyle name="Comma 2 24 2 3 2 2 5" xfId="19504" xr:uid="{B466E5C5-6941-471B-88CF-30D7D241E07F}"/>
    <cellStyle name="Comma 2 24 2 3 2 2 5 2" xfId="38204" xr:uid="{F50922B7-C4EC-439D-8738-05CF3F35E098}"/>
    <cellStyle name="Comma 2 24 2 3 2 2 6" xfId="23617" xr:uid="{A6B1320F-7BBE-4C5A-B38D-E30BD0868570}"/>
    <cellStyle name="Comma 2 24 2 3 2 2 7" xfId="46106" xr:uid="{801DAE81-1933-4571-AB4A-8CB2CFFBB3B0}"/>
    <cellStyle name="Comma 2 24 2 3 2 3" xfId="6116" xr:uid="{11FB9C05-7639-4237-A830-1D6760B9FC9E}"/>
    <cellStyle name="Comma 2 24 2 3 2 3 2" xfId="25392" xr:uid="{90D2EF97-FD83-4B3F-826C-C3E7353BF0B2}"/>
    <cellStyle name="Comma 2 24 2 3 2 4" xfId="9824" xr:uid="{16E74128-63B5-41FD-AC9D-A366403ACD0C}"/>
    <cellStyle name="Comma 2 24 2 3 2 4 2" xfId="29053" xr:uid="{7E7EFFEE-4E00-4CAC-97A7-81604A7326DD}"/>
    <cellStyle name="Comma 2 24 2 3 2 5" xfId="14006" xr:uid="{98AF2CEB-FCED-47F5-A6BB-34BB23F04909}"/>
    <cellStyle name="Comma 2 24 2 3 2 5 2" xfId="32706" xr:uid="{F83DC3F1-3E83-44F0-A589-26435AAB25C3}"/>
    <cellStyle name="Comma 2 24 2 3 2 6" xfId="17639" xr:uid="{C1A383CF-F412-4A2A-972D-9C81D239A1D8}"/>
    <cellStyle name="Comma 2 24 2 3 2 6 2" xfId="36339" xr:uid="{F11AB366-CBAA-48E9-988D-4D06B190090A}"/>
    <cellStyle name="Comma 2 24 2 3 2 7" xfId="40073" xr:uid="{A9F81EF1-71F0-46B7-96B9-15F970F43F27}"/>
    <cellStyle name="Comma 2 24 2 3 2 8" xfId="41871" xr:uid="{E0C5DA8B-CAB5-4227-9541-E0775BAE7705}"/>
    <cellStyle name="Comma 2 24 2 3 2 9" xfId="21752" xr:uid="{997436A5-D53D-4ACA-A0C1-1EC5089B2D02}"/>
    <cellStyle name="Comma 2 24 2 3 3" xfId="1692" xr:uid="{B227024C-3DE1-46C9-BC21-5488198F1F4F}"/>
    <cellStyle name="Comma 2 24 2 3 3 10" xfId="43669" xr:uid="{3D330814-6215-4963-92AF-F548D1F4FCBD}"/>
    <cellStyle name="Comma 2 24 2 3 3 2" xfId="3750" xr:uid="{5606B594-60CB-4F9C-9D76-98CCDF049A55}"/>
    <cellStyle name="Comma 2 24 2 3 3 2 2" xfId="7431" xr:uid="{AB62820F-43FC-4860-BB85-D5884D85F97C}"/>
    <cellStyle name="Comma 2 24 2 3 3 2 2 2" xfId="26700" xr:uid="{54BA4216-C17E-4AC8-B5A0-26A7973F73FD}"/>
    <cellStyle name="Comma 2 24 2 3 3 2 3" xfId="11126" xr:uid="{1FF8566A-353D-4428-9210-1A7A68749500}"/>
    <cellStyle name="Comma 2 24 2 3 3 2 3 2" xfId="30353" xr:uid="{33F52F16-0905-4D7B-B19B-A42E5A6011AF}"/>
    <cellStyle name="Comma 2 24 2 3 3 2 4" xfId="15303" xr:uid="{84ABCE2F-649D-4A31-A80A-E94759D37678}"/>
    <cellStyle name="Comma 2 24 2 3 3 2 4 2" xfId="34003" xr:uid="{5B76D52C-30C5-443D-B24C-C44319FD7FDF}"/>
    <cellStyle name="Comma 2 24 2 3 3 2 5" xfId="18938" xr:uid="{2366D5E7-7E89-4235-9B62-C5994A83E9C9}"/>
    <cellStyle name="Comma 2 24 2 3 3 2 5 2" xfId="37638" xr:uid="{3A01A899-0D87-48E5-9ADE-079D1F1E9495}"/>
    <cellStyle name="Comma 2 24 2 3 3 2 6" xfId="23051" xr:uid="{A14982FC-65A0-426D-B965-5FB70D2BDB97}"/>
    <cellStyle name="Comma 2 24 2 3 3 2 7" xfId="45540" xr:uid="{67C68CC3-CEED-456D-92C3-D8C16BE37066}"/>
    <cellStyle name="Comma 2 24 2 3 3 3" xfId="5550" xr:uid="{A4A0363C-2446-4E59-ACA9-FBCEE770EC75}"/>
    <cellStyle name="Comma 2 24 2 3 3 3 2" xfId="24826" xr:uid="{B26EBFAE-D710-4848-84B1-A83624211B3D}"/>
    <cellStyle name="Comma 2 24 2 3 3 4" xfId="9258" xr:uid="{4B367B30-F53C-4E48-B4DD-AC93CEDB145A}"/>
    <cellStyle name="Comma 2 24 2 3 3 4 2" xfId="28487" xr:uid="{411AF5EC-73D6-4BF6-B591-90B1DD96A621}"/>
    <cellStyle name="Comma 2 24 2 3 3 5" xfId="13441" xr:uid="{6136718E-DCDE-4F0D-9608-2022CF5BE6D4}"/>
    <cellStyle name="Comma 2 24 2 3 3 5 2" xfId="32141" xr:uid="{D5883B33-1C17-4765-AB48-9066706DC12C}"/>
    <cellStyle name="Comma 2 24 2 3 3 6" xfId="17073" xr:uid="{09231312-8DE6-4E40-A32E-A6F4229722B5}"/>
    <cellStyle name="Comma 2 24 2 3 3 6 2" xfId="35773" xr:uid="{FC549520-0632-436F-91A0-73992B853420}"/>
    <cellStyle name="Comma 2 24 2 3 3 7" xfId="39507" xr:uid="{07F16431-47FB-4ED1-B532-123637299BCC}"/>
    <cellStyle name="Comma 2 24 2 3 3 8" xfId="41305" xr:uid="{6E95C2D3-B2CB-47BF-8463-BDB0E4434C7C}"/>
    <cellStyle name="Comma 2 24 2 3 3 9" xfId="21186" xr:uid="{BFF08348-B303-4BAF-BCD8-F1075FAFB619}"/>
    <cellStyle name="Comma 2 24 2 3 4" xfId="3144" xr:uid="{D5A03B91-FB4C-46FD-9A4B-BBC77E098BCA}"/>
    <cellStyle name="Comma 2 24 2 3 4 2" xfId="6825" xr:uid="{300C44A3-362C-45A5-981E-EE02E9C64D98}"/>
    <cellStyle name="Comma 2 24 2 3 4 2 2" xfId="26094" xr:uid="{73632EAF-569A-4D3C-B37C-EA0FC2EFEB72}"/>
    <cellStyle name="Comma 2 24 2 3 4 3" xfId="10520" xr:uid="{B8560F32-BFA7-425D-9E08-09F97BD0817E}"/>
    <cellStyle name="Comma 2 24 2 3 4 3 2" xfId="29747" xr:uid="{C4A28DFD-3BD0-46C2-A11C-2BD553F21DD6}"/>
    <cellStyle name="Comma 2 24 2 3 4 4" xfId="14697" xr:uid="{F293EE9A-9828-4046-811A-65E51F7F036C}"/>
    <cellStyle name="Comma 2 24 2 3 4 4 2" xfId="33397" xr:uid="{BA63F8BC-1389-415F-A604-2BA331671652}"/>
    <cellStyle name="Comma 2 24 2 3 4 5" xfId="18332" xr:uid="{391D7CCF-5F45-434D-AD1E-079324E763BA}"/>
    <cellStyle name="Comma 2 24 2 3 4 5 2" xfId="37032" xr:uid="{44A598BB-1949-42A8-8AAA-3574A03EBAFD}"/>
    <cellStyle name="Comma 2 24 2 3 4 6" xfId="22445" xr:uid="{07C37B39-3AD6-41A6-8981-566DFD059CF1}"/>
    <cellStyle name="Comma 2 24 2 3 4 7" xfId="44934" xr:uid="{12630F51-6BC8-4546-A080-0FE9061F81E1}"/>
    <cellStyle name="Comma 2 24 2 3 5" xfId="4931" xr:uid="{A4E599D5-1565-4942-A945-B5EAD4C7520A}"/>
    <cellStyle name="Comma 2 24 2 3 5 2" xfId="24217" xr:uid="{868F5805-E7BC-4099-96B7-B3CBE81B6629}"/>
    <cellStyle name="Comma 2 24 2 3 6" xfId="8646" xr:uid="{07A22160-ABA2-4230-B7F3-D4B96F5D3423}"/>
    <cellStyle name="Comma 2 24 2 3 6 2" xfId="27881" xr:uid="{84C35B14-3015-4EE3-926A-3038750B4304}"/>
    <cellStyle name="Comma 2 24 2 3 7" xfId="12836" xr:uid="{5A9473D9-84F9-4DB5-9278-584903F3D2AD}"/>
    <cellStyle name="Comma 2 24 2 3 7 2" xfId="31536" xr:uid="{B0CB3980-489E-4C90-A267-B9A9CECF9580}"/>
    <cellStyle name="Comma 2 24 2 3 8" xfId="16467" xr:uid="{F7CBE56C-8F65-49E4-924E-083655D0753E}"/>
    <cellStyle name="Comma 2 24 2 3 8 2" xfId="35167" xr:uid="{D7572D2D-1535-47B2-A91F-696D14B11358}"/>
    <cellStyle name="Comma 2 24 2 3 9" xfId="38901" xr:uid="{C7D57147-546E-4429-A789-69DD0810FFEE}"/>
    <cellStyle name="Comma 2 24 2 4" xfId="1947" xr:uid="{84DAB742-588F-4D51-BED6-2B186E726C58}"/>
    <cellStyle name="Comma 2 24 2 4 10" xfId="43924" xr:uid="{967A515D-59F4-4F4A-90A4-370B79BE29CA}"/>
    <cellStyle name="Comma 2 24 2 4 2" xfId="4005" xr:uid="{47F086EA-B690-4AB7-87D5-809D8EB20C92}"/>
    <cellStyle name="Comma 2 24 2 4 2 2" xfId="7686" xr:uid="{847EEF16-FB65-4F42-819B-D4C7A4E544C2}"/>
    <cellStyle name="Comma 2 24 2 4 2 2 2" xfId="26955" xr:uid="{84D8D507-6381-4A7B-BC0C-93B951552084}"/>
    <cellStyle name="Comma 2 24 2 4 2 3" xfId="11381" xr:uid="{B13FCA64-422E-4EC3-B14B-C7E4F984BB2D}"/>
    <cellStyle name="Comma 2 24 2 4 2 3 2" xfId="30608" xr:uid="{94BF688F-ADBB-4340-AEBE-E5008F34F6F5}"/>
    <cellStyle name="Comma 2 24 2 4 2 4" xfId="15558" xr:uid="{3690BA3C-A2B8-47F7-A7EF-6186CF867D2B}"/>
    <cellStyle name="Comma 2 24 2 4 2 4 2" xfId="34258" xr:uid="{30374EBC-AA82-4A0C-A23F-13851BFDD11B}"/>
    <cellStyle name="Comma 2 24 2 4 2 5" xfId="19193" xr:uid="{A27FDFEA-7A7E-4C5E-9962-1112611B4C3B}"/>
    <cellStyle name="Comma 2 24 2 4 2 5 2" xfId="37893" xr:uid="{797A96F8-332F-48CF-9C17-E497C0B22A30}"/>
    <cellStyle name="Comma 2 24 2 4 2 6" xfId="23306" xr:uid="{90F3A83F-1B70-487C-93C2-97ED10A80935}"/>
    <cellStyle name="Comma 2 24 2 4 2 7" xfId="45795" xr:uid="{FDE8A22F-A6B1-4AD4-81BC-BC12965C632A}"/>
    <cellStyle name="Comma 2 24 2 4 3" xfId="5805" xr:uid="{9791166E-C807-4FB2-A5DA-8F1AC66503B1}"/>
    <cellStyle name="Comma 2 24 2 4 3 2" xfId="25081" xr:uid="{B4E7AE38-533C-4E12-90DA-E21794B3F0E3}"/>
    <cellStyle name="Comma 2 24 2 4 4" xfId="9513" xr:uid="{AA694BB9-D209-4C55-B38E-D16503D7EEBA}"/>
    <cellStyle name="Comma 2 24 2 4 4 2" xfId="28742" xr:uid="{59431388-6A3D-42D1-9F8A-8EEC0D42ED63}"/>
    <cellStyle name="Comma 2 24 2 4 5" xfId="13695" xr:uid="{6FCB1702-74EC-4534-B533-3DEC6A111AFE}"/>
    <cellStyle name="Comma 2 24 2 4 5 2" xfId="32395" xr:uid="{35440BA6-AD69-418D-AAAD-08DC8AC27277}"/>
    <cellStyle name="Comma 2 24 2 4 6" xfId="17328" xr:uid="{837B03A9-2009-426C-B9E8-3DBF10AD0F33}"/>
    <cellStyle name="Comma 2 24 2 4 6 2" xfId="36028" xr:uid="{48C6CBE8-70FC-40BC-9B70-8B73A53A25EA}"/>
    <cellStyle name="Comma 2 24 2 4 7" xfId="39762" xr:uid="{8A2F9ADD-E208-4550-9387-B5BE92104F86}"/>
    <cellStyle name="Comma 2 24 2 4 8" xfId="41560" xr:uid="{08526051-B426-4BE9-99DE-1FA15D4B222A}"/>
    <cellStyle name="Comma 2 24 2 4 9" xfId="21441" xr:uid="{7730AB04-A299-437D-B44D-B3D42F85C40E}"/>
    <cellStyle name="Comma 2 24 2 5" xfId="1383" xr:uid="{CDF54623-07B4-4B38-B455-810DB3B02277}"/>
    <cellStyle name="Comma 2 24 2 5 10" xfId="43360" xr:uid="{1D904169-F083-4F21-AFDC-8DA38B07FCED}"/>
    <cellStyle name="Comma 2 24 2 5 2" xfId="3441" xr:uid="{90F18812-CAC5-4A5F-B792-4CC4DF3BBA72}"/>
    <cellStyle name="Comma 2 24 2 5 2 2" xfId="7122" xr:uid="{6A2EC731-A2A6-4C41-8EE2-65BA51D46B3E}"/>
    <cellStyle name="Comma 2 24 2 5 2 2 2" xfId="26391" xr:uid="{82C88CC2-18F2-42D5-951D-04DDDF303E0A}"/>
    <cellStyle name="Comma 2 24 2 5 2 3" xfId="10817" xr:uid="{72FE3AFC-1BD9-4C29-AA3C-87B8ED856184}"/>
    <cellStyle name="Comma 2 24 2 5 2 3 2" xfId="30044" xr:uid="{A1AD2184-79CA-43F4-87FE-1DFFBA31DD4C}"/>
    <cellStyle name="Comma 2 24 2 5 2 4" xfId="14994" xr:uid="{D8F1317B-81D6-4B9C-90C6-F4E4FBF0827F}"/>
    <cellStyle name="Comma 2 24 2 5 2 4 2" xfId="33694" xr:uid="{6CA3F651-4A22-4777-8657-5D76ED5F09F9}"/>
    <cellStyle name="Comma 2 24 2 5 2 5" xfId="18629" xr:uid="{8533EC46-6EC3-42CB-AF1E-01CBDC5BE32E}"/>
    <cellStyle name="Comma 2 24 2 5 2 5 2" xfId="37329" xr:uid="{7215E5C1-2C76-461E-98B3-DEF8876A14CE}"/>
    <cellStyle name="Comma 2 24 2 5 2 6" xfId="22742" xr:uid="{C41D9C70-271B-4FAC-BCAA-3234E2C52397}"/>
    <cellStyle name="Comma 2 24 2 5 2 7" xfId="45231" xr:uid="{88AB4DAB-C124-46C5-99B7-A85B3F1E5A97}"/>
    <cellStyle name="Comma 2 24 2 5 3" xfId="5241" xr:uid="{572AC5EF-748A-4585-B0B6-5E3ADB22312E}"/>
    <cellStyle name="Comma 2 24 2 5 3 2" xfId="24517" xr:uid="{7C08B790-64CF-4C52-9BA8-F90D6CDCE0C0}"/>
    <cellStyle name="Comma 2 24 2 5 4" xfId="8949" xr:uid="{6F9525B9-3FAA-4F74-929E-F04822944299}"/>
    <cellStyle name="Comma 2 24 2 5 4 2" xfId="28178" xr:uid="{7A12305E-4EF3-4CC1-9877-B786604BC341}"/>
    <cellStyle name="Comma 2 24 2 5 5" xfId="13132" xr:uid="{D8ED2B7E-3BE6-483C-AB70-DF99676FECA9}"/>
    <cellStyle name="Comma 2 24 2 5 5 2" xfId="31832" xr:uid="{7D658A3C-7AF1-4D4A-A2F5-CC1F8C3EAF06}"/>
    <cellStyle name="Comma 2 24 2 5 6" xfId="16764" xr:uid="{FE69711A-52B5-4112-A2FD-0EFA14DC93D4}"/>
    <cellStyle name="Comma 2 24 2 5 6 2" xfId="35464" xr:uid="{76811BB9-AD4C-42E5-8463-3B4CBE72DD79}"/>
    <cellStyle name="Comma 2 24 2 5 7" xfId="39198" xr:uid="{71E530FA-FA15-435A-92DB-8E95F6A2E1C7}"/>
    <cellStyle name="Comma 2 24 2 5 8" xfId="40996" xr:uid="{37DAE1E0-588A-4385-AE71-802554D892C6}"/>
    <cellStyle name="Comma 2 24 2 5 9" xfId="20877" xr:uid="{372070D3-1E53-4D69-BA89-123B207E568B}"/>
    <cellStyle name="Comma 2 24 2 6" xfId="2833" xr:uid="{88B2777B-0DF2-480D-9489-E18038BABB79}"/>
    <cellStyle name="Comma 2 24 2 6 2" xfId="6514" xr:uid="{338A8612-D007-43B9-9D30-5A77F6338473}"/>
    <cellStyle name="Comma 2 24 2 6 2 2" xfId="25783" xr:uid="{D9FFCCCC-0A02-47F5-A901-3736802057C8}"/>
    <cellStyle name="Comma 2 24 2 6 3" xfId="10209" xr:uid="{285E3B3B-5762-43FB-9079-96775984EF5F}"/>
    <cellStyle name="Comma 2 24 2 6 3 2" xfId="29436" xr:uid="{F460C873-130E-4BC4-95C7-7E53626B93B6}"/>
    <cellStyle name="Comma 2 24 2 6 4" xfId="14386" xr:uid="{8DEF4603-66BE-419F-9097-54A4C476FB70}"/>
    <cellStyle name="Comma 2 24 2 6 4 2" xfId="33086" xr:uid="{503A2BFF-3E2C-4721-AA42-59CD9FF182C4}"/>
    <cellStyle name="Comma 2 24 2 6 5" xfId="18021" xr:uid="{39DC6FEF-33BD-4D3B-830E-E19912C4547D}"/>
    <cellStyle name="Comma 2 24 2 6 5 2" xfId="36721" xr:uid="{2A1715C3-9D1E-45B0-9DAE-745B4D69F344}"/>
    <cellStyle name="Comma 2 24 2 6 6" xfId="22134" xr:uid="{6DE654D5-E138-4042-BAE4-795B685D8553}"/>
    <cellStyle name="Comma 2 24 2 6 7" xfId="44623" xr:uid="{195C6D3B-EDD2-44A8-B52A-E6CF949E44C4}"/>
    <cellStyle name="Comma 2 24 2 7" xfId="4620" xr:uid="{4677A58C-9481-4AF7-B00F-CDDF9FB28087}"/>
    <cellStyle name="Comma 2 24 2 7 2" xfId="23906" xr:uid="{F52F2C56-1DC3-4FBE-B744-197BCD776D90}"/>
    <cellStyle name="Comma 2 24 2 8" xfId="8335" xr:uid="{E15A499D-7269-4BDC-BDF2-849763C0402B}"/>
    <cellStyle name="Comma 2 24 2 8 2" xfId="27570" xr:uid="{AB3D5E2C-A758-4CD3-8977-B616FC0F07D4}"/>
    <cellStyle name="Comma 2 24 2 9" xfId="12080" xr:uid="{7F09B9F3-DE02-401F-AB1B-426C17C320D8}"/>
    <cellStyle name="Comma 2 24 2 9 2" xfId="31145" xr:uid="{94D73A35-E0BB-4FEE-BF1D-517EBC6DB5F5}"/>
    <cellStyle name="Comma 2 24 3" xfId="666" xr:uid="{A00D8571-A368-449D-AA82-F6BA9EB948D1}"/>
    <cellStyle name="Comma 2 24 3 10" xfId="40479" xr:uid="{2D319B5A-1CAF-4386-930A-E092D4F6877E}"/>
    <cellStyle name="Comma 2 24 3 11" xfId="20361" xr:uid="{94A91225-E871-42AA-805B-2BED53CA2035}"/>
    <cellStyle name="Comma 2 24 3 12" xfId="42389" xr:uid="{FCCF1811-440B-4FA1-926D-C888A9B5C875}"/>
    <cellStyle name="Comma 2 24 3 13" xfId="42844" xr:uid="{DA3D6615-B77E-40F3-AF2E-D59949313283}"/>
    <cellStyle name="Comma 2 24 3 2" xfId="2039" xr:uid="{EE48A20E-55B4-4649-9A91-D18C8F63E4A4}"/>
    <cellStyle name="Comma 2 24 3 2 10" xfId="44016" xr:uid="{82853DD1-5528-4732-B68C-D7DD0E6EA662}"/>
    <cellStyle name="Comma 2 24 3 2 2" xfId="4097" xr:uid="{DA50D522-201A-491D-A986-6697A6E7F378}"/>
    <cellStyle name="Comma 2 24 3 2 2 2" xfId="7778" xr:uid="{F2344FE3-A710-453F-A45B-9DA3C7BCE39C}"/>
    <cellStyle name="Comma 2 24 3 2 2 2 2" xfId="27047" xr:uid="{1CB0130A-B350-4DF8-8EB7-28E2DA2637F3}"/>
    <cellStyle name="Comma 2 24 3 2 2 3" xfId="11473" xr:uid="{ED9500C3-F6AD-4845-8666-B2969B42BBCE}"/>
    <cellStyle name="Comma 2 24 3 2 2 3 2" xfId="30700" xr:uid="{2AD4B024-2FB7-4943-B64D-03FC505E1F40}"/>
    <cellStyle name="Comma 2 24 3 2 2 4" xfId="15650" xr:uid="{F4DA3AA3-A4F3-4E2D-A809-1FD3E5CBADAC}"/>
    <cellStyle name="Comma 2 24 3 2 2 4 2" xfId="34350" xr:uid="{EAB0B002-70B3-45A6-8046-C90110772764}"/>
    <cellStyle name="Comma 2 24 3 2 2 5" xfId="19285" xr:uid="{B444CE09-A665-4B7A-B114-23DE193E58A3}"/>
    <cellStyle name="Comma 2 24 3 2 2 5 2" xfId="37985" xr:uid="{EC473F4A-CBB0-4024-8B37-AF645DEE8A91}"/>
    <cellStyle name="Comma 2 24 3 2 2 6" xfId="23398" xr:uid="{7D836D2A-3C0B-4626-B47D-38B9C2434DE6}"/>
    <cellStyle name="Comma 2 24 3 2 2 7" xfId="45887" xr:uid="{6416B73F-1303-453C-B4E9-BDAF41F483A9}"/>
    <cellStyle name="Comma 2 24 3 2 3" xfId="5897" xr:uid="{DDB265B4-F64E-4A2A-8557-21DC2C32E5D2}"/>
    <cellStyle name="Comma 2 24 3 2 3 2" xfId="25173" xr:uid="{548CBC1E-B379-4BC7-96A1-FBE432C67A42}"/>
    <cellStyle name="Comma 2 24 3 2 4" xfId="9605" xr:uid="{F7AE72D0-6958-4864-BBFE-7217BA5A0FC0}"/>
    <cellStyle name="Comma 2 24 3 2 4 2" xfId="28834" xr:uid="{160BB366-B467-4E99-9BDF-87AE87816081}"/>
    <cellStyle name="Comma 2 24 3 2 5" xfId="13787" xr:uid="{85193188-53DC-4D09-AFFB-359E45449142}"/>
    <cellStyle name="Comma 2 24 3 2 5 2" xfId="32487" xr:uid="{311263AF-6E31-46A7-BC58-A360A6642206}"/>
    <cellStyle name="Comma 2 24 3 2 6" xfId="17420" xr:uid="{71350F65-AAD4-461D-9B80-607796AFB4B9}"/>
    <cellStyle name="Comma 2 24 3 2 6 2" xfId="36120" xr:uid="{8F152C30-9213-4ED8-B4B0-19242F53289E}"/>
    <cellStyle name="Comma 2 24 3 2 7" xfId="39854" xr:uid="{AAC1C6F9-D52B-41CF-804F-2C9D9C1B0472}"/>
    <cellStyle name="Comma 2 24 3 2 8" xfId="41652" xr:uid="{73038A99-1063-40F2-BA00-826D42BD134D}"/>
    <cellStyle name="Comma 2 24 3 2 9" xfId="21533" xr:uid="{93888725-7884-445D-8501-2A6B9BF9868F}"/>
    <cellStyle name="Comma 2 24 3 3" xfId="1473" xr:uid="{91ECE168-B059-4C8A-AB35-6239084BD97C}"/>
    <cellStyle name="Comma 2 24 3 3 10" xfId="43450" xr:uid="{938EE60D-99BB-4743-B7C0-A6DD608B9A31}"/>
    <cellStyle name="Comma 2 24 3 3 2" xfId="3531" xr:uid="{FE2591FD-C722-4F0A-BF3A-F4487522A155}"/>
    <cellStyle name="Comma 2 24 3 3 2 2" xfId="7212" xr:uid="{26DF2CA5-FD56-44F4-B33E-7C1E7E946439}"/>
    <cellStyle name="Comma 2 24 3 3 2 2 2" xfId="26481" xr:uid="{32E66D5C-67E5-4685-8AFC-2044A083CCAD}"/>
    <cellStyle name="Comma 2 24 3 3 2 3" xfId="10907" xr:uid="{05B2D0F2-1FFA-44EC-A22E-82E942933FB8}"/>
    <cellStyle name="Comma 2 24 3 3 2 3 2" xfId="30134" xr:uid="{CEE8D734-1CAA-493A-A9FD-7C1898457B9E}"/>
    <cellStyle name="Comma 2 24 3 3 2 4" xfId="15084" xr:uid="{A7B1425A-19AC-4E8F-AC5D-29C0D61C99DE}"/>
    <cellStyle name="Comma 2 24 3 3 2 4 2" xfId="33784" xr:uid="{61D6E0C6-7106-47EA-BBD0-BE102854C821}"/>
    <cellStyle name="Comma 2 24 3 3 2 5" xfId="18719" xr:uid="{2CE47AC0-B0B8-497D-8753-075B6D09A6FF}"/>
    <cellStyle name="Comma 2 24 3 3 2 5 2" xfId="37419" xr:uid="{58F74D8C-0A57-4979-BC8C-FA8F90960E87}"/>
    <cellStyle name="Comma 2 24 3 3 2 6" xfId="22832" xr:uid="{D8A891F7-E243-45CC-BC6C-CFC15AAF9699}"/>
    <cellStyle name="Comma 2 24 3 3 2 7" xfId="45321" xr:uid="{606F521F-E84E-48AF-881D-604E6727C433}"/>
    <cellStyle name="Comma 2 24 3 3 3" xfId="5331" xr:uid="{6F154009-B91A-4DC2-9679-A01F0E6DD3E9}"/>
    <cellStyle name="Comma 2 24 3 3 3 2" xfId="24607" xr:uid="{D10B6CC0-864E-4320-942C-3255A3980E17}"/>
    <cellStyle name="Comma 2 24 3 3 4" xfId="9039" xr:uid="{ECCCEC23-6225-42FF-A41B-BF7ECCD78523}"/>
    <cellStyle name="Comma 2 24 3 3 4 2" xfId="28268" xr:uid="{5A38247A-3DBB-4C79-A6B5-1B4A592A3916}"/>
    <cellStyle name="Comma 2 24 3 3 5" xfId="13222" xr:uid="{83911FDE-98E4-4B9C-AFB5-6FA7CC4C00C3}"/>
    <cellStyle name="Comma 2 24 3 3 5 2" xfId="31922" xr:uid="{8463C822-18F7-4284-ACFC-259974C03891}"/>
    <cellStyle name="Comma 2 24 3 3 6" xfId="16854" xr:uid="{CBB368FD-B911-4FAF-AAF5-32587CC955B6}"/>
    <cellStyle name="Comma 2 24 3 3 6 2" xfId="35554" xr:uid="{65CC6618-6B95-45DB-BD32-885C692A9E9E}"/>
    <cellStyle name="Comma 2 24 3 3 7" xfId="39288" xr:uid="{3E612B39-FE88-4D09-9736-E9B409160C12}"/>
    <cellStyle name="Comma 2 24 3 3 8" xfId="41086" xr:uid="{028159E0-D1DB-4518-9617-2074F8DDFBDA}"/>
    <cellStyle name="Comma 2 24 3 3 9" xfId="20967" xr:uid="{A0774C23-FAA7-4CD0-80E3-1ABF6E448F12}"/>
    <cellStyle name="Comma 2 24 3 4" xfId="2925" xr:uid="{1AB1B1C1-DA0C-40BB-AD9E-3AE960D3E2FB}"/>
    <cellStyle name="Comma 2 24 3 4 2" xfId="6606" xr:uid="{2B16418D-76FB-4592-AECF-17A5B6EF3ACF}"/>
    <cellStyle name="Comma 2 24 3 4 2 2" xfId="25875" xr:uid="{7EE47F44-3C6C-4794-B654-D0D54543D712}"/>
    <cellStyle name="Comma 2 24 3 4 3" xfId="10301" xr:uid="{3F0E9D94-5C16-4B0F-8488-A41158A287B4}"/>
    <cellStyle name="Comma 2 24 3 4 3 2" xfId="29528" xr:uid="{97A59F5B-277C-43CD-A40A-156310C0F9F0}"/>
    <cellStyle name="Comma 2 24 3 4 4" xfId="14478" xr:uid="{62B9D7C9-A433-4D35-BAFB-B6E8A174DDFB}"/>
    <cellStyle name="Comma 2 24 3 4 4 2" xfId="33178" xr:uid="{77CF274E-C884-48A2-8A9E-69C0A9AF33C6}"/>
    <cellStyle name="Comma 2 24 3 4 5" xfId="18113" xr:uid="{C388E10A-1247-47ED-96E9-2C3A2075C768}"/>
    <cellStyle name="Comma 2 24 3 4 5 2" xfId="36813" xr:uid="{CA0523AA-D685-44A3-BC06-6837DFF1A7B8}"/>
    <cellStyle name="Comma 2 24 3 4 6" xfId="22226" xr:uid="{19CF7BD6-B7C7-4B27-9817-C816851378BA}"/>
    <cellStyle name="Comma 2 24 3 4 7" xfId="44715" xr:uid="{522210CC-CE84-44DD-ACFD-EB04101A6CC1}"/>
    <cellStyle name="Comma 2 24 3 5" xfId="4712" xr:uid="{75602DEC-284B-45E4-AA6C-5AD2747A4740}"/>
    <cellStyle name="Comma 2 24 3 5 2" xfId="23998" xr:uid="{7CCEFD5A-A25E-4AB3-8CAB-C83AD52791F6}"/>
    <cellStyle name="Comma 2 24 3 6" xfId="8427" xr:uid="{8BF3C381-5732-484B-84C6-59E9094DA705}"/>
    <cellStyle name="Comma 2 24 3 6 2" xfId="27662" xr:uid="{F730A934-6828-4794-979F-37CE8BB7B88D}"/>
    <cellStyle name="Comma 2 24 3 7" xfId="12621" xr:uid="{49C5BB5B-8A31-45B2-861D-8B4AFB73BDDE}"/>
    <cellStyle name="Comma 2 24 3 7 2" xfId="31321" xr:uid="{1C733D46-4BC0-4194-9A7D-32D191DB26D7}"/>
    <cellStyle name="Comma 2 24 3 8" xfId="16248" xr:uid="{90953C9C-1ED2-4EA2-8E95-855900E124C4}"/>
    <cellStyle name="Comma 2 24 3 8 2" xfId="34948" xr:uid="{66F86863-61BD-447F-AF7E-23CE42D84A88}"/>
    <cellStyle name="Comma 2 24 3 9" xfId="38682" xr:uid="{B73C4DC9-9C5D-45D5-AB0D-E81D12B9F8E4}"/>
    <cellStyle name="Comma 2 24 4" xfId="885" xr:uid="{68972129-CC40-4500-B447-EA220E104EED}"/>
    <cellStyle name="Comma 2 24 4 10" xfId="40697" xr:uid="{7AC19FD4-B969-4AEE-99BB-9BB42003425B}"/>
    <cellStyle name="Comma 2 24 4 11" xfId="20579" xr:uid="{CD33A107-1FE6-4D16-9E78-B37F1E50618F}"/>
    <cellStyle name="Comma 2 24 4 12" xfId="43062" xr:uid="{1758BC68-47A0-4DC6-B416-8A5DBD97A6DE}"/>
    <cellStyle name="Comma 2 24 4 2" xfId="2257" xr:uid="{FBEAA06D-0022-4E21-AC7A-7D965D6CD5DA}"/>
    <cellStyle name="Comma 2 24 4 2 10" xfId="44234" xr:uid="{041CD145-7B45-4595-9174-AE94EA010322}"/>
    <cellStyle name="Comma 2 24 4 2 2" xfId="4315" xr:uid="{93AEB790-0467-422C-8182-5CA140BDAA30}"/>
    <cellStyle name="Comma 2 24 4 2 2 2" xfId="7996" xr:uid="{21F74AD4-0F89-4A07-AB6C-CC3AE3E26A7B}"/>
    <cellStyle name="Comma 2 24 4 2 2 2 2" xfId="27265" xr:uid="{ED7328F7-AF8A-49BB-A38E-A292E267D527}"/>
    <cellStyle name="Comma 2 24 4 2 2 3" xfId="11691" xr:uid="{4F76AD10-0812-4FDA-8F25-215F745EC3D4}"/>
    <cellStyle name="Comma 2 24 4 2 2 3 2" xfId="30918" xr:uid="{17194939-8D55-4FA6-A005-851970737A3E}"/>
    <cellStyle name="Comma 2 24 4 2 2 4" xfId="15868" xr:uid="{C89B07BF-9FE7-427B-A51F-F885BA509B8A}"/>
    <cellStyle name="Comma 2 24 4 2 2 4 2" xfId="34568" xr:uid="{C6E7F8BC-F94E-4020-8DF1-BEC7A9220D70}"/>
    <cellStyle name="Comma 2 24 4 2 2 5" xfId="19503" xr:uid="{536341C6-9DA3-431B-956D-E44D738F46F6}"/>
    <cellStyle name="Comma 2 24 4 2 2 5 2" xfId="38203" xr:uid="{B04D7B2E-2B89-45DA-BFBD-B27498C4451A}"/>
    <cellStyle name="Comma 2 24 4 2 2 6" xfId="23616" xr:uid="{85E3BAB2-6228-4934-83B5-CC1ABCB82534}"/>
    <cellStyle name="Comma 2 24 4 2 2 7" xfId="46105" xr:uid="{FC845149-27C7-45B9-8646-F9193CDED1FA}"/>
    <cellStyle name="Comma 2 24 4 2 3" xfId="6115" xr:uid="{5A6B321E-8362-43EF-9281-BD81802B2091}"/>
    <cellStyle name="Comma 2 24 4 2 3 2" xfId="25391" xr:uid="{C75C4CD1-D16A-4B15-88DD-2495693FA4A4}"/>
    <cellStyle name="Comma 2 24 4 2 4" xfId="9823" xr:uid="{B0EB8C06-169F-4CAA-9DB8-64097F96D0BF}"/>
    <cellStyle name="Comma 2 24 4 2 4 2" xfId="29052" xr:uid="{D7BAB61F-8453-4D4A-91D6-9A129BF3E9BB}"/>
    <cellStyle name="Comma 2 24 4 2 5" xfId="14005" xr:uid="{577C651D-82C5-4473-B468-22EF0F251524}"/>
    <cellStyle name="Comma 2 24 4 2 5 2" xfId="32705" xr:uid="{22333BD9-BA83-4C0D-A7F1-BB24AAF32FB0}"/>
    <cellStyle name="Comma 2 24 4 2 6" xfId="17638" xr:uid="{02B207F7-14D7-4E2B-A446-5B9FB3765242}"/>
    <cellStyle name="Comma 2 24 4 2 6 2" xfId="36338" xr:uid="{0CBBF7D2-D5C2-4F35-82B4-0DE1DA0D929C}"/>
    <cellStyle name="Comma 2 24 4 2 7" xfId="40072" xr:uid="{66D8A0BC-E1E5-44B7-AE29-6403A740030E}"/>
    <cellStyle name="Comma 2 24 4 2 8" xfId="41870" xr:uid="{BD9B4853-7DE8-4B01-9D2E-26D59008B2F6}"/>
    <cellStyle name="Comma 2 24 4 2 9" xfId="21751" xr:uid="{3F7199D6-BF1D-4462-A21E-59137C7614A7}"/>
    <cellStyle name="Comma 2 24 4 3" xfId="1691" xr:uid="{9ACB71F0-A61A-4E28-A583-CC473D5AF763}"/>
    <cellStyle name="Comma 2 24 4 3 10" xfId="43668" xr:uid="{ADE287B7-E907-4A3E-98BD-8400FDBCFA30}"/>
    <cellStyle name="Comma 2 24 4 3 2" xfId="3749" xr:uid="{299477F5-E31F-433C-BB31-8BFD684997C8}"/>
    <cellStyle name="Comma 2 24 4 3 2 2" xfId="7430" xr:uid="{811A8DAD-A585-4172-98F4-F561DFA1169D}"/>
    <cellStyle name="Comma 2 24 4 3 2 2 2" xfId="26699" xr:uid="{7D367FFC-A221-4120-9B60-A35095AA275A}"/>
    <cellStyle name="Comma 2 24 4 3 2 3" xfId="11125" xr:uid="{B9D6B8AF-F087-423D-9F62-D0B02ACE6CC4}"/>
    <cellStyle name="Comma 2 24 4 3 2 3 2" xfId="30352" xr:uid="{6155AF94-E2E6-4A8E-8A03-EE302BAA3CDE}"/>
    <cellStyle name="Comma 2 24 4 3 2 4" xfId="15302" xr:uid="{194D4A88-3A4A-4CB9-8053-439182E04181}"/>
    <cellStyle name="Comma 2 24 4 3 2 4 2" xfId="34002" xr:uid="{F2E964B2-65A2-4D50-9632-9880825CEA42}"/>
    <cellStyle name="Comma 2 24 4 3 2 5" xfId="18937" xr:uid="{BE36D322-9185-4D62-9813-A6F911A4B37F}"/>
    <cellStyle name="Comma 2 24 4 3 2 5 2" xfId="37637" xr:uid="{D7E43424-CD9B-41AB-B2B0-2BC1F07AB1DA}"/>
    <cellStyle name="Comma 2 24 4 3 2 6" xfId="23050" xr:uid="{A9EAFFF4-7512-4335-B015-2579C4AB2822}"/>
    <cellStyle name="Comma 2 24 4 3 2 7" xfId="45539" xr:uid="{7D000A39-0BB9-4A9C-A735-7C283C1829AC}"/>
    <cellStyle name="Comma 2 24 4 3 3" xfId="5549" xr:uid="{74D80255-8E3B-4707-B6A5-1CC305EA403D}"/>
    <cellStyle name="Comma 2 24 4 3 3 2" xfId="24825" xr:uid="{36DF3D8F-2D5E-43EB-8D26-45E5651B1335}"/>
    <cellStyle name="Comma 2 24 4 3 4" xfId="9257" xr:uid="{918AD14C-BB09-419C-B055-152617EE5903}"/>
    <cellStyle name="Comma 2 24 4 3 4 2" xfId="28486" xr:uid="{1D26E55D-B969-4E66-A056-706B991CAD6A}"/>
    <cellStyle name="Comma 2 24 4 3 5" xfId="13440" xr:uid="{D2EAD65F-45F3-4C71-9B6D-E6EE4795F7F9}"/>
    <cellStyle name="Comma 2 24 4 3 5 2" xfId="32140" xr:uid="{B0E07EE4-367E-4EE9-A610-D919AAD67398}"/>
    <cellStyle name="Comma 2 24 4 3 6" xfId="17072" xr:uid="{4D55EBAF-7FDA-45AE-A6F3-CED9336EBEA4}"/>
    <cellStyle name="Comma 2 24 4 3 6 2" xfId="35772" xr:uid="{5D70E744-2FAE-4852-A63E-E6861155DFE8}"/>
    <cellStyle name="Comma 2 24 4 3 7" xfId="39506" xr:uid="{0C9F98B4-1D21-4B53-A455-D4767F245361}"/>
    <cellStyle name="Comma 2 24 4 3 8" xfId="41304" xr:uid="{EC33E43C-F5E3-433E-B737-44C7CFDA9A4D}"/>
    <cellStyle name="Comma 2 24 4 3 9" xfId="21185" xr:uid="{446F95C9-FAF7-46F2-971C-2744E9464C86}"/>
    <cellStyle name="Comma 2 24 4 4" xfId="3143" xr:uid="{B1B36803-F53F-4A60-92A0-4B9E1802BB41}"/>
    <cellStyle name="Comma 2 24 4 4 2" xfId="6824" xr:uid="{900E8B95-4594-4518-9A08-BED9B696B342}"/>
    <cellStyle name="Comma 2 24 4 4 2 2" xfId="26093" xr:uid="{68F3E7EA-B1FE-4242-BCEB-4B8A740F79C7}"/>
    <cellStyle name="Comma 2 24 4 4 3" xfId="10519" xr:uid="{599F286A-8AFC-44A4-BAD2-BBB1415BBFCD}"/>
    <cellStyle name="Comma 2 24 4 4 3 2" xfId="29746" xr:uid="{CD5132FC-92D6-4AEA-B753-EFC9377CD8C1}"/>
    <cellStyle name="Comma 2 24 4 4 4" xfId="14696" xr:uid="{A294748A-5310-40C7-BA74-9B91D38CE7E7}"/>
    <cellStyle name="Comma 2 24 4 4 4 2" xfId="33396" xr:uid="{AE7CF1EA-9A70-4D18-9439-16212479F508}"/>
    <cellStyle name="Comma 2 24 4 4 5" xfId="18331" xr:uid="{7992C7B4-BBED-4171-977E-9E7FE6FF2281}"/>
    <cellStyle name="Comma 2 24 4 4 5 2" xfId="37031" xr:uid="{9D0217B6-29CD-4799-8F47-5DECFE483066}"/>
    <cellStyle name="Comma 2 24 4 4 6" xfId="22444" xr:uid="{57783C7F-83E0-4A0A-ACED-8173BC27234C}"/>
    <cellStyle name="Comma 2 24 4 4 7" xfId="44933" xr:uid="{1139015F-9860-44E4-B5DF-FCCD78E2F0F9}"/>
    <cellStyle name="Comma 2 24 4 5" xfId="4930" xr:uid="{95922646-A038-41BD-944C-ED670B285DA0}"/>
    <cellStyle name="Comma 2 24 4 5 2" xfId="24216" xr:uid="{CFD7E846-3B1A-4F09-8167-6B025F68A45C}"/>
    <cellStyle name="Comma 2 24 4 6" xfId="8645" xr:uid="{74EB09C2-4515-4068-8651-6F0D2E4E8735}"/>
    <cellStyle name="Comma 2 24 4 6 2" xfId="27880" xr:uid="{72510035-3C3E-4C0F-99B2-651C9F59FE09}"/>
    <cellStyle name="Comma 2 24 4 7" xfId="12835" xr:uid="{297B1A5A-6902-485B-A49B-3BB3E24F888D}"/>
    <cellStyle name="Comma 2 24 4 7 2" xfId="31535" xr:uid="{2B08185C-5D74-4313-9D8E-9B65B3E758AC}"/>
    <cellStyle name="Comma 2 24 4 8" xfId="16466" xr:uid="{134025CA-02A3-4AF2-B7DD-21BAF6A1BFA9}"/>
    <cellStyle name="Comma 2 24 4 8 2" xfId="35166" xr:uid="{95A035AE-438B-44EB-8927-85BCF091290C}"/>
    <cellStyle name="Comma 2 24 4 9" xfId="38900" xr:uid="{D70F47BE-47C8-4058-ACF8-421E5AE999D0}"/>
    <cellStyle name="Comma 2 24 5" xfId="1850" xr:uid="{C9698F16-8EBC-45AA-9729-72EEC2EF451E}"/>
    <cellStyle name="Comma 2 24 5 10" xfId="43827" xr:uid="{5907BC43-DF6F-4920-AFAD-5DB138422EE5}"/>
    <cellStyle name="Comma 2 24 5 2" xfId="3908" xr:uid="{6328A12F-F1B2-4261-BB5B-C085B417F0D6}"/>
    <cellStyle name="Comma 2 24 5 2 2" xfId="7589" xr:uid="{B35C814D-199C-42A2-861E-44EA48A3D9CB}"/>
    <cellStyle name="Comma 2 24 5 2 2 2" xfId="26858" xr:uid="{6DE18932-276C-4C52-9BB2-9F5D3636F8E7}"/>
    <cellStyle name="Comma 2 24 5 2 3" xfId="11284" xr:uid="{D7135ACF-D304-4E67-A6B2-DBCE4FD3BE32}"/>
    <cellStyle name="Comma 2 24 5 2 3 2" xfId="30511" xr:uid="{CC543820-1442-4BCC-91A1-22854DDCE568}"/>
    <cellStyle name="Comma 2 24 5 2 4" xfId="15461" xr:uid="{89AF182E-25EE-4753-AF3E-E635A73D3E54}"/>
    <cellStyle name="Comma 2 24 5 2 4 2" xfId="34161" xr:uid="{F0464FD9-31DB-4901-868B-61CAFEC605EF}"/>
    <cellStyle name="Comma 2 24 5 2 5" xfId="19096" xr:uid="{DF8146D9-515A-4F1B-8E00-9459AC02D381}"/>
    <cellStyle name="Comma 2 24 5 2 5 2" xfId="37796" xr:uid="{6D378693-A551-49D8-8884-B6A56FCC366D}"/>
    <cellStyle name="Comma 2 24 5 2 6" xfId="23209" xr:uid="{1F05F7B7-CCF2-4FA3-BB2F-A5237876AE7F}"/>
    <cellStyle name="Comma 2 24 5 2 7" xfId="45698" xr:uid="{1EFD01A9-90DB-44DE-B04C-051795382055}"/>
    <cellStyle name="Comma 2 24 5 3" xfId="5708" xr:uid="{ADFCE28B-0B2A-4430-AEEC-42277B25CBBF}"/>
    <cellStyle name="Comma 2 24 5 3 2" xfId="24984" xr:uid="{054FEB82-DAF2-48D0-B819-3D13FE4874F8}"/>
    <cellStyle name="Comma 2 24 5 4" xfId="9416" xr:uid="{C3D57D61-C954-460E-A0D6-18BCC26D40D6}"/>
    <cellStyle name="Comma 2 24 5 4 2" xfId="28645" xr:uid="{ECC2F793-1DD6-48ED-9D9B-32BF9C5EC75F}"/>
    <cellStyle name="Comma 2 24 5 5" xfId="13598" xr:uid="{2F96EBC7-8B68-49D0-BA0C-BD00B25AE6BE}"/>
    <cellStyle name="Comma 2 24 5 5 2" xfId="32298" xr:uid="{8A86CBD9-73A7-495F-8B52-F7B38540C612}"/>
    <cellStyle name="Comma 2 24 5 6" xfId="17231" xr:uid="{69D90E87-7188-4348-A1C2-5B8975FF4223}"/>
    <cellStyle name="Comma 2 24 5 6 2" xfId="35931" xr:uid="{E6B5F2B1-BA80-4BDC-881A-57CA92F64E50}"/>
    <cellStyle name="Comma 2 24 5 7" xfId="39665" xr:uid="{94AD5806-47E9-4469-9632-2B87CC61AB81}"/>
    <cellStyle name="Comma 2 24 5 8" xfId="41463" xr:uid="{73F96FE3-80D1-4135-B1FE-C153041430DA}"/>
    <cellStyle name="Comma 2 24 5 9" xfId="21344" xr:uid="{4DA4A87A-30EE-4ECD-B195-CA4F0C669054}"/>
    <cellStyle name="Comma 2 24 6" xfId="1275" xr:uid="{D4FAD2C0-D528-4E8B-B4AA-B41547C3C405}"/>
    <cellStyle name="Comma 2 24 6 10" xfId="43252" xr:uid="{6CEB0107-327A-4911-8EEA-268A34B3C393}"/>
    <cellStyle name="Comma 2 24 6 2" xfId="3333" xr:uid="{06F3ACEB-C56D-4A72-8DEA-2FAC59541634}"/>
    <cellStyle name="Comma 2 24 6 2 2" xfId="7014" xr:uid="{99824ADE-0D7A-4A32-9E4C-3B3E19587BD7}"/>
    <cellStyle name="Comma 2 24 6 2 2 2" xfId="26283" xr:uid="{9C4010E3-D363-455C-9257-450383ECCE34}"/>
    <cellStyle name="Comma 2 24 6 2 3" xfId="10709" xr:uid="{A6DE26C6-0FC9-4E2F-9F77-A0BED4167AA4}"/>
    <cellStyle name="Comma 2 24 6 2 3 2" xfId="29936" xr:uid="{19860FD3-7C1D-4B38-BF89-B8993E652B70}"/>
    <cellStyle name="Comma 2 24 6 2 4" xfId="14886" xr:uid="{ED681EFA-049D-4E26-AA92-37168B02905A}"/>
    <cellStyle name="Comma 2 24 6 2 4 2" xfId="33586" xr:uid="{897812EF-108A-4B08-B9D9-75D9181BCC74}"/>
    <cellStyle name="Comma 2 24 6 2 5" xfId="18521" xr:uid="{F8C0E62E-619E-42F3-A45B-6BCC6050BB35}"/>
    <cellStyle name="Comma 2 24 6 2 5 2" xfId="37221" xr:uid="{B0BFA914-9C45-48A0-B8CC-ECD83C049C83}"/>
    <cellStyle name="Comma 2 24 6 2 6" xfId="22634" xr:uid="{CBB87DA8-6796-4254-84E6-C0AAB3EE98C2}"/>
    <cellStyle name="Comma 2 24 6 2 7" xfId="45123" xr:uid="{24C17830-D097-4DEF-9731-BF2B818E2805}"/>
    <cellStyle name="Comma 2 24 6 3" xfId="5133" xr:uid="{BE2C6919-3F9D-412C-8AB6-2F352D90AB1A}"/>
    <cellStyle name="Comma 2 24 6 3 2" xfId="24409" xr:uid="{6D73D436-BA46-49C8-B49E-73329FA7722B}"/>
    <cellStyle name="Comma 2 24 6 4" xfId="8841" xr:uid="{DAE8CC63-905C-4BFC-AAA6-344BB19A7E37}"/>
    <cellStyle name="Comma 2 24 6 4 2" xfId="28070" xr:uid="{EA768B50-BAD3-45D6-8B63-781DBD021749}"/>
    <cellStyle name="Comma 2 24 6 5" xfId="13024" xr:uid="{3C474D02-9564-41C9-BB96-CAB635AB0708}"/>
    <cellStyle name="Comma 2 24 6 5 2" xfId="31724" xr:uid="{1308F91A-47E3-4692-A502-5A58E70255FA}"/>
    <cellStyle name="Comma 2 24 6 6" xfId="16656" xr:uid="{478E4C56-834C-46DA-9947-13EF320081DE}"/>
    <cellStyle name="Comma 2 24 6 6 2" xfId="35356" xr:uid="{F0552A7F-DE60-4837-9EBF-785FD7489AE5}"/>
    <cellStyle name="Comma 2 24 6 7" xfId="39090" xr:uid="{7588A1DA-94C2-4986-949B-B2F2F58D5BB7}"/>
    <cellStyle name="Comma 2 24 6 8" xfId="40888" xr:uid="{B33F2DC8-82B8-4866-8995-A652CE359E75}"/>
    <cellStyle name="Comma 2 24 6 9" xfId="20769" xr:uid="{F92F38F4-73B7-4C33-AED3-453986D2EB9A}"/>
    <cellStyle name="Comma 2 24 7" xfId="2733" xr:uid="{B4307A9D-BD03-4BE3-86EA-89DB41AD8DAA}"/>
    <cellStyle name="Comma 2 24 7 2" xfId="6414" xr:uid="{6B1A9FBA-AE1A-4B82-B7C6-9345E3DF7638}"/>
    <cellStyle name="Comma 2 24 7 2 2" xfId="25683" xr:uid="{EE807798-F706-42C1-B5C9-C66FAF59BFDF}"/>
    <cellStyle name="Comma 2 24 7 3" xfId="10109" xr:uid="{6F58A73E-5D36-4D7F-AB06-1E57CFCCDF9C}"/>
    <cellStyle name="Comma 2 24 7 3 2" xfId="29336" xr:uid="{CA720632-94A6-4D70-9A6A-31C04E8F945E}"/>
    <cellStyle name="Comma 2 24 7 4" xfId="14286" xr:uid="{A22CE082-B71B-4B0A-9178-EA432257406F}"/>
    <cellStyle name="Comma 2 24 7 4 2" xfId="32986" xr:uid="{0090F345-ED0E-49AB-A255-CC34E7B41220}"/>
    <cellStyle name="Comma 2 24 7 5" xfId="17921" xr:uid="{A2B5B4D3-47A4-4F71-9E1C-4C4CBED07217}"/>
    <cellStyle name="Comma 2 24 7 5 2" xfId="36621" xr:uid="{458F9F19-86E0-48F5-8F53-57A576B098E3}"/>
    <cellStyle name="Comma 2 24 7 6" xfId="22034" xr:uid="{449E9A39-25BE-4B7E-BDFB-EE564F8A199F}"/>
    <cellStyle name="Comma 2 24 7 7" xfId="44523" xr:uid="{4925B85A-A291-4E44-978F-6330EC1CB5A7}"/>
    <cellStyle name="Comma 2 24 8" xfId="4515" xr:uid="{0186EC23-CABA-4868-9A54-4AD23112FC4F}"/>
    <cellStyle name="Comma 2 24 8 2" xfId="23804" xr:uid="{B7B7E864-F53D-4FC2-8E0A-BF8C87A7B65F}"/>
    <cellStyle name="Comma 2 24 9" xfId="8230" xr:uid="{80CCCE1B-B03F-4DCC-88B8-8BB5A9C29D4E}"/>
    <cellStyle name="Comma 2 24 9 2" xfId="27469" xr:uid="{F3AE555D-B43F-4779-BB8B-2BE39E0EADB1}"/>
    <cellStyle name="Comma 2 25" xfId="225" xr:uid="{3A40A7A1-92EE-4D91-B102-76AF8EBD5539}"/>
    <cellStyle name="Comma 2 25 10" xfId="12081" xr:uid="{422BA645-8629-464F-ACBD-D691B9F5F016}"/>
    <cellStyle name="Comma 2 25 10 2" xfId="31146" xr:uid="{802EDBC8-C822-4B4B-A8DA-5B1372407C3B}"/>
    <cellStyle name="Comma 2 25 11" xfId="16057" xr:uid="{11AFDF16-B89D-4394-8BFE-A5117A5D5DCB}"/>
    <cellStyle name="Comma 2 25 11 2" xfId="34757" xr:uid="{5714D932-F089-4F83-8E3C-D9478AD27715}"/>
    <cellStyle name="Comma 2 25 12" xfId="19730" xr:uid="{DE416CCB-8697-41BD-BA3B-6DF1E3584209}"/>
    <cellStyle name="Comma 2 25 12 2" xfId="38391" xr:uid="{384F58A3-3544-4EFC-9BC6-F1188FB3BC6C}"/>
    <cellStyle name="Comma 2 25 13" xfId="38491" xr:uid="{419CDCB1-D37F-4EC5-B88B-7ED37C32078C}"/>
    <cellStyle name="Comma 2 25 14" xfId="40287" xr:uid="{234E6793-B8A4-4D10-BEA5-CBEB3EE8FD4E}"/>
    <cellStyle name="Comma 2 25 15" xfId="20170" xr:uid="{F56CDF4A-4E05-4F2F-A2E8-12036141E449}"/>
    <cellStyle name="Comma 2 25 16" xfId="42170" xr:uid="{3EA9DE3A-AFA2-4C08-BF67-C35B0BB6A4F3}"/>
    <cellStyle name="Comma 2 25 17" xfId="42653" xr:uid="{6B381501-F720-45B8-B2E1-5BDE59C1F6B1}"/>
    <cellStyle name="Comma 2 25 18" xfId="46327" xr:uid="{655D249B-3954-43A6-85D1-FD5CE69C3EEE}"/>
    <cellStyle name="Comma 2 25 2" xfId="569" xr:uid="{14FB9860-A368-4E53-8A53-E255B488A07D}"/>
    <cellStyle name="Comma 2 25 2 10" xfId="16157" xr:uid="{F67B1897-AA5B-40C9-BF5D-39850847A9B0}"/>
    <cellStyle name="Comma 2 25 2 10 2" xfId="34857" xr:uid="{EA2F5CD2-FDF7-4E0A-BA7F-A45F5DDF3602}"/>
    <cellStyle name="Comma 2 25 2 11" xfId="38591" xr:uid="{A1BE8419-2EB7-44CE-9B21-039531AC877D}"/>
    <cellStyle name="Comma 2 25 2 12" xfId="40388" xr:uid="{A70F2986-C941-4BE2-A563-C2F08CFDD4E2}"/>
    <cellStyle name="Comma 2 25 2 13" xfId="20270" xr:uid="{53BBB48A-D61C-41D8-8F8F-20A30F880B7E}"/>
    <cellStyle name="Comma 2 25 2 14" xfId="42171" xr:uid="{B54B61B7-F2B1-40C3-B375-BEAB6B123F32}"/>
    <cellStyle name="Comma 2 25 2 15" xfId="42753" xr:uid="{98739E39-68E9-4BF0-8BC1-E432F178BA3E}"/>
    <cellStyle name="Comma 2 25 2 2" xfId="764" xr:uid="{21812138-13DB-4D89-8F9C-9063C97C9FFE}"/>
    <cellStyle name="Comma 2 25 2 2 10" xfId="40577" xr:uid="{1AAFFC1B-771B-46A0-A4BC-FAE3AFDA9660}"/>
    <cellStyle name="Comma 2 25 2 2 11" xfId="20459" xr:uid="{E03EFAFD-1CBD-425F-B8B6-1D28204D7D3D}"/>
    <cellStyle name="Comma 2 25 2 2 12" xfId="42392" xr:uid="{E99DA19E-E1FD-4953-9954-36E664C27C5B}"/>
    <cellStyle name="Comma 2 25 2 2 13" xfId="42942" xr:uid="{0E4F6F0B-3A0B-4698-863B-D9CD463892A5}"/>
    <cellStyle name="Comma 2 25 2 2 2" xfId="2137" xr:uid="{6D55CC46-032A-4A8B-9F1C-F9A432D1F2A5}"/>
    <cellStyle name="Comma 2 25 2 2 2 10" xfId="44114" xr:uid="{DB694555-0D79-4995-80DF-996FBE235CE0}"/>
    <cellStyle name="Comma 2 25 2 2 2 2" xfId="4195" xr:uid="{9B18BE5E-38F4-46FC-B4EC-B2318654BF75}"/>
    <cellStyle name="Comma 2 25 2 2 2 2 2" xfId="7876" xr:uid="{B7325C97-ED81-4539-ACB3-92BECD63D650}"/>
    <cellStyle name="Comma 2 25 2 2 2 2 2 2" xfId="27145" xr:uid="{B5FFE0C9-A39C-414A-9AD2-777756187FE5}"/>
    <cellStyle name="Comma 2 25 2 2 2 2 3" xfId="11571" xr:uid="{B616B495-B6D8-4EF1-A248-43DAAA670EB0}"/>
    <cellStyle name="Comma 2 25 2 2 2 2 3 2" xfId="30798" xr:uid="{9FBDA074-651C-45F4-86DD-DCE1583E9ADF}"/>
    <cellStyle name="Comma 2 25 2 2 2 2 4" xfId="15748" xr:uid="{A368C8E4-4DCD-47CB-B892-D8E1EFDC98E4}"/>
    <cellStyle name="Comma 2 25 2 2 2 2 4 2" xfId="34448" xr:uid="{B0209C7B-3A19-4B38-8CBE-DA2F670F828E}"/>
    <cellStyle name="Comma 2 25 2 2 2 2 5" xfId="19383" xr:uid="{DCB9B059-8C2C-4742-B77E-9D320F4037DD}"/>
    <cellStyle name="Comma 2 25 2 2 2 2 5 2" xfId="38083" xr:uid="{D22754CE-C3A3-41A8-83CC-64E7ACF905C7}"/>
    <cellStyle name="Comma 2 25 2 2 2 2 6" xfId="23496" xr:uid="{125159FA-4E27-4D7A-8924-B0BB87623154}"/>
    <cellStyle name="Comma 2 25 2 2 2 2 7" xfId="45985" xr:uid="{6310AF9D-AA84-4D49-960A-E2D1CE36F7D9}"/>
    <cellStyle name="Comma 2 25 2 2 2 3" xfId="5995" xr:uid="{67D268F8-7085-45FD-A829-E53B1C426FE3}"/>
    <cellStyle name="Comma 2 25 2 2 2 3 2" xfId="25271" xr:uid="{BF4C8AF7-49AD-4004-B726-4D3F67B25EEE}"/>
    <cellStyle name="Comma 2 25 2 2 2 4" xfId="9703" xr:uid="{78908FE7-C35F-480A-B1E7-1EA6FB3A206E}"/>
    <cellStyle name="Comma 2 25 2 2 2 4 2" xfId="28932" xr:uid="{AA1B682B-0B5A-4D90-8FA8-EFA7808FA293}"/>
    <cellStyle name="Comma 2 25 2 2 2 5" xfId="13885" xr:uid="{50D0A547-CC66-4977-B342-2C978D475C0A}"/>
    <cellStyle name="Comma 2 25 2 2 2 5 2" xfId="32585" xr:uid="{94C4860F-0018-4C2A-8E9C-B7F2FB5115C5}"/>
    <cellStyle name="Comma 2 25 2 2 2 6" xfId="17518" xr:uid="{95B3583D-A75C-485B-BB34-FAF88D918D96}"/>
    <cellStyle name="Comma 2 25 2 2 2 6 2" xfId="36218" xr:uid="{13044EE3-C7EC-4CB3-A91A-D2C8B54E940C}"/>
    <cellStyle name="Comma 2 25 2 2 2 7" xfId="39952" xr:uid="{E7778727-0176-4F7F-834E-47DD1D7E654B}"/>
    <cellStyle name="Comma 2 25 2 2 2 8" xfId="41750" xr:uid="{FBFAB84A-89BD-4D21-A097-0D55B3AEBB5A}"/>
    <cellStyle name="Comma 2 25 2 2 2 9" xfId="21631" xr:uid="{1DB138F7-2576-4ED2-9650-DFB29E4756D8}"/>
    <cellStyle name="Comma 2 25 2 2 3" xfId="1571" xr:uid="{8B2983EA-4660-4BEC-8B69-18AD8FB74AA4}"/>
    <cellStyle name="Comma 2 25 2 2 3 10" xfId="43548" xr:uid="{A3F083E3-C955-4BF9-A354-FF9350C892BA}"/>
    <cellStyle name="Comma 2 25 2 2 3 2" xfId="3629" xr:uid="{975A61C3-37B1-4C19-99DC-1245213F4179}"/>
    <cellStyle name="Comma 2 25 2 2 3 2 2" xfId="7310" xr:uid="{994D712A-D5A4-42B2-9579-F7009B170CEB}"/>
    <cellStyle name="Comma 2 25 2 2 3 2 2 2" xfId="26579" xr:uid="{E34BB3FE-444C-4724-9A2F-CE051D568829}"/>
    <cellStyle name="Comma 2 25 2 2 3 2 3" xfId="11005" xr:uid="{F84CF672-D79D-4008-AB9E-017D0CEF4D2C}"/>
    <cellStyle name="Comma 2 25 2 2 3 2 3 2" xfId="30232" xr:uid="{52284CFB-3AE6-4CBB-ADAD-587084E1CA43}"/>
    <cellStyle name="Comma 2 25 2 2 3 2 4" xfId="15182" xr:uid="{6FC9F7F3-FAFC-45C3-97E2-9FD1AF0E2EC7}"/>
    <cellStyle name="Comma 2 25 2 2 3 2 4 2" xfId="33882" xr:uid="{AF05DDA5-3909-4064-BEFE-A7A009B8C746}"/>
    <cellStyle name="Comma 2 25 2 2 3 2 5" xfId="18817" xr:uid="{0A86E9C6-C749-4B8F-AFBB-3AC538EA47D9}"/>
    <cellStyle name="Comma 2 25 2 2 3 2 5 2" xfId="37517" xr:uid="{9B64A7D3-1884-4EEF-B6A7-55C4A6C6B053}"/>
    <cellStyle name="Comma 2 25 2 2 3 2 6" xfId="22930" xr:uid="{A651F4DC-0B60-4352-8922-2447932E645C}"/>
    <cellStyle name="Comma 2 25 2 2 3 2 7" xfId="45419" xr:uid="{B9E9D73E-8147-48CE-9DCD-747C4997F545}"/>
    <cellStyle name="Comma 2 25 2 2 3 3" xfId="5429" xr:uid="{0D277D7A-DEBB-44E3-B40E-0F252E727DC4}"/>
    <cellStyle name="Comma 2 25 2 2 3 3 2" xfId="24705" xr:uid="{0B9C231D-C81A-4F7D-9E39-F948DA712A4B}"/>
    <cellStyle name="Comma 2 25 2 2 3 4" xfId="9137" xr:uid="{D6E09C49-1C49-4B91-997D-6849128317AF}"/>
    <cellStyle name="Comma 2 25 2 2 3 4 2" xfId="28366" xr:uid="{B865C2DA-11DC-45CC-9738-28EF87B0E0BA}"/>
    <cellStyle name="Comma 2 25 2 2 3 5" xfId="13320" xr:uid="{F9AF368D-C1B7-427C-BECA-4D9C53188262}"/>
    <cellStyle name="Comma 2 25 2 2 3 5 2" xfId="32020" xr:uid="{EC68BE09-C753-41BB-8B8B-AB78081B71D2}"/>
    <cellStyle name="Comma 2 25 2 2 3 6" xfId="16952" xr:uid="{DB13CFDE-9E4F-4C3D-9196-DF17AC11D7ED}"/>
    <cellStyle name="Comma 2 25 2 2 3 6 2" xfId="35652" xr:uid="{3A9DB1CD-0642-45FC-B7F3-2626CC413691}"/>
    <cellStyle name="Comma 2 25 2 2 3 7" xfId="39386" xr:uid="{D677E7EC-D0F7-4A15-A179-2F4286556026}"/>
    <cellStyle name="Comma 2 25 2 2 3 8" xfId="41184" xr:uid="{FB03506C-1413-4F54-BAC8-13155924D210}"/>
    <cellStyle name="Comma 2 25 2 2 3 9" xfId="21065" xr:uid="{49072051-80D8-4120-8E75-E42F4EFC87FC}"/>
    <cellStyle name="Comma 2 25 2 2 4" xfId="3023" xr:uid="{FFAEEA92-B9D2-4ACB-BE10-666647ABE169}"/>
    <cellStyle name="Comma 2 25 2 2 4 2" xfId="6704" xr:uid="{FA0A0250-721A-440B-87F0-F2325650584E}"/>
    <cellStyle name="Comma 2 25 2 2 4 2 2" xfId="25973" xr:uid="{E9061AFE-F008-48E9-AEBD-0700935EFC0F}"/>
    <cellStyle name="Comma 2 25 2 2 4 3" xfId="10399" xr:uid="{0F9A3B3F-F4C3-4D84-98EE-C64DAED43234}"/>
    <cellStyle name="Comma 2 25 2 2 4 3 2" xfId="29626" xr:uid="{CFC92773-FEC9-4068-9302-C5AAA441335D}"/>
    <cellStyle name="Comma 2 25 2 2 4 4" xfId="14576" xr:uid="{28C98BAD-8695-4E04-BBEF-86403E09BF03}"/>
    <cellStyle name="Comma 2 25 2 2 4 4 2" xfId="33276" xr:uid="{2629134C-0898-4D4E-B2BC-DC95001F942F}"/>
    <cellStyle name="Comma 2 25 2 2 4 5" xfId="18211" xr:uid="{357301E7-A8E0-47BD-85B6-6EAC022BE5AF}"/>
    <cellStyle name="Comma 2 25 2 2 4 5 2" xfId="36911" xr:uid="{D0E8F1EB-EE6B-4EC9-BFAB-D334EF254824}"/>
    <cellStyle name="Comma 2 25 2 2 4 6" xfId="22324" xr:uid="{4CAC8CE8-59CF-4744-9EC1-4713C56C46B8}"/>
    <cellStyle name="Comma 2 25 2 2 4 7" xfId="44813" xr:uid="{08095780-F924-4EDE-8895-CA9A5BBBA31C}"/>
    <cellStyle name="Comma 2 25 2 2 5" xfId="4810" xr:uid="{2EB74942-2DEE-499E-8CDD-B41796B488D5}"/>
    <cellStyle name="Comma 2 25 2 2 5 2" xfId="24096" xr:uid="{0808A998-4EF9-459A-AD45-A5F88DE7EFE3}"/>
    <cellStyle name="Comma 2 25 2 2 6" xfId="8525" xr:uid="{3D4FF783-AB1F-41EF-8B62-85A58BE8F163}"/>
    <cellStyle name="Comma 2 25 2 2 6 2" xfId="27760" xr:uid="{25F9936E-F061-482D-83C8-6ECAD85799D4}"/>
    <cellStyle name="Comma 2 25 2 2 7" xfId="12717" xr:uid="{2CBA0EB2-7242-4711-8449-0D77748F942C}"/>
    <cellStyle name="Comma 2 25 2 2 7 2" xfId="31417" xr:uid="{4439C400-A6C5-44B0-BAC6-08D5E9301F1E}"/>
    <cellStyle name="Comma 2 25 2 2 8" xfId="16346" xr:uid="{99B2706C-4497-40CE-89DA-B904CE7AD144}"/>
    <cellStyle name="Comma 2 25 2 2 8 2" xfId="35046" xr:uid="{3A08955E-6098-45F0-A96D-BA4FD95A414C}"/>
    <cellStyle name="Comma 2 25 2 2 9" xfId="38780" xr:uid="{4E08F2AE-9C49-46AB-8D85-4AF9C93CAF48}"/>
    <cellStyle name="Comma 2 25 2 3" xfId="888" xr:uid="{549FC15A-F282-47E1-9021-532289F020AE}"/>
    <cellStyle name="Comma 2 25 2 3 10" xfId="40700" xr:uid="{C7822F88-0EA2-4EC1-9A73-20A62C3E8C22}"/>
    <cellStyle name="Comma 2 25 2 3 11" xfId="20582" xr:uid="{E7AAFC04-1DCE-495D-8327-AA079BBAC88E}"/>
    <cellStyle name="Comma 2 25 2 3 12" xfId="43065" xr:uid="{31A61677-BD14-4F5E-BEDB-ECEEB9B5FE89}"/>
    <cellStyle name="Comma 2 25 2 3 2" xfId="2260" xr:uid="{0D4C164F-CF8D-4F9B-9530-D63D45B5C62A}"/>
    <cellStyle name="Comma 2 25 2 3 2 10" xfId="44237" xr:uid="{B9AECEDE-96D1-4246-8193-9592EF441504}"/>
    <cellStyle name="Comma 2 25 2 3 2 2" xfId="4318" xr:uid="{5638A77D-6DB8-45F5-AFA7-C729052FC341}"/>
    <cellStyle name="Comma 2 25 2 3 2 2 2" xfId="7999" xr:uid="{6838B067-8D84-4B6C-B515-D9F6EAC65AB2}"/>
    <cellStyle name="Comma 2 25 2 3 2 2 2 2" xfId="27268" xr:uid="{03D82071-A0CC-488C-A9D5-BD4B60D29656}"/>
    <cellStyle name="Comma 2 25 2 3 2 2 3" xfId="11694" xr:uid="{7435AF93-87AA-4A38-B9B3-13E671E318AB}"/>
    <cellStyle name="Comma 2 25 2 3 2 2 3 2" xfId="30921" xr:uid="{5F1F35AE-A1DC-4A89-8650-04DC40B34B0A}"/>
    <cellStyle name="Comma 2 25 2 3 2 2 4" xfId="15871" xr:uid="{9D542BD1-BEE9-4D55-A984-FD7FC584487D}"/>
    <cellStyle name="Comma 2 25 2 3 2 2 4 2" xfId="34571" xr:uid="{D0266C4C-2317-4B56-864A-09A20FDFA857}"/>
    <cellStyle name="Comma 2 25 2 3 2 2 5" xfId="19506" xr:uid="{F2230F08-02C5-4716-A428-B06C866547E7}"/>
    <cellStyle name="Comma 2 25 2 3 2 2 5 2" xfId="38206" xr:uid="{2F44F42B-66C7-4F84-ADE3-B527D646DB38}"/>
    <cellStyle name="Comma 2 25 2 3 2 2 6" xfId="23619" xr:uid="{906F9A57-3E91-4A85-B64A-B457C08BC601}"/>
    <cellStyle name="Comma 2 25 2 3 2 2 7" xfId="46108" xr:uid="{C4D8047E-3618-43B5-9752-F1070DDC2FCC}"/>
    <cellStyle name="Comma 2 25 2 3 2 3" xfId="6118" xr:uid="{FAA28EA0-D4B9-4621-A747-777044890124}"/>
    <cellStyle name="Comma 2 25 2 3 2 3 2" xfId="25394" xr:uid="{F2211372-084B-47E3-92EE-0EAD5244DBB0}"/>
    <cellStyle name="Comma 2 25 2 3 2 4" xfId="9826" xr:uid="{B859D6F4-0F47-42A1-B237-DB7E12BB3B67}"/>
    <cellStyle name="Comma 2 25 2 3 2 4 2" xfId="29055" xr:uid="{5F6CCD93-7BDF-4DB4-8963-A681866BB8C9}"/>
    <cellStyle name="Comma 2 25 2 3 2 5" xfId="14008" xr:uid="{83C2EA8F-7381-4CD2-AF84-DB3A1C97564E}"/>
    <cellStyle name="Comma 2 25 2 3 2 5 2" xfId="32708" xr:uid="{8DBA7E1C-B75B-434F-A966-F9BE5951A046}"/>
    <cellStyle name="Comma 2 25 2 3 2 6" xfId="17641" xr:uid="{32B1ADC0-7402-459D-839D-3A03A98035F9}"/>
    <cellStyle name="Comma 2 25 2 3 2 6 2" xfId="36341" xr:uid="{7B414A71-023C-4CCD-BD12-27E4BB112D41}"/>
    <cellStyle name="Comma 2 25 2 3 2 7" xfId="40075" xr:uid="{CE73803E-3FDF-4591-9321-21C982D19EFF}"/>
    <cellStyle name="Comma 2 25 2 3 2 8" xfId="41873" xr:uid="{87FD0C95-DCAB-4FF2-9D9B-82247B4098EB}"/>
    <cellStyle name="Comma 2 25 2 3 2 9" xfId="21754" xr:uid="{DFEB9ADE-F373-4047-98ED-068F8C81BD06}"/>
    <cellStyle name="Comma 2 25 2 3 3" xfId="1694" xr:uid="{7FFD3E75-9C05-4FD8-8CCE-34D5823215C9}"/>
    <cellStyle name="Comma 2 25 2 3 3 10" xfId="43671" xr:uid="{CC56C37B-E775-4A24-9AAE-B70D4625F05D}"/>
    <cellStyle name="Comma 2 25 2 3 3 2" xfId="3752" xr:uid="{EFA42D4D-E51E-4810-B050-2A11E1D84F82}"/>
    <cellStyle name="Comma 2 25 2 3 3 2 2" xfId="7433" xr:uid="{4B2E7650-2DED-4A00-9A65-FE3022C381B4}"/>
    <cellStyle name="Comma 2 25 2 3 3 2 2 2" xfId="26702" xr:uid="{BDFC7991-7650-470A-9287-5B9E20F6D70C}"/>
    <cellStyle name="Comma 2 25 2 3 3 2 3" xfId="11128" xr:uid="{1D2B6FF9-1E88-4602-B402-14B9209B8715}"/>
    <cellStyle name="Comma 2 25 2 3 3 2 3 2" xfId="30355" xr:uid="{FE9224F9-CC8A-49AA-9136-7F23020FE765}"/>
    <cellStyle name="Comma 2 25 2 3 3 2 4" xfId="15305" xr:uid="{087FB392-46AB-41AA-8C88-7CB7DF77C140}"/>
    <cellStyle name="Comma 2 25 2 3 3 2 4 2" xfId="34005" xr:uid="{33E82883-2457-4DD7-8EE2-9AE4FF2B06F2}"/>
    <cellStyle name="Comma 2 25 2 3 3 2 5" xfId="18940" xr:uid="{DADD3F3E-776F-4F8D-827A-B1EBB1504833}"/>
    <cellStyle name="Comma 2 25 2 3 3 2 5 2" xfId="37640" xr:uid="{125C28DB-6662-42C8-B121-87A90089F0DE}"/>
    <cellStyle name="Comma 2 25 2 3 3 2 6" xfId="23053" xr:uid="{BE658907-1092-476F-8186-0ED447F7EA16}"/>
    <cellStyle name="Comma 2 25 2 3 3 2 7" xfId="45542" xr:uid="{C97D0CE4-ECC5-48D2-9203-11951379CD87}"/>
    <cellStyle name="Comma 2 25 2 3 3 3" xfId="5552" xr:uid="{4D519FE0-E6DA-4109-B395-6D575FB0A2B8}"/>
    <cellStyle name="Comma 2 25 2 3 3 3 2" xfId="24828" xr:uid="{12721CAC-83FD-4554-A8E0-B923AC1368D0}"/>
    <cellStyle name="Comma 2 25 2 3 3 4" xfId="9260" xr:uid="{BA2E6526-E8A5-40E1-AE4C-4688F2451DE8}"/>
    <cellStyle name="Comma 2 25 2 3 3 4 2" xfId="28489" xr:uid="{9626F7D5-7109-48C7-9B15-5A7D935484D1}"/>
    <cellStyle name="Comma 2 25 2 3 3 5" xfId="13443" xr:uid="{F48A2227-9B9E-4665-9E11-2A0DC66CE05A}"/>
    <cellStyle name="Comma 2 25 2 3 3 5 2" xfId="32143" xr:uid="{698EACB5-E855-4F4D-BA8B-0746233C4FCD}"/>
    <cellStyle name="Comma 2 25 2 3 3 6" xfId="17075" xr:uid="{0F325298-9FE9-4DE9-B676-9F9E3E4A2662}"/>
    <cellStyle name="Comma 2 25 2 3 3 6 2" xfId="35775" xr:uid="{A9A64D38-E31A-4CE0-8971-4BABAACCDDD5}"/>
    <cellStyle name="Comma 2 25 2 3 3 7" xfId="39509" xr:uid="{467EE6DF-E366-4023-A542-8719CA521804}"/>
    <cellStyle name="Comma 2 25 2 3 3 8" xfId="41307" xr:uid="{620CDAFB-A1F2-4CE2-8D1F-F9416C8D81F8}"/>
    <cellStyle name="Comma 2 25 2 3 3 9" xfId="21188" xr:uid="{5B3E10F0-EFEF-4337-8BD6-1304B05FF361}"/>
    <cellStyle name="Comma 2 25 2 3 4" xfId="3146" xr:uid="{A2FB58F5-EF65-4ED9-906E-0BEC0662E3B2}"/>
    <cellStyle name="Comma 2 25 2 3 4 2" xfId="6827" xr:uid="{263DE0BA-C6B4-4529-BA2A-C04A70A7DC2A}"/>
    <cellStyle name="Comma 2 25 2 3 4 2 2" xfId="26096" xr:uid="{00E66C06-F29B-4654-A9D1-AB6B3457739C}"/>
    <cellStyle name="Comma 2 25 2 3 4 3" xfId="10522" xr:uid="{CC516AB3-A0D6-4027-A63A-C444CEA42A2F}"/>
    <cellStyle name="Comma 2 25 2 3 4 3 2" xfId="29749" xr:uid="{0EF13405-9819-4EF5-9543-0DD76E8684FF}"/>
    <cellStyle name="Comma 2 25 2 3 4 4" xfId="14699" xr:uid="{7769A825-FCB0-49B8-8699-23CE64FF3FC8}"/>
    <cellStyle name="Comma 2 25 2 3 4 4 2" xfId="33399" xr:uid="{2E0DA5B9-AC09-4A6B-A303-BA2D937B6AD4}"/>
    <cellStyle name="Comma 2 25 2 3 4 5" xfId="18334" xr:uid="{B7AA4F94-EE3F-4362-A25B-EB3F22DEE692}"/>
    <cellStyle name="Comma 2 25 2 3 4 5 2" xfId="37034" xr:uid="{13E0DE61-4EBA-4ED7-95CC-F17C23FE0094}"/>
    <cellStyle name="Comma 2 25 2 3 4 6" xfId="22447" xr:uid="{11489888-040B-4EB0-BC36-6BFA418EF36C}"/>
    <cellStyle name="Comma 2 25 2 3 4 7" xfId="44936" xr:uid="{B79569E6-F122-4A6C-98BC-97861DCBF4E0}"/>
    <cellStyle name="Comma 2 25 2 3 5" xfId="4933" xr:uid="{F8C0B17E-9019-4014-8CC7-E723E0FA97B7}"/>
    <cellStyle name="Comma 2 25 2 3 5 2" xfId="24219" xr:uid="{FE7FBBA8-4C72-40AE-9069-65AD633936E3}"/>
    <cellStyle name="Comma 2 25 2 3 6" xfId="8648" xr:uid="{721532B0-D7EF-4757-A123-51FBE5891621}"/>
    <cellStyle name="Comma 2 25 2 3 6 2" xfId="27883" xr:uid="{9A707FCC-3583-49A9-BCE8-A6A874357204}"/>
    <cellStyle name="Comma 2 25 2 3 7" xfId="12838" xr:uid="{94192BB0-1335-4F20-B48D-ABAA30B65442}"/>
    <cellStyle name="Comma 2 25 2 3 7 2" xfId="31538" xr:uid="{EA417F95-ADA8-458D-A39F-BA95073FABFD}"/>
    <cellStyle name="Comma 2 25 2 3 8" xfId="16469" xr:uid="{EFAF229A-CF08-48C0-B7FA-FE858A96045D}"/>
    <cellStyle name="Comma 2 25 2 3 8 2" xfId="35169" xr:uid="{9E788BEB-1F33-4168-B368-BF5322C341FF}"/>
    <cellStyle name="Comma 2 25 2 3 9" xfId="38903" xr:uid="{186FBCAC-527C-4C98-AB93-53AA79AD59C7}"/>
    <cellStyle name="Comma 2 25 2 4" xfId="1948" xr:uid="{DACB5061-6B65-41FB-8621-03D58F93B50A}"/>
    <cellStyle name="Comma 2 25 2 4 10" xfId="43925" xr:uid="{4D3CF782-0DFF-4DF8-9EC6-315F2187BE6F}"/>
    <cellStyle name="Comma 2 25 2 4 2" xfId="4006" xr:uid="{02F9AEEC-2CC7-4ABB-A838-D11068EC3FA1}"/>
    <cellStyle name="Comma 2 25 2 4 2 2" xfId="7687" xr:uid="{703B20AA-1C62-4D5F-A7C3-3F3353416027}"/>
    <cellStyle name="Comma 2 25 2 4 2 2 2" xfId="26956" xr:uid="{D6622EAE-E9A3-478E-8C79-249515C0FDFA}"/>
    <cellStyle name="Comma 2 25 2 4 2 3" xfId="11382" xr:uid="{97ED6F18-0CEA-4009-969D-5A7FE16434C0}"/>
    <cellStyle name="Comma 2 25 2 4 2 3 2" xfId="30609" xr:uid="{C8324884-348C-48C8-BE55-5D187F5EF1B2}"/>
    <cellStyle name="Comma 2 25 2 4 2 4" xfId="15559" xr:uid="{32D77758-5CA4-403F-BB26-300299914C32}"/>
    <cellStyle name="Comma 2 25 2 4 2 4 2" xfId="34259" xr:uid="{B6D48989-3870-4878-B2D9-3EC62E47A913}"/>
    <cellStyle name="Comma 2 25 2 4 2 5" xfId="19194" xr:uid="{E5E01FF6-C297-4310-BFD7-07B99BDA8B99}"/>
    <cellStyle name="Comma 2 25 2 4 2 5 2" xfId="37894" xr:uid="{FE44FD98-C99F-49FB-A536-0FEBE952BBB3}"/>
    <cellStyle name="Comma 2 25 2 4 2 6" xfId="23307" xr:uid="{DD276A9B-472E-4FD8-B727-79B320733291}"/>
    <cellStyle name="Comma 2 25 2 4 2 7" xfId="45796" xr:uid="{B1BEEBD2-7530-4DB0-A543-45BA6B22D39A}"/>
    <cellStyle name="Comma 2 25 2 4 3" xfId="5806" xr:uid="{5FBA4DAE-794E-4E9D-9F47-8AFE9E9C4254}"/>
    <cellStyle name="Comma 2 25 2 4 3 2" xfId="25082" xr:uid="{7C210EED-8A29-4257-95FD-AFC5E6B37CA1}"/>
    <cellStyle name="Comma 2 25 2 4 4" xfId="9514" xr:uid="{C69EEC49-3BB2-4A16-8972-929E6525B70F}"/>
    <cellStyle name="Comma 2 25 2 4 4 2" xfId="28743" xr:uid="{DF040E81-7820-4404-B95D-BDFD05EA524B}"/>
    <cellStyle name="Comma 2 25 2 4 5" xfId="13696" xr:uid="{4012DE16-1F49-4432-BB26-DFB8ED589441}"/>
    <cellStyle name="Comma 2 25 2 4 5 2" xfId="32396" xr:uid="{5DB3D8FD-9D97-4A90-9CF9-C17CCEFFF701}"/>
    <cellStyle name="Comma 2 25 2 4 6" xfId="17329" xr:uid="{45AE6453-5B2B-4DAD-9B20-00172456D164}"/>
    <cellStyle name="Comma 2 25 2 4 6 2" xfId="36029" xr:uid="{77797C97-98F5-4F70-8AEE-E20FB076C0BA}"/>
    <cellStyle name="Comma 2 25 2 4 7" xfId="39763" xr:uid="{FB185569-5A90-4EF6-BDC7-36371A9FAC8B}"/>
    <cellStyle name="Comma 2 25 2 4 8" xfId="41561" xr:uid="{656D729D-AA8D-49DA-8C14-895B9364CA0D}"/>
    <cellStyle name="Comma 2 25 2 4 9" xfId="21442" xr:uid="{76BE8ECA-0644-4AAA-9A56-5610FD37FD9A}"/>
    <cellStyle name="Comma 2 25 2 5" xfId="1384" xr:uid="{325BBEC2-4B38-42F1-BAC2-B35B18F58E6F}"/>
    <cellStyle name="Comma 2 25 2 5 10" xfId="43361" xr:uid="{2589213E-D5AE-49CD-9CB4-BBE5990A0B4B}"/>
    <cellStyle name="Comma 2 25 2 5 2" xfId="3442" xr:uid="{75C3E881-424E-4079-B220-66153239AB75}"/>
    <cellStyle name="Comma 2 25 2 5 2 2" xfId="7123" xr:uid="{8C7BDFF4-5DE6-4638-B4A4-09C059D7676E}"/>
    <cellStyle name="Comma 2 25 2 5 2 2 2" xfId="26392" xr:uid="{67E79505-5802-43C2-B99B-B857D1984EE8}"/>
    <cellStyle name="Comma 2 25 2 5 2 3" xfId="10818" xr:uid="{C44A961F-8CAD-4C32-B8A3-54AD6F9DE571}"/>
    <cellStyle name="Comma 2 25 2 5 2 3 2" xfId="30045" xr:uid="{10633E57-3D7A-4F43-910B-37E2F4D3C973}"/>
    <cellStyle name="Comma 2 25 2 5 2 4" xfId="14995" xr:uid="{91FFE321-1BC2-4290-ACC9-4AC25B43159D}"/>
    <cellStyle name="Comma 2 25 2 5 2 4 2" xfId="33695" xr:uid="{F80E04CF-0AAB-47D2-A08A-D0AA2E1BC570}"/>
    <cellStyle name="Comma 2 25 2 5 2 5" xfId="18630" xr:uid="{880353CB-9801-4C7F-BE1D-1D25F11A19F4}"/>
    <cellStyle name="Comma 2 25 2 5 2 5 2" xfId="37330" xr:uid="{9FAFDBCF-566A-4100-A06B-4B859045AE11}"/>
    <cellStyle name="Comma 2 25 2 5 2 6" xfId="22743" xr:uid="{920BB2FA-204C-4F8C-8D21-559B2C310B25}"/>
    <cellStyle name="Comma 2 25 2 5 2 7" xfId="45232" xr:uid="{D4E30E42-E096-4542-A27D-48524C54BB6B}"/>
    <cellStyle name="Comma 2 25 2 5 3" xfId="5242" xr:uid="{09E7075E-8CFF-47C1-A8F7-939AB0FF389B}"/>
    <cellStyle name="Comma 2 25 2 5 3 2" xfId="24518" xr:uid="{7F1937FE-5BB9-4B7F-B39A-D8179D2A1820}"/>
    <cellStyle name="Comma 2 25 2 5 4" xfId="8950" xr:uid="{6D51F4F0-A20E-4819-8E7E-52CA2F3982F4}"/>
    <cellStyle name="Comma 2 25 2 5 4 2" xfId="28179" xr:uid="{42E3D7A0-98F6-43EB-9C55-55808EC0C30B}"/>
    <cellStyle name="Comma 2 25 2 5 5" xfId="13133" xr:uid="{1B4D751A-FA23-4084-85DC-D86AA6106791}"/>
    <cellStyle name="Comma 2 25 2 5 5 2" xfId="31833" xr:uid="{55522B49-9FC4-4AA7-8551-71C24458297C}"/>
    <cellStyle name="Comma 2 25 2 5 6" xfId="16765" xr:uid="{6D5723CA-A4AA-4063-8581-B348BC2B6C7F}"/>
    <cellStyle name="Comma 2 25 2 5 6 2" xfId="35465" xr:uid="{8B7993F6-1F28-48AF-B109-E20509A52FB5}"/>
    <cellStyle name="Comma 2 25 2 5 7" xfId="39199" xr:uid="{A8A9F612-4B70-4B89-8A0F-91E634C38084}"/>
    <cellStyle name="Comma 2 25 2 5 8" xfId="40997" xr:uid="{7E286D70-1C5D-4BBA-9044-03602F6981B3}"/>
    <cellStyle name="Comma 2 25 2 5 9" xfId="20878" xr:uid="{B881E75D-2951-4904-8C6E-D3D5A708113F}"/>
    <cellStyle name="Comma 2 25 2 6" xfId="2834" xr:uid="{E1875894-B682-46A7-BB03-08D1A034C604}"/>
    <cellStyle name="Comma 2 25 2 6 2" xfId="6515" xr:uid="{485266C0-E922-448B-8A45-D7C9D226156A}"/>
    <cellStyle name="Comma 2 25 2 6 2 2" xfId="25784" xr:uid="{9CFAD4E1-59E5-4AAC-8D2F-8E25B1C9918E}"/>
    <cellStyle name="Comma 2 25 2 6 3" xfId="10210" xr:uid="{58FFF9CE-C287-4D50-B801-4C7DA7FC3357}"/>
    <cellStyle name="Comma 2 25 2 6 3 2" xfId="29437" xr:uid="{4031980A-F3DC-49CD-8BE9-C7EBAA788171}"/>
    <cellStyle name="Comma 2 25 2 6 4" xfId="14387" xr:uid="{9458810D-C3EF-4BA2-B429-32A3556801EF}"/>
    <cellStyle name="Comma 2 25 2 6 4 2" xfId="33087" xr:uid="{2F7756A4-8138-4B89-8B07-01776AFDCE01}"/>
    <cellStyle name="Comma 2 25 2 6 5" xfId="18022" xr:uid="{27743B07-5CBF-417F-B43A-8568DE62369C}"/>
    <cellStyle name="Comma 2 25 2 6 5 2" xfId="36722" xr:uid="{E3395B16-3DF5-4909-9A12-9E63F336F54B}"/>
    <cellStyle name="Comma 2 25 2 6 6" xfId="22135" xr:uid="{A658C2CC-B516-41D6-A6DE-3DF1FB520F37}"/>
    <cellStyle name="Comma 2 25 2 6 7" xfId="44624" xr:uid="{DBA9C8D5-2914-418C-BBC5-B3751BBE21C5}"/>
    <cellStyle name="Comma 2 25 2 7" xfId="4621" xr:uid="{1D5C264E-3F1F-46FF-815E-C96602B5D921}"/>
    <cellStyle name="Comma 2 25 2 7 2" xfId="23907" xr:uid="{8B544C4B-F7D8-47A5-9040-70E8F7AE6042}"/>
    <cellStyle name="Comma 2 25 2 8" xfId="8336" xr:uid="{5226DDAC-009B-495A-B8A7-E7DDDFC5C30B}"/>
    <cellStyle name="Comma 2 25 2 8 2" xfId="27571" xr:uid="{7708507A-5C1B-4A67-8208-A0A8089EBA93}"/>
    <cellStyle name="Comma 2 25 2 9" xfId="12082" xr:uid="{AEDA5337-63B9-497C-B25D-8B659413E9B4}"/>
    <cellStyle name="Comma 2 25 2 9 2" xfId="31147" xr:uid="{D9500428-30E6-4FC4-8261-B4EB1BD2156C}"/>
    <cellStyle name="Comma 2 25 3" xfId="667" xr:uid="{C028E799-0734-4C35-B6B0-2CFCDE1AF371}"/>
    <cellStyle name="Comma 2 25 3 10" xfId="40480" xr:uid="{395C97F5-2064-41FB-A781-981B9C6B65EA}"/>
    <cellStyle name="Comma 2 25 3 11" xfId="20362" xr:uid="{771349C4-901A-4B82-B2CA-B4219355A78E}"/>
    <cellStyle name="Comma 2 25 3 12" xfId="42391" xr:uid="{B585365B-CAAF-4B5A-8B95-760EDDBC00D1}"/>
    <cellStyle name="Comma 2 25 3 13" xfId="42845" xr:uid="{0D3AF4F1-0309-4CA6-8ABA-4682FD11BB7D}"/>
    <cellStyle name="Comma 2 25 3 2" xfId="2040" xr:uid="{5E226A7A-2726-419C-8EC9-37B3BD2F87BD}"/>
    <cellStyle name="Comma 2 25 3 2 10" xfId="44017" xr:uid="{B0411DB1-420E-4353-ABFF-5D03B007BA79}"/>
    <cellStyle name="Comma 2 25 3 2 2" xfId="4098" xr:uid="{F5D11514-5198-4045-8B31-31BC37E61682}"/>
    <cellStyle name="Comma 2 25 3 2 2 2" xfId="7779" xr:uid="{4B8E62DD-2563-48DE-9976-788CA06BFFBB}"/>
    <cellStyle name="Comma 2 25 3 2 2 2 2" xfId="27048" xr:uid="{66D349C9-EF6F-46A0-97EA-8B5F98E96C1D}"/>
    <cellStyle name="Comma 2 25 3 2 2 3" xfId="11474" xr:uid="{92712364-FC33-4F37-8A55-143556CBF201}"/>
    <cellStyle name="Comma 2 25 3 2 2 3 2" xfId="30701" xr:uid="{72B52674-2EAC-4CC8-901C-9B6B40D5F86B}"/>
    <cellStyle name="Comma 2 25 3 2 2 4" xfId="15651" xr:uid="{BCC0151C-969C-426C-B59F-37B4D28303C6}"/>
    <cellStyle name="Comma 2 25 3 2 2 4 2" xfId="34351" xr:uid="{7A82C2FB-74FD-48C2-9236-A7277F86FA2E}"/>
    <cellStyle name="Comma 2 25 3 2 2 5" xfId="19286" xr:uid="{76A764A8-D8E2-482D-9F30-13E162F3A82C}"/>
    <cellStyle name="Comma 2 25 3 2 2 5 2" xfId="37986" xr:uid="{5BFB5FCB-E293-452F-90F5-640E33250836}"/>
    <cellStyle name="Comma 2 25 3 2 2 6" xfId="23399" xr:uid="{8999E9B8-D1FE-499F-ADBA-B1B28FA41B30}"/>
    <cellStyle name="Comma 2 25 3 2 2 7" xfId="45888" xr:uid="{2039A271-EE15-49F2-9688-556EB100F857}"/>
    <cellStyle name="Comma 2 25 3 2 3" xfId="5898" xr:uid="{8EB60D25-73EC-40A6-9E73-97FAE85CB2B2}"/>
    <cellStyle name="Comma 2 25 3 2 3 2" xfId="25174" xr:uid="{F73B316D-2986-46DE-9859-57B42C90B573}"/>
    <cellStyle name="Comma 2 25 3 2 4" xfId="9606" xr:uid="{C4AFF685-C301-46FB-A992-99AFC7478C37}"/>
    <cellStyle name="Comma 2 25 3 2 4 2" xfId="28835" xr:uid="{6812B141-E8EE-4299-B33F-BDC955A13FBA}"/>
    <cellStyle name="Comma 2 25 3 2 5" xfId="13788" xr:uid="{E5DB8908-618F-420D-99B3-4F9769F2C0EE}"/>
    <cellStyle name="Comma 2 25 3 2 5 2" xfId="32488" xr:uid="{C3C506C2-7AEB-4116-A264-48C3EA91264C}"/>
    <cellStyle name="Comma 2 25 3 2 6" xfId="17421" xr:uid="{29AF6E07-9F9E-4B00-9A94-CF785D226D2F}"/>
    <cellStyle name="Comma 2 25 3 2 6 2" xfId="36121" xr:uid="{329BBBFB-A1C6-4AE0-8328-8660323C3404}"/>
    <cellStyle name="Comma 2 25 3 2 7" xfId="39855" xr:uid="{906304AE-997B-4697-9EF5-EEC28ECDBF79}"/>
    <cellStyle name="Comma 2 25 3 2 8" xfId="41653" xr:uid="{03548F4E-43EB-49BF-9C14-013DDA5B2FFC}"/>
    <cellStyle name="Comma 2 25 3 2 9" xfId="21534" xr:uid="{4C531CFF-3262-4D91-BE62-14CCC1FC6F47}"/>
    <cellStyle name="Comma 2 25 3 3" xfId="1474" xr:uid="{09AD5852-325F-46F5-BBF7-2D0514DC0542}"/>
    <cellStyle name="Comma 2 25 3 3 10" xfId="43451" xr:uid="{BC402404-11DE-4B9F-95DB-C773AD374008}"/>
    <cellStyle name="Comma 2 25 3 3 2" xfId="3532" xr:uid="{21692C12-E99E-48FD-A514-C21F4BC830F5}"/>
    <cellStyle name="Comma 2 25 3 3 2 2" xfId="7213" xr:uid="{6559AC0E-3E8A-4839-A9FF-7EC544BB72EB}"/>
    <cellStyle name="Comma 2 25 3 3 2 2 2" xfId="26482" xr:uid="{3F53D65D-10E5-48D7-8873-CA178F9CC3CF}"/>
    <cellStyle name="Comma 2 25 3 3 2 3" xfId="10908" xr:uid="{A5197F58-49C5-4D3D-87C8-2E0B501C1770}"/>
    <cellStyle name="Comma 2 25 3 3 2 3 2" xfId="30135" xr:uid="{15A1F070-25AF-4D5B-B816-227501E14C0E}"/>
    <cellStyle name="Comma 2 25 3 3 2 4" xfId="15085" xr:uid="{FA53C872-806C-487C-BACB-5BB9386EA6F8}"/>
    <cellStyle name="Comma 2 25 3 3 2 4 2" xfId="33785" xr:uid="{143A5EBB-2D34-41C8-B919-BF4D638445F9}"/>
    <cellStyle name="Comma 2 25 3 3 2 5" xfId="18720" xr:uid="{642CE021-AA14-4835-AD35-43E275603061}"/>
    <cellStyle name="Comma 2 25 3 3 2 5 2" xfId="37420" xr:uid="{1402D08F-9C8B-4D9D-B74E-3A2F9A545FE0}"/>
    <cellStyle name="Comma 2 25 3 3 2 6" xfId="22833" xr:uid="{D384A4B9-CA0D-4FE2-9301-9E54F6FED187}"/>
    <cellStyle name="Comma 2 25 3 3 2 7" xfId="45322" xr:uid="{06CC5A37-D117-4904-94D8-4D0A30F50131}"/>
    <cellStyle name="Comma 2 25 3 3 3" xfId="5332" xr:uid="{FBB6844D-67F7-4CC9-A8D4-4A54DEC11D45}"/>
    <cellStyle name="Comma 2 25 3 3 3 2" xfId="24608" xr:uid="{C6A40414-4DB7-42C1-8DEB-AF31B7CA94E1}"/>
    <cellStyle name="Comma 2 25 3 3 4" xfId="9040" xr:uid="{ECD9BD01-E528-40CE-820F-D70EDA9A6187}"/>
    <cellStyle name="Comma 2 25 3 3 4 2" xfId="28269" xr:uid="{174C04EF-D361-4564-9389-8614DEEB0D01}"/>
    <cellStyle name="Comma 2 25 3 3 5" xfId="13223" xr:uid="{D39EE626-7379-4CB9-BDD5-D633C5E671DD}"/>
    <cellStyle name="Comma 2 25 3 3 5 2" xfId="31923" xr:uid="{2EB9B3A0-0074-4EA5-823F-25F18A6DBDC6}"/>
    <cellStyle name="Comma 2 25 3 3 6" xfId="16855" xr:uid="{1726BB3B-2487-427C-893D-9206BC5EB3AD}"/>
    <cellStyle name="Comma 2 25 3 3 6 2" xfId="35555" xr:uid="{FA39AA34-BAD8-4FA0-B3B4-9E2AC0946CC9}"/>
    <cellStyle name="Comma 2 25 3 3 7" xfId="39289" xr:uid="{DA7F316E-3211-4388-A896-EBA189016FE6}"/>
    <cellStyle name="Comma 2 25 3 3 8" xfId="41087" xr:uid="{4EB2D602-FC3F-44E7-A547-D74117435AA3}"/>
    <cellStyle name="Comma 2 25 3 3 9" xfId="20968" xr:uid="{95621CE2-D203-4881-9CCE-AE417148F187}"/>
    <cellStyle name="Comma 2 25 3 4" xfId="2926" xr:uid="{E80388FE-BCBD-4C7E-B6B9-0F0A66B9012A}"/>
    <cellStyle name="Comma 2 25 3 4 2" xfId="6607" xr:uid="{FBE2C90A-0850-4030-9455-AFA6F3C8088C}"/>
    <cellStyle name="Comma 2 25 3 4 2 2" xfId="25876" xr:uid="{B8CA3300-2776-4AB7-8799-756DC05DF917}"/>
    <cellStyle name="Comma 2 25 3 4 3" xfId="10302" xr:uid="{59C70814-75F2-4BBF-96E3-B19875E30C36}"/>
    <cellStyle name="Comma 2 25 3 4 3 2" xfId="29529" xr:uid="{41D3D554-D97A-47E8-82E9-BF064BC5C788}"/>
    <cellStyle name="Comma 2 25 3 4 4" xfId="14479" xr:uid="{A295C888-970C-45EE-86AA-43587CBBE1EE}"/>
    <cellStyle name="Comma 2 25 3 4 4 2" xfId="33179" xr:uid="{5F91D1B8-67DA-48BA-AE7C-86E64F4683C4}"/>
    <cellStyle name="Comma 2 25 3 4 5" xfId="18114" xr:uid="{128DF332-EFDB-433D-B39F-59943BA6A59F}"/>
    <cellStyle name="Comma 2 25 3 4 5 2" xfId="36814" xr:uid="{9E71FA42-2266-4EEF-8668-12C5C92D8341}"/>
    <cellStyle name="Comma 2 25 3 4 6" xfId="22227" xr:uid="{F10FF5A6-F237-40F9-AF13-EBB5002E05D8}"/>
    <cellStyle name="Comma 2 25 3 4 7" xfId="44716" xr:uid="{ADB8401A-24A1-42B6-BE2C-52B3B808C41D}"/>
    <cellStyle name="Comma 2 25 3 5" xfId="4713" xr:uid="{01B3659F-DB6F-4ADA-94E0-CF3FE014B513}"/>
    <cellStyle name="Comma 2 25 3 5 2" xfId="23999" xr:uid="{3B1F6221-3875-4732-B7B1-D087371737E0}"/>
    <cellStyle name="Comma 2 25 3 6" xfId="8428" xr:uid="{B86A758B-5CF6-49A9-AF60-E641B0B2089B}"/>
    <cellStyle name="Comma 2 25 3 6 2" xfId="27663" xr:uid="{EAECB54A-9145-4BD4-BB82-AE29A8676998}"/>
    <cellStyle name="Comma 2 25 3 7" xfId="12622" xr:uid="{FA70ACBA-476F-48D1-98E2-A5549CFF77BD}"/>
    <cellStyle name="Comma 2 25 3 7 2" xfId="31322" xr:uid="{C0E308F0-144C-4CE4-8D72-3F1F68875F3E}"/>
    <cellStyle name="Comma 2 25 3 8" xfId="16249" xr:uid="{57423442-564D-4EFF-A512-C143C50965E6}"/>
    <cellStyle name="Comma 2 25 3 8 2" xfId="34949" xr:uid="{070A93FE-F873-4BBD-8C43-9D1DB2E83F2B}"/>
    <cellStyle name="Comma 2 25 3 9" xfId="38683" xr:uid="{978C5E97-1A7F-4E0F-9336-8251D09E3C75}"/>
    <cellStyle name="Comma 2 25 4" xfId="887" xr:uid="{448E7909-5588-4EB6-84D7-9BEEA5BF819B}"/>
    <cellStyle name="Comma 2 25 4 10" xfId="40699" xr:uid="{A87E1927-8C9E-47BE-93FD-9D8B52E03D62}"/>
    <cellStyle name="Comma 2 25 4 11" xfId="20581" xr:uid="{EA0AF77E-5954-4F51-A121-00E4E0CDC2A9}"/>
    <cellStyle name="Comma 2 25 4 12" xfId="43064" xr:uid="{09CDB980-9670-4F0A-8372-DC7832B0B05E}"/>
    <cellStyle name="Comma 2 25 4 2" xfId="2259" xr:uid="{C95F8C46-84C2-46C9-949C-40921F418B3E}"/>
    <cellStyle name="Comma 2 25 4 2 10" xfId="44236" xr:uid="{330477A2-1D3F-40A4-B0B3-D67DCEB0431D}"/>
    <cellStyle name="Comma 2 25 4 2 2" xfId="4317" xr:uid="{C932D488-783E-4DEF-BB87-5BD59025B9CF}"/>
    <cellStyle name="Comma 2 25 4 2 2 2" xfId="7998" xr:uid="{404DEAAB-F37E-4512-90D9-2DADC8558A43}"/>
    <cellStyle name="Comma 2 25 4 2 2 2 2" xfId="27267" xr:uid="{933FB424-7401-4CE8-9E99-F849FB134307}"/>
    <cellStyle name="Comma 2 25 4 2 2 3" xfId="11693" xr:uid="{3DD70AAC-2B3C-4ECA-96E6-0A620606C119}"/>
    <cellStyle name="Comma 2 25 4 2 2 3 2" xfId="30920" xr:uid="{076BAEAD-DECA-4EDB-BF72-9D49F0FDC5B4}"/>
    <cellStyle name="Comma 2 25 4 2 2 4" xfId="15870" xr:uid="{2A261D62-F153-4553-B441-86F5177EF635}"/>
    <cellStyle name="Comma 2 25 4 2 2 4 2" xfId="34570" xr:uid="{2C13754D-5D6D-44EF-86E1-516D99DFC367}"/>
    <cellStyle name="Comma 2 25 4 2 2 5" xfId="19505" xr:uid="{5879B863-F53B-4C6E-B4D5-49C708B27A0A}"/>
    <cellStyle name="Comma 2 25 4 2 2 5 2" xfId="38205" xr:uid="{9D16987C-2C56-4BDF-8557-729DFC5D1F54}"/>
    <cellStyle name="Comma 2 25 4 2 2 6" xfId="23618" xr:uid="{7655E419-F12B-44CD-9E9A-2D197BDC0BA1}"/>
    <cellStyle name="Comma 2 25 4 2 2 7" xfId="46107" xr:uid="{4C1007E7-9878-406B-93C1-5D347A16C441}"/>
    <cellStyle name="Comma 2 25 4 2 3" xfId="6117" xr:uid="{45B144BE-91B0-4ABF-9278-2944ED00773F}"/>
    <cellStyle name="Comma 2 25 4 2 3 2" xfId="25393" xr:uid="{E782D6DA-2FC5-48AE-A8D4-49BF51A1E538}"/>
    <cellStyle name="Comma 2 25 4 2 4" xfId="9825" xr:uid="{2F05A22E-8016-4432-A22E-5E9DCD91F80E}"/>
    <cellStyle name="Comma 2 25 4 2 4 2" xfId="29054" xr:uid="{4D1908D3-38E0-473C-8E77-F2642536E7E1}"/>
    <cellStyle name="Comma 2 25 4 2 5" xfId="14007" xr:uid="{1FBF5687-E4D4-4F68-80A8-2A6430A02743}"/>
    <cellStyle name="Comma 2 25 4 2 5 2" xfId="32707" xr:uid="{211573D3-3C0C-4B3E-A487-7D03147A96B4}"/>
    <cellStyle name="Comma 2 25 4 2 6" xfId="17640" xr:uid="{17B66E9C-CE45-45E3-AA12-1042920F92D6}"/>
    <cellStyle name="Comma 2 25 4 2 6 2" xfId="36340" xr:uid="{F78C829B-EF1E-4435-BE65-911A576375B8}"/>
    <cellStyle name="Comma 2 25 4 2 7" xfId="40074" xr:uid="{21ED3A73-A9EF-40AE-B55B-343269811FE0}"/>
    <cellStyle name="Comma 2 25 4 2 8" xfId="41872" xr:uid="{C4694916-71A1-4653-8C88-94A58567D751}"/>
    <cellStyle name="Comma 2 25 4 2 9" xfId="21753" xr:uid="{D3BED0A0-781E-44C4-A77D-4BA6A8130624}"/>
    <cellStyle name="Comma 2 25 4 3" xfId="1693" xr:uid="{E2D25471-A845-4AFF-A0D1-2F73A979CF5E}"/>
    <cellStyle name="Comma 2 25 4 3 10" xfId="43670" xr:uid="{274DDCE3-0CD2-4903-A4CE-FBE4FA902318}"/>
    <cellStyle name="Comma 2 25 4 3 2" xfId="3751" xr:uid="{F90DB116-804D-4937-A87E-5C6348CC231B}"/>
    <cellStyle name="Comma 2 25 4 3 2 2" xfId="7432" xr:uid="{F5613A9A-210C-43DF-BF02-CC44F5621083}"/>
    <cellStyle name="Comma 2 25 4 3 2 2 2" xfId="26701" xr:uid="{C1240233-273B-4121-B5E6-7FEBE1ACCE8E}"/>
    <cellStyle name="Comma 2 25 4 3 2 3" xfId="11127" xr:uid="{5F2F60D8-2AC9-4EE5-BEEF-39DE3A752063}"/>
    <cellStyle name="Comma 2 25 4 3 2 3 2" xfId="30354" xr:uid="{A4518CEC-90BC-4975-9704-3E37F116C274}"/>
    <cellStyle name="Comma 2 25 4 3 2 4" xfId="15304" xr:uid="{30F5EEDD-6ACE-4DF0-9E00-79430470820F}"/>
    <cellStyle name="Comma 2 25 4 3 2 4 2" xfId="34004" xr:uid="{A7E031D3-5013-4F14-B6A5-85485AA8BD5F}"/>
    <cellStyle name="Comma 2 25 4 3 2 5" xfId="18939" xr:uid="{D34ACC59-2CA1-45D5-88EF-C07D7076CBEA}"/>
    <cellStyle name="Comma 2 25 4 3 2 5 2" xfId="37639" xr:uid="{87163C4E-609F-485B-B7AD-DD142B641BAB}"/>
    <cellStyle name="Comma 2 25 4 3 2 6" xfId="23052" xr:uid="{4598EBD1-0603-48B5-99B1-E6FD8519A8E6}"/>
    <cellStyle name="Comma 2 25 4 3 2 7" xfId="45541" xr:uid="{C1545830-15E9-4794-88D0-2C3762E770F2}"/>
    <cellStyle name="Comma 2 25 4 3 3" xfId="5551" xr:uid="{D13C7C33-F09A-4D54-ABDB-1E0CF246D0A9}"/>
    <cellStyle name="Comma 2 25 4 3 3 2" xfId="24827" xr:uid="{5A0B5C02-8CEF-4FC1-9124-47C8E607FA00}"/>
    <cellStyle name="Comma 2 25 4 3 4" xfId="9259" xr:uid="{4943AB9B-634E-42FE-94B8-3DEE9679FE35}"/>
    <cellStyle name="Comma 2 25 4 3 4 2" xfId="28488" xr:uid="{67D3BBA0-3DC0-420D-8E1F-7A732CCAF34B}"/>
    <cellStyle name="Comma 2 25 4 3 5" xfId="13442" xr:uid="{1EABEC3B-5640-4FEC-86FC-36C1E1DEBDD9}"/>
    <cellStyle name="Comma 2 25 4 3 5 2" xfId="32142" xr:uid="{602B32B8-59EE-464D-A058-728569F75417}"/>
    <cellStyle name="Comma 2 25 4 3 6" xfId="17074" xr:uid="{62C7157E-6D11-4AC9-B47B-463085C8478D}"/>
    <cellStyle name="Comma 2 25 4 3 6 2" xfId="35774" xr:uid="{22927F98-A72F-4CC8-933F-ADD802F547EB}"/>
    <cellStyle name="Comma 2 25 4 3 7" xfId="39508" xr:uid="{6729ECBA-A6A2-4B9C-A6DB-356EB2A3CB5D}"/>
    <cellStyle name="Comma 2 25 4 3 8" xfId="41306" xr:uid="{8D4FA313-27BA-4112-8B58-0BBD990A1F0E}"/>
    <cellStyle name="Comma 2 25 4 3 9" xfId="21187" xr:uid="{801F107E-AD14-4060-BAA1-167FD030DC83}"/>
    <cellStyle name="Comma 2 25 4 4" xfId="3145" xr:uid="{1E38D037-234B-4AFA-A1B6-1DE2F3A43A30}"/>
    <cellStyle name="Comma 2 25 4 4 2" xfId="6826" xr:uid="{BFB41A28-29AD-4752-A7A9-0ED2A5B01C50}"/>
    <cellStyle name="Comma 2 25 4 4 2 2" xfId="26095" xr:uid="{92C56B3F-4853-4CDB-A0A2-F475B82008F0}"/>
    <cellStyle name="Comma 2 25 4 4 3" xfId="10521" xr:uid="{BAB5546A-82AE-44F8-9285-A42B9DA250AA}"/>
    <cellStyle name="Comma 2 25 4 4 3 2" xfId="29748" xr:uid="{CDAE4810-96E1-4ABB-BB09-3CE0B511C0B9}"/>
    <cellStyle name="Comma 2 25 4 4 4" xfId="14698" xr:uid="{DCF9AA77-EA40-4285-827B-8C7EEECE15BA}"/>
    <cellStyle name="Comma 2 25 4 4 4 2" xfId="33398" xr:uid="{74EE7A6F-E4CC-4CD6-965B-8402D8F699EE}"/>
    <cellStyle name="Comma 2 25 4 4 5" xfId="18333" xr:uid="{5273A65F-1C40-464D-BE2E-3D7F92BC9948}"/>
    <cellStyle name="Comma 2 25 4 4 5 2" xfId="37033" xr:uid="{42A84176-215D-4543-B4B7-7D505596C235}"/>
    <cellStyle name="Comma 2 25 4 4 6" xfId="22446" xr:uid="{0A6B5294-CB0A-4D5C-88B8-5B21E337D56C}"/>
    <cellStyle name="Comma 2 25 4 4 7" xfId="44935" xr:uid="{3C1A4747-1051-4B73-AA85-10FBA57F9A4B}"/>
    <cellStyle name="Comma 2 25 4 5" xfId="4932" xr:uid="{BB7F84C5-4157-4838-B1A8-A395F4E04518}"/>
    <cellStyle name="Comma 2 25 4 5 2" xfId="24218" xr:uid="{20DF641F-D3CD-4DFE-8673-9B33F8E3F49D}"/>
    <cellStyle name="Comma 2 25 4 6" xfId="8647" xr:uid="{54DECD1C-0EFE-4C1A-B2B7-C89F5CD97508}"/>
    <cellStyle name="Comma 2 25 4 6 2" xfId="27882" xr:uid="{E2F4824F-3392-4BA1-95B3-11CD7A0141D9}"/>
    <cellStyle name="Comma 2 25 4 7" xfId="12837" xr:uid="{7EA2BDC0-20F9-49EB-A15D-2BDCD8BF2B09}"/>
    <cellStyle name="Comma 2 25 4 7 2" xfId="31537" xr:uid="{3F0985A2-2CCD-4F7E-A4E7-F09BAF714609}"/>
    <cellStyle name="Comma 2 25 4 8" xfId="16468" xr:uid="{85322A82-E480-41D0-8BAF-32DD97C7B625}"/>
    <cellStyle name="Comma 2 25 4 8 2" xfId="35168" xr:uid="{01C7F100-353B-419F-A903-8C60184A0252}"/>
    <cellStyle name="Comma 2 25 4 9" xfId="38902" xr:uid="{5621957A-B6CE-423F-A01A-1CA5560BFC3D}"/>
    <cellStyle name="Comma 2 25 5" xfId="1851" xr:uid="{06C537F3-44ED-4CDD-A825-C1AF0802FF2C}"/>
    <cellStyle name="Comma 2 25 5 10" xfId="43828" xr:uid="{3BBF688C-E55E-47C3-AD57-95E3A47C24FE}"/>
    <cellStyle name="Comma 2 25 5 2" xfId="3909" xr:uid="{DDAE5EC1-064B-42D7-B904-CCF835407139}"/>
    <cellStyle name="Comma 2 25 5 2 2" xfId="7590" xr:uid="{05719BF6-FF9E-44AE-9A9F-DC5168EB4B4E}"/>
    <cellStyle name="Comma 2 25 5 2 2 2" xfId="26859" xr:uid="{B1E48833-2054-4B9C-928C-685F0501E4DA}"/>
    <cellStyle name="Comma 2 25 5 2 3" xfId="11285" xr:uid="{7FA00B8B-5574-4755-9DDF-EDBA35CDC192}"/>
    <cellStyle name="Comma 2 25 5 2 3 2" xfId="30512" xr:uid="{FA13A690-3599-40D0-AC34-3583469C512B}"/>
    <cellStyle name="Comma 2 25 5 2 4" xfId="15462" xr:uid="{477CD635-DAB4-48FD-9333-A11A07558301}"/>
    <cellStyle name="Comma 2 25 5 2 4 2" xfId="34162" xr:uid="{899565EF-7D5F-48C6-9254-DE12CA0E8B67}"/>
    <cellStyle name="Comma 2 25 5 2 5" xfId="19097" xr:uid="{0FF9F1A1-53C9-4622-824F-A68872BC5C23}"/>
    <cellStyle name="Comma 2 25 5 2 5 2" xfId="37797" xr:uid="{BA429931-751A-45A9-A13E-D73747EF54E2}"/>
    <cellStyle name="Comma 2 25 5 2 6" xfId="23210" xr:uid="{1377FD0A-797E-48ED-9673-77C39111E75B}"/>
    <cellStyle name="Comma 2 25 5 2 7" xfId="45699" xr:uid="{E39B9992-EF2F-4BD2-A690-F5C59688D6CE}"/>
    <cellStyle name="Comma 2 25 5 3" xfId="5709" xr:uid="{88D5921B-03C8-4CC0-8D47-5037ABD3A404}"/>
    <cellStyle name="Comma 2 25 5 3 2" xfId="24985" xr:uid="{58A883E0-ABD2-4B4B-93E0-B761DBDFED47}"/>
    <cellStyle name="Comma 2 25 5 4" xfId="9417" xr:uid="{87DD8FF7-306E-4E1F-A164-5E0810BD8359}"/>
    <cellStyle name="Comma 2 25 5 4 2" xfId="28646" xr:uid="{4B019E18-EB95-4AEA-98B6-9CDB32BF7B21}"/>
    <cellStyle name="Comma 2 25 5 5" xfId="13599" xr:uid="{B0947D03-1B7E-4EC9-A6A4-6518ED5E2B6A}"/>
    <cellStyle name="Comma 2 25 5 5 2" xfId="32299" xr:uid="{5068440A-86A7-4E43-8615-560708FBCDA5}"/>
    <cellStyle name="Comma 2 25 5 6" xfId="17232" xr:uid="{08655674-8FE7-4A2A-A8E1-17A916129B14}"/>
    <cellStyle name="Comma 2 25 5 6 2" xfId="35932" xr:uid="{A4F38D6E-D540-4D91-B690-3EADD8B8BFF7}"/>
    <cellStyle name="Comma 2 25 5 7" xfId="39666" xr:uid="{8EEB166B-32C3-4C43-8FC3-D7362DC3978B}"/>
    <cellStyle name="Comma 2 25 5 8" xfId="41464" xr:uid="{76F0B847-96E4-4A3C-9512-7A01099A5A9F}"/>
    <cellStyle name="Comma 2 25 5 9" xfId="21345" xr:uid="{6DEEF2EF-2141-409F-8126-47A1EABF97E5}"/>
    <cellStyle name="Comma 2 25 6" xfId="1312" xr:uid="{3B22388F-E43B-4F8B-9629-EAAA5D16415D}"/>
    <cellStyle name="Comma 2 25 6 10" xfId="43289" xr:uid="{523A4B17-592F-43C9-966E-3AFABC011B44}"/>
    <cellStyle name="Comma 2 25 6 2" xfId="3370" xr:uid="{72EBA2C5-9C90-47C2-B7B7-6F41885D27AD}"/>
    <cellStyle name="Comma 2 25 6 2 2" xfId="7051" xr:uid="{A3A3B627-16F6-4489-AAF3-F95E8931C201}"/>
    <cellStyle name="Comma 2 25 6 2 2 2" xfId="26320" xr:uid="{8C36E6A5-3F03-4178-8B3C-BCEF8857E632}"/>
    <cellStyle name="Comma 2 25 6 2 3" xfId="10746" xr:uid="{79A0BA5C-781F-4C7B-B736-59F31A0D2E31}"/>
    <cellStyle name="Comma 2 25 6 2 3 2" xfId="29973" xr:uid="{7F0C3D82-6481-4544-8ABE-B79F4F133414}"/>
    <cellStyle name="Comma 2 25 6 2 4" xfId="14923" xr:uid="{F71E249D-2AFB-4A16-85B8-84948B18AB8C}"/>
    <cellStyle name="Comma 2 25 6 2 4 2" xfId="33623" xr:uid="{E3DB3145-8E3C-4597-8789-701F4FE8F0AD}"/>
    <cellStyle name="Comma 2 25 6 2 5" xfId="18558" xr:uid="{8FD9C421-6F94-4F2F-867F-6FAE513C8CC3}"/>
    <cellStyle name="Comma 2 25 6 2 5 2" xfId="37258" xr:uid="{C486D143-CD54-482D-BCE0-F3F74590C8F0}"/>
    <cellStyle name="Comma 2 25 6 2 6" xfId="22671" xr:uid="{C99115E1-3090-46A9-83AB-F20CB7607E15}"/>
    <cellStyle name="Comma 2 25 6 2 7" xfId="45160" xr:uid="{5CEF374D-D03B-43C5-9C6A-18E3D387EC6E}"/>
    <cellStyle name="Comma 2 25 6 3" xfId="5170" xr:uid="{6E8E24F8-08DB-43D9-8A70-9D33E500C5CF}"/>
    <cellStyle name="Comma 2 25 6 3 2" xfId="24446" xr:uid="{9DAA2233-438D-4D19-836A-B62843F15475}"/>
    <cellStyle name="Comma 2 25 6 4" xfId="8878" xr:uid="{FF75B77E-A82C-4C83-8324-4B2B63B6C561}"/>
    <cellStyle name="Comma 2 25 6 4 2" xfId="28107" xr:uid="{A3371712-C6FF-44BA-BD8F-03B9B6488410}"/>
    <cellStyle name="Comma 2 25 6 5" xfId="13061" xr:uid="{1B21B233-D2D2-4891-9058-66E780458E7C}"/>
    <cellStyle name="Comma 2 25 6 5 2" xfId="31761" xr:uid="{669D6204-AF4E-4361-A3B6-F520D7F74DAC}"/>
    <cellStyle name="Comma 2 25 6 6" xfId="16693" xr:uid="{383A0A88-2212-440C-8FA0-6AF65A271326}"/>
    <cellStyle name="Comma 2 25 6 6 2" xfId="35393" xr:uid="{1108B0D5-DE62-4454-ABF0-5367DF7B931A}"/>
    <cellStyle name="Comma 2 25 6 7" xfId="39127" xr:uid="{597AC503-A8B3-4B02-8C87-CB447241EFB3}"/>
    <cellStyle name="Comma 2 25 6 8" xfId="40925" xr:uid="{1F4F2E22-BB6C-4FFE-899F-BC0A31593AB7}"/>
    <cellStyle name="Comma 2 25 6 9" xfId="20806" xr:uid="{BD1AD5A7-212C-43A5-A28E-E46231DEDBCB}"/>
    <cellStyle name="Comma 2 25 7" xfId="2734" xr:uid="{3A9DFA32-F949-4A8F-A9B0-6E861762753B}"/>
    <cellStyle name="Comma 2 25 7 2" xfId="6415" xr:uid="{A29BA795-E63A-460C-99EA-5CAF0F983BBC}"/>
    <cellStyle name="Comma 2 25 7 2 2" xfId="25684" xr:uid="{9E025823-271B-42F9-A694-3155473DA2DE}"/>
    <cellStyle name="Comma 2 25 7 3" xfId="10110" xr:uid="{BE2A7588-E0EE-4958-9B37-33280F775343}"/>
    <cellStyle name="Comma 2 25 7 3 2" xfId="29337" xr:uid="{B3E0D305-DC13-473D-A103-D17F2AA889AD}"/>
    <cellStyle name="Comma 2 25 7 4" xfId="14287" xr:uid="{B2FC3C00-E074-4EE4-801F-E0F1EA07E5CC}"/>
    <cellStyle name="Comma 2 25 7 4 2" xfId="32987" xr:uid="{5E6C9890-765E-42EE-92C0-4F90FAF02B6A}"/>
    <cellStyle name="Comma 2 25 7 5" xfId="17922" xr:uid="{2664C05F-95E7-474C-89E1-7E8B57281A01}"/>
    <cellStyle name="Comma 2 25 7 5 2" xfId="36622" xr:uid="{4175031B-D627-496A-A718-CE4168F5ECAD}"/>
    <cellStyle name="Comma 2 25 7 6" xfId="22035" xr:uid="{A87F43F1-8D96-45D6-9B94-4D20829C6332}"/>
    <cellStyle name="Comma 2 25 7 7" xfId="44524" xr:uid="{6E32A455-B988-43FD-A558-413BFDAF9C57}"/>
    <cellStyle name="Comma 2 25 8" xfId="4516" xr:uid="{3D8A0486-11B3-4980-81C2-742B7DD18A90}"/>
    <cellStyle name="Comma 2 25 8 2" xfId="23805" xr:uid="{1E01F1FC-1C95-4815-808F-D470475851F1}"/>
    <cellStyle name="Comma 2 25 9" xfId="8231" xr:uid="{01ACB664-7D72-48A8-BF58-96A5EB802BDB}"/>
    <cellStyle name="Comma 2 25 9 2" xfId="27470" xr:uid="{05FE3AD2-2B4E-4A38-90BE-2C9486D66EE2}"/>
    <cellStyle name="Comma 2 26" xfId="226" xr:uid="{C6105748-0EEC-48BE-8987-0B6515126DE5}"/>
    <cellStyle name="Comma 2 26 10" xfId="12083" xr:uid="{CED33AB0-DC35-4ED3-9DFC-93685FD01B82}"/>
    <cellStyle name="Comma 2 26 10 2" xfId="31148" xr:uid="{4D7C2C42-BB52-4E43-9619-EDECABBA82A5}"/>
    <cellStyle name="Comma 2 26 11" xfId="16058" xr:uid="{447042AB-29E8-43B8-B467-F49F97A18C1C}"/>
    <cellStyle name="Comma 2 26 11 2" xfId="34758" xr:uid="{C98F44EC-20B4-4DDC-9FFD-BFF5FD5B63D7}"/>
    <cellStyle name="Comma 2 26 12" xfId="19731" xr:uid="{E6DEDD45-AE65-4243-937A-908CB48D9DBF}"/>
    <cellStyle name="Comma 2 26 12 2" xfId="38392" xr:uid="{C175EC0C-B73A-4763-8642-96D4C8B47925}"/>
    <cellStyle name="Comma 2 26 13" xfId="38492" xr:uid="{84183E69-416A-43B5-8886-DB4BD85F3375}"/>
    <cellStyle name="Comma 2 26 14" xfId="40288" xr:uid="{895C1E7F-8430-414D-9D6C-908AB65D5005}"/>
    <cellStyle name="Comma 2 26 15" xfId="20171" xr:uid="{1BA6BB11-B3BC-4992-BD41-21E2603946E9}"/>
    <cellStyle name="Comma 2 26 16" xfId="42172" xr:uid="{71525738-2562-4EA0-986B-335C508BE483}"/>
    <cellStyle name="Comma 2 26 17" xfId="42654" xr:uid="{D796AC05-4E31-4863-ABB0-313894B4F99C}"/>
    <cellStyle name="Comma 2 26 18" xfId="46328" xr:uid="{C0CA3A58-B5CB-4C60-B804-076092AED663}"/>
    <cellStyle name="Comma 2 26 2" xfId="570" xr:uid="{2A57CEAE-6DE1-4669-9DAE-4E1183D91F2B}"/>
    <cellStyle name="Comma 2 26 2 10" xfId="16158" xr:uid="{6698258B-CF1E-45FB-80A1-26BD13FB12F6}"/>
    <cellStyle name="Comma 2 26 2 10 2" xfId="34858" xr:uid="{A132576A-89A9-427C-B5F1-E4F35AB68245}"/>
    <cellStyle name="Comma 2 26 2 11" xfId="38592" xr:uid="{85735A63-384B-4009-AB84-3051F9D0A51C}"/>
    <cellStyle name="Comma 2 26 2 12" xfId="40389" xr:uid="{AF4DE4CE-CDEB-4487-825F-89D650870044}"/>
    <cellStyle name="Comma 2 26 2 13" xfId="20271" xr:uid="{E29A6574-3598-4E8B-AB96-7B0A9EC405BB}"/>
    <cellStyle name="Comma 2 26 2 14" xfId="42173" xr:uid="{6BD8FCD6-9E2B-4672-B97B-F43EA59E1764}"/>
    <cellStyle name="Comma 2 26 2 15" xfId="42754" xr:uid="{FB72F528-04EB-4EC0-9784-FB9ED0607C07}"/>
    <cellStyle name="Comma 2 26 2 2" xfId="765" xr:uid="{39514B86-8F28-4A2C-94BE-84FF86FB55C4}"/>
    <cellStyle name="Comma 2 26 2 2 10" xfId="40578" xr:uid="{DA0E076B-7000-4BDE-917C-C76E481DDF05}"/>
    <cellStyle name="Comma 2 26 2 2 11" xfId="20460" xr:uid="{768E5537-4CBE-493F-A033-17B10E4DA880}"/>
    <cellStyle name="Comma 2 26 2 2 12" xfId="42394" xr:uid="{BE482CC7-57E5-4E7F-90D2-2C58D01DB85D}"/>
    <cellStyle name="Comma 2 26 2 2 13" xfId="42943" xr:uid="{8B865A32-6E29-420B-8BD8-95C59E83AFC7}"/>
    <cellStyle name="Comma 2 26 2 2 2" xfId="2138" xr:uid="{93425CDD-C1DF-4972-82AB-C106A54481CD}"/>
    <cellStyle name="Comma 2 26 2 2 2 10" xfId="44115" xr:uid="{CE168BA2-5C61-497A-87CB-FDD3CD5D6841}"/>
    <cellStyle name="Comma 2 26 2 2 2 2" xfId="4196" xr:uid="{2F83B45C-D0F4-4B1F-9491-E58ADF8518DB}"/>
    <cellStyle name="Comma 2 26 2 2 2 2 2" xfId="7877" xr:uid="{A54AEBA4-487E-4489-88C9-D3AFB3F51A89}"/>
    <cellStyle name="Comma 2 26 2 2 2 2 2 2" xfId="27146" xr:uid="{174B8BDF-4C79-413B-B55C-7C03EE80620E}"/>
    <cellStyle name="Comma 2 26 2 2 2 2 3" xfId="11572" xr:uid="{2DEC03BA-7383-4FC1-B047-F56154DC492C}"/>
    <cellStyle name="Comma 2 26 2 2 2 2 3 2" xfId="30799" xr:uid="{881A5B91-9FB4-4348-ACA5-763CF051C3CD}"/>
    <cellStyle name="Comma 2 26 2 2 2 2 4" xfId="15749" xr:uid="{C585D174-28E2-404C-BE33-5B246C5D1F52}"/>
    <cellStyle name="Comma 2 26 2 2 2 2 4 2" xfId="34449" xr:uid="{F808D821-A52D-4DD1-8375-4C3AB120A4F3}"/>
    <cellStyle name="Comma 2 26 2 2 2 2 5" xfId="19384" xr:uid="{B7B70C57-F914-49FE-8E98-7AE23EEED904}"/>
    <cellStyle name="Comma 2 26 2 2 2 2 5 2" xfId="38084" xr:uid="{EBC64EE3-2B1D-429A-96F6-C6503ABD0F57}"/>
    <cellStyle name="Comma 2 26 2 2 2 2 6" xfId="23497" xr:uid="{21F07FB9-E54F-4E3A-A9DE-D4069EE2C575}"/>
    <cellStyle name="Comma 2 26 2 2 2 2 7" xfId="45986" xr:uid="{42ECAB98-6772-4E2D-8285-691E79980C48}"/>
    <cellStyle name="Comma 2 26 2 2 2 3" xfId="5996" xr:uid="{309A4AF8-4C70-4A15-9461-A6865CFEF02F}"/>
    <cellStyle name="Comma 2 26 2 2 2 3 2" xfId="25272" xr:uid="{2F2933FE-8C98-480B-A7F2-3412BC26F67A}"/>
    <cellStyle name="Comma 2 26 2 2 2 4" xfId="9704" xr:uid="{D355A493-60C8-4010-99B8-4469910D321E}"/>
    <cellStyle name="Comma 2 26 2 2 2 4 2" xfId="28933" xr:uid="{F3D3B798-2ABA-4B86-8BD9-EF93883A8CF9}"/>
    <cellStyle name="Comma 2 26 2 2 2 5" xfId="13886" xr:uid="{6E09B303-438B-41BC-9439-9AC143D6ABE2}"/>
    <cellStyle name="Comma 2 26 2 2 2 5 2" xfId="32586" xr:uid="{291D572E-1801-4B9F-812F-F04EE82CBDC6}"/>
    <cellStyle name="Comma 2 26 2 2 2 6" xfId="17519" xr:uid="{4151BF5E-109A-4C94-9A91-8B46815FB40D}"/>
    <cellStyle name="Comma 2 26 2 2 2 6 2" xfId="36219" xr:uid="{03CDAFE2-3917-4F8F-A644-46B4C8041FC7}"/>
    <cellStyle name="Comma 2 26 2 2 2 7" xfId="39953" xr:uid="{E286CA7F-2BF2-4ED5-9459-0D8C31132B08}"/>
    <cellStyle name="Comma 2 26 2 2 2 8" xfId="41751" xr:uid="{6D5C3FB3-F1F0-463D-983E-18FF4BF91A83}"/>
    <cellStyle name="Comma 2 26 2 2 2 9" xfId="21632" xr:uid="{4CA075BF-9F5C-474A-A90E-2E14A2BB4F63}"/>
    <cellStyle name="Comma 2 26 2 2 3" xfId="1572" xr:uid="{3370468F-B249-4E40-A1C1-3106BFD706E2}"/>
    <cellStyle name="Comma 2 26 2 2 3 10" xfId="43549" xr:uid="{93A8B3E6-33F7-489C-98E0-A67557B96448}"/>
    <cellStyle name="Comma 2 26 2 2 3 2" xfId="3630" xr:uid="{72A93290-BF0D-402D-979F-5CACE9CF0151}"/>
    <cellStyle name="Comma 2 26 2 2 3 2 2" xfId="7311" xr:uid="{643E3915-FD78-4473-99F0-489E3E511E7F}"/>
    <cellStyle name="Comma 2 26 2 2 3 2 2 2" xfId="26580" xr:uid="{CD8F7A0A-F200-4FBE-A4C3-509C00DE326A}"/>
    <cellStyle name="Comma 2 26 2 2 3 2 3" xfId="11006" xr:uid="{A11A14AF-54D1-4258-9144-53B9500632EC}"/>
    <cellStyle name="Comma 2 26 2 2 3 2 3 2" xfId="30233" xr:uid="{1B0BA7B8-8565-4B3D-A6F1-8E99816C7377}"/>
    <cellStyle name="Comma 2 26 2 2 3 2 4" xfId="15183" xr:uid="{284CB293-D1C6-4D7A-942A-868C69623D38}"/>
    <cellStyle name="Comma 2 26 2 2 3 2 4 2" xfId="33883" xr:uid="{22A929A2-052B-467D-8165-BB139F787553}"/>
    <cellStyle name="Comma 2 26 2 2 3 2 5" xfId="18818" xr:uid="{7B4901C6-5230-4347-8093-0EF6FFD87FED}"/>
    <cellStyle name="Comma 2 26 2 2 3 2 5 2" xfId="37518" xr:uid="{E9850143-C0FA-4856-8FE5-2219B8BCD62B}"/>
    <cellStyle name="Comma 2 26 2 2 3 2 6" xfId="22931" xr:uid="{F3A20F78-4BBC-4EE7-8BA5-194C408DE996}"/>
    <cellStyle name="Comma 2 26 2 2 3 2 7" xfId="45420" xr:uid="{63999AFB-9F61-4CBC-B130-EEA23F17D455}"/>
    <cellStyle name="Comma 2 26 2 2 3 3" xfId="5430" xr:uid="{044768D0-AA2F-441D-9052-FAA62E1B93AA}"/>
    <cellStyle name="Comma 2 26 2 2 3 3 2" xfId="24706" xr:uid="{EF692812-E5D8-4FE9-8889-89AFB0F3C28A}"/>
    <cellStyle name="Comma 2 26 2 2 3 4" xfId="9138" xr:uid="{0093E4DA-5244-4574-B402-0568E55327DF}"/>
    <cellStyle name="Comma 2 26 2 2 3 4 2" xfId="28367" xr:uid="{56BF3E59-4D76-4D15-B77F-31227242E214}"/>
    <cellStyle name="Comma 2 26 2 2 3 5" xfId="13321" xr:uid="{8317154B-838B-4FFC-8D70-F509E5306388}"/>
    <cellStyle name="Comma 2 26 2 2 3 5 2" xfId="32021" xr:uid="{AAB5D684-4100-4CDD-B6AA-887CE3250104}"/>
    <cellStyle name="Comma 2 26 2 2 3 6" xfId="16953" xr:uid="{AB7F155B-14A7-472F-835D-928501D7242E}"/>
    <cellStyle name="Comma 2 26 2 2 3 6 2" xfId="35653" xr:uid="{E221C253-1D1E-4FC9-BDA3-81F4D0242231}"/>
    <cellStyle name="Comma 2 26 2 2 3 7" xfId="39387" xr:uid="{761EA655-3327-4D3B-9945-08734AF50E53}"/>
    <cellStyle name="Comma 2 26 2 2 3 8" xfId="41185" xr:uid="{FF6352AB-B3D5-470B-A3F2-9A55528EAF40}"/>
    <cellStyle name="Comma 2 26 2 2 3 9" xfId="21066" xr:uid="{87407085-E8D8-47E9-B2BB-1975C13CCC34}"/>
    <cellStyle name="Comma 2 26 2 2 4" xfId="3024" xr:uid="{94C6F791-71CB-4BA7-B7C5-D8C011037821}"/>
    <cellStyle name="Comma 2 26 2 2 4 2" xfId="6705" xr:uid="{CC51B0B5-5BA0-4FA9-9377-BC865BF4952D}"/>
    <cellStyle name="Comma 2 26 2 2 4 2 2" xfId="25974" xr:uid="{EFA3FDC8-6C43-43EC-8B94-28CB600FC6AF}"/>
    <cellStyle name="Comma 2 26 2 2 4 3" xfId="10400" xr:uid="{F367DB1D-E38B-462F-A573-E4F6CAA90287}"/>
    <cellStyle name="Comma 2 26 2 2 4 3 2" xfId="29627" xr:uid="{5C1B9C96-ADC3-459D-81AB-83133873AC60}"/>
    <cellStyle name="Comma 2 26 2 2 4 4" xfId="14577" xr:uid="{848BECE0-7B18-471C-861B-7DBBBE3DC223}"/>
    <cellStyle name="Comma 2 26 2 2 4 4 2" xfId="33277" xr:uid="{2629269F-24E3-4AEA-A090-E75C2E4C1020}"/>
    <cellStyle name="Comma 2 26 2 2 4 5" xfId="18212" xr:uid="{B6B7B72D-0571-432C-9B0B-CF52E2A96897}"/>
    <cellStyle name="Comma 2 26 2 2 4 5 2" xfId="36912" xr:uid="{3AC6C170-B00D-4DD3-8B5E-70EC21FBE9AD}"/>
    <cellStyle name="Comma 2 26 2 2 4 6" xfId="22325" xr:uid="{D73C5F94-27EC-4D56-8E6C-2903FE1EB568}"/>
    <cellStyle name="Comma 2 26 2 2 4 7" xfId="44814" xr:uid="{7A7E86D8-DF9B-4D61-9163-649FDE3DF72C}"/>
    <cellStyle name="Comma 2 26 2 2 5" xfId="4811" xr:uid="{A93140DB-FE8B-47C3-8D89-32E0F1C834AF}"/>
    <cellStyle name="Comma 2 26 2 2 5 2" xfId="24097" xr:uid="{573834A5-6232-43F7-AB8F-6778CCDAC05F}"/>
    <cellStyle name="Comma 2 26 2 2 6" xfId="8526" xr:uid="{6ED10F37-5476-42B0-90E0-1539C61E70B5}"/>
    <cellStyle name="Comma 2 26 2 2 6 2" xfId="27761" xr:uid="{77E52764-B543-4847-8D46-1BFAB58E1253}"/>
    <cellStyle name="Comma 2 26 2 2 7" xfId="12718" xr:uid="{241A4672-42DC-4F2F-8E30-39B18FC83C68}"/>
    <cellStyle name="Comma 2 26 2 2 7 2" xfId="31418" xr:uid="{5D0971A9-13B1-473F-85D6-7DBA938715A4}"/>
    <cellStyle name="Comma 2 26 2 2 8" xfId="16347" xr:uid="{A707C36F-2876-4FB9-AF68-F277B873CEBA}"/>
    <cellStyle name="Comma 2 26 2 2 8 2" xfId="35047" xr:uid="{F3E4454B-01F1-4D2C-9380-BFF388BC857E}"/>
    <cellStyle name="Comma 2 26 2 2 9" xfId="38781" xr:uid="{A99D6F96-1128-4FDF-92E7-0A97B3E81A4C}"/>
    <cellStyle name="Comma 2 26 2 3" xfId="890" xr:uid="{D2C7A138-2558-42D8-B7C2-2A7008B72F01}"/>
    <cellStyle name="Comma 2 26 2 3 10" xfId="40702" xr:uid="{0144CA32-9000-4738-AF29-B89B74BFD2F6}"/>
    <cellStyle name="Comma 2 26 2 3 11" xfId="20584" xr:uid="{04D37736-18C1-4912-A25B-0D79290E0564}"/>
    <cellStyle name="Comma 2 26 2 3 12" xfId="43067" xr:uid="{30B1ACFC-4435-47AE-9AF0-6BDEF3C25A86}"/>
    <cellStyle name="Comma 2 26 2 3 2" xfId="2262" xr:uid="{4F9D4D28-B9ED-4831-AF04-5B70E415DF6B}"/>
    <cellStyle name="Comma 2 26 2 3 2 10" xfId="44239" xr:uid="{0E0EEBEB-1265-4906-9142-6C2049850670}"/>
    <cellStyle name="Comma 2 26 2 3 2 2" xfId="4320" xr:uid="{5F552F9F-E33E-49CC-8F65-42CBC620F7C7}"/>
    <cellStyle name="Comma 2 26 2 3 2 2 2" xfId="8001" xr:uid="{D595E383-1ADB-43D5-8E4F-CBDFD1BE47BF}"/>
    <cellStyle name="Comma 2 26 2 3 2 2 2 2" xfId="27270" xr:uid="{6C9BCF60-393D-46CA-9ABA-DE73A9ABB74E}"/>
    <cellStyle name="Comma 2 26 2 3 2 2 3" xfId="11696" xr:uid="{62EDD225-1066-4220-84E0-62510930F4B6}"/>
    <cellStyle name="Comma 2 26 2 3 2 2 3 2" xfId="30923" xr:uid="{D0E501F6-E3CA-4C1F-89DA-B5447F5DD026}"/>
    <cellStyle name="Comma 2 26 2 3 2 2 4" xfId="15873" xr:uid="{CD0F91D4-F374-4366-AE9D-8300B2FCC154}"/>
    <cellStyle name="Comma 2 26 2 3 2 2 4 2" xfId="34573" xr:uid="{70F37588-B4D4-4931-AC7A-9D8A54130280}"/>
    <cellStyle name="Comma 2 26 2 3 2 2 5" xfId="19508" xr:uid="{D9524CF3-9636-42EC-A085-6C6B6D27DC36}"/>
    <cellStyle name="Comma 2 26 2 3 2 2 5 2" xfId="38208" xr:uid="{34AD65B2-8083-4CCA-9287-2EB97F45B1DA}"/>
    <cellStyle name="Comma 2 26 2 3 2 2 6" xfId="23621" xr:uid="{994A29CE-35E2-484D-9B03-6BF17EB5CF88}"/>
    <cellStyle name="Comma 2 26 2 3 2 2 7" xfId="46110" xr:uid="{AC53AD33-C43F-4CAF-9005-F38751861F1E}"/>
    <cellStyle name="Comma 2 26 2 3 2 3" xfId="6120" xr:uid="{EC5975AF-1D28-4E76-BE2D-E3BED2793C1A}"/>
    <cellStyle name="Comma 2 26 2 3 2 3 2" xfId="25396" xr:uid="{1F5F032A-3422-4116-9574-7D08113516D4}"/>
    <cellStyle name="Comma 2 26 2 3 2 4" xfId="9828" xr:uid="{12CAD81A-9990-4F57-B35C-F192F8BDF0DF}"/>
    <cellStyle name="Comma 2 26 2 3 2 4 2" xfId="29057" xr:uid="{14468B79-88EC-4EC5-9B06-B21A4453A8ED}"/>
    <cellStyle name="Comma 2 26 2 3 2 5" xfId="14010" xr:uid="{E69E83E4-881F-4B9D-9DF1-7DE0CC91FA76}"/>
    <cellStyle name="Comma 2 26 2 3 2 5 2" xfId="32710" xr:uid="{9FC93B5A-C776-4BD7-BBF1-3E8A7B51AF67}"/>
    <cellStyle name="Comma 2 26 2 3 2 6" xfId="17643" xr:uid="{CCD905CB-67A3-4124-B521-8575BEA8C5DD}"/>
    <cellStyle name="Comma 2 26 2 3 2 6 2" xfId="36343" xr:uid="{BA2E27C1-070F-47EA-953A-CF892285AF80}"/>
    <cellStyle name="Comma 2 26 2 3 2 7" xfId="40077" xr:uid="{412EC7FD-C733-4B87-B7DB-06CDE6A30DBB}"/>
    <cellStyle name="Comma 2 26 2 3 2 8" xfId="41875" xr:uid="{38E2EE6C-6428-4117-837B-81390555F31F}"/>
    <cellStyle name="Comma 2 26 2 3 2 9" xfId="21756" xr:uid="{1ADB4091-093E-4486-8A78-569283003A72}"/>
    <cellStyle name="Comma 2 26 2 3 3" xfId="1696" xr:uid="{C46AD34F-38D7-46EF-AA45-B54ECD59EB37}"/>
    <cellStyle name="Comma 2 26 2 3 3 10" xfId="43673" xr:uid="{3A7BD6C7-0488-454F-8448-FFEB8A96C7AA}"/>
    <cellStyle name="Comma 2 26 2 3 3 2" xfId="3754" xr:uid="{6C728AC7-707E-4AF9-83EE-6EB76175E652}"/>
    <cellStyle name="Comma 2 26 2 3 3 2 2" xfId="7435" xr:uid="{90E92BB4-9F9B-4D67-9AB1-76D5E6FAE67B}"/>
    <cellStyle name="Comma 2 26 2 3 3 2 2 2" xfId="26704" xr:uid="{D1C7B508-682B-4E0D-8AE6-E66FB2323016}"/>
    <cellStyle name="Comma 2 26 2 3 3 2 3" xfId="11130" xr:uid="{8C1010F5-39C3-4289-8298-FB1F3FFE1EF8}"/>
    <cellStyle name="Comma 2 26 2 3 3 2 3 2" xfId="30357" xr:uid="{EB761173-578A-4644-8FD5-29B41EC558C2}"/>
    <cellStyle name="Comma 2 26 2 3 3 2 4" xfId="15307" xr:uid="{8978DD91-81F9-4BD4-9D18-E7AE5C9805BF}"/>
    <cellStyle name="Comma 2 26 2 3 3 2 4 2" xfId="34007" xr:uid="{B74638D0-6012-40D3-9EE1-C7E74C70998E}"/>
    <cellStyle name="Comma 2 26 2 3 3 2 5" xfId="18942" xr:uid="{646AAABB-2034-4D54-A7FA-08C442337236}"/>
    <cellStyle name="Comma 2 26 2 3 3 2 5 2" xfId="37642" xr:uid="{7031A89F-FBDB-487D-A2E0-3E7FB87015B0}"/>
    <cellStyle name="Comma 2 26 2 3 3 2 6" xfId="23055" xr:uid="{8488BCA1-0EAE-4B33-8AD4-3E1ECE777184}"/>
    <cellStyle name="Comma 2 26 2 3 3 2 7" xfId="45544" xr:uid="{12BC2761-2B21-46D8-A995-D63D9EEDF993}"/>
    <cellStyle name="Comma 2 26 2 3 3 3" xfId="5554" xr:uid="{D529A4BE-C884-465F-A50B-457B61ACDEE2}"/>
    <cellStyle name="Comma 2 26 2 3 3 3 2" xfId="24830" xr:uid="{C9C476BB-2E4F-4437-8894-29D12F2657CF}"/>
    <cellStyle name="Comma 2 26 2 3 3 4" xfId="9262" xr:uid="{FD33E02F-922A-474D-8761-3E6AB10FE89C}"/>
    <cellStyle name="Comma 2 26 2 3 3 4 2" xfId="28491" xr:uid="{87E19C2A-F76D-4201-B8B7-DC980CB8357C}"/>
    <cellStyle name="Comma 2 26 2 3 3 5" xfId="13445" xr:uid="{C8769A9D-EAAA-4BD6-8159-4AF963F1118F}"/>
    <cellStyle name="Comma 2 26 2 3 3 5 2" xfId="32145" xr:uid="{9B5956F1-E20F-455C-BEB4-C56FF652E017}"/>
    <cellStyle name="Comma 2 26 2 3 3 6" xfId="17077" xr:uid="{366462E5-6AFA-4778-8EE7-F4BA021E830D}"/>
    <cellStyle name="Comma 2 26 2 3 3 6 2" xfId="35777" xr:uid="{59A9A74F-B767-4600-B334-8F6C81A0B41B}"/>
    <cellStyle name="Comma 2 26 2 3 3 7" xfId="39511" xr:uid="{20B07C93-098F-4D79-8D8A-E0141AD8F60F}"/>
    <cellStyle name="Comma 2 26 2 3 3 8" xfId="41309" xr:uid="{23A2D300-4C5E-4516-B7A3-D47A5773A99B}"/>
    <cellStyle name="Comma 2 26 2 3 3 9" xfId="21190" xr:uid="{6828A97C-3280-4E2A-973F-65DEA7CA10E0}"/>
    <cellStyle name="Comma 2 26 2 3 4" xfId="3148" xr:uid="{C93BDFC2-F061-4A62-BA0D-39E05A86E356}"/>
    <cellStyle name="Comma 2 26 2 3 4 2" xfId="6829" xr:uid="{B5163516-68A2-4F98-B3AA-A1D01BE1B31C}"/>
    <cellStyle name="Comma 2 26 2 3 4 2 2" xfId="26098" xr:uid="{ADF8E427-36E6-4AA0-BAA2-84BDB6112F22}"/>
    <cellStyle name="Comma 2 26 2 3 4 3" xfId="10524" xr:uid="{9EC94A2E-6FAB-4C63-A3E1-3D9CE33A2BD6}"/>
    <cellStyle name="Comma 2 26 2 3 4 3 2" xfId="29751" xr:uid="{0383EC86-F414-44A0-9E77-2ACDE2FDEC2A}"/>
    <cellStyle name="Comma 2 26 2 3 4 4" xfId="14701" xr:uid="{E516CD6F-CA2D-464B-B131-6709BE030840}"/>
    <cellStyle name="Comma 2 26 2 3 4 4 2" xfId="33401" xr:uid="{A14C9006-82E3-4940-86D4-D35C375CE4D7}"/>
    <cellStyle name="Comma 2 26 2 3 4 5" xfId="18336" xr:uid="{1C158056-3629-46B7-B15E-58B03DFFA226}"/>
    <cellStyle name="Comma 2 26 2 3 4 5 2" xfId="37036" xr:uid="{E3B7087A-7548-47D0-A0C3-2973085C56BD}"/>
    <cellStyle name="Comma 2 26 2 3 4 6" xfId="22449" xr:uid="{3A2D4AF7-3400-4568-B7ED-5224AED56A59}"/>
    <cellStyle name="Comma 2 26 2 3 4 7" xfId="44938" xr:uid="{FA9F06E0-4985-4C52-985E-B1585DF741F0}"/>
    <cellStyle name="Comma 2 26 2 3 5" xfId="4935" xr:uid="{248A7F74-29BD-49CA-BC86-21429767F09A}"/>
    <cellStyle name="Comma 2 26 2 3 5 2" xfId="24221" xr:uid="{0964D8B0-49B1-4357-A941-799CE9F37501}"/>
    <cellStyle name="Comma 2 26 2 3 6" xfId="8650" xr:uid="{F0FBEE5E-690A-4EE8-A399-8F3BF1EB620B}"/>
    <cellStyle name="Comma 2 26 2 3 6 2" xfId="27885" xr:uid="{302A98B8-BDD0-49D4-9231-F0D114A31F6C}"/>
    <cellStyle name="Comma 2 26 2 3 7" xfId="12840" xr:uid="{4988FAEB-F2F3-4C8F-89D0-5D121CCA6BDC}"/>
    <cellStyle name="Comma 2 26 2 3 7 2" xfId="31540" xr:uid="{7312AD82-AD12-4A76-B134-B0C4F5379916}"/>
    <cellStyle name="Comma 2 26 2 3 8" xfId="16471" xr:uid="{ED2ADC44-C511-4F0E-97BE-FBD493FD117B}"/>
    <cellStyle name="Comma 2 26 2 3 8 2" xfId="35171" xr:uid="{3ECD84E8-CD4E-4C29-8384-D43201752F79}"/>
    <cellStyle name="Comma 2 26 2 3 9" xfId="38905" xr:uid="{F10436AF-9F6F-4ECA-A42A-3DA30986CF3D}"/>
    <cellStyle name="Comma 2 26 2 4" xfId="1949" xr:uid="{42B743BC-2E77-464A-AC97-5BE12F7F0C7C}"/>
    <cellStyle name="Comma 2 26 2 4 10" xfId="43926" xr:uid="{8DE8B8DF-5D48-4559-8268-DCB5A3CD02C9}"/>
    <cellStyle name="Comma 2 26 2 4 2" xfId="4007" xr:uid="{014820A9-96AD-4C6B-8AF7-8CBDFFD51E98}"/>
    <cellStyle name="Comma 2 26 2 4 2 2" xfId="7688" xr:uid="{21873025-8D55-48D1-BAC4-5EDEDC2D6662}"/>
    <cellStyle name="Comma 2 26 2 4 2 2 2" xfId="26957" xr:uid="{53DEA178-9006-48C2-8DAE-311BB2042651}"/>
    <cellStyle name="Comma 2 26 2 4 2 3" xfId="11383" xr:uid="{43D67A2C-2E23-4F03-AC28-47AFCED685B7}"/>
    <cellStyle name="Comma 2 26 2 4 2 3 2" xfId="30610" xr:uid="{72B7AC77-81F9-45D4-B1B4-58957F2C947C}"/>
    <cellStyle name="Comma 2 26 2 4 2 4" xfId="15560" xr:uid="{5C8BDD83-EA15-4761-A121-B610F3BE7A99}"/>
    <cellStyle name="Comma 2 26 2 4 2 4 2" xfId="34260" xr:uid="{0806727E-02F0-4D1C-8A56-CCABB58A5656}"/>
    <cellStyle name="Comma 2 26 2 4 2 5" xfId="19195" xr:uid="{239187EF-C540-4AD4-B11D-0206D7354FBA}"/>
    <cellStyle name="Comma 2 26 2 4 2 5 2" xfId="37895" xr:uid="{61D3DD8B-AA25-4E9D-BA2F-973653CC87C9}"/>
    <cellStyle name="Comma 2 26 2 4 2 6" xfId="23308" xr:uid="{479CA3A3-1E7C-4444-9DE4-D1108F3FCAB0}"/>
    <cellStyle name="Comma 2 26 2 4 2 7" xfId="45797" xr:uid="{5D772F3A-7A62-45B8-8AA5-147E496B7E6C}"/>
    <cellStyle name="Comma 2 26 2 4 3" xfId="5807" xr:uid="{CA62BF79-4C86-43A5-BF82-CA43015D6F5A}"/>
    <cellStyle name="Comma 2 26 2 4 3 2" xfId="25083" xr:uid="{5112E234-FD00-4DB4-A2AF-F02ACCE39BF1}"/>
    <cellStyle name="Comma 2 26 2 4 4" xfId="9515" xr:uid="{21402368-6D1A-4D1A-9F90-A3F2574D45EA}"/>
    <cellStyle name="Comma 2 26 2 4 4 2" xfId="28744" xr:uid="{E3D0E504-3E29-47B6-8F19-F6EB1F515E88}"/>
    <cellStyle name="Comma 2 26 2 4 5" xfId="13697" xr:uid="{74B5AACB-F90B-4377-8E94-C7E68250567E}"/>
    <cellStyle name="Comma 2 26 2 4 5 2" xfId="32397" xr:uid="{34CF281A-2614-418B-BDAA-63D52567A976}"/>
    <cellStyle name="Comma 2 26 2 4 6" xfId="17330" xr:uid="{EA1F1C1C-280A-4FAE-B003-FE83C3A54099}"/>
    <cellStyle name="Comma 2 26 2 4 6 2" xfId="36030" xr:uid="{4AE3E05C-E64E-4A27-BC7C-608E5F15CC85}"/>
    <cellStyle name="Comma 2 26 2 4 7" xfId="39764" xr:uid="{EE029D5B-8A03-4345-9216-F67EDE2EEB2E}"/>
    <cellStyle name="Comma 2 26 2 4 8" xfId="41562" xr:uid="{63772147-E53F-465D-A01A-B5C126DB0FA9}"/>
    <cellStyle name="Comma 2 26 2 4 9" xfId="21443" xr:uid="{75843BD1-825E-4A90-91EF-842DCA979CB3}"/>
    <cellStyle name="Comma 2 26 2 5" xfId="1385" xr:uid="{87AB6BE3-ECD5-42F3-BC00-FB18F2D2F1CB}"/>
    <cellStyle name="Comma 2 26 2 5 10" xfId="43362" xr:uid="{A69DAFD1-BE30-414D-91AD-46930C9571DE}"/>
    <cellStyle name="Comma 2 26 2 5 2" xfId="3443" xr:uid="{CF075BA5-033D-494B-8079-0FE799EEF2FB}"/>
    <cellStyle name="Comma 2 26 2 5 2 2" xfId="7124" xr:uid="{338BC20C-F2CB-432D-96E1-4060A91B4753}"/>
    <cellStyle name="Comma 2 26 2 5 2 2 2" xfId="26393" xr:uid="{10362301-03C9-452E-829F-2DA56C89A0C6}"/>
    <cellStyle name="Comma 2 26 2 5 2 3" xfId="10819" xr:uid="{440BF256-61B5-4295-BDDC-8CC0DE58CD02}"/>
    <cellStyle name="Comma 2 26 2 5 2 3 2" xfId="30046" xr:uid="{D7015A29-C81F-4A8A-BF2B-F49E5D697118}"/>
    <cellStyle name="Comma 2 26 2 5 2 4" xfId="14996" xr:uid="{9E0ADA88-A36F-40D2-A7F6-28310CD5610D}"/>
    <cellStyle name="Comma 2 26 2 5 2 4 2" xfId="33696" xr:uid="{B4AF5410-A4C0-4491-92E5-FC3E8F3AA3FA}"/>
    <cellStyle name="Comma 2 26 2 5 2 5" xfId="18631" xr:uid="{8DB74174-1D99-45C6-BC7E-F8EC27A2A64F}"/>
    <cellStyle name="Comma 2 26 2 5 2 5 2" xfId="37331" xr:uid="{65674D75-B494-4099-B6D5-3A28A12D045E}"/>
    <cellStyle name="Comma 2 26 2 5 2 6" xfId="22744" xr:uid="{B06AD207-DD4D-47E7-87B7-EE589511A134}"/>
    <cellStyle name="Comma 2 26 2 5 2 7" xfId="45233" xr:uid="{6FA10C8D-0083-4972-810F-28A047E74A86}"/>
    <cellStyle name="Comma 2 26 2 5 3" xfId="5243" xr:uid="{9B666255-A672-430E-B9C1-737E13285F50}"/>
    <cellStyle name="Comma 2 26 2 5 3 2" xfId="24519" xr:uid="{CD9E612C-04D2-414D-9BD8-2BA6C1FEEFEA}"/>
    <cellStyle name="Comma 2 26 2 5 4" xfId="8951" xr:uid="{1BC5A935-B75B-42B3-ABB9-02ACDC6C4A00}"/>
    <cellStyle name="Comma 2 26 2 5 4 2" xfId="28180" xr:uid="{38E3D8B5-E3D7-47D8-91EF-96DC7914A83C}"/>
    <cellStyle name="Comma 2 26 2 5 5" xfId="13134" xr:uid="{B00BB619-F2FB-4E8B-8552-9640CCA03BCC}"/>
    <cellStyle name="Comma 2 26 2 5 5 2" xfId="31834" xr:uid="{4478A2A3-486D-4616-B99A-F2708FB03DCA}"/>
    <cellStyle name="Comma 2 26 2 5 6" xfId="16766" xr:uid="{747C2CBE-78AA-4808-AA1B-5121502CE5EB}"/>
    <cellStyle name="Comma 2 26 2 5 6 2" xfId="35466" xr:uid="{B61A9C9B-702E-466D-B1E3-3B5A499226E2}"/>
    <cellStyle name="Comma 2 26 2 5 7" xfId="39200" xr:uid="{2F193E0C-AC7A-4975-A1DE-239FE85A1685}"/>
    <cellStyle name="Comma 2 26 2 5 8" xfId="40998" xr:uid="{CA1BF3E8-5B00-4E54-A9EE-8F18CEB7723D}"/>
    <cellStyle name="Comma 2 26 2 5 9" xfId="20879" xr:uid="{F6E3602C-4D4E-4224-8248-195ECD114A19}"/>
    <cellStyle name="Comma 2 26 2 6" xfId="2835" xr:uid="{9C6511FF-881A-426E-B8B5-C017364AB0D9}"/>
    <cellStyle name="Comma 2 26 2 6 2" xfId="6516" xr:uid="{F9610E4D-2131-4CC8-8C27-1316E6F746B2}"/>
    <cellStyle name="Comma 2 26 2 6 2 2" xfId="25785" xr:uid="{A907C685-285C-4D39-8D8B-0BA89CEFF4AE}"/>
    <cellStyle name="Comma 2 26 2 6 3" xfId="10211" xr:uid="{63631C26-82F8-4447-BA3C-0B7C1641FB0B}"/>
    <cellStyle name="Comma 2 26 2 6 3 2" xfId="29438" xr:uid="{BA3E29AD-4C5B-48C1-8B06-D1790C36B34B}"/>
    <cellStyle name="Comma 2 26 2 6 4" xfId="14388" xr:uid="{6FEDF8CE-873E-4DFF-A7D8-A9105A6043DF}"/>
    <cellStyle name="Comma 2 26 2 6 4 2" xfId="33088" xr:uid="{6C0ED715-4715-431A-9267-511303E8AFEB}"/>
    <cellStyle name="Comma 2 26 2 6 5" xfId="18023" xr:uid="{AF21E653-CDB4-4657-B833-862CFC74007A}"/>
    <cellStyle name="Comma 2 26 2 6 5 2" xfId="36723" xr:uid="{2AB3CAC4-FE4D-4FF2-9A46-CF6183025763}"/>
    <cellStyle name="Comma 2 26 2 6 6" xfId="22136" xr:uid="{E52B1687-AC26-493E-B7D6-1B59363F9940}"/>
    <cellStyle name="Comma 2 26 2 6 7" xfId="44625" xr:uid="{D9BD6484-6872-416D-B72A-DC9071F97079}"/>
    <cellStyle name="Comma 2 26 2 7" xfId="4622" xr:uid="{9C08C0BA-D482-4C9B-A75F-6792E16D035A}"/>
    <cellStyle name="Comma 2 26 2 7 2" xfId="23908" xr:uid="{FDDAE15E-2CC8-4FE3-9E2C-109C8B9E0507}"/>
    <cellStyle name="Comma 2 26 2 8" xfId="8337" xr:uid="{516F55FD-CDA0-4D7C-A913-0139EAD49CE0}"/>
    <cellStyle name="Comma 2 26 2 8 2" xfId="27572" xr:uid="{A1563952-26EA-43AA-B14D-00353008DB7A}"/>
    <cellStyle name="Comma 2 26 2 9" xfId="12084" xr:uid="{F2EBD0FE-723E-44D0-A596-9C0D7447E91D}"/>
    <cellStyle name="Comma 2 26 2 9 2" xfId="31149" xr:uid="{E3210B3D-7FF7-4D9D-8451-74EED69BE2E9}"/>
    <cellStyle name="Comma 2 26 3" xfId="668" xr:uid="{3F7A37EB-3001-4FF5-BBB6-C8E6FF28949B}"/>
    <cellStyle name="Comma 2 26 3 10" xfId="40481" xr:uid="{9EF18644-955D-493D-87A9-8C796562A466}"/>
    <cellStyle name="Comma 2 26 3 11" xfId="20363" xr:uid="{8756DDE7-5E5E-46AA-AA9B-517118A84E2C}"/>
    <cellStyle name="Comma 2 26 3 12" xfId="42393" xr:uid="{80FB6531-1965-476B-8CC1-6E410EC448DF}"/>
    <cellStyle name="Comma 2 26 3 13" xfId="42846" xr:uid="{00AA0304-C87E-49C7-8EF0-2F6CF9557A70}"/>
    <cellStyle name="Comma 2 26 3 2" xfId="2041" xr:uid="{A446DAB4-8BEB-4B75-A825-730061091171}"/>
    <cellStyle name="Comma 2 26 3 2 10" xfId="44018" xr:uid="{48D2BD40-0E60-465C-9D3B-91147412FEAE}"/>
    <cellStyle name="Comma 2 26 3 2 2" xfId="4099" xr:uid="{4E18E0CF-116F-4498-9450-200A4272570B}"/>
    <cellStyle name="Comma 2 26 3 2 2 2" xfId="7780" xr:uid="{1835381C-0360-406B-B5ED-07DB7C2E4883}"/>
    <cellStyle name="Comma 2 26 3 2 2 2 2" xfId="27049" xr:uid="{128D5572-3793-4B5F-9E28-E51D42F3101A}"/>
    <cellStyle name="Comma 2 26 3 2 2 3" xfId="11475" xr:uid="{33028E16-F0F7-46EB-BB42-7E364EEE50BC}"/>
    <cellStyle name="Comma 2 26 3 2 2 3 2" xfId="30702" xr:uid="{EE12581F-F3EC-44DD-A7C2-E081A0E9824D}"/>
    <cellStyle name="Comma 2 26 3 2 2 4" xfId="15652" xr:uid="{A9FC893A-50FF-4659-8475-964592EA7F57}"/>
    <cellStyle name="Comma 2 26 3 2 2 4 2" xfId="34352" xr:uid="{B1B6D8C1-6DDB-4922-BBFB-71DED06E412E}"/>
    <cellStyle name="Comma 2 26 3 2 2 5" xfId="19287" xr:uid="{406287FD-4856-4A79-8393-EF086BB13D1D}"/>
    <cellStyle name="Comma 2 26 3 2 2 5 2" xfId="37987" xr:uid="{B3017B3F-6E94-4747-9C0B-371EE271A0B4}"/>
    <cellStyle name="Comma 2 26 3 2 2 6" xfId="23400" xr:uid="{50AA8B9C-E9D2-420F-841E-1DF10D80A00A}"/>
    <cellStyle name="Comma 2 26 3 2 2 7" xfId="45889" xr:uid="{2216BE2F-F196-46E2-AD27-E7F163E82B18}"/>
    <cellStyle name="Comma 2 26 3 2 3" xfId="5899" xr:uid="{5944EE9E-870D-4FF6-8D7F-EAF63502E7F7}"/>
    <cellStyle name="Comma 2 26 3 2 3 2" xfId="25175" xr:uid="{3C2C5ED6-9DD9-4D5C-A106-7DB6640815D1}"/>
    <cellStyle name="Comma 2 26 3 2 4" xfId="9607" xr:uid="{B641F489-B088-405A-AE98-E8BC65F8CCB0}"/>
    <cellStyle name="Comma 2 26 3 2 4 2" xfId="28836" xr:uid="{5D7EF5F1-22B2-42C6-B1AF-60C529BFD347}"/>
    <cellStyle name="Comma 2 26 3 2 5" xfId="13789" xr:uid="{9AAD0797-966A-4337-B501-18FF28F958E0}"/>
    <cellStyle name="Comma 2 26 3 2 5 2" xfId="32489" xr:uid="{76F02DE4-9AD1-4649-9A30-8836D7850E94}"/>
    <cellStyle name="Comma 2 26 3 2 6" xfId="17422" xr:uid="{F5A85EDD-5FE8-4DFF-9246-023B52DF5ABA}"/>
    <cellStyle name="Comma 2 26 3 2 6 2" xfId="36122" xr:uid="{00685B4C-7BFA-4433-935C-6136CD76864D}"/>
    <cellStyle name="Comma 2 26 3 2 7" xfId="39856" xr:uid="{2A3632CC-7297-4987-A61B-9A7BDA716F4E}"/>
    <cellStyle name="Comma 2 26 3 2 8" xfId="41654" xr:uid="{E02E2C1C-92AE-4E60-AC1D-78CF41B87AE0}"/>
    <cellStyle name="Comma 2 26 3 2 9" xfId="21535" xr:uid="{49A7FEDB-8A43-43D6-B053-D29755400C2D}"/>
    <cellStyle name="Comma 2 26 3 3" xfId="1475" xr:uid="{A106EE33-9412-4EA9-A5D0-AF0AB2449FB3}"/>
    <cellStyle name="Comma 2 26 3 3 10" xfId="43452" xr:uid="{2BD76621-6DC8-4AA0-8004-A19435ACF8F9}"/>
    <cellStyle name="Comma 2 26 3 3 2" xfId="3533" xr:uid="{A94169C8-B289-4402-96D7-60D0C365ADE2}"/>
    <cellStyle name="Comma 2 26 3 3 2 2" xfId="7214" xr:uid="{AE11A65D-AC4A-4B6D-884E-311D2FBA3D22}"/>
    <cellStyle name="Comma 2 26 3 3 2 2 2" xfId="26483" xr:uid="{A5532050-248F-411D-BC7C-3D2F62C7371B}"/>
    <cellStyle name="Comma 2 26 3 3 2 3" xfId="10909" xr:uid="{F2ED355B-F93F-497B-8E78-F70AC28F4CF7}"/>
    <cellStyle name="Comma 2 26 3 3 2 3 2" xfId="30136" xr:uid="{3500B271-B5C8-491E-A836-E133E955B21D}"/>
    <cellStyle name="Comma 2 26 3 3 2 4" xfId="15086" xr:uid="{144826E5-BDEE-4866-B79C-3F51C654B95A}"/>
    <cellStyle name="Comma 2 26 3 3 2 4 2" xfId="33786" xr:uid="{01882FB5-E9DA-45D8-9643-22FD420DB1DE}"/>
    <cellStyle name="Comma 2 26 3 3 2 5" xfId="18721" xr:uid="{F0C3C100-E8C0-4760-8F3C-63C0F1585A72}"/>
    <cellStyle name="Comma 2 26 3 3 2 5 2" xfId="37421" xr:uid="{777F63DF-05BE-42CB-8A0C-9A39E26D4FF8}"/>
    <cellStyle name="Comma 2 26 3 3 2 6" xfId="22834" xr:uid="{055015FB-630B-4600-A584-9145E896235E}"/>
    <cellStyle name="Comma 2 26 3 3 2 7" xfId="45323" xr:uid="{5FE7234C-1E30-4CD2-8FD3-47D1F812BA70}"/>
    <cellStyle name="Comma 2 26 3 3 3" xfId="5333" xr:uid="{B8831824-A734-41E8-91CC-37F20CD04DE1}"/>
    <cellStyle name="Comma 2 26 3 3 3 2" xfId="24609" xr:uid="{AC479422-2E2F-4390-9F81-C55F15B6120C}"/>
    <cellStyle name="Comma 2 26 3 3 4" xfId="9041" xr:uid="{100987DF-83AE-4DE6-92E8-7ED1371A711C}"/>
    <cellStyle name="Comma 2 26 3 3 4 2" xfId="28270" xr:uid="{F042FDF1-4407-42E0-8462-689449A9D5D6}"/>
    <cellStyle name="Comma 2 26 3 3 5" xfId="13224" xr:uid="{0C670DCF-11D9-40A8-BD02-6454390DFEE6}"/>
    <cellStyle name="Comma 2 26 3 3 5 2" xfId="31924" xr:uid="{90E15C5F-5AE7-4F55-A6E8-4D9D87469EDF}"/>
    <cellStyle name="Comma 2 26 3 3 6" xfId="16856" xr:uid="{5DF34AF0-242A-4BDD-B1E7-17CE7E76F75A}"/>
    <cellStyle name="Comma 2 26 3 3 6 2" xfId="35556" xr:uid="{43E8B163-446B-4BDB-A489-07962B326641}"/>
    <cellStyle name="Comma 2 26 3 3 7" xfId="39290" xr:uid="{8F53096A-21C0-4254-B625-BEB7409A3521}"/>
    <cellStyle name="Comma 2 26 3 3 8" xfId="41088" xr:uid="{CBE236F9-D1D0-4F3B-AFCC-B57DE69C3381}"/>
    <cellStyle name="Comma 2 26 3 3 9" xfId="20969" xr:uid="{93B39E12-AADA-46C7-BF7B-711840D9191B}"/>
    <cellStyle name="Comma 2 26 3 4" xfId="2927" xr:uid="{FA3C9E16-723B-49E2-AFBE-46F2C89FFB62}"/>
    <cellStyle name="Comma 2 26 3 4 2" xfId="6608" xr:uid="{49F02ECA-3E21-4BA9-8ABB-D52038E75484}"/>
    <cellStyle name="Comma 2 26 3 4 2 2" xfId="25877" xr:uid="{1D87FDF0-16AA-4732-BEA5-29012A7404B1}"/>
    <cellStyle name="Comma 2 26 3 4 3" xfId="10303" xr:uid="{7105673A-27B6-44FD-BC4F-94796B9C63C4}"/>
    <cellStyle name="Comma 2 26 3 4 3 2" xfId="29530" xr:uid="{BA603505-A663-4F7D-A6A9-0629B5481BE0}"/>
    <cellStyle name="Comma 2 26 3 4 4" xfId="14480" xr:uid="{66119936-A7A4-4EF6-B9EF-8D5CEEE3E9B6}"/>
    <cellStyle name="Comma 2 26 3 4 4 2" xfId="33180" xr:uid="{C871A97A-FFD5-4E30-82CA-E6A66163EF6A}"/>
    <cellStyle name="Comma 2 26 3 4 5" xfId="18115" xr:uid="{81F7A5D8-C984-4832-9AD4-249BDCF2A435}"/>
    <cellStyle name="Comma 2 26 3 4 5 2" xfId="36815" xr:uid="{5C9F0AD1-FC1D-4C5E-AD9D-CB24AFD47DA0}"/>
    <cellStyle name="Comma 2 26 3 4 6" xfId="22228" xr:uid="{9AE775B3-86E2-4DAD-93DF-B3E3620BBBF5}"/>
    <cellStyle name="Comma 2 26 3 4 7" xfId="44717" xr:uid="{1F042C70-DB43-4249-9C96-2A1185381B74}"/>
    <cellStyle name="Comma 2 26 3 5" xfId="4714" xr:uid="{D9187BEC-ED1A-4F2D-88F2-26CAB12891C1}"/>
    <cellStyle name="Comma 2 26 3 5 2" xfId="24000" xr:uid="{DCBE7597-0234-4B0C-9202-95F9BE94806C}"/>
    <cellStyle name="Comma 2 26 3 6" xfId="8429" xr:uid="{82286396-DDB4-47A0-849D-91634B154FCB}"/>
    <cellStyle name="Comma 2 26 3 6 2" xfId="27664" xr:uid="{F68F33CE-865C-450E-BC74-27B5CFBBD069}"/>
    <cellStyle name="Comma 2 26 3 7" xfId="12623" xr:uid="{CF900C71-74DD-4392-8D11-8E8BA182C053}"/>
    <cellStyle name="Comma 2 26 3 7 2" xfId="31323" xr:uid="{CFBE90E6-DB13-41EA-9FF5-AE883DE06A30}"/>
    <cellStyle name="Comma 2 26 3 8" xfId="16250" xr:uid="{ECF2BB4F-4F45-4704-8F1F-02C83467F3C3}"/>
    <cellStyle name="Comma 2 26 3 8 2" xfId="34950" xr:uid="{D91541D5-6B13-4857-8A9B-E83104C20562}"/>
    <cellStyle name="Comma 2 26 3 9" xfId="38684" xr:uid="{77C7C42D-9B5B-4E03-AE0C-1F73B06D2396}"/>
    <cellStyle name="Comma 2 26 4" xfId="889" xr:uid="{1C806869-EFCF-4C38-8D61-64F9134A5E39}"/>
    <cellStyle name="Comma 2 26 4 10" xfId="40701" xr:uid="{7A02686A-8E04-47E5-B1DE-82EBC992B5C4}"/>
    <cellStyle name="Comma 2 26 4 11" xfId="20583" xr:uid="{C313E774-F473-407A-AAA2-C88ACC1976A7}"/>
    <cellStyle name="Comma 2 26 4 12" xfId="43066" xr:uid="{53426A69-0D4F-4458-B29D-A901C241D005}"/>
    <cellStyle name="Comma 2 26 4 2" xfId="2261" xr:uid="{2E946DE9-A857-40FA-A771-EC4FAD87A5C7}"/>
    <cellStyle name="Comma 2 26 4 2 10" xfId="44238" xr:uid="{DDD792A9-1C82-4699-B19F-1EC8F70FD1B3}"/>
    <cellStyle name="Comma 2 26 4 2 2" xfId="4319" xr:uid="{12F01C19-49CC-4781-BAEE-76A12A4FF0D1}"/>
    <cellStyle name="Comma 2 26 4 2 2 2" xfId="8000" xr:uid="{AA518D31-8495-4A1B-A59F-90800B4C1723}"/>
    <cellStyle name="Comma 2 26 4 2 2 2 2" xfId="27269" xr:uid="{E990E0A1-D0F6-42E4-98D6-2FE7A7071396}"/>
    <cellStyle name="Comma 2 26 4 2 2 3" xfId="11695" xr:uid="{CC1EDC31-4279-4074-B54B-8C2BB0286689}"/>
    <cellStyle name="Comma 2 26 4 2 2 3 2" xfId="30922" xr:uid="{80E9B6BC-D1E0-4EED-A84D-F1D3A84B24BE}"/>
    <cellStyle name="Comma 2 26 4 2 2 4" xfId="15872" xr:uid="{EC1EFFAD-1089-4900-A90D-86A8001707BD}"/>
    <cellStyle name="Comma 2 26 4 2 2 4 2" xfId="34572" xr:uid="{88092FF0-9DBE-4033-9D67-48F4CD8EA334}"/>
    <cellStyle name="Comma 2 26 4 2 2 5" xfId="19507" xr:uid="{BB02E422-505F-4063-899C-AE2CCC222D47}"/>
    <cellStyle name="Comma 2 26 4 2 2 5 2" xfId="38207" xr:uid="{A0F8B199-D7C8-44A3-919B-881C2B19CF15}"/>
    <cellStyle name="Comma 2 26 4 2 2 6" xfId="23620" xr:uid="{6BE0A270-B37C-4333-B708-6C99F38F93A7}"/>
    <cellStyle name="Comma 2 26 4 2 2 7" xfId="46109" xr:uid="{07DB6DD9-8082-43A2-8AB6-E326A1D99D54}"/>
    <cellStyle name="Comma 2 26 4 2 3" xfId="6119" xr:uid="{23BAC501-C077-48BD-AB75-E0DC1F08A88E}"/>
    <cellStyle name="Comma 2 26 4 2 3 2" xfId="25395" xr:uid="{FF83B49D-A032-42D2-BB52-0CA011B57FC2}"/>
    <cellStyle name="Comma 2 26 4 2 4" xfId="9827" xr:uid="{B27BD94B-6C4C-4469-AA32-D82632E9C471}"/>
    <cellStyle name="Comma 2 26 4 2 4 2" xfId="29056" xr:uid="{6BAC1F02-0D4D-4590-9DCF-A7E707DEDA75}"/>
    <cellStyle name="Comma 2 26 4 2 5" xfId="14009" xr:uid="{72C8E5CA-A995-4BCA-A458-6263B598D22D}"/>
    <cellStyle name="Comma 2 26 4 2 5 2" xfId="32709" xr:uid="{FC20096F-88B0-458B-8485-0CC79FAA6564}"/>
    <cellStyle name="Comma 2 26 4 2 6" xfId="17642" xr:uid="{EE32CFBA-D545-4B6B-A059-6801DFAA3E80}"/>
    <cellStyle name="Comma 2 26 4 2 6 2" xfId="36342" xr:uid="{9CF48FD4-5D71-450B-9D00-3748D76B160B}"/>
    <cellStyle name="Comma 2 26 4 2 7" xfId="40076" xr:uid="{E8B838EC-D5BC-4179-BAED-CA406192C985}"/>
    <cellStyle name="Comma 2 26 4 2 8" xfId="41874" xr:uid="{0DC1E572-2519-4420-9528-91563228E2D8}"/>
    <cellStyle name="Comma 2 26 4 2 9" xfId="21755" xr:uid="{955E672E-FCAC-4BAB-8EAB-902DAE269EFA}"/>
    <cellStyle name="Comma 2 26 4 3" xfId="1695" xr:uid="{7153F047-25EC-497F-BD58-8A634DFFC726}"/>
    <cellStyle name="Comma 2 26 4 3 10" xfId="43672" xr:uid="{CF7D0FEA-207F-4F1C-9890-8FA239ED7BB3}"/>
    <cellStyle name="Comma 2 26 4 3 2" xfId="3753" xr:uid="{0D12D90E-F02B-48E9-B78A-3A04E6D5644A}"/>
    <cellStyle name="Comma 2 26 4 3 2 2" xfId="7434" xr:uid="{43E8BD8E-5C1F-44E4-A22E-283E7798FF1B}"/>
    <cellStyle name="Comma 2 26 4 3 2 2 2" xfId="26703" xr:uid="{DD077A1C-FEA3-46D5-A980-47B4366F6D32}"/>
    <cellStyle name="Comma 2 26 4 3 2 3" xfId="11129" xr:uid="{F1506E5E-44AE-4E4C-8EBF-4270B857009E}"/>
    <cellStyle name="Comma 2 26 4 3 2 3 2" xfId="30356" xr:uid="{64D97584-FAAC-43F6-8DDA-989E403CF3FA}"/>
    <cellStyle name="Comma 2 26 4 3 2 4" xfId="15306" xr:uid="{1B0E62F6-A5BC-47D5-A8B8-C085AE079564}"/>
    <cellStyle name="Comma 2 26 4 3 2 4 2" xfId="34006" xr:uid="{9BD1ED91-D450-402E-8B21-8D5C134C382F}"/>
    <cellStyle name="Comma 2 26 4 3 2 5" xfId="18941" xr:uid="{4E9C3908-554A-4C28-A7A6-CBBA5AA39940}"/>
    <cellStyle name="Comma 2 26 4 3 2 5 2" xfId="37641" xr:uid="{A402E383-C7AC-4F3D-AD03-E48C63E70BE2}"/>
    <cellStyle name="Comma 2 26 4 3 2 6" xfId="23054" xr:uid="{2198A360-BE36-44ED-99E1-C5F4FE188A3F}"/>
    <cellStyle name="Comma 2 26 4 3 2 7" xfId="45543" xr:uid="{A684EFE1-50D1-40B6-9B2D-AE843EE44F98}"/>
    <cellStyle name="Comma 2 26 4 3 3" xfId="5553" xr:uid="{7F9BE047-42CD-4723-B90B-9B6C21326DCA}"/>
    <cellStyle name="Comma 2 26 4 3 3 2" xfId="24829" xr:uid="{ECB688F6-C904-401F-90EC-C412FE7F12BF}"/>
    <cellStyle name="Comma 2 26 4 3 4" xfId="9261" xr:uid="{84AFB4E7-D6DE-4122-93CF-68654F074033}"/>
    <cellStyle name="Comma 2 26 4 3 4 2" xfId="28490" xr:uid="{FA2F67B7-5C56-4EA2-94C3-11795086DE57}"/>
    <cellStyle name="Comma 2 26 4 3 5" xfId="13444" xr:uid="{5084BA52-9733-4EED-B2EE-5F189D2422AC}"/>
    <cellStyle name="Comma 2 26 4 3 5 2" xfId="32144" xr:uid="{473AF34A-6865-45F6-99F6-B95247B43B20}"/>
    <cellStyle name="Comma 2 26 4 3 6" xfId="17076" xr:uid="{AFD416D0-1D7F-4C30-92C6-472727F395A8}"/>
    <cellStyle name="Comma 2 26 4 3 6 2" xfId="35776" xr:uid="{6811B2C7-1348-4DCD-B380-9BF26792C10F}"/>
    <cellStyle name="Comma 2 26 4 3 7" xfId="39510" xr:uid="{63D8CA43-E81D-4EAC-9116-2532CDE07A76}"/>
    <cellStyle name="Comma 2 26 4 3 8" xfId="41308" xr:uid="{58346381-F274-4352-A44A-6B400910C2F4}"/>
    <cellStyle name="Comma 2 26 4 3 9" xfId="21189" xr:uid="{08A95775-78B9-4D1C-B0E3-D0D45BD29D20}"/>
    <cellStyle name="Comma 2 26 4 4" xfId="3147" xr:uid="{FA609817-7007-4EE9-B576-9EE97783D9B0}"/>
    <cellStyle name="Comma 2 26 4 4 2" xfId="6828" xr:uid="{5E838C29-B3DE-47EF-8376-5184A5F6370B}"/>
    <cellStyle name="Comma 2 26 4 4 2 2" xfId="26097" xr:uid="{2A903E0E-E219-47CB-9B1A-838570519D2A}"/>
    <cellStyle name="Comma 2 26 4 4 3" xfId="10523" xr:uid="{6759C514-209F-4499-B794-18C34B38E5D7}"/>
    <cellStyle name="Comma 2 26 4 4 3 2" xfId="29750" xr:uid="{C11ADDB3-D585-4AE4-B306-A7C91D69806F}"/>
    <cellStyle name="Comma 2 26 4 4 4" xfId="14700" xr:uid="{A1AC0AE7-AC3D-4FE6-A076-40D8C1160F80}"/>
    <cellStyle name="Comma 2 26 4 4 4 2" xfId="33400" xr:uid="{6AA8DD9B-A198-436F-96D2-C071183C394C}"/>
    <cellStyle name="Comma 2 26 4 4 5" xfId="18335" xr:uid="{48833376-F050-4295-954D-BC32F0D5CA0B}"/>
    <cellStyle name="Comma 2 26 4 4 5 2" xfId="37035" xr:uid="{8EEE3C2C-50C9-4772-8409-C7E8A28E1FDB}"/>
    <cellStyle name="Comma 2 26 4 4 6" xfId="22448" xr:uid="{E0D58653-CDCD-402D-8B43-F5665C8F3316}"/>
    <cellStyle name="Comma 2 26 4 4 7" xfId="44937" xr:uid="{66C4FB87-57C1-4134-8990-EE2005C0969D}"/>
    <cellStyle name="Comma 2 26 4 5" xfId="4934" xr:uid="{0939D977-893B-4C50-A702-3653FA7E0D74}"/>
    <cellStyle name="Comma 2 26 4 5 2" xfId="24220" xr:uid="{0AF93955-665D-4F36-84DE-71F5F4AF1219}"/>
    <cellStyle name="Comma 2 26 4 6" xfId="8649" xr:uid="{11D85A06-9BCA-4E2E-AE5F-2E58D35783FD}"/>
    <cellStyle name="Comma 2 26 4 6 2" xfId="27884" xr:uid="{65295355-AF88-425C-8DA8-D1B02EFD97CA}"/>
    <cellStyle name="Comma 2 26 4 7" xfId="12839" xr:uid="{D6CB19C6-3F72-4961-8B44-23016ACC1DCE}"/>
    <cellStyle name="Comma 2 26 4 7 2" xfId="31539" xr:uid="{52E404C4-ADDA-4254-8F1C-A3C086D4D636}"/>
    <cellStyle name="Comma 2 26 4 8" xfId="16470" xr:uid="{B8D9510B-D893-429D-B07C-F98FE2024899}"/>
    <cellStyle name="Comma 2 26 4 8 2" xfId="35170" xr:uid="{A3554770-21B2-43D8-AFFC-807A04481AF4}"/>
    <cellStyle name="Comma 2 26 4 9" xfId="38904" xr:uid="{BAECD042-F880-4F5D-948B-085C668796E1}"/>
    <cellStyle name="Comma 2 26 5" xfId="1852" xr:uid="{078428A9-0632-4387-928F-D16A7821E42D}"/>
    <cellStyle name="Comma 2 26 5 10" xfId="43829" xr:uid="{1E59B890-84BC-4EFC-BC70-718D487A18B2}"/>
    <cellStyle name="Comma 2 26 5 2" xfId="3910" xr:uid="{4F31F3CE-F331-4A16-9E16-7371220262B4}"/>
    <cellStyle name="Comma 2 26 5 2 2" xfId="7591" xr:uid="{9DCE8211-70A7-464E-8E01-1D3D0CF26BD1}"/>
    <cellStyle name="Comma 2 26 5 2 2 2" xfId="26860" xr:uid="{6CD9916B-E4D4-4E4E-A287-725685E7837A}"/>
    <cellStyle name="Comma 2 26 5 2 3" xfId="11286" xr:uid="{5763E500-E824-4C48-BF7D-3D6B1F76EA3B}"/>
    <cellStyle name="Comma 2 26 5 2 3 2" xfId="30513" xr:uid="{3DEBD42D-B6A4-47D0-9193-475CAD140CC6}"/>
    <cellStyle name="Comma 2 26 5 2 4" xfId="15463" xr:uid="{DA9D7F5B-E35F-46C4-9979-EB02C5F218A5}"/>
    <cellStyle name="Comma 2 26 5 2 4 2" xfId="34163" xr:uid="{9FA437EE-65EE-46A6-9983-B5BDC6A33FAC}"/>
    <cellStyle name="Comma 2 26 5 2 5" xfId="19098" xr:uid="{B9F8D149-650C-40D4-9F10-F760F9169074}"/>
    <cellStyle name="Comma 2 26 5 2 5 2" xfId="37798" xr:uid="{2D9A0760-9597-4D94-A5D5-010BE80343EF}"/>
    <cellStyle name="Comma 2 26 5 2 6" xfId="23211" xr:uid="{543D59CB-E973-4D89-9844-7F3D250C2AAF}"/>
    <cellStyle name="Comma 2 26 5 2 7" xfId="45700" xr:uid="{00B5D1B8-A80C-451D-8DCF-8D8C6AF9E307}"/>
    <cellStyle name="Comma 2 26 5 3" xfId="5710" xr:uid="{9EBD6294-5AA5-4EDB-AD03-D80EC5B98EDA}"/>
    <cellStyle name="Comma 2 26 5 3 2" xfId="24986" xr:uid="{38310EEE-E6CE-42A1-B58F-85CF966D3EC1}"/>
    <cellStyle name="Comma 2 26 5 4" xfId="9418" xr:uid="{47417968-02AD-4BAA-BF24-FB334F08AD7D}"/>
    <cellStyle name="Comma 2 26 5 4 2" xfId="28647" xr:uid="{506EA68C-6ECD-4CC9-A879-AA4DA73784EC}"/>
    <cellStyle name="Comma 2 26 5 5" xfId="13600" xr:uid="{1CCF5CD7-901F-4A01-A112-76E2CCE058B5}"/>
    <cellStyle name="Comma 2 26 5 5 2" xfId="32300" xr:uid="{3B545502-AC7B-4F40-BAFF-AF139C795098}"/>
    <cellStyle name="Comma 2 26 5 6" xfId="17233" xr:uid="{70B7CBA8-1011-4030-B706-6653D8B12203}"/>
    <cellStyle name="Comma 2 26 5 6 2" xfId="35933" xr:uid="{11CFBFE5-8464-49E6-AADC-1A707507ED5A}"/>
    <cellStyle name="Comma 2 26 5 7" xfId="39667" xr:uid="{9C953E04-9168-4754-B2A2-B2C365A4DC38}"/>
    <cellStyle name="Comma 2 26 5 8" xfId="41465" xr:uid="{83E42675-B717-4067-B8FC-FB1CB4EAE2B6}"/>
    <cellStyle name="Comma 2 26 5 9" xfId="21346" xr:uid="{E312D019-C49E-4A66-9314-BC4941D04A6A}"/>
    <cellStyle name="Comma 2 26 6" xfId="1271" xr:uid="{2A5875EB-0B99-4AE6-ABC3-69093D34982B}"/>
    <cellStyle name="Comma 2 26 6 10" xfId="43248" xr:uid="{C3E92237-AD92-43BE-B409-A2879E4117EB}"/>
    <cellStyle name="Comma 2 26 6 2" xfId="3329" xr:uid="{2B08344A-193F-4F7A-ABB4-A1CEDCE79965}"/>
    <cellStyle name="Comma 2 26 6 2 2" xfId="7010" xr:uid="{B4DA3FAF-B5C6-49F6-9CF5-B442A14A1089}"/>
    <cellStyle name="Comma 2 26 6 2 2 2" xfId="26279" xr:uid="{32B31E2D-0B50-410F-811D-A09850D79D98}"/>
    <cellStyle name="Comma 2 26 6 2 3" xfId="10705" xr:uid="{769D184F-AF78-4EB9-BD25-5098F64A98C5}"/>
    <cellStyle name="Comma 2 26 6 2 3 2" xfId="29932" xr:uid="{01222D1D-6803-490C-B5DA-B98A25430469}"/>
    <cellStyle name="Comma 2 26 6 2 4" xfId="14882" xr:uid="{0CD7C7FA-27C9-47F3-90FF-3C505CA85050}"/>
    <cellStyle name="Comma 2 26 6 2 4 2" xfId="33582" xr:uid="{449055E8-3AAF-452A-A120-596A63930AA0}"/>
    <cellStyle name="Comma 2 26 6 2 5" xfId="18517" xr:uid="{E5536EB0-4B77-4BBF-83C8-3121915E6291}"/>
    <cellStyle name="Comma 2 26 6 2 5 2" xfId="37217" xr:uid="{2D0367CC-B22C-4CE9-AD56-D37000CF16FD}"/>
    <cellStyle name="Comma 2 26 6 2 6" xfId="22630" xr:uid="{7339CC28-E00E-47FA-AD54-E85C8EBCBB73}"/>
    <cellStyle name="Comma 2 26 6 2 7" xfId="45119" xr:uid="{06935A06-BA99-48E9-90C5-A392B0FF00C2}"/>
    <cellStyle name="Comma 2 26 6 3" xfId="5129" xr:uid="{2C184550-DD70-42BB-B344-668DAE99C08F}"/>
    <cellStyle name="Comma 2 26 6 3 2" xfId="24405" xr:uid="{21DE21B4-B04B-4199-A1FF-45313F4ACE93}"/>
    <cellStyle name="Comma 2 26 6 4" xfId="8837" xr:uid="{5963A225-E148-4BED-991B-512C42BD1084}"/>
    <cellStyle name="Comma 2 26 6 4 2" xfId="28066" xr:uid="{CA2409E8-2CB6-4B0A-B7D9-7841AA7A8C4F}"/>
    <cellStyle name="Comma 2 26 6 5" xfId="13020" xr:uid="{9859948A-432B-4FA3-8F9D-F49B0E1115BE}"/>
    <cellStyle name="Comma 2 26 6 5 2" xfId="31720" xr:uid="{CCA368A7-19B4-4EC9-B865-F4620C673BBE}"/>
    <cellStyle name="Comma 2 26 6 6" xfId="16652" xr:uid="{84A055C7-8545-4366-92B0-86C411A41098}"/>
    <cellStyle name="Comma 2 26 6 6 2" xfId="35352" xr:uid="{D6216196-3195-4003-8B93-6F26C2691BF6}"/>
    <cellStyle name="Comma 2 26 6 7" xfId="39086" xr:uid="{1A5620A3-983E-48BC-BD91-39A685A6570E}"/>
    <cellStyle name="Comma 2 26 6 8" xfId="40884" xr:uid="{C3062E21-F65F-4B3B-9B9E-562B99135FAF}"/>
    <cellStyle name="Comma 2 26 6 9" xfId="20765" xr:uid="{E95A8B4A-D3B0-4D05-8279-48EF730981AD}"/>
    <cellStyle name="Comma 2 26 7" xfId="2735" xr:uid="{C2C7984C-D3CF-40EB-930B-6EE2387A167D}"/>
    <cellStyle name="Comma 2 26 7 2" xfId="6416" xr:uid="{FA471705-C87F-4935-A82E-A6812C2B8604}"/>
    <cellStyle name="Comma 2 26 7 2 2" xfId="25685" xr:uid="{98A01C55-0F36-4625-9681-F000E5CC6D56}"/>
    <cellStyle name="Comma 2 26 7 3" xfId="10111" xr:uid="{62BE899E-CFB8-477E-89D0-F210061D2E05}"/>
    <cellStyle name="Comma 2 26 7 3 2" xfId="29338" xr:uid="{B3A97DE8-9FF3-4DB5-BAA1-446A8B1E77E2}"/>
    <cellStyle name="Comma 2 26 7 4" xfId="14288" xr:uid="{F5F2E0F7-4E54-4A5E-ABF0-96D1388549BD}"/>
    <cellStyle name="Comma 2 26 7 4 2" xfId="32988" xr:uid="{8BFAF250-8BC7-48EB-B0E2-DD0D72108AA5}"/>
    <cellStyle name="Comma 2 26 7 5" xfId="17923" xr:uid="{C8BCDD06-085F-418D-8271-8EF9FEBD91D2}"/>
    <cellStyle name="Comma 2 26 7 5 2" xfId="36623" xr:uid="{48B8DACD-2296-4312-A149-1E7538145BB1}"/>
    <cellStyle name="Comma 2 26 7 6" xfId="22036" xr:uid="{DEDF8536-68D6-4473-9A7B-076DF9F7C2A6}"/>
    <cellStyle name="Comma 2 26 7 7" xfId="44525" xr:uid="{3302484C-9BB0-460F-8F85-C2DF0917BE09}"/>
    <cellStyle name="Comma 2 26 8" xfId="4517" xr:uid="{72751FBE-8470-4019-80F7-1BA902144548}"/>
    <cellStyle name="Comma 2 26 8 2" xfId="23806" xr:uid="{9FA0CFE3-52F0-4F11-BA90-E5F58117A00E}"/>
    <cellStyle name="Comma 2 26 9" xfId="8232" xr:uid="{22784A6B-8D1B-48A9-AD2A-FC9DAEF0211B}"/>
    <cellStyle name="Comma 2 26 9 2" xfId="27471" xr:uid="{F9611683-F5AB-41A2-9455-5BE1ABE96156}"/>
    <cellStyle name="Comma 2 27" xfId="227" xr:uid="{4C3DD0F4-D69B-4E26-B790-AD25D4ED412A}"/>
    <cellStyle name="Comma 2 27 10" xfId="12085" xr:uid="{4CF88435-2CB4-4690-B1A9-2035D44C6219}"/>
    <cellStyle name="Comma 2 27 10 2" xfId="31150" xr:uid="{A732A15B-1AE8-49BA-B194-6A2D77DAD3EB}"/>
    <cellStyle name="Comma 2 27 11" xfId="16059" xr:uid="{6F63AE63-4969-4A4B-AC84-627A1A5D62D3}"/>
    <cellStyle name="Comma 2 27 11 2" xfId="34759" xr:uid="{F3AB9DAC-886F-4AF8-910F-A81CE61CCF15}"/>
    <cellStyle name="Comma 2 27 12" xfId="19732" xr:uid="{399DB355-7D51-42E0-8C20-A5053E7603ED}"/>
    <cellStyle name="Comma 2 27 12 2" xfId="38393" xr:uid="{DB54EAF3-AF96-40CE-992E-C789E65F4C09}"/>
    <cellStyle name="Comma 2 27 13" xfId="38493" xr:uid="{C984151C-C7CF-46E0-AF9F-C201B98EB15F}"/>
    <cellStyle name="Comma 2 27 14" xfId="40289" xr:uid="{5F8B5DE3-4501-470C-8B85-8B85E84FC294}"/>
    <cellStyle name="Comma 2 27 15" xfId="20172" xr:uid="{D99D290E-1995-4279-BC88-0B959C1C86CC}"/>
    <cellStyle name="Comma 2 27 16" xfId="42174" xr:uid="{20E73FCE-5E60-4363-A45C-753EC1882A0F}"/>
    <cellStyle name="Comma 2 27 17" xfId="42655" xr:uid="{292BBD01-E422-46A8-80D4-F13F15158F02}"/>
    <cellStyle name="Comma 2 27 18" xfId="46329" xr:uid="{FF3BC157-C075-4A8E-B5C6-B214049B3FA2}"/>
    <cellStyle name="Comma 2 27 2" xfId="571" xr:uid="{027952D5-1B35-416D-B57B-1F0C6CE1318B}"/>
    <cellStyle name="Comma 2 27 2 10" xfId="16159" xr:uid="{3C157F9F-CD70-4E79-ADFE-F725508205BB}"/>
    <cellStyle name="Comma 2 27 2 10 2" xfId="34859" xr:uid="{B31A10A5-2621-44C6-9A4B-FACD5D5B947F}"/>
    <cellStyle name="Comma 2 27 2 11" xfId="38593" xr:uid="{9156A769-8589-46B1-80B3-AA2B0BFEEACC}"/>
    <cellStyle name="Comma 2 27 2 12" xfId="40390" xr:uid="{6411C587-EEE6-47FF-B71E-1179A07276D3}"/>
    <cellStyle name="Comma 2 27 2 13" xfId="20272" xr:uid="{EA2B4046-47F2-4E4D-839C-2793393A2D5B}"/>
    <cellStyle name="Comma 2 27 2 14" xfId="42175" xr:uid="{94308E2F-A4AE-4136-946D-33B09B26A7DC}"/>
    <cellStyle name="Comma 2 27 2 15" xfId="42755" xr:uid="{38BB0899-38BA-4C2C-9A1F-E328E4914917}"/>
    <cellStyle name="Comma 2 27 2 2" xfId="766" xr:uid="{43E4DA55-3872-4E19-B425-AB2F6D80D9A6}"/>
    <cellStyle name="Comma 2 27 2 2 10" xfId="40579" xr:uid="{1073E410-AF26-4107-AF2C-CADE27150BD3}"/>
    <cellStyle name="Comma 2 27 2 2 11" xfId="20461" xr:uid="{7D9C39B9-E818-42D7-8773-6E46E7893392}"/>
    <cellStyle name="Comma 2 27 2 2 12" xfId="42396" xr:uid="{6803402D-A298-4465-BE24-39C6022E7809}"/>
    <cellStyle name="Comma 2 27 2 2 13" xfId="42944" xr:uid="{0B7A1F9E-E254-4C1C-8EE3-EA6D42DFC548}"/>
    <cellStyle name="Comma 2 27 2 2 2" xfId="2139" xr:uid="{738D5ED4-B4A7-4F14-AC07-FAC3C209EE5A}"/>
    <cellStyle name="Comma 2 27 2 2 2 10" xfId="44116" xr:uid="{691BA1F7-7CF7-42D7-B849-8BDC88092683}"/>
    <cellStyle name="Comma 2 27 2 2 2 2" xfId="4197" xr:uid="{5A85B3C9-CB1F-41CF-B2D6-4B2B6273E2C9}"/>
    <cellStyle name="Comma 2 27 2 2 2 2 2" xfId="7878" xr:uid="{A0142B69-F4AC-433D-A7AB-2833A56E4D4E}"/>
    <cellStyle name="Comma 2 27 2 2 2 2 2 2" xfId="27147" xr:uid="{66CCC701-CB43-4704-B21E-BA051F98C34D}"/>
    <cellStyle name="Comma 2 27 2 2 2 2 3" xfId="11573" xr:uid="{E9EA1227-BAED-4291-8052-56AF7CE26BEA}"/>
    <cellStyle name="Comma 2 27 2 2 2 2 3 2" xfId="30800" xr:uid="{9E112D3A-FB3E-4BF0-846A-95C2F07B1598}"/>
    <cellStyle name="Comma 2 27 2 2 2 2 4" xfId="15750" xr:uid="{515A9708-FF25-4CE3-BBB3-5D007D5680FB}"/>
    <cellStyle name="Comma 2 27 2 2 2 2 4 2" xfId="34450" xr:uid="{E0B39934-73BB-4CCC-AFF4-555074F3F174}"/>
    <cellStyle name="Comma 2 27 2 2 2 2 5" xfId="19385" xr:uid="{C9561E5B-009C-4A27-816F-89CD8A241A9F}"/>
    <cellStyle name="Comma 2 27 2 2 2 2 5 2" xfId="38085" xr:uid="{70150641-9855-4336-BB9C-78C6C03418A4}"/>
    <cellStyle name="Comma 2 27 2 2 2 2 6" xfId="23498" xr:uid="{4A8028A6-F92D-4A9B-A959-24727D80B003}"/>
    <cellStyle name="Comma 2 27 2 2 2 2 7" xfId="45987" xr:uid="{8D2F3863-1B38-4978-94C7-0A43155FA146}"/>
    <cellStyle name="Comma 2 27 2 2 2 3" xfId="5997" xr:uid="{2C83B408-32A4-4C2A-AC1A-2D514644295B}"/>
    <cellStyle name="Comma 2 27 2 2 2 3 2" xfId="25273" xr:uid="{1B95F136-930B-45F0-8785-93026177FBD4}"/>
    <cellStyle name="Comma 2 27 2 2 2 4" xfId="9705" xr:uid="{5D3EB08B-6EA7-432C-A8CF-349F1BBCA4D1}"/>
    <cellStyle name="Comma 2 27 2 2 2 4 2" xfId="28934" xr:uid="{6CA20D4A-CF41-4E05-85B3-F67629A82490}"/>
    <cellStyle name="Comma 2 27 2 2 2 5" xfId="13887" xr:uid="{03B83E17-2222-4C2D-864F-B4D911596033}"/>
    <cellStyle name="Comma 2 27 2 2 2 5 2" xfId="32587" xr:uid="{15731E01-5E22-4537-8B4E-7BF308E145C6}"/>
    <cellStyle name="Comma 2 27 2 2 2 6" xfId="17520" xr:uid="{FE21096E-677D-45D9-BC17-BE9462464795}"/>
    <cellStyle name="Comma 2 27 2 2 2 6 2" xfId="36220" xr:uid="{DFCCAC23-AF54-4806-AE4F-E90878EEECC1}"/>
    <cellStyle name="Comma 2 27 2 2 2 7" xfId="39954" xr:uid="{7810C2B2-3D8C-4B61-A0B9-30C8BAB2D0E1}"/>
    <cellStyle name="Comma 2 27 2 2 2 8" xfId="41752" xr:uid="{684B3A4F-8E4A-4F60-B919-643D599AA590}"/>
    <cellStyle name="Comma 2 27 2 2 2 9" xfId="21633" xr:uid="{C7497480-1184-49A7-BC14-C02B62254D30}"/>
    <cellStyle name="Comma 2 27 2 2 3" xfId="1573" xr:uid="{BCC1B7E3-AF3A-49C9-99D2-98E67B39FB78}"/>
    <cellStyle name="Comma 2 27 2 2 3 10" xfId="43550" xr:uid="{4EC8E790-20FE-4B42-A50A-627C1A8D801C}"/>
    <cellStyle name="Comma 2 27 2 2 3 2" xfId="3631" xr:uid="{7DB4DA2E-0CF3-4C40-997A-DD8FD1DE9136}"/>
    <cellStyle name="Comma 2 27 2 2 3 2 2" xfId="7312" xr:uid="{3245952C-64F7-44DF-8893-B7795C0AAD47}"/>
    <cellStyle name="Comma 2 27 2 2 3 2 2 2" xfId="26581" xr:uid="{FC9784FB-B467-48E5-BB91-1A692CF0BAD0}"/>
    <cellStyle name="Comma 2 27 2 2 3 2 3" xfId="11007" xr:uid="{406AF671-FFFF-4880-B857-D06E23E05752}"/>
    <cellStyle name="Comma 2 27 2 2 3 2 3 2" xfId="30234" xr:uid="{5EC6FE93-8592-4431-9909-2D5FDB6E2EDA}"/>
    <cellStyle name="Comma 2 27 2 2 3 2 4" xfId="15184" xr:uid="{8B36D7D3-F59E-4974-ADBB-58BADE7DFEED}"/>
    <cellStyle name="Comma 2 27 2 2 3 2 4 2" xfId="33884" xr:uid="{5DF00CC3-BFBF-435C-91AF-5E6B1554C24D}"/>
    <cellStyle name="Comma 2 27 2 2 3 2 5" xfId="18819" xr:uid="{C6A074C5-5083-4958-BEA3-92DA49B0606F}"/>
    <cellStyle name="Comma 2 27 2 2 3 2 5 2" xfId="37519" xr:uid="{CF86BEC0-4429-47D1-ACCA-9196D5DF23A1}"/>
    <cellStyle name="Comma 2 27 2 2 3 2 6" xfId="22932" xr:uid="{0F767D1A-B290-4AC4-A45D-37649DB327D1}"/>
    <cellStyle name="Comma 2 27 2 2 3 2 7" xfId="45421" xr:uid="{AFC9E440-34B3-44B6-8B30-CF1B04B1AC38}"/>
    <cellStyle name="Comma 2 27 2 2 3 3" xfId="5431" xr:uid="{413B34D2-D2A6-435F-AF3A-48AA11E65BDB}"/>
    <cellStyle name="Comma 2 27 2 2 3 3 2" xfId="24707" xr:uid="{68E18D16-8757-49A1-9A21-280338F82945}"/>
    <cellStyle name="Comma 2 27 2 2 3 4" xfId="9139" xr:uid="{76A32399-4002-46A6-98AB-E4A827DE166B}"/>
    <cellStyle name="Comma 2 27 2 2 3 4 2" xfId="28368" xr:uid="{52C96E40-F059-4106-B9A7-3434D107F07D}"/>
    <cellStyle name="Comma 2 27 2 2 3 5" xfId="13322" xr:uid="{B7832C7E-DD4C-49BD-A378-7AB92CD8921E}"/>
    <cellStyle name="Comma 2 27 2 2 3 5 2" xfId="32022" xr:uid="{934A6275-4788-428A-B2E5-2847F95F031A}"/>
    <cellStyle name="Comma 2 27 2 2 3 6" xfId="16954" xr:uid="{AA4EBE53-C4B0-4877-9B2D-339FB82D0F58}"/>
    <cellStyle name="Comma 2 27 2 2 3 6 2" xfId="35654" xr:uid="{1F8FBB56-3B6E-4308-A9B0-1DBCF583E879}"/>
    <cellStyle name="Comma 2 27 2 2 3 7" xfId="39388" xr:uid="{1DAFC517-49E9-4053-A795-D820978A670D}"/>
    <cellStyle name="Comma 2 27 2 2 3 8" xfId="41186" xr:uid="{28E4DAA8-32D1-494C-BF86-67652C12A877}"/>
    <cellStyle name="Comma 2 27 2 2 3 9" xfId="21067" xr:uid="{046303F5-482E-4261-9A30-BFBA0D6C7103}"/>
    <cellStyle name="Comma 2 27 2 2 4" xfId="3025" xr:uid="{D5912FE1-F1BE-4536-B140-6F42CB39C8B3}"/>
    <cellStyle name="Comma 2 27 2 2 4 2" xfId="6706" xr:uid="{28244250-EB62-4D5C-A8D7-F549D4AE9436}"/>
    <cellStyle name="Comma 2 27 2 2 4 2 2" xfId="25975" xr:uid="{C58A150C-35EF-4F65-A34F-9979EDBEE74E}"/>
    <cellStyle name="Comma 2 27 2 2 4 3" xfId="10401" xr:uid="{0CAAC69E-4114-4B78-8D0B-E191B40BB751}"/>
    <cellStyle name="Comma 2 27 2 2 4 3 2" xfId="29628" xr:uid="{E21C8198-D789-44FB-B692-CEDDEC2E8BA8}"/>
    <cellStyle name="Comma 2 27 2 2 4 4" xfId="14578" xr:uid="{C969B14D-CC29-4FE2-B812-2D51C04822B2}"/>
    <cellStyle name="Comma 2 27 2 2 4 4 2" xfId="33278" xr:uid="{046BAB07-75B9-40EF-885D-EC3BC34F81BB}"/>
    <cellStyle name="Comma 2 27 2 2 4 5" xfId="18213" xr:uid="{18DE4AE1-E78E-4E24-848F-132517CF0F32}"/>
    <cellStyle name="Comma 2 27 2 2 4 5 2" xfId="36913" xr:uid="{18089578-8B1C-4993-8B36-9F07F465C68F}"/>
    <cellStyle name="Comma 2 27 2 2 4 6" xfId="22326" xr:uid="{A4A0E955-1536-4571-93D4-225F01B4536B}"/>
    <cellStyle name="Comma 2 27 2 2 4 7" xfId="44815" xr:uid="{30977097-C328-43DF-85F7-3638EA482FEF}"/>
    <cellStyle name="Comma 2 27 2 2 5" xfId="4812" xr:uid="{98096EBF-CDDE-4DE4-8416-8F9332CC2ADF}"/>
    <cellStyle name="Comma 2 27 2 2 5 2" xfId="24098" xr:uid="{BBBB0440-43FF-40BE-92DD-4F81FFD55C09}"/>
    <cellStyle name="Comma 2 27 2 2 6" xfId="8527" xr:uid="{74B944D5-BFC5-4785-9445-6303DA0C5FE1}"/>
    <cellStyle name="Comma 2 27 2 2 6 2" xfId="27762" xr:uid="{F4A1CB0F-9642-4763-B001-4BFF6E826A4B}"/>
    <cellStyle name="Comma 2 27 2 2 7" xfId="12719" xr:uid="{B49A47AA-9C4A-4A84-BD45-C1C8199DFF9A}"/>
    <cellStyle name="Comma 2 27 2 2 7 2" xfId="31419" xr:uid="{3D6BCFBE-5293-4E7F-8A5E-E73E067A1B78}"/>
    <cellStyle name="Comma 2 27 2 2 8" xfId="16348" xr:uid="{3DA250F1-1346-47A2-837D-AFDA5C579011}"/>
    <cellStyle name="Comma 2 27 2 2 8 2" xfId="35048" xr:uid="{4E3A8320-B079-42A2-B23D-C3641E8491AE}"/>
    <cellStyle name="Comma 2 27 2 2 9" xfId="38782" xr:uid="{48C5CCD3-7EBE-4556-92AF-4C57E369F96F}"/>
    <cellStyle name="Comma 2 27 2 3" xfId="892" xr:uid="{62210842-924D-435C-B6B2-5AA264485F7A}"/>
    <cellStyle name="Comma 2 27 2 3 10" xfId="40704" xr:uid="{17DBEC0C-59ED-48E4-9C92-1C2BDC82681C}"/>
    <cellStyle name="Comma 2 27 2 3 11" xfId="20586" xr:uid="{4689CB36-90B1-4585-A845-3303C45108D1}"/>
    <cellStyle name="Comma 2 27 2 3 12" xfId="43069" xr:uid="{0330BBBB-5B1A-420E-80A1-9A37454C6A03}"/>
    <cellStyle name="Comma 2 27 2 3 2" xfId="2264" xr:uid="{3BD8C500-2F4B-4810-A993-14D35E950F47}"/>
    <cellStyle name="Comma 2 27 2 3 2 10" xfId="44241" xr:uid="{8FE23FD1-3A6F-42D5-9D69-FCC723FEDFE4}"/>
    <cellStyle name="Comma 2 27 2 3 2 2" xfId="4322" xr:uid="{D87F84A1-E660-4C22-BF80-8349B964BEF8}"/>
    <cellStyle name="Comma 2 27 2 3 2 2 2" xfId="8003" xr:uid="{70C90D80-9C37-469D-B437-6BE1EAD08493}"/>
    <cellStyle name="Comma 2 27 2 3 2 2 2 2" xfId="27272" xr:uid="{3952984A-ACE9-4539-A4C5-26F09B28592D}"/>
    <cellStyle name="Comma 2 27 2 3 2 2 3" xfId="11698" xr:uid="{F9BE9040-40D4-43DE-B63A-12FB12DC82D1}"/>
    <cellStyle name="Comma 2 27 2 3 2 2 3 2" xfId="30925" xr:uid="{07C802DF-F3D7-4F6D-898A-54B91F512AA8}"/>
    <cellStyle name="Comma 2 27 2 3 2 2 4" xfId="15875" xr:uid="{216D1F52-A424-4725-BDA7-A13E1E73B5A4}"/>
    <cellStyle name="Comma 2 27 2 3 2 2 4 2" xfId="34575" xr:uid="{1A60040B-A96A-4D24-A1AE-56A551B66BF4}"/>
    <cellStyle name="Comma 2 27 2 3 2 2 5" xfId="19510" xr:uid="{A1552673-123A-4D5C-A0A2-74C258A948D8}"/>
    <cellStyle name="Comma 2 27 2 3 2 2 5 2" xfId="38210" xr:uid="{A81E64A5-5C01-4AEC-8CEB-DB1F48AA1341}"/>
    <cellStyle name="Comma 2 27 2 3 2 2 6" xfId="23623" xr:uid="{9F2A3FD3-AD07-4EFF-A5E3-A38656D02639}"/>
    <cellStyle name="Comma 2 27 2 3 2 2 7" xfId="46112" xr:uid="{A3AF7938-498A-45D4-B3B8-1413C73FB195}"/>
    <cellStyle name="Comma 2 27 2 3 2 3" xfId="6122" xr:uid="{E8141CCF-6EAD-42C5-A36D-C8DEB237F0DE}"/>
    <cellStyle name="Comma 2 27 2 3 2 3 2" xfId="25398" xr:uid="{A06A45E5-4D2A-431B-A699-92DF1EC3974B}"/>
    <cellStyle name="Comma 2 27 2 3 2 4" xfId="9830" xr:uid="{4631376C-97DE-4B7C-9300-2612A74CFA40}"/>
    <cellStyle name="Comma 2 27 2 3 2 4 2" xfId="29059" xr:uid="{B3682E39-82D8-4A17-B7F5-5DF94EEE6817}"/>
    <cellStyle name="Comma 2 27 2 3 2 5" xfId="14012" xr:uid="{CB415F65-1B3D-4836-8638-060D75393835}"/>
    <cellStyle name="Comma 2 27 2 3 2 5 2" xfId="32712" xr:uid="{C51ED4BF-D7FA-465E-AA7F-CC1A3AD29EAB}"/>
    <cellStyle name="Comma 2 27 2 3 2 6" xfId="17645" xr:uid="{DCC52A51-4E39-493B-9CBB-2200C2444F18}"/>
    <cellStyle name="Comma 2 27 2 3 2 6 2" xfId="36345" xr:uid="{80463A21-00D7-4C23-A253-0DADAE7D6D8D}"/>
    <cellStyle name="Comma 2 27 2 3 2 7" xfId="40079" xr:uid="{7989A7DD-9F17-4077-A9DE-30D1EF32FF16}"/>
    <cellStyle name="Comma 2 27 2 3 2 8" xfId="41877" xr:uid="{BB5DF9C8-56F4-412A-960D-D95EF40B4C34}"/>
    <cellStyle name="Comma 2 27 2 3 2 9" xfId="21758" xr:uid="{D5223CF0-AC2B-467F-8321-CF29D6588473}"/>
    <cellStyle name="Comma 2 27 2 3 3" xfId="1698" xr:uid="{EAE85A2B-58C7-44A9-B970-9266501C8ECD}"/>
    <cellStyle name="Comma 2 27 2 3 3 10" xfId="43675" xr:uid="{C5E6F7DA-C008-4077-88FF-FA8FC2B80782}"/>
    <cellStyle name="Comma 2 27 2 3 3 2" xfId="3756" xr:uid="{8C4CF166-DA1F-4522-B3B2-5440524CE66A}"/>
    <cellStyle name="Comma 2 27 2 3 3 2 2" xfId="7437" xr:uid="{63A79B41-84F3-4DF2-AB93-0D9E8C83EE71}"/>
    <cellStyle name="Comma 2 27 2 3 3 2 2 2" xfId="26706" xr:uid="{DAE385CB-5DEE-492C-B371-39949D5DD84B}"/>
    <cellStyle name="Comma 2 27 2 3 3 2 3" xfId="11132" xr:uid="{55709BEF-8154-438A-9BF0-2FB11D3B51C1}"/>
    <cellStyle name="Comma 2 27 2 3 3 2 3 2" xfId="30359" xr:uid="{68911F68-5333-44D0-897E-F5ADFAF303AD}"/>
    <cellStyle name="Comma 2 27 2 3 3 2 4" xfId="15309" xr:uid="{6BA7F788-2C48-4A6E-B75D-5050E4D35B40}"/>
    <cellStyle name="Comma 2 27 2 3 3 2 4 2" xfId="34009" xr:uid="{27BC992C-0FBA-4D69-B4F1-E243C72171AB}"/>
    <cellStyle name="Comma 2 27 2 3 3 2 5" xfId="18944" xr:uid="{3BEACEE0-64C7-4937-8589-42B47488096D}"/>
    <cellStyle name="Comma 2 27 2 3 3 2 5 2" xfId="37644" xr:uid="{4C672CBE-8CA1-4396-96CD-4F78EC1931F8}"/>
    <cellStyle name="Comma 2 27 2 3 3 2 6" xfId="23057" xr:uid="{8FAC1EF8-4967-48FD-9F20-9DDFD5F14F45}"/>
    <cellStyle name="Comma 2 27 2 3 3 2 7" xfId="45546" xr:uid="{997F7F2E-D5F4-40BC-89BB-064EE3AACAAE}"/>
    <cellStyle name="Comma 2 27 2 3 3 3" xfId="5556" xr:uid="{802DF001-C82B-4712-85E8-D27FEEA7DE6F}"/>
    <cellStyle name="Comma 2 27 2 3 3 3 2" xfId="24832" xr:uid="{C9F904A8-978F-4601-879E-3C9A1C0E6D52}"/>
    <cellStyle name="Comma 2 27 2 3 3 4" xfId="9264" xr:uid="{C55E1A9B-476F-4787-BCEB-455EB79CAC2D}"/>
    <cellStyle name="Comma 2 27 2 3 3 4 2" xfId="28493" xr:uid="{58AF9C19-538D-4BCE-AC43-B4E1B48F0A04}"/>
    <cellStyle name="Comma 2 27 2 3 3 5" xfId="13447" xr:uid="{D359D093-AC3A-4235-90C7-6321273A93C4}"/>
    <cellStyle name="Comma 2 27 2 3 3 5 2" xfId="32147" xr:uid="{B33048CD-4FB1-4168-A80E-6C5AC716A573}"/>
    <cellStyle name="Comma 2 27 2 3 3 6" xfId="17079" xr:uid="{1FF8CB59-0154-410D-AE56-59067A4BB51D}"/>
    <cellStyle name="Comma 2 27 2 3 3 6 2" xfId="35779" xr:uid="{37FC8294-0A63-412F-88B1-344088FE74F0}"/>
    <cellStyle name="Comma 2 27 2 3 3 7" xfId="39513" xr:uid="{9AFD0E5A-5A30-40B8-B3FA-52ECDBF841F2}"/>
    <cellStyle name="Comma 2 27 2 3 3 8" xfId="41311" xr:uid="{93AF30EE-C361-4454-87EC-D288ECB70523}"/>
    <cellStyle name="Comma 2 27 2 3 3 9" xfId="21192" xr:uid="{E705F59B-E2CE-4972-A5A8-2CCF41BA78DB}"/>
    <cellStyle name="Comma 2 27 2 3 4" xfId="3150" xr:uid="{3A5DBB48-455D-4768-96DF-068B2F034C78}"/>
    <cellStyle name="Comma 2 27 2 3 4 2" xfId="6831" xr:uid="{9808B1E8-E7C7-4918-A5BB-7C34B8BEDC61}"/>
    <cellStyle name="Comma 2 27 2 3 4 2 2" xfId="26100" xr:uid="{11B12C78-A2E9-4A5D-9AF4-DD3602AD070B}"/>
    <cellStyle name="Comma 2 27 2 3 4 3" xfId="10526" xr:uid="{B8B6C9EE-0BDE-4E73-AA81-642D9A8C06D2}"/>
    <cellStyle name="Comma 2 27 2 3 4 3 2" xfId="29753" xr:uid="{EC0B7823-AAC0-483F-BF8C-AE8BBE1A8260}"/>
    <cellStyle name="Comma 2 27 2 3 4 4" xfId="14703" xr:uid="{E38DDF29-B138-4D6A-861B-C89D62906CE1}"/>
    <cellStyle name="Comma 2 27 2 3 4 4 2" xfId="33403" xr:uid="{A20514FE-CDF8-4526-A148-8DF6BE4A1D94}"/>
    <cellStyle name="Comma 2 27 2 3 4 5" xfId="18338" xr:uid="{7E9F1EB4-9F17-44E4-8564-5D8745614D15}"/>
    <cellStyle name="Comma 2 27 2 3 4 5 2" xfId="37038" xr:uid="{A2BADB7E-9F60-4834-8407-C76FC7020161}"/>
    <cellStyle name="Comma 2 27 2 3 4 6" xfId="22451" xr:uid="{FDF0E7E1-632D-460D-8132-FDE2B3C7FCAC}"/>
    <cellStyle name="Comma 2 27 2 3 4 7" xfId="44940" xr:uid="{11D4E43A-B904-497D-83EB-3B1B68767B52}"/>
    <cellStyle name="Comma 2 27 2 3 5" xfId="4937" xr:uid="{88EC05C8-A183-41B9-8E3B-D52220DD361A}"/>
    <cellStyle name="Comma 2 27 2 3 5 2" xfId="24223" xr:uid="{E1D06039-0330-42E7-92BB-A6BB64C8EBAA}"/>
    <cellStyle name="Comma 2 27 2 3 6" xfId="8652" xr:uid="{358BF43D-C9B6-407E-AD83-06B47D0A011F}"/>
    <cellStyle name="Comma 2 27 2 3 6 2" xfId="27887" xr:uid="{9069FC92-B7F3-4611-8F55-88903A9E5EBE}"/>
    <cellStyle name="Comma 2 27 2 3 7" xfId="12842" xr:uid="{478E9C4C-B5A9-409C-A6F8-35500F05ACBD}"/>
    <cellStyle name="Comma 2 27 2 3 7 2" xfId="31542" xr:uid="{5A66462E-60FB-4AB5-87B0-99E430F322EC}"/>
    <cellStyle name="Comma 2 27 2 3 8" xfId="16473" xr:uid="{53F15B9E-8FC2-4ECA-A967-EA2A560D6FC3}"/>
    <cellStyle name="Comma 2 27 2 3 8 2" xfId="35173" xr:uid="{9C8C7CEA-5E1A-4734-BD04-7EF699820B1E}"/>
    <cellStyle name="Comma 2 27 2 3 9" xfId="38907" xr:uid="{FC364B8C-0F3C-49F1-9397-F7C2CE99D05D}"/>
    <cellStyle name="Comma 2 27 2 4" xfId="1950" xr:uid="{9F86F96D-41D5-43D3-B3E5-FC0E37A8EDA1}"/>
    <cellStyle name="Comma 2 27 2 4 10" xfId="43927" xr:uid="{DEC52F8D-685B-4F7E-AD6D-4DEFA211EFDD}"/>
    <cellStyle name="Comma 2 27 2 4 2" xfId="4008" xr:uid="{4592600F-840F-457E-9495-86CDD88C3509}"/>
    <cellStyle name="Comma 2 27 2 4 2 2" xfId="7689" xr:uid="{9ECC2727-E3A2-4F05-9455-D46ABA453BC6}"/>
    <cellStyle name="Comma 2 27 2 4 2 2 2" xfId="26958" xr:uid="{63219F9A-680E-429F-BC17-957E4D7A2D7E}"/>
    <cellStyle name="Comma 2 27 2 4 2 3" xfId="11384" xr:uid="{AA9C83D6-203D-4F1D-B368-69DF020A5D4B}"/>
    <cellStyle name="Comma 2 27 2 4 2 3 2" xfId="30611" xr:uid="{AACC1115-DFD8-4257-89E1-D125ABAE55B4}"/>
    <cellStyle name="Comma 2 27 2 4 2 4" xfId="15561" xr:uid="{42ED8233-9731-4D0A-9B15-9E813B8BC4C7}"/>
    <cellStyle name="Comma 2 27 2 4 2 4 2" xfId="34261" xr:uid="{1B11ECED-E00C-489B-BBF7-D76B08924245}"/>
    <cellStyle name="Comma 2 27 2 4 2 5" xfId="19196" xr:uid="{68CC5992-2650-4E1C-96C7-623317D7186E}"/>
    <cellStyle name="Comma 2 27 2 4 2 5 2" xfId="37896" xr:uid="{64629DA3-D4A0-45B2-8861-A71C3971838E}"/>
    <cellStyle name="Comma 2 27 2 4 2 6" xfId="23309" xr:uid="{13EFFA23-AD9A-478D-968D-C3A5D57F240D}"/>
    <cellStyle name="Comma 2 27 2 4 2 7" xfId="45798" xr:uid="{77AA306B-169D-4B03-91A6-71A13BF44711}"/>
    <cellStyle name="Comma 2 27 2 4 3" xfId="5808" xr:uid="{6289F93C-3080-40AC-8C94-484CB8676E8C}"/>
    <cellStyle name="Comma 2 27 2 4 3 2" xfId="25084" xr:uid="{BDED17CA-BB15-47E8-92D3-4928CC3C279A}"/>
    <cellStyle name="Comma 2 27 2 4 4" xfId="9516" xr:uid="{3869B7AA-41D3-45E4-A4C9-41214A0583FA}"/>
    <cellStyle name="Comma 2 27 2 4 4 2" xfId="28745" xr:uid="{6CFD02A1-AB7C-4D33-9596-A161CF90BF9A}"/>
    <cellStyle name="Comma 2 27 2 4 5" xfId="13698" xr:uid="{A7FF9F2C-F037-4395-9750-21F9E87445CE}"/>
    <cellStyle name="Comma 2 27 2 4 5 2" xfId="32398" xr:uid="{44CFEBA5-6A6A-4EB0-A9DB-9903FAF5C8AE}"/>
    <cellStyle name="Comma 2 27 2 4 6" xfId="17331" xr:uid="{CBACBC6C-42F2-43C6-8BA0-71CFF73DB95E}"/>
    <cellStyle name="Comma 2 27 2 4 6 2" xfId="36031" xr:uid="{64F7E60E-2348-498B-9ACE-27F5E681CDF2}"/>
    <cellStyle name="Comma 2 27 2 4 7" xfId="39765" xr:uid="{6380853C-7721-4E60-8D8D-7CF753925FD6}"/>
    <cellStyle name="Comma 2 27 2 4 8" xfId="41563" xr:uid="{5A51CF01-A34D-49C8-A518-20EC9E9D8782}"/>
    <cellStyle name="Comma 2 27 2 4 9" xfId="21444" xr:uid="{EAF02539-B32E-498D-B3AA-1785BD79B793}"/>
    <cellStyle name="Comma 2 27 2 5" xfId="1386" xr:uid="{CAD86715-2ED6-4516-9BB2-FA70F947AD93}"/>
    <cellStyle name="Comma 2 27 2 5 10" xfId="43363" xr:uid="{B36AF73D-4E37-4257-8670-C9191838C3C2}"/>
    <cellStyle name="Comma 2 27 2 5 2" xfId="3444" xr:uid="{40C26CAA-860E-4EC2-AD77-8985CC71D2F7}"/>
    <cellStyle name="Comma 2 27 2 5 2 2" xfId="7125" xr:uid="{DE2E1A5B-90B4-4104-8DA6-5627A5D68B5F}"/>
    <cellStyle name="Comma 2 27 2 5 2 2 2" xfId="26394" xr:uid="{5226EF7F-FC06-4223-A917-8328914BCAD9}"/>
    <cellStyle name="Comma 2 27 2 5 2 3" xfId="10820" xr:uid="{0BAAF1C1-DFA8-4FB6-AD2A-4CF311B4F81C}"/>
    <cellStyle name="Comma 2 27 2 5 2 3 2" xfId="30047" xr:uid="{4B4B2850-FA97-4E13-8B58-96A2B18E8832}"/>
    <cellStyle name="Comma 2 27 2 5 2 4" xfId="14997" xr:uid="{66660000-7DE6-4B94-8066-1CD05166E766}"/>
    <cellStyle name="Comma 2 27 2 5 2 4 2" xfId="33697" xr:uid="{7B9C7682-3C49-43AC-B213-54D2D2E25E9F}"/>
    <cellStyle name="Comma 2 27 2 5 2 5" xfId="18632" xr:uid="{3364AFA3-84F0-4909-AC5C-9B4958712EE5}"/>
    <cellStyle name="Comma 2 27 2 5 2 5 2" xfId="37332" xr:uid="{5D2B519E-804A-453F-A61F-4440EEBADAE0}"/>
    <cellStyle name="Comma 2 27 2 5 2 6" xfId="22745" xr:uid="{1455450A-B88C-41A5-B931-650CF3300DF2}"/>
    <cellStyle name="Comma 2 27 2 5 2 7" xfId="45234" xr:uid="{C322FCB3-DCAE-4B8F-9024-7D224829E449}"/>
    <cellStyle name="Comma 2 27 2 5 3" xfId="5244" xr:uid="{19C6F910-B74C-4262-A98F-C172DB86CEF3}"/>
    <cellStyle name="Comma 2 27 2 5 3 2" xfId="24520" xr:uid="{9B8D50BD-4DF6-4FBC-83A9-5907A6C05CF7}"/>
    <cellStyle name="Comma 2 27 2 5 4" xfId="8952" xr:uid="{F654ADBC-63AB-49FE-94E6-9FE149D8DF63}"/>
    <cellStyle name="Comma 2 27 2 5 4 2" xfId="28181" xr:uid="{6D4C772A-6439-446F-A391-41F56879BA41}"/>
    <cellStyle name="Comma 2 27 2 5 5" xfId="13135" xr:uid="{2CF6878B-A7DB-44AC-BBEA-6CD614A0C1AD}"/>
    <cellStyle name="Comma 2 27 2 5 5 2" xfId="31835" xr:uid="{E0BDA3B5-5172-47D6-A28A-DC525C61E29B}"/>
    <cellStyle name="Comma 2 27 2 5 6" xfId="16767" xr:uid="{0DF13AF2-5158-4C2C-9DE8-D0125C0E06C2}"/>
    <cellStyle name="Comma 2 27 2 5 6 2" xfId="35467" xr:uid="{1C608AEC-7FEE-4FA7-935B-920CF146AAD4}"/>
    <cellStyle name="Comma 2 27 2 5 7" xfId="39201" xr:uid="{2907CD8A-E825-481B-B5FC-C7F9A68D0A52}"/>
    <cellStyle name="Comma 2 27 2 5 8" xfId="40999" xr:uid="{605AAA6D-3C78-4227-9893-75D6B93B3BC8}"/>
    <cellStyle name="Comma 2 27 2 5 9" xfId="20880" xr:uid="{74E2DAA4-4A73-4469-AC8C-2652E5D2D787}"/>
    <cellStyle name="Comma 2 27 2 6" xfId="2836" xr:uid="{99BEFD73-AD9E-4F89-ADB7-8F926EA0FFD4}"/>
    <cellStyle name="Comma 2 27 2 6 2" xfId="6517" xr:uid="{7815C3BA-A3E8-4BAB-AC07-9BCF79EE322B}"/>
    <cellStyle name="Comma 2 27 2 6 2 2" xfId="25786" xr:uid="{64E50E8F-7D1A-420C-9822-C9A7D12BC610}"/>
    <cellStyle name="Comma 2 27 2 6 3" xfId="10212" xr:uid="{60FE7A6E-82A9-4A8A-BE01-BB6F8EA6157F}"/>
    <cellStyle name="Comma 2 27 2 6 3 2" xfId="29439" xr:uid="{1F67A685-EF7C-407F-9A5F-2F83061157C9}"/>
    <cellStyle name="Comma 2 27 2 6 4" xfId="14389" xr:uid="{EE3B7459-3D52-4AE5-B140-E036239B3A0F}"/>
    <cellStyle name="Comma 2 27 2 6 4 2" xfId="33089" xr:uid="{530D0888-378D-45F9-AEFF-99E9D2E15435}"/>
    <cellStyle name="Comma 2 27 2 6 5" xfId="18024" xr:uid="{3A42BF83-EB32-4CFB-9449-12BDD13D22AF}"/>
    <cellStyle name="Comma 2 27 2 6 5 2" xfId="36724" xr:uid="{E64AB341-7045-41D5-940F-248D6B070D78}"/>
    <cellStyle name="Comma 2 27 2 6 6" xfId="22137" xr:uid="{0F92BF62-E305-4A6E-979B-508C042AE58D}"/>
    <cellStyle name="Comma 2 27 2 6 7" xfId="44626" xr:uid="{273A0CA1-14F2-467C-A780-33EE36F2073E}"/>
    <cellStyle name="Comma 2 27 2 7" xfId="4623" xr:uid="{A8E4C0F5-3E1F-4076-A47F-FED29D46054C}"/>
    <cellStyle name="Comma 2 27 2 7 2" xfId="23909" xr:uid="{B369A5BB-FC36-4AE6-8DAE-01C57FE49E34}"/>
    <cellStyle name="Comma 2 27 2 8" xfId="8338" xr:uid="{96EDEA90-D8C1-408C-B146-F753D96DED09}"/>
    <cellStyle name="Comma 2 27 2 8 2" xfId="27573" xr:uid="{9D592437-8682-4852-B0CD-86E3FD62F7CA}"/>
    <cellStyle name="Comma 2 27 2 9" xfId="12086" xr:uid="{9A3A59CA-1834-4966-B512-714EFCA3DC23}"/>
    <cellStyle name="Comma 2 27 2 9 2" xfId="31151" xr:uid="{C30AA3D2-8C5C-479F-BCCA-B68EB392502D}"/>
    <cellStyle name="Comma 2 27 3" xfId="669" xr:uid="{8719E33C-A3B3-4F99-BEE5-4595B5E3813B}"/>
    <cellStyle name="Comma 2 27 3 10" xfId="40482" xr:uid="{43A03A8A-CB85-4AB4-A155-DCE9B8779DE0}"/>
    <cellStyle name="Comma 2 27 3 11" xfId="20364" xr:uid="{7BDBBCD2-086E-40C4-871A-9FE28F824A36}"/>
    <cellStyle name="Comma 2 27 3 12" xfId="42395" xr:uid="{7A251DB9-B7D9-46DD-A027-765056B23883}"/>
    <cellStyle name="Comma 2 27 3 13" xfId="42847" xr:uid="{5A40489C-FD17-4339-9F2B-596080D287B7}"/>
    <cellStyle name="Comma 2 27 3 2" xfId="2042" xr:uid="{AD8B9367-94FF-48C3-968E-8071371DF780}"/>
    <cellStyle name="Comma 2 27 3 2 10" xfId="44019" xr:uid="{423216A7-1850-4E2A-B39E-0D9C37E78023}"/>
    <cellStyle name="Comma 2 27 3 2 2" xfId="4100" xr:uid="{EA0D56F5-A424-4DFC-90E8-74DB83440293}"/>
    <cellStyle name="Comma 2 27 3 2 2 2" xfId="7781" xr:uid="{7FE71983-2412-4103-A99B-1A4D7619E2DB}"/>
    <cellStyle name="Comma 2 27 3 2 2 2 2" xfId="27050" xr:uid="{711F7341-3CA8-49FF-9C5D-1F8E9A72AE92}"/>
    <cellStyle name="Comma 2 27 3 2 2 3" xfId="11476" xr:uid="{CE030174-98CC-4350-AE09-1606C5DAAF66}"/>
    <cellStyle name="Comma 2 27 3 2 2 3 2" xfId="30703" xr:uid="{98D74C6D-C1F0-4ECE-BAF5-37DEF655C685}"/>
    <cellStyle name="Comma 2 27 3 2 2 4" xfId="15653" xr:uid="{D7C3B842-DCB6-4B0E-860F-E170E7572976}"/>
    <cellStyle name="Comma 2 27 3 2 2 4 2" xfId="34353" xr:uid="{B12E850D-7677-47F1-920C-7FC6C24FB23A}"/>
    <cellStyle name="Comma 2 27 3 2 2 5" xfId="19288" xr:uid="{A9CACADD-3F48-40FE-B1D6-DAC7EABAEE86}"/>
    <cellStyle name="Comma 2 27 3 2 2 5 2" xfId="37988" xr:uid="{493D2C3F-2D31-44B0-9AAA-947EAF3215A4}"/>
    <cellStyle name="Comma 2 27 3 2 2 6" xfId="23401" xr:uid="{2766751C-9F90-45C8-BD83-2209E62220D1}"/>
    <cellStyle name="Comma 2 27 3 2 2 7" xfId="45890" xr:uid="{F34D97D7-FA68-4A68-A741-34F7EB29F635}"/>
    <cellStyle name="Comma 2 27 3 2 3" xfId="5900" xr:uid="{EE1CC423-2F1F-4D62-A381-347F78C298F4}"/>
    <cellStyle name="Comma 2 27 3 2 3 2" xfId="25176" xr:uid="{56B077DE-0EFC-473F-A5B5-83169D516B29}"/>
    <cellStyle name="Comma 2 27 3 2 4" xfId="9608" xr:uid="{A3928AA3-B90F-4F2C-B7BC-F33F59688362}"/>
    <cellStyle name="Comma 2 27 3 2 4 2" xfId="28837" xr:uid="{ECAA3392-CF1D-4020-9493-341A5C77AB99}"/>
    <cellStyle name="Comma 2 27 3 2 5" xfId="13790" xr:uid="{3891435E-CE8F-4494-877A-6FAF1D922704}"/>
    <cellStyle name="Comma 2 27 3 2 5 2" xfId="32490" xr:uid="{7D7D70A9-ABC7-4C3C-8559-FEDA8061F2A5}"/>
    <cellStyle name="Comma 2 27 3 2 6" xfId="17423" xr:uid="{9F296CF4-C962-49F2-8A01-4FC9EA4B192F}"/>
    <cellStyle name="Comma 2 27 3 2 6 2" xfId="36123" xr:uid="{6DD62E3E-127A-47DB-98E1-412D576BE9E6}"/>
    <cellStyle name="Comma 2 27 3 2 7" xfId="39857" xr:uid="{4FD034C1-73B4-46CD-A429-5DBF291B30E4}"/>
    <cellStyle name="Comma 2 27 3 2 8" xfId="41655" xr:uid="{9276EEF2-2B11-4B79-AA0E-6FA606C28AAA}"/>
    <cellStyle name="Comma 2 27 3 2 9" xfId="21536" xr:uid="{B77F0EA5-D675-4D03-AB4D-C15F82A24310}"/>
    <cellStyle name="Comma 2 27 3 3" xfId="1476" xr:uid="{F6158E2B-992A-4844-8A57-ECAC269BC03C}"/>
    <cellStyle name="Comma 2 27 3 3 10" xfId="43453" xr:uid="{9757141B-1328-4043-A4D7-D13E4222148F}"/>
    <cellStyle name="Comma 2 27 3 3 2" xfId="3534" xr:uid="{F1D5A810-C49C-46C0-9091-59802FEFBF19}"/>
    <cellStyle name="Comma 2 27 3 3 2 2" xfId="7215" xr:uid="{C2F99846-93F3-4CB5-9D23-727F33454F75}"/>
    <cellStyle name="Comma 2 27 3 3 2 2 2" xfId="26484" xr:uid="{0B272939-9EFB-46B7-83B1-B78930D64260}"/>
    <cellStyle name="Comma 2 27 3 3 2 3" xfId="10910" xr:uid="{CE345550-A0BB-4770-B4FD-13774C0E3362}"/>
    <cellStyle name="Comma 2 27 3 3 2 3 2" xfId="30137" xr:uid="{1B43BB7A-C654-4AAA-9C36-C42349F997CD}"/>
    <cellStyle name="Comma 2 27 3 3 2 4" xfId="15087" xr:uid="{71D4DF74-B8AC-4E8A-AF64-E1C02DE81013}"/>
    <cellStyle name="Comma 2 27 3 3 2 4 2" xfId="33787" xr:uid="{8EBD7C3D-781F-4A69-86D5-E625C6B732D3}"/>
    <cellStyle name="Comma 2 27 3 3 2 5" xfId="18722" xr:uid="{B95F753F-C1D7-4208-8E17-91148B47BF15}"/>
    <cellStyle name="Comma 2 27 3 3 2 5 2" xfId="37422" xr:uid="{834834B6-052F-43B0-BBF3-1A7CCB1DFBD3}"/>
    <cellStyle name="Comma 2 27 3 3 2 6" xfId="22835" xr:uid="{7DDFC0F0-861B-4359-9A96-13EAC6213339}"/>
    <cellStyle name="Comma 2 27 3 3 2 7" xfId="45324" xr:uid="{E75259AF-F62F-4DE6-93BE-0623B37B0540}"/>
    <cellStyle name="Comma 2 27 3 3 3" xfId="5334" xr:uid="{650521C9-AD38-4852-9EDD-30E2A75F5A14}"/>
    <cellStyle name="Comma 2 27 3 3 3 2" xfId="24610" xr:uid="{C93802BE-8DA5-42E5-8178-2A0200BAF130}"/>
    <cellStyle name="Comma 2 27 3 3 4" xfId="9042" xr:uid="{70609259-4A2C-4A98-B8AD-A3DD74F11DDD}"/>
    <cellStyle name="Comma 2 27 3 3 4 2" xfId="28271" xr:uid="{815A40CA-8CBF-4D64-8484-657A1636B1D3}"/>
    <cellStyle name="Comma 2 27 3 3 5" xfId="13225" xr:uid="{3AA3998B-072F-40F3-A90D-C1D71EF980AB}"/>
    <cellStyle name="Comma 2 27 3 3 5 2" xfId="31925" xr:uid="{CAB93493-F254-4755-BE79-64CB70AE4040}"/>
    <cellStyle name="Comma 2 27 3 3 6" xfId="16857" xr:uid="{D0A96BE9-8F24-41B6-93FC-5CA7B0731825}"/>
    <cellStyle name="Comma 2 27 3 3 6 2" xfId="35557" xr:uid="{0FAE746C-E53D-4C83-9A29-93ADF078576F}"/>
    <cellStyle name="Comma 2 27 3 3 7" xfId="39291" xr:uid="{33B318EF-1115-4ABD-B884-E30643F971A0}"/>
    <cellStyle name="Comma 2 27 3 3 8" xfId="41089" xr:uid="{5A2E9A7D-EEF9-4D05-960A-3619493BB7B1}"/>
    <cellStyle name="Comma 2 27 3 3 9" xfId="20970" xr:uid="{1EC6DEBF-31BB-4A05-B0F8-BF3459D33FFC}"/>
    <cellStyle name="Comma 2 27 3 4" xfId="2928" xr:uid="{A019C17B-4A09-4DBC-9CFA-26016AB4FB58}"/>
    <cellStyle name="Comma 2 27 3 4 2" xfId="6609" xr:uid="{C56D520C-CBFF-4885-9D0D-CC034EAC3D9F}"/>
    <cellStyle name="Comma 2 27 3 4 2 2" xfId="25878" xr:uid="{84946909-9B29-4325-9077-925D126F013B}"/>
    <cellStyle name="Comma 2 27 3 4 3" xfId="10304" xr:uid="{2FD6DAC7-5C8A-485A-B4B1-39F29BDD1B92}"/>
    <cellStyle name="Comma 2 27 3 4 3 2" xfId="29531" xr:uid="{77247EF9-8DB4-4C2C-B27B-16D144BED01D}"/>
    <cellStyle name="Comma 2 27 3 4 4" xfId="14481" xr:uid="{6013983C-433C-419C-B7FE-1F7692DEED38}"/>
    <cellStyle name="Comma 2 27 3 4 4 2" xfId="33181" xr:uid="{9DE3F38D-93B5-4B1E-B8DD-17FCF82EB953}"/>
    <cellStyle name="Comma 2 27 3 4 5" xfId="18116" xr:uid="{632CA8DD-9AB5-4BC5-9B3F-7E12484A7863}"/>
    <cellStyle name="Comma 2 27 3 4 5 2" xfId="36816" xr:uid="{22C26C7E-396E-4803-90C3-26C71446702B}"/>
    <cellStyle name="Comma 2 27 3 4 6" xfId="22229" xr:uid="{8235292F-7FBC-4538-AEF1-7A1CE6A3CF21}"/>
    <cellStyle name="Comma 2 27 3 4 7" xfId="44718" xr:uid="{B3CB2E39-ADB8-45DF-8C5E-3CDC079AF547}"/>
    <cellStyle name="Comma 2 27 3 5" xfId="4715" xr:uid="{A6BAADAB-DD4F-42AA-9C1B-E418A6D60632}"/>
    <cellStyle name="Comma 2 27 3 5 2" xfId="24001" xr:uid="{D7FAE0AC-2D34-4BF9-B566-F6F4312410E3}"/>
    <cellStyle name="Comma 2 27 3 6" xfId="8430" xr:uid="{A9A640DE-5178-438E-9CDB-9520A7873407}"/>
    <cellStyle name="Comma 2 27 3 6 2" xfId="27665" xr:uid="{2142561A-776D-484B-B613-0B1805F1AACB}"/>
    <cellStyle name="Comma 2 27 3 7" xfId="12624" xr:uid="{0619BB65-A1AF-4DF5-AB45-11355EFD55EE}"/>
    <cellStyle name="Comma 2 27 3 7 2" xfId="31324" xr:uid="{945CC531-6E8C-4402-B2F9-2099873BE12B}"/>
    <cellStyle name="Comma 2 27 3 8" xfId="16251" xr:uid="{883B474F-1250-4FE9-9631-A214FD786607}"/>
    <cellStyle name="Comma 2 27 3 8 2" xfId="34951" xr:uid="{67F6A76C-A51E-4567-88E6-FFEAA2A8B371}"/>
    <cellStyle name="Comma 2 27 3 9" xfId="38685" xr:uid="{A52DB706-E859-45A1-83E2-1298A9578779}"/>
    <cellStyle name="Comma 2 27 4" xfId="891" xr:uid="{EC9E0BF6-DDA0-47A7-B5B0-14124CF99359}"/>
    <cellStyle name="Comma 2 27 4 10" xfId="40703" xr:uid="{A2F809C6-B46B-420C-9251-CA32F71727B6}"/>
    <cellStyle name="Comma 2 27 4 11" xfId="20585" xr:uid="{C90955FE-B21D-464E-8276-0BAC5098B710}"/>
    <cellStyle name="Comma 2 27 4 12" xfId="43068" xr:uid="{79F5033B-D8B8-4ED1-A9D0-2D0F40064449}"/>
    <cellStyle name="Comma 2 27 4 2" xfId="2263" xr:uid="{5B648AAF-AADF-4AF0-A2E3-658839354554}"/>
    <cellStyle name="Comma 2 27 4 2 10" xfId="44240" xr:uid="{D3FF65C2-B042-4B7A-ABD9-5F588EF8592A}"/>
    <cellStyle name="Comma 2 27 4 2 2" xfId="4321" xr:uid="{A9972D54-57AA-48FE-8CEC-53FAFA017C4B}"/>
    <cellStyle name="Comma 2 27 4 2 2 2" xfId="8002" xr:uid="{C13DDC6B-1B82-47D4-A3BA-E57333DB7C4F}"/>
    <cellStyle name="Comma 2 27 4 2 2 2 2" xfId="27271" xr:uid="{8EB16472-E59C-47A4-94DA-84501C95B157}"/>
    <cellStyle name="Comma 2 27 4 2 2 3" xfId="11697" xr:uid="{C2CEC1C0-8BC8-4ADA-AA8B-E2A272F94210}"/>
    <cellStyle name="Comma 2 27 4 2 2 3 2" xfId="30924" xr:uid="{F7766C5B-C869-44E9-8C2D-CC333E02F7CB}"/>
    <cellStyle name="Comma 2 27 4 2 2 4" xfId="15874" xr:uid="{43643C03-97C3-46DF-B1BF-7BC65AC09286}"/>
    <cellStyle name="Comma 2 27 4 2 2 4 2" xfId="34574" xr:uid="{7183DCE6-5607-4B41-B977-8DF45608A73D}"/>
    <cellStyle name="Comma 2 27 4 2 2 5" xfId="19509" xr:uid="{7ACE796A-5828-41FC-A72C-A932A6BD8F14}"/>
    <cellStyle name="Comma 2 27 4 2 2 5 2" xfId="38209" xr:uid="{239E9E75-2AA3-4809-AAD8-09F5C453CD8C}"/>
    <cellStyle name="Comma 2 27 4 2 2 6" xfId="23622" xr:uid="{77B0E8BB-F19B-4D4D-9D2C-AD9E1E1A7E3D}"/>
    <cellStyle name="Comma 2 27 4 2 2 7" xfId="46111" xr:uid="{2448FE64-5C7A-4CC0-B3DD-1C84EEA66DDE}"/>
    <cellStyle name="Comma 2 27 4 2 3" xfId="6121" xr:uid="{3A15C201-C2B5-410D-A236-D9780BDF8C7F}"/>
    <cellStyle name="Comma 2 27 4 2 3 2" xfId="25397" xr:uid="{2E11A334-F0E8-40E3-88D0-21D79EFFE1D9}"/>
    <cellStyle name="Comma 2 27 4 2 4" xfId="9829" xr:uid="{00A6B2ED-8ABC-4CB8-8963-29E4533B0549}"/>
    <cellStyle name="Comma 2 27 4 2 4 2" xfId="29058" xr:uid="{5C4CE226-22FA-4471-A7C1-47BC71B95F93}"/>
    <cellStyle name="Comma 2 27 4 2 5" xfId="14011" xr:uid="{1FAA5044-AE52-4757-B566-97758C4FDDC7}"/>
    <cellStyle name="Comma 2 27 4 2 5 2" xfId="32711" xr:uid="{1BC66D9D-4B06-4932-873F-F7D3BF9E277F}"/>
    <cellStyle name="Comma 2 27 4 2 6" xfId="17644" xr:uid="{2D5EF12D-0AE1-4A66-80D8-A332EEBC317D}"/>
    <cellStyle name="Comma 2 27 4 2 6 2" xfId="36344" xr:uid="{2B32B5CA-F2AA-445F-A9F3-506603A99A6F}"/>
    <cellStyle name="Comma 2 27 4 2 7" xfId="40078" xr:uid="{D5EBD1E4-74B9-4107-9489-46D5E1C580AF}"/>
    <cellStyle name="Comma 2 27 4 2 8" xfId="41876" xr:uid="{847E65B2-8D06-48DD-8E25-9BEE6222A605}"/>
    <cellStyle name="Comma 2 27 4 2 9" xfId="21757" xr:uid="{0948F18B-7B7B-4041-9148-C895AB4DAE5E}"/>
    <cellStyle name="Comma 2 27 4 3" xfId="1697" xr:uid="{78560061-EE38-45E9-9CC4-1B9D00E8E8FC}"/>
    <cellStyle name="Comma 2 27 4 3 10" xfId="43674" xr:uid="{3164DB1C-25B3-49BB-8D91-AD2493022125}"/>
    <cellStyle name="Comma 2 27 4 3 2" xfId="3755" xr:uid="{EC0789A9-F87C-4914-8B05-732BD02A891A}"/>
    <cellStyle name="Comma 2 27 4 3 2 2" xfId="7436" xr:uid="{F4A0C2DF-2AC9-45D2-A6B2-E731E53B7AE9}"/>
    <cellStyle name="Comma 2 27 4 3 2 2 2" xfId="26705" xr:uid="{54E8F12C-3151-4E09-8EB3-A1FC0F879AAC}"/>
    <cellStyle name="Comma 2 27 4 3 2 3" xfId="11131" xr:uid="{379AD4F6-7C84-478C-8067-02421E58D4DA}"/>
    <cellStyle name="Comma 2 27 4 3 2 3 2" xfId="30358" xr:uid="{58063577-A720-4215-9E46-5F9C1D9A0846}"/>
    <cellStyle name="Comma 2 27 4 3 2 4" xfId="15308" xr:uid="{0D567A0E-8A4B-4868-ADBD-0B41325DC855}"/>
    <cellStyle name="Comma 2 27 4 3 2 4 2" xfId="34008" xr:uid="{A9A447D4-7149-4F9E-9229-E2D7DC68FE74}"/>
    <cellStyle name="Comma 2 27 4 3 2 5" xfId="18943" xr:uid="{0B3D7CE8-65A4-4F6F-A0CF-0BC3F602BD56}"/>
    <cellStyle name="Comma 2 27 4 3 2 5 2" xfId="37643" xr:uid="{520A33C3-72A1-4E4A-9028-B6C8E8784DF2}"/>
    <cellStyle name="Comma 2 27 4 3 2 6" xfId="23056" xr:uid="{32B6111D-D35C-423A-B1E1-E0A82E24B67A}"/>
    <cellStyle name="Comma 2 27 4 3 2 7" xfId="45545" xr:uid="{8CC929BD-A16C-4C02-9251-0FCC56BAF200}"/>
    <cellStyle name="Comma 2 27 4 3 3" xfId="5555" xr:uid="{F4350193-AAEF-4740-B513-C3607FDE53CA}"/>
    <cellStyle name="Comma 2 27 4 3 3 2" xfId="24831" xr:uid="{60476831-32D1-4F52-9211-01FC0DE30522}"/>
    <cellStyle name="Comma 2 27 4 3 4" xfId="9263" xr:uid="{98A19850-38C3-483B-BABE-3EF7BD4A7D39}"/>
    <cellStyle name="Comma 2 27 4 3 4 2" xfId="28492" xr:uid="{D9B4EA34-F3BC-4736-93C5-2D13024D737D}"/>
    <cellStyle name="Comma 2 27 4 3 5" xfId="13446" xr:uid="{59978991-A3EC-428A-BEEE-E76243FD892E}"/>
    <cellStyle name="Comma 2 27 4 3 5 2" xfId="32146" xr:uid="{81E0974F-00C4-4AE9-B3CC-86A757C8C60A}"/>
    <cellStyle name="Comma 2 27 4 3 6" xfId="17078" xr:uid="{5916D8A0-1D7B-4203-A859-A6F7550F8C5B}"/>
    <cellStyle name="Comma 2 27 4 3 6 2" xfId="35778" xr:uid="{01AD36BE-E64E-4190-8A79-7A3C6BE9281E}"/>
    <cellStyle name="Comma 2 27 4 3 7" xfId="39512" xr:uid="{C856FB0D-1B9F-4A93-86CB-C7602224428F}"/>
    <cellStyle name="Comma 2 27 4 3 8" xfId="41310" xr:uid="{9C3BF9AC-3164-4AC2-B8F1-5DC8D4A1BBC4}"/>
    <cellStyle name="Comma 2 27 4 3 9" xfId="21191" xr:uid="{B47F3FDB-C975-467C-AFB7-3BAA23079AF1}"/>
    <cellStyle name="Comma 2 27 4 4" xfId="3149" xr:uid="{6C8B4C37-EAED-44D4-91FE-F713C45F2A73}"/>
    <cellStyle name="Comma 2 27 4 4 2" xfId="6830" xr:uid="{DF10FAE2-5F0E-467E-9185-8B6DB8DB8A6E}"/>
    <cellStyle name="Comma 2 27 4 4 2 2" xfId="26099" xr:uid="{455BF0A7-B874-49E4-BB07-D304BA6229F6}"/>
    <cellStyle name="Comma 2 27 4 4 3" xfId="10525" xr:uid="{4647BCB0-0B90-414D-955C-BBCD9ABA7A28}"/>
    <cellStyle name="Comma 2 27 4 4 3 2" xfId="29752" xr:uid="{68BBA604-CD9E-4B41-93CB-3F522D915E49}"/>
    <cellStyle name="Comma 2 27 4 4 4" xfId="14702" xr:uid="{83053A7E-898C-44F0-9DE8-56BFC902FDAE}"/>
    <cellStyle name="Comma 2 27 4 4 4 2" xfId="33402" xr:uid="{FA780CEE-4662-4128-83D6-7AA2EFD1751F}"/>
    <cellStyle name="Comma 2 27 4 4 5" xfId="18337" xr:uid="{21A7FE57-A6D1-4B78-8A43-4D67B1D09B54}"/>
    <cellStyle name="Comma 2 27 4 4 5 2" xfId="37037" xr:uid="{C3B700E2-F30E-44F1-831F-D6E5384AC4B3}"/>
    <cellStyle name="Comma 2 27 4 4 6" xfId="22450" xr:uid="{90147DFB-B0C6-467F-99A4-7C5FA34504C2}"/>
    <cellStyle name="Comma 2 27 4 4 7" xfId="44939" xr:uid="{E49441AB-9DBE-4BD2-9B88-3F83F852A75D}"/>
    <cellStyle name="Comma 2 27 4 5" xfId="4936" xr:uid="{63C2BE7F-313C-41B9-9EAA-37FB6C0ECB46}"/>
    <cellStyle name="Comma 2 27 4 5 2" xfId="24222" xr:uid="{2CBC943A-A631-4AF6-A6BC-F510ED57B8AA}"/>
    <cellStyle name="Comma 2 27 4 6" xfId="8651" xr:uid="{F4E1EDEE-264A-4ADF-8063-4A51B0A2E4CE}"/>
    <cellStyle name="Comma 2 27 4 6 2" xfId="27886" xr:uid="{03352769-09FA-406C-AA6E-08ACBFB16CCD}"/>
    <cellStyle name="Comma 2 27 4 7" xfId="12841" xr:uid="{245FF4F7-2135-410D-AFFA-AEAE731D57A5}"/>
    <cellStyle name="Comma 2 27 4 7 2" xfId="31541" xr:uid="{DFB9ECE3-33A2-4E8E-B42D-AB16C49112F0}"/>
    <cellStyle name="Comma 2 27 4 8" xfId="16472" xr:uid="{F84935BD-BA55-4C27-B389-75E21B5D40D6}"/>
    <cellStyle name="Comma 2 27 4 8 2" xfId="35172" xr:uid="{9B9F670B-0B65-4BEC-9508-651C39177510}"/>
    <cellStyle name="Comma 2 27 4 9" xfId="38906" xr:uid="{0C8320D3-26AB-411C-9347-4E4BE3D83A75}"/>
    <cellStyle name="Comma 2 27 5" xfId="1853" xr:uid="{D552E1B6-C86B-4429-8CBD-A27AED634AC4}"/>
    <cellStyle name="Comma 2 27 5 10" xfId="43830" xr:uid="{36677D14-7843-4386-99A2-2C849E9164A3}"/>
    <cellStyle name="Comma 2 27 5 2" xfId="3911" xr:uid="{ED37EE8D-EDC9-417F-BA76-23F9FD611069}"/>
    <cellStyle name="Comma 2 27 5 2 2" xfId="7592" xr:uid="{9E2CD4A1-A36E-4437-9285-8E1AA9B76BDC}"/>
    <cellStyle name="Comma 2 27 5 2 2 2" xfId="26861" xr:uid="{1EC7E4B0-8F35-424F-AB21-656D85F85B6C}"/>
    <cellStyle name="Comma 2 27 5 2 3" xfId="11287" xr:uid="{ED64447C-EC41-4512-B5F1-C809EB62D73C}"/>
    <cellStyle name="Comma 2 27 5 2 3 2" xfId="30514" xr:uid="{FD76BBDE-CC27-4ACF-A441-B9C915DAFA11}"/>
    <cellStyle name="Comma 2 27 5 2 4" xfId="15464" xr:uid="{81469915-A622-48C1-944E-57A1C3F20CB4}"/>
    <cellStyle name="Comma 2 27 5 2 4 2" xfId="34164" xr:uid="{F3B34677-3A7E-4F83-9DDA-C4EB6CA8D74B}"/>
    <cellStyle name="Comma 2 27 5 2 5" xfId="19099" xr:uid="{898D8143-7262-457A-A076-2957912EB128}"/>
    <cellStyle name="Comma 2 27 5 2 5 2" xfId="37799" xr:uid="{B15C838A-6B44-4DA1-BE77-F7CC77A7F949}"/>
    <cellStyle name="Comma 2 27 5 2 6" xfId="23212" xr:uid="{ED4D650B-5091-4758-9B04-0F478FA1BD50}"/>
    <cellStyle name="Comma 2 27 5 2 7" xfId="45701" xr:uid="{D35B1814-0A45-435A-B97C-798B679FF086}"/>
    <cellStyle name="Comma 2 27 5 3" xfId="5711" xr:uid="{7B8EDBCB-96C2-4B25-990C-AF0EDE2C4627}"/>
    <cellStyle name="Comma 2 27 5 3 2" xfId="24987" xr:uid="{233B58A8-3060-470E-9A23-F09179C8E9F6}"/>
    <cellStyle name="Comma 2 27 5 4" xfId="9419" xr:uid="{F437CE52-605F-447F-88FB-211FB4AAFF28}"/>
    <cellStyle name="Comma 2 27 5 4 2" xfId="28648" xr:uid="{86D0FEF6-86BD-431A-A3DC-5A227366B345}"/>
    <cellStyle name="Comma 2 27 5 5" xfId="13601" xr:uid="{F8D1AEB5-1945-4491-B6A3-05F0FA66A672}"/>
    <cellStyle name="Comma 2 27 5 5 2" xfId="32301" xr:uid="{F159B288-F5A5-434C-BCD6-E557652411E7}"/>
    <cellStyle name="Comma 2 27 5 6" xfId="17234" xr:uid="{9A6EBEDB-55B2-49FA-A3DD-7E16CFC3CC40}"/>
    <cellStyle name="Comma 2 27 5 6 2" xfId="35934" xr:uid="{F5BD89C9-D39B-46FB-856A-D147EF6F4C37}"/>
    <cellStyle name="Comma 2 27 5 7" xfId="39668" xr:uid="{36BB1803-3788-4048-A4DB-1DFBF515A37B}"/>
    <cellStyle name="Comma 2 27 5 8" xfId="41466" xr:uid="{802A62DB-D8A0-425B-BCD4-2018D7A2B6E4}"/>
    <cellStyle name="Comma 2 27 5 9" xfId="21347" xr:uid="{79623082-4F2F-4C63-BEA9-89109C41C60A}"/>
    <cellStyle name="Comma 2 27 6" xfId="1322" xr:uid="{75EA9E6E-EF88-4666-952A-D55F9BBCC812}"/>
    <cellStyle name="Comma 2 27 6 10" xfId="43299" xr:uid="{09FA53BD-34DE-4EEB-8452-CF4D5A87A77F}"/>
    <cellStyle name="Comma 2 27 6 2" xfId="3380" xr:uid="{41829A69-39C0-4260-997F-87B249301ED4}"/>
    <cellStyle name="Comma 2 27 6 2 2" xfId="7061" xr:uid="{8F75108D-C2E7-4498-B6AE-5D6A18441F2C}"/>
    <cellStyle name="Comma 2 27 6 2 2 2" xfId="26330" xr:uid="{6B1C75A8-D43B-4A9A-AF13-1997C68F6ABD}"/>
    <cellStyle name="Comma 2 27 6 2 3" xfId="10756" xr:uid="{4F8ABFE3-6DCF-41AF-97FC-A8B64DDA9F3E}"/>
    <cellStyle name="Comma 2 27 6 2 3 2" xfId="29983" xr:uid="{735E9A80-E832-44CE-B857-2E09A9AF1964}"/>
    <cellStyle name="Comma 2 27 6 2 4" xfId="14933" xr:uid="{0FB7D390-0F42-487A-BC5E-803C8CE309A9}"/>
    <cellStyle name="Comma 2 27 6 2 4 2" xfId="33633" xr:uid="{4AFFFFE1-1E4C-4B17-A6B0-E7FD750A554A}"/>
    <cellStyle name="Comma 2 27 6 2 5" xfId="18568" xr:uid="{79A2D739-3E15-4C82-AB56-9C50364BEF60}"/>
    <cellStyle name="Comma 2 27 6 2 5 2" xfId="37268" xr:uid="{F6211E44-9F15-497D-A8A8-FB220F4C3122}"/>
    <cellStyle name="Comma 2 27 6 2 6" xfId="22681" xr:uid="{69310B21-7ECC-4236-86A5-A0E50CE41AB8}"/>
    <cellStyle name="Comma 2 27 6 2 7" xfId="45170" xr:uid="{74C3F20B-2C24-4C15-B1C1-15A9156FDE1A}"/>
    <cellStyle name="Comma 2 27 6 3" xfId="5180" xr:uid="{EEA523DA-633F-408A-B7B9-E4645D619537}"/>
    <cellStyle name="Comma 2 27 6 3 2" xfId="24456" xr:uid="{153DB669-9FA3-46D3-935D-EE451AD06ADF}"/>
    <cellStyle name="Comma 2 27 6 4" xfId="8888" xr:uid="{0F6CAC65-8F67-4EBD-A85B-305746C21A3F}"/>
    <cellStyle name="Comma 2 27 6 4 2" xfId="28117" xr:uid="{21CBC981-815D-4BDE-A2B7-B81185C933ED}"/>
    <cellStyle name="Comma 2 27 6 5" xfId="13071" xr:uid="{E5595FD3-AD1E-4D3F-90FF-47D0268D5B3F}"/>
    <cellStyle name="Comma 2 27 6 5 2" xfId="31771" xr:uid="{3D78EF7D-EFC6-4B75-AF8D-AA70873087DB}"/>
    <cellStyle name="Comma 2 27 6 6" xfId="16703" xr:uid="{42E2B4A9-1A0C-411C-8FEE-F6D1BF8E3466}"/>
    <cellStyle name="Comma 2 27 6 6 2" xfId="35403" xr:uid="{8AB6F44F-E5C1-4730-9C10-FEEE3C7970A6}"/>
    <cellStyle name="Comma 2 27 6 7" xfId="39137" xr:uid="{B9D7E39E-9760-441B-A3C7-0C8E8BF782C3}"/>
    <cellStyle name="Comma 2 27 6 8" xfId="40935" xr:uid="{D9D6A1A1-E5BF-45F1-A31F-DF48EA28D851}"/>
    <cellStyle name="Comma 2 27 6 9" xfId="20816" xr:uid="{002B9404-C851-49C4-B425-AFF41F9E1475}"/>
    <cellStyle name="Comma 2 27 7" xfId="2736" xr:uid="{8C7D4B7A-2455-45EA-921F-6DFF2CD16F6A}"/>
    <cellStyle name="Comma 2 27 7 2" xfId="6417" xr:uid="{0F83E903-56E8-4AE2-B8EF-0BF53B13B7D1}"/>
    <cellStyle name="Comma 2 27 7 2 2" xfId="25686" xr:uid="{CBB5B062-EE8E-4F40-8F8F-50EC75FC6176}"/>
    <cellStyle name="Comma 2 27 7 3" xfId="10112" xr:uid="{F04C28D5-3897-41B9-B8E7-F0BDC07B359E}"/>
    <cellStyle name="Comma 2 27 7 3 2" xfId="29339" xr:uid="{16C64B79-E83A-4C83-A788-56CDA8A24CCD}"/>
    <cellStyle name="Comma 2 27 7 4" xfId="14289" xr:uid="{EEE47B14-1C43-4D7B-B04D-8C71037967D1}"/>
    <cellStyle name="Comma 2 27 7 4 2" xfId="32989" xr:uid="{F5D1A4B6-EF79-4908-B87D-2FF9FAEDB2CE}"/>
    <cellStyle name="Comma 2 27 7 5" xfId="17924" xr:uid="{FAF9FC0C-7FAD-4764-AA1B-E35690320D26}"/>
    <cellStyle name="Comma 2 27 7 5 2" xfId="36624" xr:uid="{2CA437CB-CA80-4D5A-A96F-0947F41A8898}"/>
    <cellStyle name="Comma 2 27 7 6" xfId="22037" xr:uid="{369A0141-F119-4383-99AE-B80DBB572274}"/>
    <cellStyle name="Comma 2 27 7 7" xfId="44526" xr:uid="{F0115EF8-031D-4C87-A777-35EF78288267}"/>
    <cellStyle name="Comma 2 27 8" xfId="4518" xr:uid="{36EA6270-0C0F-44C7-ABAF-9CE7FCD33860}"/>
    <cellStyle name="Comma 2 27 8 2" xfId="23807" xr:uid="{35E3F5A5-EFE1-4E5D-BE74-1E20B8DB0284}"/>
    <cellStyle name="Comma 2 27 9" xfId="8233" xr:uid="{85B7B9D0-2A0D-47A3-992A-D80279ED9DCF}"/>
    <cellStyle name="Comma 2 27 9 2" xfId="27472" xr:uid="{C82D9F5D-D456-44AF-B8F1-74A1E89EA39A}"/>
    <cellStyle name="Comma 2 28" xfId="228" xr:uid="{2367392A-2C1B-4246-844C-245C7C330292}"/>
    <cellStyle name="Comma 2 28 10" xfId="12087" xr:uid="{E70ED22F-80E8-45F0-ACE5-FA8DDD2C0DF7}"/>
    <cellStyle name="Comma 2 28 10 2" xfId="31152" xr:uid="{FB7E4AE8-B01E-41CA-9170-A03517245FE9}"/>
    <cellStyle name="Comma 2 28 11" xfId="16060" xr:uid="{584E6D6A-F109-4460-BC92-233A3A37DF4A}"/>
    <cellStyle name="Comma 2 28 11 2" xfId="34760" xr:uid="{55C11B87-8206-465D-B352-474B5FE1BA09}"/>
    <cellStyle name="Comma 2 28 12" xfId="19733" xr:uid="{D9F931AA-C495-43E9-BEED-E297E9804A4E}"/>
    <cellStyle name="Comma 2 28 12 2" xfId="38394" xr:uid="{0EA6D185-684C-4D8F-8A32-FA37641699BB}"/>
    <cellStyle name="Comma 2 28 13" xfId="38494" xr:uid="{7B84C502-D48B-4AE3-AD86-8B243E68EA0C}"/>
    <cellStyle name="Comma 2 28 14" xfId="40290" xr:uid="{405FE215-88FA-4F46-A58A-63647C15E1B9}"/>
    <cellStyle name="Comma 2 28 15" xfId="20173" xr:uid="{18C4A673-AA58-47E7-9225-AA426AEDEBA9}"/>
    <cellStyle name="Comma 2 28 16" xfId="42176" xr:uid="{6308F0F9-4BF7-4F95-B9E6-01E24A84D2CD}"/>
    <cellStyle name="Comma 2 28 17" xfId="42656" xr:uid="{D94DB946-22DE-4E90-8CB4-7CE2BDFE44F5}"/>
    <cellStyle name="Comma 2 28 18" xfId="46330" xr:uid="{ABD52FC6-1BBD-43FD-8959-8035A3B16BB6}"/>
    <cellStyle name="Comma 2 28 2" xfId="572" xr:uid="{AEAC8DBD-73B9-4552-8094-E339CBE717CC}"/>
    <cellStyle name="Comma 2 28 2 10" xfId="16160" xr:uid="{E131C89F-F27F-4016-A677-A9DC321CB1D4}"/>
    <cellStyle name="Comma 2 28 2 10 2" xfId="34860" xr:uid="{98503789-BBC7-4F13-A3A8-1640C0A34798}"/>
    <cellStyle name="Comma 2 28 2 11" xfId="38594" xr:uid="{53FEBB9B-E297-43C6-A5C6-40FB0CA051C7}"/>
    <cellStyle name="Comma 2 28 2 12" xfId="40391" xr:uid="{27E79B30-1358-4443-AEB8-FFF37525B80F}"/>
    <cellStyle name="Comma 2 28 2 13" xfId="20273" xr:uid="{48404E8D-BD87-4605-9602-1B3662980ADF}"/>
    <cellStyle name="Comma 2 28 2 14" xfId="42177" xr:uid="{2AB04F6E-807A-4B80-A5B7-892E75023DCD}"/>
    <cellStyle name="Comma 2 28 2 15" xfId="42756" xr:uid="{054266DC-1C09-46BD-A810-75CEE84BBFCD}"/>
    <cellStyle name="Comma 2 28 2 2" xfId="767" xr:uid="{681B3CE9-ADE6-4A5F-BF75-B60AEA04BCEF}"/>
    <cellStyle name="Comma 2 28 2 2 10" xfId="40580" xr:uid="{20FD70DC-5BC0-463E-8B64-1DED3A31AE38}"/>
    <cellStyle name="Comma 2 28 2 2 11" xfId="20462" xr:uid="{FFD5D87B-4F46-439C-B8DB-CAB65071E285}"/>
    <cellStyle name="Comma 2 28 2 2 12" xfId="42398" xr:uid="{D4BFA7E1-3F44-4827-B156-0E54959CFF2A}"/>
    <cellStyle name="Comma 2 28 2 2 13" xfId="42945" xr:uid="{6EFB3B27-17D6-4D2B-BDD3-55FF7F28B0C6}"/>
    <cellStyle name="Comma 2 28 2 2 2" xfId="2140" xr:uid="{F61796B0-FB25-452B-9CC0-115B102F5BD4}"/>
    <cellStyle name="Comma 2 28 2 2 2 10" xfId="44117" xr:uid="{FA36D1C0-CA24-4DC8-8BD4-2589753BADCD}"/>
    <cellStyle name="Comma 2 28 2 2 2 2" xfId="4198" xr:uid="{4FA950EF-ABAD-4824-BF77-443A17E0DD22}"/>
    <cellStyle name="Comma 2 28 2 2 2 2 2" xfId="7879" xr:uid="{ECE10A49-8BB6-48C7-9B0C-BE567B202884}"/>
    <cellStyle name="Comma 2 28 2 2 2 2 2 2" xfId="27148" xr:uid="{BA3B8498-A4CC-4BDE-8351-59C25F104EB8}"/>
    <cellStyle name="Comma 2 28 2 2 2 2 3" xfId="11574" xr:uid="{1542F016-2946-4A3E-8AD4-95A6ABB79EFD}"/>
    <cellStyle name="Comma 2 28 2 2 2 2 3 2" xfId="30801" xr:uid="{7FF66CD4-A8C6-4883-837D-413F4801EBEC}"/>
    <cellStyle name="Comma 2 28 2 2 2 2 4" xfId="15751" xr:uid="{915EDAF4-961C-4E50-BBA4-3E4F0AD6764C}"/>
    <cellStyle name="Comma 2 28 2 2 2 2 4 2" xfId="34451" xr:uid="{CAC3CAF3-06E3-41DA-A8B8-C192D7008089}"/>
    <cellStyle name="Comma 2 28 2 2 2 2 5" xfId="19386" xr:uid="{FD256325-8B7C-425E-B8B2-4412740FD964}"/>
    <cellStyle name="Comma 2 28 2 2 2 2 5 2" xfId="38086" xr:uid="{2D3B6477-A54F-4A5A-AE3C-7788482262D3}"/>
    <cellStyle name="Comma 2 28 2 2 2 2 6" xfId="23499" xr:uid="{EAC9865F-3A42-4442-848C-0D26A115037A}"/>
    <cellStyle name="Comma 2 28 2 2 2 2 7" xfId="45988" xr:uid="{C58D7D21-7354-4092-AE25-D7E12832F5E6}"/>
    <cellStyle name="Comma 2 28 2 2 2 3" xfId="5998" xr:uid="{6D5C4735-2DB4-4E7A-A529-AA863A24DC79}"/>
    <cellStyle name="Comma 2 28 2 2 2 3 2" xfId="25274" xr:uid="{45FA5138-645E-43F1-8573-E963B8C7BA46}"/>
    <cellStyle name="Comma 2 28 2 2 2 4" xfId="9706" xr:uid="{AA463E7E-354B-4233-B778-8B5756A4D025}"/>
    <cellStyle name="Comma 2 28 2 2 2 4 2" xfId="28935" xr:uid="{F39BCD0E-C01D-4DAB-A7C1-25AF242B524E}"/>
    <cellStyle name="Comma 2 28 2 2 2 5" xfId="13888" xr:uid="{6DDB8EF4-18CE-4F53-9860-190ED3C37358}"/>
    <cellStyle name="Comma 2 28 2 2 2 5 2" xfId="32588" xr:uid="{14D78948-0596-4308-BE4F-8FA30D747BC8}"/>
    <cellStyle name="Comma 2 28 2 2 2 6" xfId="17521" xr:uid="{F59BA404-1314-4059-B099-D8B4FF2A85DF}"/>
    <cellStyle name="Comma 2 28 2 2 2 6 2" xfId="36221" xr:uid="{6CF50EFC-9D9E-41DA-A3E1-6FB9E38FBA8E}"/>
    <cellStyle name="Comma 2 28 2 2 2 7" xfId="39955" xr:uid="{8DE6092A-3195-420D-A4EE-5A7718841816}"/>
    <cellStyle name="Comma 2 28 2 2 2 8" xfId="41753" xr:uid="{A39B16FD-CED3-43A4-8AB2-BBE6A0999C6F}"/>
    <cellStyle name="Comma 2 28 2 2 2 9" xfId="21634" xr:uid="{90C06F48-9E91-4987-9870-82E727869AFA}"/>
    <cellStyle name="Comma 2 28 2 2 3" xfId="1574" xr:uid="{F6F4BF76-6592-4507-9B9D-206C05270690}"/>
    <cellStyle name="Comma 2 28 2 2 3 10" xfId="43551" xr:uid="{CC71C9FF-3B36-4BA6-905C-9E9E93704BE8}"/>
    <cellStyle name="Comma 2 28 2 2 3 2" xfId="3632" xr:uid="{3B5265F5-43D1-4102-A129-76DE1C27203D}"/>
    <cellStyle name="Comma 2 28 2 2 3 2 2" xfId="7313" xr:uid="{E7BAE9D3-A0BD-4F1C-8CF4-25D154846F80}"/>
    <cellStyle name="Comma 2 28 2 2 3 2 2 2" xfId="26582" xr:uid="{4469589B-FA1B-4E2B-8024-1AF22D4E21EA}"/>
    <cellStyle name="Comma 2 28 2 2 3 2 3" xfId="11008" xr:uid="{4CE2903C-5FAC-4192-8E23-C63F79C83939}"/>
    <cellStyle name="Comma 2 28 2 2 3 2 3 2" xfId="30235" xr:uid="{E538261A-EBC6-41D0-8109-386C0F4D7116}"/>
    <cellStyle name="Comma 2 28 2 2 3 2 4" xfId="15185" xr:uid="{37E64724-CAAD-4672-8115-352D95F7E1BA}"/>
    <cellStyle name="Comma 2 28 2 2 3 2 4 2" xfId="33885" xr:uid="{BD790117-A3C0-4273-9BDC-CD5497E98351}"/>
    <cellStyle name="Comma 2 28 2 2 3 2 5" xfId="18820" xr:uid="{3CA12677-DA3F-4F7F-9584-A5FFD27F1C10}"/>
    <cellStyle name="Comma 2 28 2 2 3 2 5 2" xfId="37520" xr:uid="{E5946379-48B4-439E-AD2D-A9439DFAE9E7}"/>
    <cellStyle name="Comma 2 28 2 2 3 2 6" xfId="22933" xr:uid="{1C2923E7-E163-4318-9A9E-4098D8AF5ABE}"/>
    <cellStyle name="Comma 2 28 2 2 3 2 7" xfId="45422" xr:uid="{10A17358-8855-4EDA-A99D-917E3A214F31}"/>
    <cellStyle name="Comma 2 28 2 2 3 3" xfId="5432" xr:uid="{23E1181C-E533-4E17-B0E6-5DC4D82DB688}"/>
    <cellStyle name="Comma 2 28 2 2 3 3 2" xfId="24708" xr:uid="{2D8394A7-3A71-4A05-A725-3488497462FB}"/>
    <cellStyle name="Comma 2 28 2 2 3 4" xfId="9140" xr:uid="{8EB073A7-40FD-42BB-A128-BEA2B64D40DA}"/>
    <cellStyle name="Comma 2 28 2 2 3 4 2" xfId="28369" xr:uid="{6ACAB905-E9D2-413B-B0F0-8E6B0357913A}"/>
    <cellStyle name="Comma 2 28 2 2 3 5" xfId="13323" xr:uid="{6699C04A-589E-4EFE-8295-C4023B568857}"/>
    <cellStyle name="Comma 2 28 2 2 3 5 2" xfId="32023" xr:uid="{A176E099-F8D8-4A26-86E2-FFD16394D2BC}"/>
    <cellStyle name="Comma 2 28 2 2 3 6" xfId="16955" xr:uid="{E841C437-4419-4042-BF38-2D5A0C4C4738}"/>
    <cellStyle name="Comma 2 28 2 2 3 6 2" xfId="35655" xr:uid="{FA5E42DA-AC4D-4C2A-B5A6-53C1219FDA8D}"/>
    <cellStyle name="Comma 2 28 2 2 3 7" xfId="39389" xr:uid="{5CB76FC2-B32C-4DD8-A0E5-A954593C3C8D}"/>
    <cellStyle name="Comma 2 28 2 2 3 8" xfId="41187" xr:uid="{5369439D-E2BF-4161-8264-9D55F453A28E}"/>
    <cellStyle name="Comma 2 28 2 2 3 9" xfId="21068" xr:uid="{34641964-AE94-4C1D-B1A8-4ACB0C41BEBC}"/>
    <cellStyle name="Comma 2 28 2 2 4" xfId="3026" xr:uid="{56B7A2F3-2F6D-40E7-AD3D-42FDBC4F28BF}"/>
    <cellStyle name="Comma 2 28 2 2 4 2" xfId="6707" xr:uid="{C8F63A85-E835-4511-B89A-A3B48917436E}"/>
    <cellStyle name="Comma 2 28 2 2 4 2 2" xfId="25976" xr:uid="{BF25A4CA-421A-4282-BEFD-88717869F745}"/>
    <cellStyle name="Comma 2 28 2 2 4 3" xfId="10402" xr:uid="{0B2D0577-3C0A-49F0-A64A-FA00DFF20C92}"/>
    <cellStyle name="Comma 2 28 2 2 4 3 2" xfId="29629" xr:uid="{4817E6F4-3938-419C-860A-458D687C2767}"/>
    <cellStyle name="Comma 2 28 2 2 4 4" xfId="14579" xr:uid="{D460D9F1-A46B-4B5B-8C33-CE86E64588FD}"/>
    <cellStyle name="Comma 2 28 2 2 4 4 2" xfId="33279" xr:uid="{37F4FE8B-7E7A-476D-AC26-E26FC3D21CD8}"/>
    <cellStyle name="Comma 2 28 2 2 4 5" xfId="18214" xr:uid="{68EBD0B4-E067-4E5E-88F6-5DBA13C3C7E1}"/>
    <cellStyle name="Comma 2 28 2 2 4 5 2" xfId="36914" xr:uid="{CD2BDF61-7489-4F7B-B7FB-FC85A8AF6DF9}"/>
    <cellStyle name="Comma 2 28 2 2 4 6" xfId="22327" xr:uid="{2F9F70FF-F3DC-48F2-9C4B-D88AE01EC881}"/>
    <cellStyle name="Comma 2 28 2 2 4 7" xfId="44816" xr:uid="{75E4625D-4D3A-4B0F-BC09-83B75EA7C86F}"/>
    <cellStyle name="Comma 2 28 2 2 5" xfId="4813" xr:uid="{B8BBAF1E-4391-4F47-83B9-A2FFB929F116}"/>
    <cellStyle name="Comma 2 28 2 2 5 2" xfId="24099" xr:uid="{54D1E5F2-344A-416F-B2DB-9A80225E4041}"/>
    <cellStyle name="Comma 2 28 2 2 6" xfId="8528" xr:uid="{822AB4B3-5133-4639-B1E6-20A4A05746DE}"/>
    <cellStyle name="Comma 2 28 2 2 6 2" xfId="27763" xr:uid="{E5BAD964-2B0B-4222-B9A1-C1345CE25EDA}"/>
    <cellStyle name="Comma 2 28 2 2 7" xfId="12720" xr:uid="{AEA3A1C9-89E5-4770-A249-7C2DD924680E}"/>
    <cellStyle name="Comma 2 28 2 2 7 2" xfId="31420" xr:uid="{9C730177-1F37-48F2-8FFF-FDD49B7AAA58}"/>
    <cellStyle name="Comma 2 28 2 2 8" xfId="16349" xr:uid="{4319C1A4-EFE0-46D7-AD78-A2B003D26BD0}"/>
    <cellStyle name="Comma 2 28 2 2 8 2" xfId="35049" xr:uid="{94C7F4BD-0E4C-4165-AAB7-8A0AC262A8A0}"/>
    <cellStyle name="Comma 2 28 2 2 9" xfId="38783" xr:uid="{8C475642-E78C-4488-B981-93DC85803023}"/>
    <cellStyle name="Comma 2 28 2 3" xfId="894" xr:uid="{DF4B4918-2DB5-4276-9C1A-5096B09433D3}"/>
    <cellStyle name="Comma 2 28 2 3 10" xfId="40706" xr:uid="{426B51FD-E1AD-4713-942D-18B6411181BA}"/>
    <cellStyle name="Comma 2 28 2 3 11" xfId="20588" xr:uid="{6E2C8EA0-2EA6-4AC4-B6F4-26BB46604351}"/>
    <cellStyle name="Comma 2 28 2 3 12" xfId="43071" xr:uid="{41F5FC08-1555-4533-9E19-A2EBB6BF55A4}"/>
    <cellStyle name="Comma 2 28 2 3 2" xfId="2266" xr:uid="{7FB3A096-0E6D-4E22-98B4-761E87A75E16}"/>
    <cellStyle name="Comma 2 28 2 3 2 10" xfId="44243" xr:uid="{33D5AB7A-D672-495D-A148-B04A51534565}"/>
    <cellStyle name="Comma 2 28 2 3 2 2" xfId="4324" xr:uid="{F56992DA-B68E-4AE3-B329-9DF0F06A3D4E}"/>
    <cellStyle name="Comma 2 28 2 3 2 2 2" xfId="8005" xr:uid="{4BB5EAAF-BB28-40A0-84D9-D6525DFC5152}"/>
    <cellStyle name="Comma 2 28 2 3 2 2 2 2" xfId="27274" xr:uid="{CCF31F29-2499-4A95-B6E6-A6952591F6B0}"/>
    <cellStyle name="Comma 2 28 2 3 2 2 3" xfId="11700" xr:uid="{B2EF3B73-83A5-4EA4-A0A3-1AEA3B434294}"/>
    <cellStyle name="Comma 2 28 2 3 2 2 3 2" xfId="30927" xr:uid="{C27132BF-9C71-4869-A38A-53638EED61CD}"/>
    <cellStyle name="Comma 2 28 2 3 2 2 4" xfId="15877" xr:uid="{82D7BBB2-D852-4198-B2AD-AD9AE5B39CA9}"/>
    <cellStyle name="Comma 2 28 2 3 2 2 4 2" xfId="34577" xr:uid="{429E9E5C-C1D1-4DBC-BE3C-A691F5A8BAFF}"/>
    <cellStyle name="Comma 2 28 2 3 2 2 5" xfId="19512" xr:uid="{0C6D9602-8F5C-405F-8C69-CE63B6F8B13F}"/>
    <cellStyle name="Comma 2 28 2 3 2 2 5 2" xfId="38212" xr:uid="{6C4B9EFD-0C2E-4190-BC00-B8DBAC8EA76C}"/>
    <cellStyle name="Comma 2 28 2 3 2 2 6" xfId="23625" xr:uid="{D21624E0-EA19-4D6A-BD6F-84787B0649CE}"/>
    <cellStyle name="Comma 2 28 2 3 2 2 7" xfId="46114" xr:uid="{416F9DD5-42A3-4D27-86CF-97E04B1EAE80}"/>
    <cellStyle name="Comma 2 28 2 3 2 3" xfId="6124" xr:uid="{6934B25F-1234-4B2A-B51D-50C8F2CF3F66}"/>
    <cellStyle name="Comma 2 28 2 3 2 3 2" xfId="25400" xr:uid="{9955C9C4-E7E5-475A-B568-90B5A45E5934}"/>
    <cellStyle name="Comma 2 28 2 3 2 4" xfId="9832" xr:uid="{744BAC4B-384E-4C4E-858B-B4799380E370}"/>
    <cellStyle name="Comma 2 28 2 3 2 4 2" xfId="29061" xr:uid="{FE824358-3705-4DAC-9E6E-9F157B70213C}"/>
    <cellStyle name="Comma 2 28 2 3 2 5" xfId="14014" xr:uid="{AB31D453-B3C8-4D1D-B2CA-2DE0A6B3A493}"/>
    <cellStyle name="Comma 2 28 2 3 2 5 2" xfId="32714" xr:uid="{888505EE-DEDD-4C15-9503-0612C9769A4E}"/>
    <cellStyle name="Comma 2 28 2 3 2 6" xfId="17647" xr:uid="{5E7E3A6A-D524-4A5A-B880-A442978F34E0}"/>
    <cellStyle name="Comma 2 28 2 3 2 6 2" xfId="36347" xr:uid="{174D4E15-0C11-4A88-AC5D-E2D32764C6DE}"/>
    <cellStyle name="Comma 2 28 2 3 2 7" xfId="40081" xr:uid="{860F0FFE-7564-4CBA-A1E8-1E42E99E182E}"/>
    <cellStyle name="Comma 2 28 2 3 2 8" xfId="41879" xr:uid="{4AC8B493-C651-4B8E-9D21-E9DAF4FFAA2C}"/>
    <cellStyle name="Comma 2 28 2 3 2 9" xfId="21760" xr:uid="{FBB2F04C-1770-42A3-9A6E-D9CA1CF1E9FB}"/>
    <cellStyle name="Comma 2 28 2 3 3" xfId="1700" xr:uid="{7E4C57BC-4182-4A70-A5B2-87FDEDAE110C}"/>
    <cellStyle name="Comma 2 28 2 3 3 10" xfId="43677" xr:uid="{12312094-3DDB-4003-82FF-A14E06063D9C}"/>
    <cellStyle name="Comma 2 28 2 3 3 2" xfId="3758" xr:uid="{B0A5DED1-E46B-4A93-AE29-3D125102CDC1}"/>
    <cellStyle name="Comma 2 28 2 3 3 2 2" xfId="7439" xr:uid="{2817C168-12E6-4F6A-95EA-1C4735212E7E}"/>
    <cellStyle name="Comma 2 28 2 3 3 2 2 2" xfId="26708" xr:uid="{EEAC8E99-D380-4E7C-A252-E681FC9136F7}"/>
    <cellStyle name="Comma 2 28 2 3 3 2 3" xfId="11134" xr:uid="{52B3079E-3A4A-4BE6-B05F-5F5AF10039EB}"/>
    <cellStyle name="Comma 2 28 2 3 3 2 3 2" xfId="30361" xr:uid="{65D0E57D-EE59-4A7F-AA8A-8E01EF024DE8}"/>
    <cellStyle name="Comma 2 28 2 3 3 2 4" xfId="15311" xr:uid="{564A6F56-4026-4803-B266-34BCCB4639F7}"/>
    <cellStyle name="Comma 2 28 2 3 3 2 4 2" xfId="34011" xr:uid="{30A80C81-D923-4005-B6FD-46819C451638}"/>
    <cellStyle name="Comma 2 28 2 3 3 2 5" xfId="18946" xr:uid="{6EC009B7-280B-4EBD-B104-64424D45FD0E}"/>
    <cellStyle name="Comma 2 28 2 3 3 2 5 2" xfId="37646" xr:uid="{8B145438-1601-4730-A218-CDEFE754F2B8}"/>
    <cellStyle name="Comma 2 28 2 3 3 2 6" xfId="23059" xr:uid="{A6B21DB5-AF90-4145-B95F-414BE92B3AD1}"/>
    <cellStyle name="Comma 2 28 2 3 3 2 7" xfId="45548" xr:uid="{824A5D64-4BB9-4817-97F4-B1DC3CB18A4E}"/>
    <cellStyle name="Comma 2 28 2 3 3 3" xfId="5558" xr:uid="{A7122B68-A4B3-4AD5-A515-3FD56775742C}"/>
    <cellStyle name="Comma 2 28 2 3 3 3 2" xfId="24834" xr:uid="{F6123A93-4A8B-441A-8880-F08CE2C4D8D0}"/>
    <cellStyle name="Comma 2 28 2 3 3 4" xfId="9266" xr:uid="{938DF678-9D6F-4FA8-926E-4D79C6F057C8}"/>
    <cellStyle name="Comma 2 28 2 3 3 4 2" xfId="28495" xr:uid="{1819A86F-100F-4B93-9FDE-A1759AE0320D}"/>
    <cellStyle name="Comma 2 28 2 3 3 5" xfId="13449" xr:uid="{B62A8372-8077-4E5B-8960-D8D7F545AF3E}"/>
    <cellStyle name="Comma 2 28 2 3 3 5 2" xfId="32149" xr:uid="{2CAA5BD6-E14B-4E85-908E-8E3E45972C1E}"/>
    <cellStyle name="Comma 2 28 2 3 3 6" xfId="17081" xr:uid="{5DCEA0C3-5E62-46E6-A2EC-4E93A946151A}"/>
    <cellStyle name="Comma 2 28 2 3 3 6 2" xfId="35781" xr:uid="{58D8556D-8F78-4B47-9336-445314E4FBF4}"/>
    <cellStyle name="Comma 2 28 2 3 3 7" xfId="39515" xr:uid="{892E13AB-26E9-4EA5-A9CD-802E450546C2}"/>
    <cellStyle name="Comma 2 28 2 3 3 8" xfId="41313" xr:uid="{25B6C594-1470-44FC-9964-ADC9241A505F}"/>
    <cellStyle name="Comma 2 28 2 3 3 9" xfId="21194" xr:uid="{19A67026-0190-4E7B-8A98-8FC4EE555265}"/>
    <cellStyle name="Comma 2 28 2 3 4" xfId="3152" xr:uid="{50C9F773-1A91-46F4-9F45-78B5E3578112}"/>
    <cellStyle name="Comma 2 28 2 3 4 2" xfId="6833" xr:uid="{6316C574-2328-4263-8404-2451883DE7A6}"/>
    <cellStyle name="Comma 2 28 2 3 4 2 2" xfId="26102" xr:uid="{9D1C5DDB-B087-42CC-9902-67DEA26CBBB6}"/>
    <cellStyle name="Comma 2 28 2 3 4 3" xfId="10528" xr:uid="{670E464D-CBC5-4317-9D99-A14E86711821}"/>
    <cellStyle name="Comma 2 28 2 3 4 3 2" xfId="29755" xr:uid="{E88C94A7-8AFB-4D5D-8FA0-2EA9CC9F3FB1}"/>
    <cellStyle name="Comma 2 28 2 3 4 4" xfId="14705" xr:uid="{DD686D15-D038-49FF-BCAA-BD224825094B}"/>
    <cellStyle name="Comma 2 28 2 3 4 4 2" xfId="33405" xr:uid="{0B4B2278-0DD7-4E91-B8FD-44380F0B6499}"/>
    <cellStyle name="Comma 2 28 2 3 4 5" xfId="18340" xr:uid="{F00CEECA-EF5C-4CFE-89FE-195494464FB7}"/>
    <cellStyle name="Comma 2 28 2 3 4 5 2" xfId="37040" xr:uid="{AAC551B5-1834-4A1E-BF69-31DE4799712F}"/>
    <cellStyle name="Comma 2 28 2 3 4 6" xfId="22453" xr:uid="{1F425444-8199-48C8-A35D-57D93DB66166}"/>
    <cellStyle name="Comma 2 28 2 3 4 7" xfId="44942" xr:uid="{89DD9032-A7F5-4654-9256-322883E185E5}"/>
    <cellStyle name="Comma 2 28 2 3 5" xfId="4939" xr:uid="{8A84D91F-C629-48C7-A9D2-C0CB1D1E3889}"/>
    <cellStyle name="Comma 2 28 2 3 5 2" xfId="24225" xr:uid="{6ED541BE-882B-46F3-BA27-1FA712FA1903}"/>
    <cellStyle name="Comma 2 28 2 3 6" xfId="8654" xr:uid="{1CC44335-DA12-4BFA-BB52-DD10314E2276}"/>
    <cellStyle name="Comma 2 28 2 3 6 2" xfId="27889" xr:uid="{F844F02A-A41C-4EBE-9BA0-E2F6ABD5D978}"/>
    <cellStyle name="Comma 2 28 2 3 7" xfId="12844" xr:uid="{BC423E53-7834-4A5C-A430-DB6A51B6A64C}"/>
    <cellStyle name="Comma 2 28 2 3 7 2" xfId="31544" xr:uid="{AA93CAE4-840B-4DC3-AF0A-25F64856D27B}"/>
    <cellStyle name="Comma 2 28 2 3 8" xfId="16475" xr:uid="{6D9253A8-325D-43F6-872F-913124C48EB3}"/>
    <cellStyle name="Comma 2 28 2 3 8 2" xfId="35175" xr:uid="{3FE109C1-3504-4959-BD27-C77CF7516CAD}"/>
    <cellStyle name="Comma 2 28 2 3 9" xfId="38909" xr:uid="{46D76530-E312-44C3-8E5D-3074A9F2BA6D}"/>
    <cellStyle name="Comma 2 28 2 4" xfId="1951" xr:uid="{4E4CC0FB-7B2E-42B1-9C1C-5B2F12330AAF}"/>
    <cellStyle name="Comma 2 28 2 4 10" xfId="43928" xr:uid="{ABFB8A60-7EB5-4F05-91DB-9687CF88D649}"/>
    <cellStyle name="Comma 2 28 2 4 2" xfId="4009" xr:uid="{E7771947-3820-4C2D-AA99-252A1AB3A5D5}"/>
    <cellStyle name="Comma 2 28 2 4 2 2" xfId="7690" xr:uid="{58928665-A380-4949-B3D5-27302DCCCB3F}"/>
    <cellStyle name="Comma 2 28 2 4 2 2 2" xfId="26959" xr:uid="{AD30754A-1F13-49C3-A9ED-D5F45F68ABDA}"/>
    <cellStyle name="Comma 2 28 2 4 2 3" xfId="11385" xr:uid="{AA13D864-44F8-4F28-A07C-261CCF5D66F6}"/>
    <cellStyle name="Comma 2 28 2 4 2 3 2" xfId="30612" xr:uid="{5D0FE70C-4AE9-4784-9D6A-C2A2DE84599A}"/>
    <cellStyle name="Comma 2 28 2 4 2 4" xfId="15562" xr:uid="{34716756-5219-4F12-BB25-185B63968411}"/>
    <cellStyle name="Comma 2 28 2 4 2 4 2" xfId="34262" xr:uid="{91E5AC7F-4B1E-4851-B03E-083CD316D1D9}"/>
    <cellStyle name="Comma 2 28 2 4 2 5" xfId="19197" xr:uid="{1C81634C-2854-4A66-ADE1-0F90B4D9AF71}"/>
    <cellStyle name="Comma 2 28 2 4 2 5 2" xfId="37897" xr:uid="{4D48CF90-E8A5-4622-A5ED-F0A0AE116409}"/>
    <cellStyle name="Comma 2 28 2 4 2 6" xfId="23310" xr:uid="{BC95CEB2-6226-40E9-B27B-5416DFAF960C}"/>
    <cellStyle name="Comma 2 28 2 4 2 7" xfId="45799" xr:uid="{4EB8BB81-37D9-44E6-A4E3-F3427AD362C8}"/>
    <cellStyle name="Comma 2 28 2 4 3" xfId="5809" xr:uid="{D3CADC7A-1A5F-4CE9-AA34-F0CF0A38075A}"/>
    <cellStyle name="Comma 2 28 2 4 3 2" xfId="25085" xr:uid="{4C97B5EC-0B54-4E06-883D-EA9C73B41017}"/>
    <cellStyle name="Comma 2 28 2 4 4" xfId="9517" xr:uid="{12766BA7-9C4E-4225-AC80-0A702716C89E}"/>
    <cellStyle name="Comma 2 28 2 4 4 2" xfId="28746" xr:uid="{1CDCEB11-2E37-48D6-BC06-8CA7AC2CAAD3}"/>
    <cellStyle name="Comma 2 28 2 4 5" xfId="13699" xr:uid="{34CAC005-502B-4160-8E37-B299C5FFC474}"/>
    <cellStyle name="Comma 2 28 2 4 5 2" xfId="32399" xr:uid="{1764D283-A9BC-479B-935D-96E46DCA571D}"/>
    <cellStyle name="Comma 2 28 2 4 6" xfId="17332" xr:uid="{CAEEDFD8-9B81-4683-A3E3-4C95A8F72F27}"/>
    <cellStyle name="Comma 2 28 2 4 6 2" xfId="36032" xr:uid="{27C57857-654D-4BB5-AF9D-F1FDFEC1CA09}"/>
    <cellStyle name="Comma 2 28 2 4 7" xfId="39766" xr:uid="{E0399499-3519-4AC4-8464-C5F4E6CB7E69}"/>
    <cellStyle name="Comma 2 28 2 4 8" xfId="41564" xr:uid="{F253748F-D846-439B-A6A8-50C4856EEEF1}"/>
    <cellStyle name="Comma 2 28 2 4 9" xfId="21445" xr:uid="{D967172B-660E-409C-806E-44A63E2D77F4}"/>
    <cellStyle name="Comma 2 28 2 5" xfId="1387" xr:uid="{B1BCBC4C-018E-40DC-BC5B-A2BBBFB9B8A6}"/>
    <cellStyle name="Comma 2 28 2 5 10" xfId="43364" xr:uid="{C4EE82DA-E46E-416D-A6CC-AB710FB14109}"/>
    <cellStyle name="Comma 2 28 2 5 2" xfId="3445" xr:uid="{F712DB9C-7297-4361-BCDF-508A6E2CACE8}"/>
    <cellStyle name="Comma 2 28 2 5 2 2" xfId="7126" xr:uid="{2504544A-A1DC-4C21-AA87-65CA195A5852}"/>
    <cellStyle name="Comma 2 28 2 5 2 2 2" xfId="26395" xr:uid="{351784CE-BCD3-49DB-B61D-B729E6EC019C}"/>
    <cellStyle name="Comma 2 28 2 5 2 3" xfId="10821" xr:uid="{E8AFD4A5-2B69-42D3-8DF9-EDBC47928C8D}"/>
    <cellStyle name="Comma 2 28 2 5 2 3 2" xfId="30048" xr:uid="{9160D080-40B1-4E35-8986-4D218612E8E3}"/>
    <cellStyle name="Comma 2 28 2 5 2 4" xfId="14998" xr:uid="{A27AEA12-5552-4B0E-A97F-3E6980BF0E6D}"/>
    <cellStyle name="Comma 2 28 2 5 2 4 2" xfId="33698" xr:uid="{DDAA0CEF-9D73-40C2-83B5-463FEA1B18E4}"/>
    <cellStyle name="Comma 2 28 2 5 2 5" xfId="18633" xr:uid="{E64CE9A9-3821-480D-9B72-F611198CAE03}"/>
    <cellStyle name="Comma 2 28 2 5 2 5 2" xfId="37333" xr:uid="{303799B5-5CCA-4D82-A86D-06C0E720CA78}"/>
    <cellStyle name="Comma 2 28 2 5 2 6" xfId="22746" xr:uid="{3F6A1293-DC8F-41F5-A175-C60BC5F5D0A7}"/>
    <cellStyle name="Comma 2 28 2 5 2 7" xfId="45235" xr:uid="{568338A2-9849-4B31-A153-A629622A5EF8}"/>
    <cellStyle name="Comma 2 28 2 5 3" xfId="5245" xr:uid="{EE226777-B349-4AFE-83B1-64FF015598E9}"/>
    <cellStyle name="Comma 2 28 2 5 3 2" xfId="24521" xr:uid="{10E9387B-C86A-481B-86F9-B9BC524C1860}"/>
    <cellStyle name="Comma 2 28 2 5 4" xfId="8953" xr:uid="{D24C0B07-C8A6-4F25-BA2C-AAD8E2B6B576}"/>
    <cellStyle name="Comma 2 28 2 5 4 2" xfId="28182" xr:uid="{55201D23-F7BB-47A1-B3D0-3756A25EFDC2}"/>
    <cellStyle name="Comma 2 28 2 5 5" xfId="13136" xr:uid="{730461E7-077A-4A05-BF1C-E20EB90D5E9A}"/>
    <cellStyle name="Comma 2 28 2 5 5 2" xfId="31836" xr:uid="{953C7D5F-B9B4-4482-B366-940168E02542}"/>
    <cellStyle name="Comma 2 28 2 5 6" xfId="16768" xr:uid="{94A15E4E-F125-4BAD-83A7-CF9ED4A27ED8}"/>
    <cellStyle name="Comma 2 28 2 5 6 2" xfId="35468" xr:uid="{A101E119-8F12-43AE-8909-5A3DD0DB52C2}"/>
    <cellStyle name="Comma 2 28 2 5 7" xfId="39202" xr:uid="{2C05D822-CD75-4535-92B6-406FC381E81C}"/>
    <cellStyle name="Comma 2 28 2 5 8" xfId="41000" xr:uid="{68D702ED-D30D-4A8A-87B5-37356C5D7E92}"/>
    <cellStyle name="Comma 2 28 2 5 9" xfId="20881" xr:uid="{4283E4EC-3125-4B1F-9FDF-42E540C2A2C1}"/>
    <cellStyle name="Comma 2 28 2 6" xfId="2837" xr:uid="{0958204E-DCDF-4515-81A8-8C41E374CEF4}"/>
    <cellStyle name="Comma 2 28 2 6 2" xfId="6518" xr:uid="{1BD6DB04-B901-491A-934B-46F254A8B3E8}"/>
    <cellStyle name="Comma 2 28 2 6 2 2" xfId="25787" xr:uid="{012E4251-614A-46E3-96F7-908BD4933A73}"/>
    <cellStyle name="Comma 2 28 2 6 3" xfId="10213" xr:uid="{2A497A01-EF11-4FD4-A914-A625A7609359}"/>
    <cellStyle name="Comma 2 28 2 6 3 2" xfId="29440" xr:uid="{6EA35FDE-536D-4311-90C1-F350A4516A29}"/>
    <cellStyle name="Comma 2 28 2 6 4" xfId="14390" xr:uid="{BAD89F2D-676F-431B-AFED-4BD9D987B34A}"/>
    <cellStyle name="Comma 2 28 2 6 4 2" xfId="33090" xr:uid="{03BC1F06-301F-4CF6-BEFD-5AF33A6CB7E3}"/>
    <cellStyle name="Comma 2 28 2 6 5" xfId="18025" xr:uid="{9A5668E4-4363-48B0-97FD-DB9807283710}"/>
    <cellStyle name="Comma 2 28 2 6 5 2" xfId="36725" xr:uid="{3ABE5D71-76EB-4FAC-A75E-06F1FDE3151E}"/>
    <cellStyle name="Comma 2 28 2 6 6" xfId="22138" xr:uid="{2F1634B9-1F53-403C-A9B4-3C4FA6654912}"/>
    <cellStyle name="Comma 2 28 2 6 7" xfId="44627" xr:uid="{29CFE37D-09D8-41AA-A585-116E73B675F0}"/>
    <cellStyle name="Comma 2 28 2 7" xfId="4624" xr:uid="{9FD536A1-9E9A-4D2D-9E87-E708F2411D49}"/>
    <cellStyle name="Comma 2 28 2 7 2" xfId="23910" xr:uid="{F63CF6CC-3688-43B2-9A96-D0B5159B53DD}"/>
    <cellStyle name="Comma 2 28 2 8" xfId="8339" xr:uid="{73E8CEFF-B681-41D8-92AA-956A6F622476}"/>
    <cellStyle name="Comma 2 28 2 8 2" xfId="27574" xr:uid="{2C4AF35B-5D11-4736-B7A1-D30D4A6CABA3}"/>
    <cellStyle name="Comma 2 28 2 9" xfId="12088" xr:uid="{56DDBA62-539C-4362-8D30-444AD3A1970D}"/>
    <cellStyle name="Comma 2 28 2 9 2" xfId="31153" xr:uid="{6D98AC85-C10C-4C30-8E46-8940C2A1F152}"/>
    <cellStyle name="Comma 2 28 3" xfId="670" xr:uid="{799B07E3-D57E-4EB5-91E1-2E9620EE25E3}"/>
    <cellStyle name="Comma 2 28 3 10" xfId="40483" xr:uid="{F70A47A9-97ED-438E-B9C5-A1819BE8EB9E}"/>
    <cellStyle name="Comma 2 28 3 11" xfId="20365" xr:uid="{C3546C09-FB1B-4202-BDA0-EBFEFA6040A3}"/>
    <cellStyle name="Comma 2 28 3 12" xfId="42397" xr:uid="{310C3682-8E61-4CF8-BFFD-D16E2626EA69}"/>
    <cellStyle name="Comma 2 28 3 13" xfId="42848" xr:uid="{1790200D-CEF5-42A5-AA76-7842783E6510}"/>
    <cellStyle name="Comma 2 28 3 2" xfId="2043" xr:uid="{0EFFCCAD-ED0B-4FD7-928C-7090B0BCC253}"/>
    <cellStyle name="Comma 2 28 3 2 10" xfId="44020" xr:uid="{4CCF0A9E-14AD-45AA-985C-3FCC41BF81E6}"/>
    <cellStyle name="Comma 2 28 3 2 2" xfId="4101" xr:uid="{6F949250-0B2B-4239-A949-DF4296B2B4B5}"/>
    <cellStyle name="Comma 2 28 3 2 2 2" xfId="7782" xr:uid="{C55991A6-67D9-4F6A-BF0F-F006A5CF3C54}"/>
    <cellStyle name="Comma 2 28 3 2 2 2 2" xfId="27051" xr:uid="{23FAB362-4975-49FB-90EB-3EFC6727E285}"/>
    <cellStyle name="Comma 2 28 3 2 2 3" xfId="11477" xr:uid="{8A4ABC26-7F79-41D6-9ECD-07ACEFF4AB5C}"/>
    <cellStyle name="Comma 2 28 3 2 2 3 2" xfId="30704" xr:uid="{A73F124D-EBDF-4BC8-96FF-FCA8E387643F}"/>
    <cellStyle name="Comma 2 28 3 2 2 4" xfId="15654" xr:uid="{0FBE80A6-E468-4096-A076-C2F86B127514}"/>
    <cellStyle name="Comma 2 28 3 2 2 4 2" xfId="34354" xr:uid="{1731A13C-88F5-4E1F-8083-78F0CF8E6854}"/>
    <cellStyle name="Comma 2 28 3 2 2 5" xfId="19289" xr:uid="{CA49DA78-9D60-4ACE-B4AE-B32972346AC2}"/>
    <cellStyle name="Comma 2 28 3 2 2 5 2" xfId="37989" xr:uid="{2F8AEF70-FABC-4A4A-B28A-4C7F65283F89}"/>
    <cellStyle name="Comma 2 28 3 2 2 6" xfId="23402" xr:uid="{7438B1B9-811D-4942-A839-5340A586A049}"/>
    <cellStyle name="Comma 2 28 3 2 2 7" xfId="45891" xr:uid="{F4CEC1E1-C421-49AF-A572-CCB903F5F73A}"/>
    <cellStyle name="Comma 2 28 3 2 3" xfId="5901" xr:uid="{79F10A8B-F0EC-4174-A106-CAD443BDCF70}"/>
    <cellStyle name="Comma 2 28 3 2 3 2" xfId="25177" xr:uid="{A3874509-9490-4B85-B5B7-6E3E62EAED65}"/>
    <cellStyle name="Comma 2 28 3 2 4" xfId="9609" xr:uid="{40CC6E0D-B53A-4947-9D82-336C12AE4DE5}"/>
    <cellStyle name="Comma 2 28 3 2 4 2" xfId="28838" xr:uid="{1E32ED87-515E-44D4-B3E3-724A7A765084}"/>
    <cellStyle name="Comma 2 28 3 2 5" xfId="13791" xr:uid="{AAF2B0ED-438F-446D-AB9B-8D5500FE2B68}"/>
    <cellStyle name="Comma 2 28 3 2 5 2" xfId="32491" xr:uid="{6518FEEF-A716-42E2-B702-44211A92E454}"/>
    <cellStyle name="Comma 2 28 3 2 6" xfId="17424" xr:uid="{F7F8C7C3-1679-4A37-A323-718D698D2B44}"/>
    <cellStyle name="Comma 2 28 3 2 6 2" xfId="36124" xr:uid="{EE052508-2943-4347-A136-FFB0223AF681}"/>
    <cellStyle name="Comma 2 28 3 2 7" xfId="39858" xr:uid="{EDB11790-2811-4BAA-A84F-782F1B8C601E}"/>
    <cellStyle name="Comma 2 28 3 2 8" xfId="41656" xr:uid="{4E3022D0-A878-4AB4-8549-B0EE53505A36}"/>
    <cellStyle name="Comma 2 28 3 2 9" xfId="21537" xr:uid="{9B77E819-280E-4883-A9E0-85DF81B5F131}"/>
    <cellStyle name="Comma 2 28 3 3" xfId="1477" xr:uid="{0DDC9C3F-B3E1-4342-83D7-97F2E0EBBE9A}"/>
    <cellStyle name="Comma 2 28 3 3 10" xfId="43454" xr:uid="{31E5EB88-EA8D-4E0D-84C9-ECFBC79E82EE}"/>
    <cellStyle name="Comma 2 28 3 3 2" xfId="3535" xr:uid="{6BE93BC5-F56A-4479-88A3-6DD4B8975D08}"/>
    <cellStyle name="Comma 2 28 3 3 2 2" xfId="7216" xr:uid="{79833AB7-37E1-4E8A-9CED-E4B5CAC42666}"/>
    <cellStyle name="Comma 2 28 3 3 2 2 2" xfId="26485" xr:uid="{A54FC308-BF3C-44D0-9D39-E7D0404E60FB}"/>
    <cellStyle name="Comma 2 28 3 3 2 3" xfId="10911" xr:uid="{A502E89E-D2E5-47BD-AC03-63514B07FBA8}"/>
    <cellStyle name="Comma 2 28 3 3 2 3 2" xfId="30138" xr:uid="{686A6C06-5854-4C8A-9BF5-C32F1B3D4D6D}"/>
    <cellStyle name="Comma 2 28 3 3 2 4" xfId="15088" xr:uid="{4C7FF641-140A-4A69-8F89-CB75B38ED23B}"/>
    <cellStyle name="Comma 2 28 3 3 2 4 2" xfId="33788" xr:uid="{60FF2E6B-7FC2-440A-8B66-3B0F3C4A7DF4}"/>
    <cellStyle name="Comma 2 28 3 3 2 5" xfId="18723" xr:uid="{85A4FD08-6354-4A24-81BF-F82CDA853642}"/>
    <cellStyle name="Comma 2 28 3 3 2 5 2" xfId="37423" xr:uid="{0BF0C1CB-9E0E-4FAA-9CAE-4A11FABC2E42}"/>
    <cellStyle name="Comma 2 28 3 3 2 6" xfId="22836" xr:uid="{29FAF632-C429-4632-A2EA-4C0948E18F2C}"/>
    <cellStyle name="Comma 2 28 3 3 2 7" xfId="45325" xr:uid="{58FF9A28-B3B8-4863-8B3A-D2BA09DAF092}"/>
    <cellStyle name="Comma 2 28 3 3 3" xfId="5335" xr:uid="{D3336B89-46BF-4120-BE8D-609699DA0386}"/>
    <cellStyle name="Comma 2 28 3 3 3 2" xfId="24611" xr:uid="{EB7B6535-569D-465A-A14B-895FCF7C7D8A}"/>
    <cellStyle name="Comma 2 28 3 3 4" xfId="9043" xr:uid="{AE1FADBD-2677-4570-90CE-66A177D3E0C4}"/>
    <cellStyle name="Comma 2 28 3 3 4 2" xfId="28272" xr:uid="{CBE3DDC0-91E4-46C9-9FE1-4C18AD2E0CAD}"/>
    <cellStyle name="Comma 2 28 3 3 5" xfId="13226" xr:uid="{24644999-7ED9-4637-8046-5CC2685EE8B8}"/>
    <cellStyle name="Comma 2 28 3 3 5 2" xfId="31926" xr:uid="{A086F82B-5630-4D7A-B435-F225D0E26EB9}"/>
    <cellStyle name="Comma 2 28 3 3 6" xfId="16858" xr:uid="{CF31F074-BDF1-4771-B961-8D2FD7057629}"/>
    <cellStyle name="Comma 2 28 3 3 6 2" xfId="35558" xr:uid="{C02D29EE-0394-4D6B-894E-2942866CAD24}"/>
    <cellStyle name="Comma 2 28 3 3 7" xfId="39292" xr:uid="{28CBCAD3-6845-4E12-8D6A-BD140D163FB7}"/>
    <cellStyle name="Comma 2 28 3 3 8" xfId="41090" xr:uid="{10BF5E4C-2C28-454A-B679-9E4BB189B52D}"/>
    <cellStyle name="Comma 2 28 3 3 9" xfId="20971" xr:uid="{5CB6836C-B5C2-48F6-891C-0A60C884A234}"/>
    <cellStyle name="Comma 2 28 3 4" xfId="2929" xr:uid="{3594C55E-7E47-4478-AEB9-7C27163BBE0A}"/>
    <cellStyle name="Comma 2 28 3 4 2" xfId="6610" xr:uid="{0A56D939-6936-46DF-96CC-1F956DFDC062}"/>
    <cellStyle name="Comma 2 28 3 4 2 2" xfId="25879" xr:uid="{BFAAA6BC-0A8F-47AB-B1D7-39EAABB59AD7}"/>
    <cellStyle name="Comma 2 28 3 4 3" xfId="10305" xr:uid="{CE3B6781-F31F-4661-AE38-DDCE474EF551}"/>
    <cellStyle name="Comma 2 28 3 4 3 2" xfId="29532" xr:uid="{4569A113-6B7A-494D-A72A-C7B51DE2C659}"/>
    <cellStyle name="Comma 2 28 3 4 4" xfId="14482" xr:uid="{99276B9C-DA07-47C7-BEF5-275867CDC92B}"/>
    <cellStyle name="Comma 2 28 3 4 4 2" xfId="33182" xr:uid="{1A4DB511-478D-4AC4-A1A1-377F8FAB4059}"/>
    <cellStyle name="Comma 2 28 3 4 5" xfId="18117" xr:uid="{18A90C57-6297-4F42-8F03-6EFC72C68A2C}"/>
    <cellStyle name="Comma 2 28 3 4 5 2" xfId="36817" xr:uid="{7D916BD4-F6E6-4F45-ACEB-E5A30C2D59C6}"/>
    <cellStyle name="Comma 2 28 3 4 6" xfId="22230" xr:uid="{E326EA7B-37A7-4F72-A03A-BD582A797B43}"/>
    <cellStyle name="Comma 2 28 3 4 7" xfId="44719" xr:uid="{3EF7F3DE-9D8B-4752-B1D2-E1782E59FAE1}"/>
    <cellStyle name="Comma 2 28 3 5" xfId="4716" xr:uid="{8DB66964-664A-483A-B68C-E2D696994D40}"/>
    <cellStyle name="Comma 2 28 3 5 2" xfId="24002" xr:uid="{33C79E04-EAA0-4083-9052-5B5D682A60F4}"/>
    <cellStyle name="Comma 2 28 3 6" xfId="8431" xr:uid="{5EC74EF1-51AC-41A3-B4CF-FDDBE7DBAEAB}"/>
    <cellStyle name="Comma 2 28 3 6 2" xfId="27666" xr:uid="{D4030AE3-67F1-4A90-A9D4-899BA239628A}"/>
    <cellStyle name="Comma 2 28 3 7" xfId="12625" xr:uid="{0D87A00B-80E7-4CB6-83D7-D39A88C3D1A9}"/>
    <cellStyle name="Comma 2 28 3 7 2" xfId="31325" xr:uid="{8C668395-2DFA-44BE-A74D-CBF1906011E5}"/>
    <cellStyle name="Comma 2 28 3 8" xfId="16252" xr:uid="{DD673131-A969-4787-8B33-B9799A95F481}"/>
    <cellStyle name="Comma 2 28 3 8 2" xfId="34952" xr:uid="{17F6934A-F893-4EE0-A1AF-E146BD579874}"/>
    <cellStyle name="Comma 2 28 3 9" xfId="38686" xr:uid="{0BF2D146-97FA-42F0-9B4F-362F3005887F}"/>
    <cellStyle name="Comma 2 28 4" xfId="893" xr:uid="{0CA4A4AE-7E1E-4D87-A5A1-40ADF5C529FE}"/>
    <cellStyle name="Comma 2 28 4 10" xfId="40705" xr:uid="{E41BA092-7A49-44B5-AD6F-BB2DBAA2DC43}"/>
    <cellStyle name="Comma 2 28 4 11" xfId="20587" xr:uid="{7FE2E6BD-C60D-41C5-8857-BF598D32B665}"/>
    <cellStyle name="Comma 2 28 4 12" xfId="43070" xr:uid="{129615F7-43CC-4E8F-AB37-E308CD33DFF7}"/>
    <cellStyle name="Comma 2 28 4 2" xfId="2265" xr:uid="{296B2A98-CA56-42C1-AD79-ABCBE0BCA2C0}"/>
    <cellStyle name="Comma 2 28 4 2 10" xfId="44242" xr:uid="{60D01FCF-F936-46F0-8C99-4E65688D4FAD}"/>
    <cellStyle name="Comma 2 28 4 2 2" xfId="4323" xr:uid="{AA280DE0-7E1A-4258-A9D3-23BD24C8CDD9}"/>
    <cellStyle name="Comma 2 28 4 2 2 2" xfId="8004" xr:uid="{25FE89B5-9927-4B4D-AA1C-21BCD49BD6DB}"/>
    <cellStyle name="Comma 2 28 4 2 2 2 2" xfId="27273" xr:uid="{B3CB0C6E-1A42-4D70-BFA5-E86172C565E4}"/>
    <cellStyle name="Comma 2 28 4 2 2 3" xfId="11699" xr:uid="{3FEB26B2-257C-4194-A945-7962CDCFF7D8}"/>
    <cellStyle name="Comma 2 28 4 2 2 3 2" xfId="30926" xr:uid="{0282CEE3-BA68-4BB3-990A-9A462FF843CB}"/>
    <cellStyle name="Comma 2 28 4 2 2 4" xfId="15876" xr:uid="{348A8C99-9756-4AFA-8EB5-E9819B85F710}"/>
    <cellStyle name="Comma 2 28 4 2 2 4 2" xfId="34576" xr:uid="{22B2146E-DCAB-42D9-8288-287A063D33CE}"/>
    <cellStyle name="Comma 2 28 4 2 2 5" xfId="19511" xr:uid="{114769EA-54E4-4640-8A8D-4C9B7CDE98F8}"/>
    <cellStyle name="Comma 2 28 4 2 2 5 2" xfId="38211" xr:uid="{831983F6-9B97-4237-9422-807EFDCB1947}"/>
    <cellStyle name="Comma 2 28 4 2 2 6" xfId="23624" xr:uid="{8124653C-0294-482F-B98D-97933084C827}"/>
    <cellStyle name="Comma 2 28 4 2 2 7" xfId="46113" xr:uid="{EDACD980-9407-4FD9-8EFB-ABB61CEB0B30}"/>
    <cellStyle name="Comma 2 28 4 2 3" xfId="6123" xr:uid="{93A4700E-D852-4E25-93BE-335E2B5D6A4C}"/>
    <cellStyle name="Comma 2 28 4 2 3 2" xfId="25399" xr:uid="{D16823AB-7FC5-47AF-99C7-6AFF7E0A5251}"/>
    <cellStyle name="Comma 2 28 4 2 4" xfId="9831" xr:uid="{84659EB1-7D6B-4DAC-8F8A-9F641909B4CC}"/>
    <cellStyle name="Comma 2 28 4 2 4 2" xfId="29060" xr:uid="{914A4EF4-C0C4-4459-8B8E-17B3C0B21F49}"/>
    <cellStyle name="Comma 2 28 4 2 5" xfId="14013" xr:uid="{5444198A-199C-4C36-B422-01E1ADC81678}"/>
    <cellStyle name="Comma 2 28 4 2 5 2" xfId="32713" xr:uid="{39DE3687-0E3F-42C3-922F-5E8DD9CA4362}"/>
    <cellStyle name="Comma 2 28 4 2 6" xfId="17646" xr:uid="{3A64B9D8-9BA6-404F-BD2F-D6860BD6908A}"/>
    <cellStyle name="Comma 2 28 4 2 6 2" xfId="36346" xr:uid="{A1F109E8-2AF4-401B-A4FC-0EE5AA3DB1BB}"/>
    <cellStyle name="Comma 2 28 4 2 7" xfId="40080" xr:uid="{E4AF24EF-E768-4584-B05D-D49B7999C47C}"/>
    <cellStyle name="Comma 2 28 4 2 8" xfId="41878" xr:uid="{F71470B1-0EFF-4A14-8DF3-BA6BCA651853}"/>
    <cellStyle name="Comma 2 28 4 2 9" xfId="21759" xr:uid="{0B5C0FCE-CA4E-4B6A-833F-6719B732DE82}"/>
    <cellStyle name="Comma 2 28 4 3" xfId="1699" xr:uid="{555FC0A7-29BE-464A-9355-F2CA53ECCC00}"/>
    <cellStyle name="Comma 2 28 4 3 10" xfId="43676" xr:uid="{3EFE1C10-9017-4C23-B606-01DB7C245BE4}"/>
    <cellStyle name="Comma 2 28 4 3 2" xfId="3757" xr:uid="{7C934446-E9FC-452B-985C-E0AC35F2A3F8}"/>
    <cellStyle name="Comma 2 28 4 3 2 2" xfId="7438" xr:uid="{0AC2114D-2DB7-4995-9BF6-84167B9FEC17}"/>
    <cellStyle name="Comma 2 28 4 3 2 2 2" xfId="26707" xr:uid="{1B3229BD-6AB0-49D1-B50E-A76FA02CB033}"/>
    <cellStyle name="Comma 2 28 4 3 2 3" xfId="11133" xr:uid="{B6684747-7304-4C10-B548-9EEE452B5F13}"/>
    <cellStyle name="Comma 2 28 4 3 2 3 2" xfId="30360" xr:uid="{B7D0FE59-4260-4F96-A2FB-5FD4D0580671}"/>
    <cellStyle name="Comma 2 28 4 3 2 4" xfId="15310" xr:uid="{AB6DF0CD-6D80-4AD1-A9C6-44C20C2B3A5F}"/>
    <cellStyle name="Comma 2 28 4 3 2 4 2" xfId="34010" xr:uid="{D055D5E1-F0A4-4E96-A13F-0F0D7D18CF5E}"/>
    <cellStyle name="Comma 2 28 4 3 2 5" xfId="18945" xr:uid="{32FB5D63-BA5C-43C4-9CB9-5E23975E5A04}"/>
    <cellStyle name="Comma 2 28 4 3 2 5 2" xfId="37645" xr:uid="{3A342459-7820-440C-B91D-C2D914D97A3D}"/>
    <cellStyle name="Comma 2 28 4 3 2 6" xfId="23058" xr:uid="{44DFE3E7-D24E-4DEB-A15A-A36EBCFD4E97}"/>
    <cellStyle name="Comma 2 28 4 3 2 7" xfId="45547" xr:uid="{52FAF2D6-33FD-4844-B972-9D93BDC184C9}"/>
    <cellStyle name="Comma 2 28 4 3 3" xfId="5557" xr:uid="{D66CDE0B-0F01-4331-BC27-D66F296E47C9}"/>
    <cellStyle name="Comma 2 28 4 3 3 2" xfId="24833" xr:uid="{4B4676D9-93C7-4B34-9CF7-2CD9028ED6C3}"/>
    <cellStyle name="Comma 2 28 4 3 4" xfId="9265" xr:uid="{49F6B263-C9F2-4B6C-849E-782F9531B3F0}"/>
    <cellStyle name="Comma 2 28 4 3 4 2" xfId="28494" xr:uid="{6AA73B68-7F9C-4A58-8825-7B618A656244}"/>
    <cellStyle name="Comma 2 28 4 3 5" xfId="13448" xr:uid="{9C0C791A-B217-441C-BDB8-0C9A11064819}"/>
    <cellStyle name="Comma 2 28 4 3 5 2" xfId="32148" xr:uid="{7B776FB9-41A4-42B9-BD68-C30C8FD6B5A6}"/>
    <cellStyle name="Comma 2 28 4 3 6" xfId="17080" xr:uid="{8F577280-7611-470E-B6F6-1048C1CFB3E1}"/>
    <cellStyle name="Comma 2 28 4 3 6 2" xfId="35780" xr:uid="{D078F914-C2E0-4840-A8BC-25473B1A38F0}"/>
    <cellStyle name="Comma 2 28 4 3 7" xfId="39514" xr:uid="{5491C90B-399D-4512-87F5-74ED6882C0B4}"/>
    <cellStyle name="Comma 2 28 4 3 8" xfId="41312" xr:uid="{2A893D87-A7B5-4BD1-870A-C7407EA66354}"/>
    <cellStyle name="Comma 2 28 4 3 9" xfId="21193" xr:uid="{870B6546-D6AA-4AB6-B669-591378F31965}"/>
    <cellStyle name="Comma 2 28 4 4" xfId="3151" xr:uid="{AEF5EBC0-2488-42F4-BA8C-2613AA7C1C8E}"/>
    <cellStyle name="Comma 2 28 4 4 2" xfId="6832" xr:uid="{3796071E-982F-4684-8571-5F21FF4FB2CC}"/>
    <cellStyle name="Comma 2 28 4 4 2 2" xfId="26101" xr:uid="{CC85D78C-FBD7-41D2-ACDA-D2B783867400}"/>
    <cellStyle name="Comma 2 28 4 4 3" xfId="10527" xr:uid="{46DACAE5-D6AE-4905-9850-0BA00A3BF7DD}"/>
    <cellStyle name="Comma 2 28 4 4 3 2" xfId="29754" xr:uid="{E15FA089-0FCF-40C4-856C-01B2B041EEB5}"/>
    <cellStyle name="Comma 2 28 4 4 4" xfId="14704" xr:uid="{1912EF26-0AA7-4307-A037-DB77847A27A4}"/>
    <cellStyle name="Comma 2 28 4 4 4 2" xfId="33404" xr:uid="{6183D4E1-007C-4A05-8BB0-E34C574DE223}"/>
    <cellStyle name="Comma 2 28 4 4 5" xfId="18339" xr:uid="{04E68C87-63DD-41EA-A145-8D69F11F1EDD}"/>
    <cellStyle name="Comma 2 28 4 4 5 2" xfId="37039" xr:uid="{C086A75C-E500-497D-8CBF-DE46C7A6393C}"/>
    <cellStyle name="Comma 2 28 4 4 6" xfId="22452" xr:uid="{B340E9D8-C5B1-426D-B86D-E2314CFE0285}"/>
    <cellStyle name="Comma 2 28 4 4 7" xfId="44941" xr:uid="{48AFABE1-AB76-41D7-9D36-B501F2ABF5AA}"/>
    <cellStyle name="Comma 2 28 4 5" xfId="4938" xr:uid="{A813D351-1E87-47AE-9B0D-9DE8B6C74EC5}"/>
    <cellStyle name="Comma 2 28 4 5 2" xfId="24224" xr:uid="{5E5C24F7-8F6B-4E03-886E-6FD49A531876}"/>
    <cellStyle name="Comma 2 28 4 6" xfId="8653" xr:uid="{CEFA76A0-AF3C-41E0-A987-811B3D93E3A0}"/>
    <cellStyle name="Comma 2 28 4 6 2" xfId="27888" xr:uid="{F95AB51B-A4A4-4DD7-8972-5EE8CA005ED0}"/>
    <cellStyle name="Comma 2 28 4 7" xfId="12843" xr:uid="{13145ECB-EE16-4BB3-B49E-2F5051672244}"/>
    <cellStyle name="Comma 2 28 4 7 2" xfId="31543" xr:uid="{8AF64B3A-74A1-4015-938A-4A3349964CAF}"/>
    <cellStyle name="Comma 2 28 4 8" xfId="16474" xr:uid="{18A90A7A-9ECF-430F-A8A7-1DC6A4B89F95}"/>
    <cellStyle name="Comma 2 28 4 8 2" xfId="35174" xr:uid="{141AD477-E380-4CED-8823-0774A07AE304}"/>
    <cellStyle name="Comma 2 28 4 9" xfId="38908" xr:uid="{319D6C91-5B14-432C-A235-3EA070B7D476}"/>
    <cellStyle name="Comma 2 28 5" xfId="1854" xr:uid="{BFB6BE6C-D676-4DF9-B2D5-B66F542E7714}"/>
    <cellStyle name="Comma 2 28 5 10" xfId="43831" xr:uid="{7C0F981E-0316-4637-A032-03A6A6727910}"/>
    <cellStyle name="Comma 2 28 5 2" xfId="3912" xr:uid="{85626C0E-EB42-428B-AECF-01407441BE80}"/>
    <cellStyle name="Comma 2 28 5 2 2" xfId="7593" xr:uid="{D8A025B1-3535-495A-8EC3-258DCA133350}"/>
    <cellStyle name="Comma 2 28 5 2 2 2" xfId="26862" xr:uid="{7294D296-3BD4-4149-9A1D-CDC1D01DCE4C}"/>
    <cellStyle name="Comma 2 28 5 2 3" xfId="11288" xr:uid="{5F982CFA-1392-4021-9A8F-46721B3AE46E}"/>
    <cellStyle name="Comma 2 28 5 2 3 2" xfId="30515" xr:uid="{710DEA5C-E5FE-46C6-94B9-8EA7BD187B72}"/>
    <cellStyle name="Comma 2 28 5 2 4" xfId="15465" xr:uid="{9014B22D-5CAE-4098-B4D2-5417BB5C2695}"/>
    <cellStyle name="Comma 2 28 5 2 4 2" xfId="34165" xr:uid="{705E253E-18FE-4A03-B6C0-5CD49869C426}"/>
    <cellStyle name="Comma 2 28 5 2 5" xfId="19100" xr:uid="{257E0B0E-77E0-4D60-A4A4-8C701912B2F1}"/>
    <cellStyle name="Comma 2 28 5 2 5 2" xfId="37800" xr:uid="{BA9C1468-FC6A-49C5-B6DF-862412B4E828}"/>
    <cellStyle name="Comma 2 28 5 2 6" xfId="23213" xr:uid="{904DBF82-8CC1-449B-8AEC-7F281E27C4CB}"/>
    <cellStyle name="Comma 2 28 5 2 7" xfId="45702" xr:uid="{7E88A385-99EE-47FC-9D9E-03DE22284C14}"/>
    <cellStyle name="Comma 2 28 5 3" xfId="5712" xr:uid="{0486594C-A57D-4BD2-9DE4-4A76832FF9D6}"/>
    <cellStyle name="Comma 2 28 5 3 2" xfId="24988" xr:uid="{5B1EEFED-05A3-4F4E-A876-DBB8F2676AD8}"/>
    <cellStyle name="Comma 2 28 5 4" xfId="9420" xr:uid="{1501B67B-9DD9-44F3-A21D-96526A992B03}"/>
    <cellStyle name="Comma 2 28 5 4 2" xfId="28649" xr:uid="{B1082451-EEA3-4033-A5A6-B96254348311}"/>
    <cellStyle name="Comma 2 28 5 5" xfId="13602" xr:uid="{DEF2F1AD-31C0-44C7-95FC-738B62CCBED3}"/>
    <cellStyle name="Comma 2 28 5 5 2" xfId="32302" xr:uid="{32AD7200-A18A-4486-BF7D-749ECB096F64}"/>
    <cellStyle name="Comma 2 28 5 6" xfId="17235" xr:uid="{B622F1A4-D928-4312-A57A-17FBA7C213FF}"/>
    <cellStyle name="Comma 2 28 5 6 2" xfId="35935" xr:uid="{1BE04D71-897F-42EC-947E-3D1F595E4423}"/>
    <cellStyle name="Comma 2 28 5 7" xfId="39669" xr:uid="{935A6A0C-36A7-4F7B-BFFC-51B0704E5084}"/>
    <cellStyle name="Comma 2 28 5 8" xfId="41467" xr:uid="{7FC69391-ADF7-4017-9392-24DB2E0F3937}"/>
    <cellStyle name="Comma 2 28 5 9" xfId="21348" xr:uid="{CDA93FE9-9754-4373-A64B-A79227B4BA58}"/>
    <cellStyle name="Comma 2 28 6" xfId="1281" xr:uid="{DD5EAD28-AA4A-42FB-B6F4-610099500832}"/>
    <cellStyle name="Comma 2 28 6 10" xfId="43258" xr:uid="{77C36132-C173-43EA-B70B-8D3423012483}"/>
    <cellStyle name="Comma 2 28 6 2" xfId="3339" xr:uid="{0C50FCEF-0555-474A-BE89-D4B9A3BA0A94}"/>
    <cellStyle name="Comma 2 28 6 2 2" xfId="7020" xr:uid="{CB71164D-50B6-4763-BEB2-2E8C56F841E4}"/>
    <cellStyle name="Comma 2 28 6 2 2 2" xfId="26289" xr:uid="{7B752ED8-CA42-443E-B05E-7C005BEC5AC9}"/>
    <cellStyle name="Comma 2 28 6 2 3" xfId="10715" xr:uid="{E2BD6D01-213F-46A3-A522-74D4D920DE37}"/>
    <cellStyle name="Comma 2 28 6 2 3 2" xfId="29942" xr:uid="{E11BB0ED-5BFA-4507-9523-2272932DF53E}"/>
    <cellStyle name="Comma 2 28 6 2 4" xfId="14892" xr:uid="{9C88CA37-21AB-4A67-BEE9-898799B83045}"/>
    <cellStyle name="Comma 2 28 6 2 4 2" xfId="33592" xr:uid="{DC26E6AB-1295-4D68-A3FF-FBF2A725D150}"/>
    <cellStyle name="Comma 2 28 6 2 5" xfId="18527" xr:uid="{73C9B83D-A71A-43D9-A8BE-8839DCFB9E02}"/>
    <cellStyle name="Comma 2 28 6 2 5 2" xfId="37227" xr:uid="{3738B505-1D13-4589-AE08-C637D535C45D}"/>
    <cellStyle name="Comma 2 28 6 2 6" xfId="22640" xr:uid="{CE9CA9AB-B10C-4231-9308-49257BAA0B71}"/>
    <cellStyle name="Comma 2 28 6 2 7" xfId="45129" xr:uid="{5AE19056-118B-44F4-B9F2-AA2251BD024E}"/>
    <cellStyle name="Comma 2 28 6 3" xfId="5139" xr:uid="{7FCEAB79-F628-40ED-9C46-5D4B44617B3B}"/>
    <cellStyle name="Comma 2 28 6 3 2" xfId="24415" xr:uid="{C950074B-F128-4B5D-B83C-90BBCED1F378}"/>
    <cellStyle name="Comma 2 28 6 4" xfId="8847" xr:uid="{5A89DBA1-0780-429B-864C-6FB442783D46}"/>
    <cellStyle name="Comma 2 28 6 4 2" xfId="28076" xr:uid="{E9DF5BEB-E141-492C-95F5-DE8B24FDDDFB}"/>
    <cellStyle name="Comma 2 28 6 5" xfId="13030" xr:uid="{80DC4181-F3C6-4137-80E8-E2CDD6375A50}"/>
    <cellStyle name="Comma 2 28 6 5 2" xfId="31730" xr:uid="{F2429622-0DE9-4D5E-97C9-B7FA2CF70361}"/>
    <cellStyle name="Comma 2 28 6 6" xfId="16662" xr:uid="{DBFB8588-7837-4BE4-B2C5-B81A459DEF0F}"/>
    <cellStyle name="Comma 2 28 6 6 2" xfId="35362" xr:uid="{10BECE4D-795B-4550-A878-2CEEBA4325E0}"/>
    <cellStyle name="Comma 2 28 6 7" xfId="39096" xr:uid="{FC7F623C-A0FC-434B-9327-F538C65B3CEE}"/>
    <cellStyle name="Comma 2 28 6 8" xfId="40894" xr:uid="{1229F757-183B-4067-B9F4-461C56FF9897}"/>
    <cellStyle name="Comma 2 28 6 9" xfId="20775" xr:uid="{A616D447-5C1A-47CF-9DA0-203BB10D0BE1}"/>
    <cellStyle name="Comma 2 28 7" xfId="2737" xr:uid="{DCCBAB25-A963-4EF2-B406-D48AA55B5039}"/>
    <cellStyle name="Comma 2 28 7 2" xfId="6418" xr:uid="{CFF296D6-EE08-4BB9-8011-E71F28352492}"/>
    <cellStyle name="Comma 2 28 7 2 2" xfId="25687" xr:uid="{8ED779C3-2648-4359-9BE2-E1F757442440}"/>
    <cellStyle name="Comma 2 28 7 3" xfId="10113" xr:uid="{6489BEFD-9E7C-4350-BE0B-0AE6DFD15A4C}"/>
    <cellStyle name="Comma 2 28 7 3 2" xfId="29340" xr:uid="{90B81DB9-3BB8-4F07-A223-5E8BC6373E05}"/>
    <cellStyle name="Comma 2 28 7 4" xfId="14290" xr:uid="{5E337AE5-9FB3-4DDF-9A8F-1D2D99679A53}"/>
    <cellStyle name="Comma 2 28 7 4 2" xfId="32990" xr:uid="{3191B3F2-5DD4-4382-AA37-5C175429D537}"/>
    <cellStyle name="Comma 2 28 7 5" xfId="17925" xr:uid="{8C3AF947-E522-4653-8D6F-AE4FD940B242}"/>
    <cellStyle name="Comma 2 28 7 5 2" xfId="36625" xr:uid="{C0933348-D930-4841-9A5A-B505AE0EC820}"/>
    <cellStyle name="Comma 2 28 7 6" xfId="22038" xr:uid="{1FBCB477-3447-42E6-B669-658DB3AE7BE4}"/>
    <cellStyle name="Comma 2 28 7 7" xfId="44527" xr:uid="{A9AF7C60-4816-4944-AA89-C4D9BAEC2E85}"/>
    <cellStyle name="Comma 2 28 8" xfId="4519" xr:uid="{9A3ADCEB-D9CE-4FF9-824F-604C6EC34604}"/>
    <cellStyle name="Comma 2 28 8 2" xfId="23808" xr:uid="{AACC5827-908D-4CF1-BA13-678BF07413F4}"/>
    <cellStyle name="Comma 2 28 9" xfId="8234" xr:uid="{44DAC5E9-F441-4D95-8F2E-624929D8C4DE}"/>
    <cellStyle name="Comma 2 28 9 2" xfId="27473" xr:uid="{ECC2F7FB-EF7F-4AD3-8D18-BE2E68A9F34C}"/>
    <cellStyle name="Comma 2 29" xfId="229" xr:uid="{AB6F451A-9981-42D1-93E2-CA3D15E2D0F4}"/>
    <cellStyle name="Comma 2 29 10" xfId="12089" xr:uid="{C13E1085-3A1A-4D7A-8695-1D264C83A83C}"/>
    <cellStyle name="Comma 2 29 10 2" xfId="31154" xr:uid="{318924A8-77EC-4D84-B405-1F93FD897F0C}"/>
    <cellStyle name="Comma 2 29 11" xfId="16061" xr:uid="{2D7BDC1E-6B20-43B0-A1A0-53912AC935F0}"/>
    <cellStyle name="Comma 2 29 11 2" xfId="34761" xr:uid="{F7629B15-9CEB-4178-9587-603E4F420C7B}"/>
    <cellStyle name="Comma 2 29 12" xfId="19734" xr:uid="{D650EE96-C988-4959-91A5-A2971A467735}"/>
    <cellStyle name="Comma 2 29 12 2" xfId="38395" xr:uid="{857D0E5D-1880-4EBB-AB50-2869F60FD29E}"/>
    <cellStyle name="Comma 2 29 13" xfId="38495" xr:uid="{04AB95E4-0DEC-4E8F-9547-5B935EC9058E}"/>
    <cellStyle name="Comma 2 29 14" xfId="40291" xr:uid="{8EDDFD69-D126-4046-A204-4410364E8B61}"/>
    <cellStyle name="Comma 2 29 15" xfId="20174" xr:uid="{1BC8C660-0D3A-44F3-88F3-A4D57556234B}"/>
    <cellStyle name="Comma 2 29 16" xfId="42178" xr:uid="{1E612402-B132-4379-BF0B-71C61FFA795B}"/>
    <cellStyle name="Comma 2 29 17" xfId="42657" xr:uid="{ECE5B643-C1B0-40B5-9669-6CA8C4B45A3B}"/>
    <cellStyle name="Comma 2 29 18" xfId="46331" xr:uid="{04918636-CAE4-4A50-8EE0-5A231047CE16}"/>
    <cellStyle name="Comma 2 29 2" xfId="573" xr:uid="{116FB642-DC9F-4642-8C79-415FC2B6A947}"/>
    <cellStyle name="Comma 2 29 2 10" xfId="16161" xr:uid="{261F460C-80A6-432F-832D-A1273176734E}"/>
    <cellStyle name="Comma 2 29 2 10 2" xfId="34861" xr:uid="{299788D7-425D-442E-B01D-2A2FCC0014CC}"/>
    <cellStyle name="Comma 2 29 2 11" xfId="38595" xr:uid="{45C10E27-E6CF-407A-A0FC-06D4610ED174}"/>
    <cellStyle name="Comma 2 29 2 12" xfId="40392" xr:uid="{CB6F1FBE-0351-4397-84FB-70A672D37429}"/>
    <cellStyle name="Comma 2 29 2 13" xfId="20274" xr:uid="{4E6F0E90-4F6D-4286-ACE8-FD7626412BC1}"/>
    <cellStyle name="Comma 2 29 2 14" xfId="42179" xr:uid="{417DAF68-4765-4D4F-85A9-0EEB46A5E9BA}"/>
    <cellStyle name="Comma 2 29 2 15" xfId="42757" xr:uid="{691AF1F5-23E5-4A9F-B388-F168D4E78A1A}"/>
    <cellStyle name="Comma 2 29 2 2" xfId="768" xr:uid="{1B03AD85-1750-4664-8C28-A76C89098FF0}"/>
    <cellStyle name="Comma 2 29 2 2 10" xfId="40581" xr:uid="{7B32EAF5-E8D0-4E9E-BF42-C447DE79D4C4}"/>
    <cellStyle name="Comma 2 29 2 2 11" xfId="20463" xr:uid="{57D2AE4E-91CC-438D-B860-9DB1D7DEA1F0}"/>
    <cellStyle name="Comma 2 29 2 2 12" xfId="42400" xr:uid="{3E027E43-99EB-4186-B219-95D94BFB826D}"/>
    <cellStyle name="Comma 2 29 2 2 13" xfId="42946" xr:uid="{92BA3BE3-16A2-421E-9E1D-816D61C85481}"/>
    <cellStyle name="Comma 2 29 2 2 2" xfId="2141" xr:uid="{32119E73-3134-4732-9ABA-839AD210DB4E}"/>
    <cellStyle name="Comma 2 29 2 2 2 10" xfId="44118" xr:uid="{6C11063F-A69C-4C9B-898E-4E4008E2CE3E}"/>
    <cellStyle name="Comma 2 29 2 2 2 2" xfId="4199" xr:uid="{2E55A7BA-0871-4E6E-AE03-CD47C5D8E29A}"/>
    <cellStyle name="Comma 2 29 2 2 2 2 2" xfId="7880" xr:uid="{69176CBB-B779-4381-A769-16FF528348F7}"/>
    <cellStyle name="Comma 2 29 2 2 2 2 2 2" xfId="27149" xr:uid="{2C866E67-573A-4472-B060-F9AFE61D540D}"/>
    <cellStyle name="Comma 2 29 2 2 2 2 3" xfId="11575" xr:uid="{91A47A7B-324E-407E-8699-0F2382743E2B}"/>
    <cellStyle name="Comma 2 29 2 2 2 2 3 2" xfId="30802" xr:uid="{EEDF75F1-0A8C-4C36-B3BE-737B5B34FF0F}"/>
    <cellStyle name="Comma 2 29 2 2 2 2 4" xfId="15752" xr:uid="{E819755F-9AB8-44AB-9439-2238FC805360}"/>
    <cellStyle name="Comma 2 29 2 2 2 2 4 2" xfId="34452" xr:uid="{63713031-5DD4-43FC-8A5B-2CE587DB90AF}"/>
    <cellStyle name="Comma 2 29 2 2 2 2 5" xfId="19387" xr:uid="{838165BB-171F-4C0C-87D7-10E6C90A715C}"/>
    <cellStyle name="Comma 2 29 2 2 2 2 5 2" xfId="38087" xr:uid="{2EE3C88F-65B6-4036-89C6-9E6105F2CBE0}"/>
    <cellStyle name="Comma 2 29 2 2 2 2 6" xfId="23500" xr:uid="{C31D6FED-3F98-4133-8D05-2C657C80431C}"/>
    <cellStyle name="Comma 2 29 2 2 2 2 7" xfId="45989" xr:uid="{8D410BE2-1F35-4FE9-B99A-26EE6EFA4BCE}"/>
    <cellStyle name="Comma 2 29 2 2 2 3" xfId="5999" xr:uid="{5F48C414-C87D-41AD-9965-213E426DEF59}"/>
    <cellStyle name="Comma 2 29 2 2 2 3 2" xfId="25275" xr:uid="{12A05A4A-FFF8-4D29-9345-C58FAFAC5F10}"/>
    <cellStyle name="Comma 2 29 2 2 2 4" xfId="9707" xr:uid="{1EA95B8D-5CA1-4DF5-BE4F-55263534B850}"/>
    <cellStyle name="Comma 2 29 2 2 2 4 2" xfId="28936" xr:uid="{BF891B1B-8874-48E9-8B52-8F9E061EEF09}"/>
    <cellStyle name="Comma 2 29 2 2 2 5" xfId="13889" xr:uid="{E7E061DB-63EE-4310-9244-9DE758A0DE4D}"/>
    <cellStyle name="Comma 2 29 2 2 2 5 2" xfId="32589" xr:uid="{577DC66A-1827-4CC4-BA71-B39DA3D1FD6E}"/>
    <cellStyle name="Comma 2 29 2 2 2 6" xfId="17522" xr:uid="{C784B546-59B5-4B51-8512-9A27069032AD}"/>
    <cellStyle name="Comma 2 29 2 2 2 6 2" xfId="36222" xr:uid="{614BFEB2-75E7-41F6-936E-B5D542A9C95F}"/>
    <cellStyle name="Comma 2 29 2 2 2 7" xfId="39956" xr:uid="{F23B0BF2-E84D-4931-9FF6-963780E6393E}"/>
    <cellStyle name="Comma 2 29 2 2 2 8" xfId="41754" xr:uid="{93C3C058-5667-4BDE-9CCF-AB16920D066C}"/>
    <cellStyle name="Comma 2 29 2 2 2 9" xfId="21635" xr:uid="{0387E1C9-ADE7-4776-849B-BF400499A97B}"/>
    <cellStyle name="Comma 2 29 2 2 3" xfId="1575" xr:uid="{901E2CDC-04B5-4125-867D-B66560FB9FDA}"/>
    <cellStyle name="Comma 2 29 2 2 3 10" xfId="43552" xr:uid="{B2780B82-73D1-463E-8E42-18714F0466C7}"/>
    <cellStyle name="Comma 2 29 2 2 3 2" xfId="3633" xr:uid="{7D6F4297-AC40-4FBA-BBE6-047FF15436FC}"/>
    <cellStyle name="Comma 2 29 2 2 3 2 2" xfId="7314" xr:uid="{4998A584-52AA-4DB1-A843-46F147A2713B}"/>
    <cellStyle name="Comma 2 29 2 2 3 2 2 2" xfId="26583" xr:uid="{C3F9B0ED-1E92-4887-BD1E-3213E75185D1}"/>
    <cellStyle name="Comma 2 29 2 2 3 2 3" xfId="11009" xr:uid="{AB04856C-7C5B-4F6F-96A7-280BF7D17C81}"/>
    <cellStyle name="Comma 2 29 2 2 3 2 3 2" xfId="30236" xr:uid="{D981C639-DBBB-4BFF-914A-63794F3AC8F6}"/>
    <cellStyle name="Comma 2 29 2 2 3 2 4" xfId="15186" xr:uid="{E1352FBC-490F-4EA1-AA83-52598C8B26DB}"/>
    <cellStyle name="Comma 2 29 2 2 3 2 4 2" xfId="33886" xr:uid="{3657F129-75E6-4076-94AE-18E73B07E9CD}"/>
    <cellStyle name="Comma 2 29 2 2 3 2 5" xfId="18821" xr:uid="{C409C693-DC49-47FC-BD57-178275438E06}"/>
    <cellStyle name="Comma 2 29 2 2 3 2 5 2" xfId="37521" xr:uid="{403D2698-6BC9-4E13-A39B-4513CF99AFA4}"/>
    <cellStyle name="Comma 2 29 2 2 3 2 6" xfId="22934" xr:uid="{5B56B33A-779E-43B0-82C5-A80FC5CD3E60}"/>
    <cellStyle name="Comma 2 29 2 2 3 2 7" xfId="45423" xr:uid="{30A6BC51-A1B2-4100-B398-BF29C1693A90}"/>
    <cellStyle name="Comma 2 29 2 2 3 3" xfId="5433" xr:uid="{2F0F4381-A8D3-44DF-AF57-6254ED9E11A1}"/>
    <cellStyle name="Comma 2 29 2 2 3 3 2" xfId="24709" xr:uid="{89B54E10-8B65-4722-9D2B-8E5DBC00F20D}"/>
    <cellStyle name="Comma 2 29 2 2 3 4" xfId="9141" xr:uid="{4302A83C-A5C9-401B-B225-8A5C15BF85F2}"/>
    <cellStyle name="Comma 2 29 2 2 3 4 2" xfId="28370" xr:uid="{C6026E32-497F-4DE6-BF94-0C8E65B73813}"/>
    <cellStyle name="Comma 2 29 2 2 3 5" xfId="13324" xr:uid="{07513301-059F-413F-AE5F-62F4251E0C3B}"/>
    <cellStyle name="Comma 2 29 2 2 3 5 2" xfId="32024" xr:uid="{D2591B2C-54A4-4AA3-B696-4D8949DE3638}"/>
    <cellStyle name="Comma 2 29 2 2 3 6" xfId="16956" xr:uid="{8DB03959-FFF0-4D96-921A-36191C1D39E3}"/>
    <cellStyle name="Comma 2 29 2 2 3 6 2" xfId="35656" xr:uid="{5C84AB18-FAAA-4CDC-980A-6EDFDF450A7E}"/>
    <cellStyle name="Comma 2 29 2 2 3 7" xfId="39390" xr:uid="{095E74D5-D6A4-4BF2-AA08-07C6BA7E0D8B}"/>
    <cellStyle name="Comma 2 29 2 2 3 8" xfId="41188" xr:uid="{ADA11EB2-D993-4230-AF86-67DFF9855FD0}"/>
    <cellStyle name="Comma 2 29 2 2 3 9" xfId="21069" xr:uid="{0AFFD895-F23C-4AC7-B737-C099EDB62F5C}"/>
    <cellStyle name="Comma 2 29 2 2 4" xfId="3027" xr:uid="{231F9A36-771F-4628-8C8E-90B76F0AC82D}"/>
    <cellStyle name="Comma 2 29 2 2 4 2" xfId="6708" xr:uid="{3A41945E-F842-4DDC-B769-8A03CC84CE77}"/>
    <cellStyle name="Comma 2 29 2 2 4 2 2" xfId="25977" xr:uid="{909D8B96-625E-4284-998D-9AF86091FE7C}"/>
    <cellStyle name="Comma 2 29 2 2 4 3" xfId="10403" xr:uid="{DE433F0C-71FA-4703-82B2-9177CA0D4308}"/>
    <cellStyle name="Comma 2 29 2 2 4 3 2" xfId="29630" xr:uid="{46A511C3-9F9D-499A-BEFE-3956840E3FB6}"/>
    <cellStyle name="Comma 2 29 2 2 4 4" xfId="14580" xr:uid="{4D595F18-61D4-4AB5-BF92-8142D12B5F62}"/>
    <cellStyle name="Comma 2 29 2 2 4 4 2" xfId="33280" xr:uid="{7268175E-B873-44B2-84BD-2D71B25FE680}"/>
    <cellStyle name="Comma 2 29 2 2 4 5" xfId="18215" xr:uid="{39E78171-98A5-4EAB-9042-0445F9A180FF}"/>
    <cellStyle name="Comma 2 29 2 2 4 5 2" xfId="36915" xr:uid="{78E75E9F-C5DD-437A-ABCC-EE0E2B3DC57C}"/>
    <cellStyle name="Comma 2 29 2 2 4 6" xfId="22328" xr:uid="{6B45FEC2-FB90-4064-A6A6-550FDAC688DC}"/>
    <cellStyle name="Comma 2 29 2 2 4 7" xfId="44817" xr:uid="{2E441B20-0741-41D2-8D76-A719A4E46216}"/>
    <cellStyle name="Comma 2 29 2 2 5" xfId="4814" xr:uid="{EFB94C3B-BC82-4576-A6FF-D095735C6990}"/>
    <cellStyle name="Comma 2 29 2 2 5 2" xfId="24100" xr:uid="{4AF34672-A559-439F-811D-102E017531CD}"/>
    <cellStyle name="Comma 2 29 2 2 6" xfId="8529" xr:uid="{E78EAD44-3C25-4CC2-AFAA-4640D0FB83AE}"/>
    <cellStyle name="Comma 2 29 2 2 6 2" xfId="27764" xr:uid="{836A87BC-BF3B-43BF-84D1-19C7D65B7ECD}"/>
    <cellStyle name="Comma 2 29 2 2 7" xfId="12721" xr:uid="{4CD11E8E-A64C-4A0C-9F2D-AB9AE97AD528}"/>
    <cellStyle name="Comma 2 29 2 2 7 2" xfId="31421" xr:uid="{3A8D08B1-1EB8-4E1F-9641-9991C3FD7276}"/>
    <cellStyle name="Comma 2 29 2 2 8" xfId="16350" xr:uid="{A9A4EB5C-F0D9-4A2F-8099-0C90E279C3C3}"/>
    <cellStyle name="Comma 2 29 2 2 8 2" xfId="35050" xr:uid="{4A47561E-784A-4E6D-9AE0-E9FAE60FAC82}"/>
    <cellStyle name="Comma 2 29 2 2 9" xfId="38784" xr:uid="{222D608A-D125-4743-BFB9-EB60E25F69A7}"/>
    <cellStyle name="Comma 2 29 2 3" xfId="896" xr:uid="{7A6055A5-233E-436C-8327-F1058C9873BD}"/>
    <cellStyle name="Comma 2 29 2 3 10" xfId="40708" xr:uid="{574A9E5B-CCEA-439E-92B0-2E6E2C8BD20D}"/>
    <cellStyle name="Comma 2 29 2 3 11" xfId="20590" xr:uid="{713C63E5-948E-4605-A1C7-97DBAE3E204E}"/>
    <cellStyle name="Comma 2 29 2 3 12" xfId="43073" xr:uid="{A43A2F19-0BDB-4958-B164-250106554504}"/>
    <cellStyle name="Comma 2 29 2 3 2" xfId="2268" xr:uid="{C518B1CA-A14A-4F56-ABBD-85B1F503673D}"/>
    <cellStyle name="Comma 2 29 2 3 2 10" xfId="44245" xr:uid="{F0E9FCD9-1CD8-463C-BBDC-1E89CE20E687}"/>
    <cellStyle name="Comma 2 29 2 3 2 2" xfId="4326" xr:uid="{04F5D686-5498-47D5-A301-A165722527C5}"/>
    <cellStyle name="Comma 2 29 2 3 2 2 2" xfId="8007" xr:uid="{C16F6E56-09F6-49F5-AD73-9D4A5ED2EB91}"/>
    <cellStyle name="Comma 2 29 2 3 2 2 2 2" xfId="27276" xr:uid="{61FAD347-1B71-4B0F-A8CB-8E134DC0BBBD}"/>
    <cellStyle name="Comma 2 29 2 3 2 2 3" xfId="11702" xr:uid="{D581234E-6F93-43F7-837F-9DF9B4EA2B54}"/>
    <cellStyle name="Comma 2 29 2 3 2 2 3 2" xfId="30929" xr:uid="{90F921D3-4FFD-41CB-913E-4D3DCAA4FE79}"/>
    <cellStyle name="Comma 2 29 2 3 2 2 4" xfId="15879" xr:uid="{52F87349-EC0C-4553-9C77-C2219F962D4E}"/>
    <cellStyle name="Comma 2 29 2 3 2 2 4 2" xfId="34579" xr:uid="{BF2EA6D7-7813-46A2-BE8A-EA06EBEBB4FA}"/>
    <cellStyle name="Comma 2 29 2 3 2 2 5" xfId="19514" xr:uid="{DEC5FA3A-BAF0-491D-9C5C-8ACDF1947DCD}"/>
    <cellStyle name="Comma 2 29 2 3 2 2 5 2" xfId="38214" xr:uid="{006B598B-E276-4147-B71B-1514E839F412}"/>
    <cellStyle name="Comma 2 29 2 3 2 2 6" xfId="23627" xr:uid="{84F7153F-2F2D-4EDB-812B-762F8C3E49D1}"/>
    <cellStyle name="Comma 2 29 2 3 2 2 7" xfId="46116" xr:uid="{B73912E0-85EC-4037-94C7-3C56DA5F8885}"/>
    <cellStyle name="Comma 2 29 2 3 2 3" xfId="6126" xr:uid="{2C767BF7-2555-4CD6-83C7-605FB8BD6E5A}"/>
    <cellStyle name="Comma 2 29 2 3 2 3 2" xfId="25402" xr:uid="{22306422-0F7D-44C1-AC90-48C1B1CB44D3}"/>
    <cellStyle name="Comma 2 29 2 3 2 4" xfId="9834" xr:uid="{D73BD03B-1808-41F2-AD51-9FCE53244E67}"/>
    <cellStyle name="Comma 2 29 2 3 2 4 2" xfId="29063" xr:uid="{978D7606-79D8-4C4D-A529-4725B3A35654}"/>
    <cellStyle name="Comma 2 29 2 3 2 5" xfId="14016" xr:uid="{ADB2F3DB-05AA-4A30-8828-A7DD4AF78C11}"/>
    <cellStyle name="Comma 2 29 2 3 2 5 2" xfId="32716" xr:uid="{E62ADFFD-BB57-4210-960C-AE3AD236034D}"/>
    <cellStyle name="Comma 2 29 2 3 2 6" xfId="17649" xr:uid="{ECDEDEDC-3691-4CCF-868E-54E84FC24031}"/>
    <cellStyle name="Comma 2 29 2 3 2 6 2" xfId="36349" xr:uid="{C5F539FB-7AE2-42C9-A505-510B08BC2DB1}"/>
    <cellStyle name="Comma 2 29 2 3 2 7" xfId="40083" xr:uid="{433FFBF1-2E54-40F7-85AD-A88E9A5AB0AB}"/>
    <cellStyle name="Comma 2 29 2 3 2 8" xfId="41881" xr:uid="{6820FF73-C687-4C05-A428-604724EF7241}"/>
    <cellStyle name="Comma 2 29 2 3 2 9" xfId="21762" xr:uid="{02BB8C7D-6F26-44E3-BDD2-455C9C084B5A}"/>
    <cellStyle name="Comma 2 29 2 3 3" xfId="1702" xr:uid="{C124E6B1-1E2B-4214-AFC0-01C99D2C3B03}"/>
    <cellStyle name="Comma 2 29 2 3 3 10" xfId="43679" xr:uid="{FE9A7FCB-200D-47CA-9EB5-F88146B130C0}"/>
    <cellStyle name="Comma 2 29 2 3 3 2" xfId="3760" xr:uid="{062352D7-CC64-430E-A6D1-7B0D4B044084}"/>
    <cellStyle name="Comma 2 29 2 3 3 2 2" xfId="7441" xr:uid="{D4E97451-3EA5-467B-B2B1-F57A0D66DF63}"/>
    <cellStyle name="Comma 2 29 2 3 3 2 2 2" xfId="26710" xr:uid="{ACF0C91E-0086-4E90-88DB-AFE3D196B428}"/>
    <cellStyle name="Comma 2 29 2 3 3 2 3" xfId="11136" xr:uid="{F64DBB03-5F2F-458A-9588-4F0A343E2FA9}"/>
    <cellStyle name="Comma 2 29 2 3 3 2 3 2" xfId="30363" xr:uid="{A4BEB511-9270-423A-AA47-458F7593FB06}"/>
    <cellStyle name="Comma 2 29 2 3 3 2 4" xfId="15313" xr:uid="{739666D0-24B6-4A84-8281-621D3035A02D}"/>
    <cellStyle name="Comma 2 29 2 3 3 2 4 2" xfId="34013" xr:uid="{0B13DD63-75F7-49E3-AC71-095486491E02}"/>
    <cellStyle name="Comma 2 29 2 3 3 2 5" xfId="18948" xr:uid="{D6AFCB0D-B979-40FD-BACA-01DE7C6748EA}"/>
    <cellStyle name="Comma 2 29 2 3 3 2 5 2" xfId="37648" xr:uid="{1709CD3A-41B1-4472-B398-99516C24B187}"/>
    <cellStyle name="Comma 2 29 2 3 3 2 6" xfId="23061" xr:uid="{7A247A55-7874-42A2-91B0-22555258CE57}"/>
    <cellStyle name="Comma 2 29 2 3 3 2 7" xfId="45550" xr:uid="{6CC4D219-1925-4EA2-AAC9-71912A13BF1E}"/>
    <cellStyle name="Comma 2 29 2 3 3 3" xfId="5560" xr:uid="{BE320B41-12FE-488D-9F22-26218452EB83}"/>
    <cellStyle name="Comma 2 29 2 3 3 3 2" xfId="24836" xr:uid="{8B2460FC-BD28-4EB8-97FC-BF64AAA21357}"/>
    <cellStyle name="Comma 2 29 2 3 3 4" xfId="9268" xr:uid="{A6CC81AA-7E20-4DFB-AE99-96B1275427D9}"/>
    <cellStyle name="Comma 2 29 2 3 3 4 2" xfId="28497" xr:uid="{3FAE0155-7B4C-41C7-B893-34366B97980D}"/>
    <cellStyle name="Comma 2 29 2 3 3 5" xfId="13451" xr:uid="{2569D3AA-975F-40F2-85D8-0DA69B07573A}"/>
    <cellStyle name="Comma 2 29 2 3 3 5 2" xfId="32151" xr:uid="{13A1180E-E7AB-4364-96C5-244A853C87FE}"/>
    <cellStyle name="Comma 2 29 2 3 3 6" xfId="17083" xr:uid="{8AE23F98-EC07-46B3-9CF7-63CF4DE7F054}"/>
    <cellStyle name="Comma 2 29 2 3 3 6 2" xfId="35783" xr:uid="{36DBBE4E-DEEB-4518-B85E-27EACDF4BF06}"/>
    <cellStyle name="Comma 2 29 2 3 3 7" xfId="39517" xr:uid="{D29AEC29-C5A8-45A2-8E46-D32368EF9A02}"/>
    <cellStyle name="Comma 2 29 2 3 3 8" xfId="41315" xr:uid="{5C71B57F-5727-4880-BE2B-ADA94E136382}"/>
    <cellStyle name="Comma 2 29 2 3 3 9" xfId="21196" xr:uid="{CE0B07EC-758C-4B9F-AB72-CF5EA86CF47B}"/>
    <cellStyle name="Comma 2 29 2 3 4" xfId="3154" xr:uid="{47A7ED2C-3687-4B8B-AD9F-4546F7E67775}"/>
    <cellStyle name="Comma 2 29 2 3 4 2" xfId="6835" xr:uid="{5B91C71A-8828-4C5A-BB58-4D46B093E3AB}"/>
    <cellStyle name="Comma 2 29 2 3 4 2 2" xfId="26104" xr:uid="{9E8DBEE8-D718-4643-80E7-0C72BFD16223}"/>
    <cellStyle name="Comma 2 29 2 3 4 3" xfId="10530" xr:uid="{D0E40A9D-59B1-4704-B355-CC5FAD5CB7C4}"/>
    <cellStyle name="Comma 2 29 2 3 4 3 2" xfId="29757" xr:uid="{8F50A590-F4B8-4159-B3B4-C37F0CAE9EB7}"/>
    <cellStyle name="Comma 2 29 2 3 4 4" xfId="14707" xr:uid="{B7F065E5-C750-45BB-8944-EF8652447019}"/>
    <cellStyle name="Comma 2 29 2 3 4 4 2" xfId="33407" xr:uid="{7CAD0487-B8B9-4E37-9B30-01BB23A98521}"/>
    <cellStyle name="Comma 2 29 2 3 4 5" xfId="18342" xr:uid="{3E127F12-5E4F-4A09-BF61-12EFBF09A3B2}"/>
    <cellStyle name="Comma 2 29 2 3 4 5 2" xfId="37042" xr:uid="{4F231495-004A-44F6-885A-1A89EBDAE942}"/>
    <cellStyle name="Comma 2 29 2 3 4 6" xfId="22455" xr:uid="{5DBFDAE5-FE5C-4129-B86D-BD34A3BAD770}"/>
    <cellStyle name="Comma 2 29 2 3 4 7" xfId="44944" xr:uid="{C2F3F367-FBC0-4D3A-ACB2-B7ABC8577827}"/>
    <cellStyle name="Comma 2 29 2 3 5" xfId="4941" xr:uid="{2CE084B0-FC13-4C52-AFC5-40AA4B8C0718}"/>
    <cellStyle name="Comma 2 29 2 3 5 2" xfId="24227" xr:uid="{FB9E844D-EB61-4A0A-B63F-745D3209D27D}"/>
    <cellStyle name="Comma 2 29 2 3 6" xfId="8656" xr:uid="{8669337C-1671-42BC-91DB-B6A8AD89CD19}"/>
    <cellStyle name="Comma 2 29 2 3 6 2" xfId="27891" xr:uid="{4D2D8093-53A3-4EA0-9AF9-468E0463F806}"/>
    <cellStyle name="Comma 2 29 2 3 7" xfId="12846" xr:uid="{4E2F8A3A-72EE-497D-A037-92915C7DA283}"/>
    <cellStyle name="Comma 2 29 2 3 7 2" xfId="31546" xr:uid="{10C7EBEE-7DB1-4B44-B544-7D222218393C}"/>
    <cellStyle name="Comma 2 29 2 3 8" xfId="16477" xr:uid="{CCCEA759-FFB5-41AA-BD90-C99C16A391F8}"/>
    <cellStyle name="Comma 2 29 2 3 8 2" xfId="35177" xr:uid="{1DD09D7A-E14E-467D-AD24-FFD80C99AC89}"/>
    <cellStyle name="Comma 2 29 2 3 9" xfId="38911" xr:uid="{C68E1EFC-2DCF-45AA-AE7B-5CC140647F15}"/>
    <cellStyle name="Comma 2 29 2 4" xfId="1952" xr:uid="{9600CDDE-D5DA-4786-8580-549F8CB38525}"/>
    <cellStyle name="Comma 2 29 2 4 10" xfId="43929" xr:uid="{EC3D6D1C-9669-47A4-98C7-7EA87930853B}"/>
    <cellStyle name="Comma 2 29 2 4 2" xfId="4010" xr:uid="{BB304C8E-036E-4B08-A2F0-15EAEB467273}"/>
    <cellStyle name="Comma 2 29 2 4 2 2" xfId="7691" xr:uid="{6511E084-D4DC-4013-8260-B1DE3C0361A4}"/>
    <cellStyle name="Comma 2 29 2 4 2 2 2" xfId="26960" xr:uid="{F095BF4C-34DF-40E6-AE17-79A149FE53DF}"/>
    <cellStyle name="Comma 2 29 2 4 2 3" xfId="11386" xr:uid="{E07691A1-9B0A-4994-AACE-5884E590B523}"/>
    <cellStyle name="Comma 2 29 2 4 2 3 2" xfId="30613" xr:uid="{B0AEFD55-E411-4F3A-9511-2472A3D25894}"/>
    <cellStyle name="Comma 2 29 2 4 2 4" xfId="15563" xr:uid="{8B219BB9-1B74-4C6C-A831-31FE29D67F14}"/>
    <cellStyle name="Comma 2 29 2 4 2 4 2" xfId="34263" xr:uid="{85D33D6D-E7B9-414D-8970-79620ED6A378}"/>
    <cellStyle name="Comma 2 29 2 4 2 5" xfId="19198" xr:uid="{C0B46555-FB46-43BE-86CA-6D39A47671E5}"/>
    <cellStyle name="Comma 2 29 2 4 2 5 2" xfId="37898" xr:uid="{05894270-04F8-424E-9E57-A5FE5F5A5F7C}"/>
    <cellStyle name="Comma 2 29 2 4 2 6" xfId="23311" xr:uid="{40FDE319-7C28-4121-A87A-D93C9A437A18}"/>
    <cellStyle name="Comma 2 29 2 4 2 7" xfId="45800" xr:uid="{B5AE3588-9B5F-41EE-80A3-BA8FEC3FAD4E}"/>
    <cellStyle name="Comma 2 29 2 4 3" xfId="5810" xr:uid="{E727AF76-E094-4583-9D9A-7B65E0DD9176}"/>
    <cellStyle name="Comma 2 29 2 4 3 2" xfId="25086" xr:uid="{5B5DBF64-D2A4-4D69-8D94-AA36D89BB389}"/>
    <cellStyle name="Comma 2 29 2 4 4" xfId="9518" xr:uid="{6737DC78-35B4-4EC0-AAAC-0B910F586687}"/>
    <cellStyle name="Comma 2 29 2 4 4 2" xfId="28747" xr:uid="{F34BCA53-C319-4A7A-98AE-CE67A2E660A4}"/>
    <cellStyle name="Comma 2 29 2 4 5" xfId="13700" xr:uid="{DC1744E8-6BBC-4B11-9C16-7BD0976884BD}"/>
    <cellStyle name="Comma 2 29 2 4 5 2" xfId="32400" xr:uid="{02345D4F-09BD-477B-B46C-A4CEC13A52E7}"/>
    <cellStyle name="Comma 2 29 2 4 6" xfId="17333" xr:uid="{6F2DFCCC-26E0-4D7B-ADCD-414C9148CF72}"/>
    <cellStyle name="Comma 2 29 2 4 6 2" xfId="36033" xr:uid="{841F4B4F-A0B6-4554-80FB-73AC92BBDC1E}"/>
    <cellStyle name="Comma 2 29 2 4 7" xfId="39767" xr:uid="{B76433E0-1911-4C47-A53E-E278E220DE1B}"/>
    <cellStyle name="Comma 2 29 2 4 8" xfId="41565" xr:uid="{208B77BE-F482-40ED-BD49-6D73AB8F51EB}"/>
    <cellStyle name="Comma 2 29 2 4 9" xfId="21446" xr:uid="{C68B0D49-6AB7-4C63-9BD2-7F390B5597B9}"/>
    <cellStyle name="Comma 2 29 2 5" xfId="1388" xr:uid="{A6495FD3-B67E-47D7-8964-6D75D0D2A72F}"/>
    <cellStyle name="Comma 2 29 2 5 10" xfId="43365" xr:uid="{474E196A-5DE6-4CDC-9FD7-C8E1385FBB29}"/>
    <cellStyle name="Comma 2 29 2 5 2" xfId="3446" xr:uid="{D0FD1251-4DC4-488C-8071-BEAD4672114B}"/>
    <cellStyle name="Comma 2 29 2 5 2 2" xfId="7127" xr:uid="{D88BC588-2271-4E10-888A-83A83C56B634}"/>
    <cellStyle name="Comma 2 29 2 5 2 2 2" xfId="26396" xr:uid="{63A66911-9772-4280-B7B6-00DA34C13BB1}"/>
    <cellStyle name="Comma 2 29 2 5 2 3" xfId="10822" xr:uid="{26AEDBD1-4CF2-41E1-8978-25F7FBC73F78}"/>
    <cellStyle name="Comma 2 29 2 5 2 3 2" xfId="30049" xr:uid="{9CD87DEA-2DFD-43BF-BC97-43697E773005}"/>
    <cellStyle name="Comma 2 29 2 5 2 4" xfId="14999" xr:uid="{86D14F01-4554-4636-9C0F-895E64C7CBB1}"/>
    <cellStyle name="Comma 2 29 2 5 2 4 2" xfId="33699" xr:uid="{4479EE07-E5D7-4619-8876-9425C00F603D}"/>
    <cellStyle name="Comma 2 29 2 5 2 5" xfId="18634" xr:uid="{B2130BDE-F21A-4EA7-9D01-331D8260F19E}"/>
    <cellStyle name="Comma 2 29 2 5 2 5 2" xfId="37334" xr:uid="{6376E372-E49A-48DF-B6F1-4DD46E088C79}"/>
    <cellStyle name="Comma 2 29 2 5 2 6" xfId="22747" xr:uid="{8026D2AB-8148-4D38-99C1-E8D8C16C7A9A}"/>
    <cellStyle name="Comma 2 29 2 5 2 7" xfId="45236" xr:uid="{85DF64A9-1068-40CF-866B-0E40C36100E7}"/>
    <cellStyle name="Comma 2 29 2 5 3" xfId="5246" xr:uid="{886F0B1C-5C6F-4536-85B3-A36A79D54326}"/>
    <cellStyle name="Comma 2 29 2 5 3 2" xfId="24522" xr:uid="{97676718-6991-4F7C-AB36-FC424745FE4A}"/>
    <cellStyle name="Comma 2 29 2 5 4" xfId="8954" xr:uid="{9E00517C-51CD-434E-87E6-6A43C7F8A82A}"/>
    <cellStyle name="Comma 2 29 2 5 4 2" xfId="28183" xr:uid="{D22870AB-8BF9-47F8-A263-4BAB28778EF4}"/>
    <cellStyle name="Comma 2 29 2 5 5" xfId="13137" xr:uid="{FD38BC23-4197-45EF-B7DB-383D326BA682}"/>
    <cellStyle name="Comma 2 29 2 5 5 2" xfId="31837" xr:uid="{63D151B0-70F0-4DF9-87F5-95B4AC99DC69}"/>
    <cellStyle name="Comma 2 29 2 5 6" xfId="16769" xr:uid="{D5CC421D-F3C6-4CCA-A69D-881A7A989975}"/>
    <cellStyle name="Comma 2 29 2 5 6 2" xfId="35469" xr:uid="{9B6C904D-067A-4A20-AAD5-CAE6A8FC46C6}"/>
    <cellStyle name="Comma 2 29 2 5 7" xfId="39203" xr:uid="{2CAAD7A4-584D-47ED-A60C-565CCAAE58CA}"/>
    <cellStyle name="Comma 2 29 2 5 8" xfId="41001" xr:uid="{C8B5E44B-2E55-4552-9465-5DF1868053E3}"/>
    <cellStyle name="Comma 2 29 2 5 9" xfId="20882" xr:uid="{3F1F8024-0E12-4109-8177-6E8465D2B59F}"/>
    <cellStyle name="Comma 2 29 2 6" xfId="2838" xr:uid="{5551126D-3144-4D64-8183-93EC7321DE29}"/>
    <cellStyle name="Comma 2 29 2 6 2" xfId="6519" xr:uid="{E07FC131-C01C-46D9-BE92-2E3A3F1D1EF7}"/>
    <cellStyle name="Comma 2 29 2 6 2 2" xfId="25788" xr:uid="{3A18802B-791E-4349-92F4-C9FF90AD6216}"/>
    <cellStyle name="Comma 2 29 2 6 3" xfId="10214" xr:uid="{9F3E8EA8-CA62-4644-86AE-B58E04D411A4}"/>
    <cellStyle name="Comma 2 29 2 6 3 2" xfId="29441" xr:uid="{FEBA69CA-BF09-46AD-9FA1-B2045DB127B2}"/>
    <cellStyle name="Comma 2 29 2 6 4" xfId="14391" xr:uid="{5CD01AED-9D20-4725-B59F-753601B347CC}"/>
    <cellStyle name="Comma 2 29 2 6 4 2" xfId="33091" xr:uid="{9B6B6DCB-C10E-4B91-9B8C-2D7923201A79}"/>
    <cellStyle name="Comma 2 29 2 6 5" xfId="18026" xr:uid="{636B5362-F783-488C-A5CB-100C4CCDE17C}"/>
    <cellStyle name="Comma 2 29 2 6 5 2" xfId="36726" xr:uid="{EB148EC5-D853-4D39-B680-19ECB4CEA818}"/>
    <cellStyle name="Comma 2 29 2 6 6" xfId="22139" xr:uid="{B5E160FC-6E53-4B44-9129-2DE4616E67BA}"/>
    <cellStyle name="Comma 2 29 2 6 7" xfId="44628" xr:uid="{B2BDD15B-25EA-4915-862D-32E334763EC0}"/>
    <cellStyle name="Comma 2 29 2 7" xfId="4625" xr:uid="{91795577-347C-4398-9498-4932113AD567}"/>
    <cellStyle name="Comma 2 29 2 7 2" xfId="23911" xr:uid="{7E02CE47-BC51-4B79-9A82-D8EEBF305195}"/>
    <cellStyle name="Comma 2 29 2 8" xfId="8340" xr:uid="{FFF4A6B0-CD43-4970-8350-60903A59F53D}"/>
    <cellStyle name="Comma 2 29 2 8 2" xfId="27575" xr:uid="{EC991EDC-80A0-4E15-B49E-59C4622A472A}"/>
    <cellStyle name="Comma 2 29 2 9" xfId="12090" xr:uid="{4CD0521E-2491-43AF-BA30-C90BFE279ACE}"/>
    <cellStyle name="Comma 2 29 2 9 2" xfId="31155" xr:uid="{330B5427-12B6-4015-939E-692CC2ED7A13}"/>
    <cellStyle name="Comma 2 29 3" xfId="671" xr:uid="{BC2A0D8A-5AC9-4A35-AA36-5A31B0BE6C80}"/>
    <cellStyle name="Comma 2 29 3 10" xfId="40484" xr:uid="{F944F866-44E1-494F-9809-9CFFB38F2DB6}"/>
    <cellStyle name="Comma 2 29 3 11" xfId="20366" xr:uid="{05115468-3A64-41A6-857F-EFA850B7A971}"/>
    <cellStyle name="Comma 2 29 3 12" xfId="42399" xr:uid="{E58AFEB3-B8F3-4A4D-9934-9DD48D5DE349}"/>
    <cellStyle name="Comma 2 29 3 13" xfId="42849" xr:uid="{51F53CD1-D839-4645-9510-4D1668E88925}"/>
    <cellStyle name="Comma 2 29 3 2" xfId="2044" xr:uid="{7E1BB292-3246-4E98-A47D-5A3C6A008BF1}"/>
    <cellStyle name="Comma 2 29 3 2 10" xfId="44021" xr:uid="{E76CCD4A-7EC8-4123-A490-5546DE94950F}"/>
    <cellStyle name="Comma 2 29 3 2 2" xfId="4102" xr:uid="{9FBC4EC1-721A-40D7-9554-E74E7602DEF0}"/>
    <cellStyle name="Comma 2 29 3 2 2 2" xfId="7783" xr:uid="{5B3C5257-8389-474C-BE7F-D966AB92056A}"/>
    <cellStyle name="Comma 2 29 3 2 2 2 2" xfId="27052" xr:uid="{62C46B3D-ACC1-4971-A408-EF5D6A6828D0}"/>
    <cellStyle name="Comma 2 29 3 2 2 3" xfId="11478" xr:uid="{26B032AD-5BB6-4A7C-8D95-14DA3E17ABE3}"/>
    <cellStyle name="Comma 2 29 3 2 2 3 2" xfId="30705" xr:uid="{196320E7-7E7B-4427-96C6-6FD28DB5A164}"/>
    <cellStyle name="Comma 2 29 3 2 2 4" xfId="15655" xr:uid="{1E20BDD1-3C3E-4977-A566-D4C31C2F590B}"/>
    <cellStyle name="Comma 2 29 3 2 2 4 2" xfId="34355" xr:uid="{3F3B269B-5B45-4994-B4D3-0C9EF7AFF1CF}"/>
    <cellStyle name="Comma 2 29 3 2 2 5" xfId="19290" xr:uid="{9B5A4AF5-3C8D-4F26-BB9A-64C4915E2348}"/>
    <cellStyle name="Comma 2 29 3 2 2 5 2" xfId="37990" xr:uid="{2C2CD905-4776-46BB-8A28-31C2DE447D2C}"/>
    <cellStyle name="Comma 2 29 3 2 2 6" xfId="23403" xr:uid="{260352F4-EA29-4B46-8528-3EDA085C61CA}"/>
    <cellStyle name="Comma 2 29 3 2 2 7" xfId="45892" xr:uid="{B8E54C57-6D25-4B2B-A210-74012D03D43B}"/>
    <cellStyle name="Comma 2 29 3 2 3" xfId="5902" xr:uid="{731796AC-E973-4521-834C-FDF4FFD224E8}"/>
    <cellStyle name="Comma 2 29 3 2 3 2" xfId="25178" xr:uid="{3B616806-1A2D-4654-BFD9-380BEFEAABD7}"/>
    <cellStyle name="Comma 2 29 3 2 4" xfId="9610" xr:uid="{1D3B3413-3855-4E23-BD75-73B32C04D599}"/>
    <cellStyle name="Comma 2 29 3 2 4 2" xfId="28839" xr:uid="{0A2FA305-8426-412A-A31B-E2EAB889AE9E}"/>
    <cellStyle name="Comma 2 29 3 2 5" xfId="13792" xr:uid="{48081B93-4B39-4791-82D8-FDA331C24DEA}"/>
    <cellStyle name="Comma 2 29 3 2 5 2" xfId="32492" xr:uid="{396605C8-79F8-4BC9-848E-EB8AF33C67E0}"/>
    <cellStyle name="Comma 2 29 3 2 6" xfId="17425" xr:uid="{6EB88C55-33C0-4692-BA2B-E6DACDA31ABE}"/>
    <cellStyle name="Comma 2 29 3 2 6 2" xfId="36125" xr:uid="{3B1BDEA7-A737-41FD-BFB8-B68EAEFE52CB}"/>
    <cellStyle name="Comma 2 29 3 2 7" xfId="39859" xr:uid="{FB41D4B9-C421-49CF-8E27-78B65E47816D}"/>
    <cellStyle name="Comma 2 29 3 2 8" xfId="41657" xr:uid="{062BE519-3650-460F-B21F-1BDF85014625}"/>
    <cellStyle name="Comma 2 29 3 2 9" xfId="21538" xr:uid="{4A84CD0B-593C-4BB8-AEF2-0196E1AD6CC3}"/>
    <cellStyle name="Comma 2 29 3 3" xfId="1478" xr:uid="{E1BA3257-95B4-4C36-9BFB-8AC337E9DFA0}"/>
    <cellStyle name="Comma 2 29 3 3 10" xfId="43455" xr:uid="{7E39D22B-7C47-47CB-90BD-1539537D54BE}"/>
    <cellStyle name="Comma 2 29 3 3 2" xfId="3536" xr:uid="{ED12B136-C6C9-4B9A-9CCF-050B4EBF9664}"/>
    <cellStyle name="Comma 2 29 3 3 2 2" xfId="7217" xr:uid="{EAF13AE2-EAFA-4B02-9462-0DBB497DF726}"/>
    <cellStyle name="Comma 2 29 3 3 2 2 2" xfId="26486" xr:uid="{858F655D-6737-42C9-BD0D-D80A75953D05}"/>
    <cellStyle name="Comma 2 29 3 3 2 3" xfId="10912" xr:uid="{E941DAB1-3D95-4428-A70C-741B7C2FA46D}"/>
    <cellStyle name="Comma 2 29 3 3 2 3 2" xfId="30139" xr:uid="{232B14AD-7BED-4492-B3BB-3091FA06DC7B}"/>
    <cellStyle name="Comma 2 29 3 3 2 4" xfId="15089" xr:uid="{BD69C5F8-4CE6-4B99-BD65-79D0C9467A18}"/>
    <cellStyle name="Comma 2 29 3 3 2 4 2" xfId="33789" xr:uid="{A3F2F1DA-29E9-47AA-99C3-02F9353F0860}"/>
    <cellStyle name="Comma 2 29 3 3 2 5" xfId="18724" xr:uid="{DDA8714F-1D37-421F-BE00-88BED92EB8F7}"/>
    <cellStyle name="Comma 2 29 3 3 2 5 2" xfId="37424" xr:uid="{2A5EE9B8-FDCF-41FD-A430-B1406B061C58}"/>
    <cellStyle name="Comma 2 29 3 3 2 6" xfId="22837" xr:uid="{27F78944-0EAC-4C77-8DC8-441352315BCC}"/>
    <cellStyle name="Comma 2 29 3 3 2 7" xfId="45326" xr:uid="{ECAC9418-52C6-44F8-A6D5-2E0836E70143}"/>
    <cellStyle name="Comma 2 29 3 3 3" xfId="5336" xr:uid="{249DF54A-3750-492D-A923-3A4A26EBAB37}"/>
    <cellStyle name="Comma 2 29 3 3 3 2" xfId="24612" xr:uid="{5612DF1E-1A80-41A5-B34B-9E45125DBDBE}"/>
    <cellStyle name="Comma 2 29 3 3 4" xfId="9044" xr:uid="{5994C2C0-0685-47E3-993A-BF6DF7089676}"/>
    <cellStyle name="Comma 2 29 3 3 4 2" xfId="28273" xr:uid="{E2814388-73F0-450D-AB69-4A85F0EE5AC1}"/>
    <cellStyle name="Comma 2 29 3 3 5" xfId="13227" xr:uid="{0E73B61C-D812-4AFE-BFB8-F1459134EC2F}"/>
    <cellStyle name="Comma 2 29 3 3 5 2" xfId="31927" xr:uid="{51C15EFE-6C08-4376-BD3B-E5395CC8B724}"/>
    <cellStyle name="Comma 2 29 3 3 6" xfId="16859" xr:uid="{A2D256FC-3A25-419E-8D8F-59A7739AF895}"/>
    <cellStyle name="Comma 2 29 3 3 6 2" xfId="35559" xr:uid="{7958F904-F453-4E43-A2F7-F61670255A8D}"/>
    <cellStyle name="Comma 2 29 3 3 7" xfId="39293" xr:uid="{49FAACC1-29F1-4EC3-98E3-77B69FD0BE27}"/>
    <cellStyle name="Comma 2 29 3 3 8" xfId="41091" xr:uid="{DB81C74E-2062-4870-AA87-EE0F26589214}"/>
    <cellStyle name="Comma 2 29 3 3 9" xfId="20972" xr:uid="{CF84DBA1-CA8A-4FDF-A048-5B2162585FEB}"/>
    <cellStyle name="Comma 2 29 3 4" xfId="2930" xr:uid="{17390406-D3BD-40D2-83BC-E6916060D487}"/>
    <cellStyle name="Comma 2 29 3 4 2" xfId="6611" xr:uid="{A9C79D02-E4F7-4253-A2A5-2B3A2B8A59F0}"/>
    <cellStyle name="Comma 2 29 3 4 2 2" xfId="25880" xr:uid="{B787CD21-9565-444A-888F-5426D24C4BD3}"/>
    <cellStyle name="Comma 2 29 3 4 3" xfId="10306" xr:uid="{1AB1A7DD-58FA-4AE2-A8DD-3C78796AE899}"/>
    <cellStyle name="Comma 2 29 3 4 3 2" xfId="29533" xr:uid="{4EF3F586-634D-4468-B7E2-C214836F5BFA}"/>
    <cellStyle name="Comma 2 29 3 4 4" xfId="14483" xr:uid="{30174EC0-0926-4907-93EA-041358E8D1F6}"/>
    <cellStyle name="Comma 2 29 3 4 4 2" xfId="33183" xr:uid="{CC1F798A-4EC4-401B-AC6A-A0690AB80CD6}"/>
    <cellStyle name="Comma 2 29 3 4 5" xfId="18118" xr:uid="{DB183A65-5E07-48AB-8A26-FB21F0CBB3BA}"/>
    <cellStyle name="Comma 2 29 3 4 5 2" xfId="36818" xr:uid="{02E27953-3A70-4353-A438-969E2125B514}"/>
    <cellStyle name="Comma 2 29 3 4 6" xfId="22231" xr:uid="{961CC8E5-F257-48F9-8AED-507CF97B036A}"/>
    <cellStyle name="Comma 2 29 3 4 7" xfId="44720" xr:uid="{7AB74BA0-D1D5-42BD-9588-8EE77DF8108B}"/>
    <cellStyle name="Comma 2 29 3 5" xfId="4717" xr:uid="{D704174C-E6CF-4C0B-83B9-7B6E9304D75A}"/>
    <cellStyle name="Comma 2 29 3 5 2" xfId="24003" xr:uid="{50DC9BAE-994E-4F16-910B-39CB35D60DB1}"/>
    <cellStyle name="Comma 2 29 3 6" xfId="8432" xr:uid="{04217CD7-C4BC-4EF5-AE07-A766EF26C738}"/>
    <cellStyle name="Comma 2 29 3 6 2" xfId="27667" xr:uid="{118677CF-F91F-4332-922C-1200E53266D6}"/>
    <cellStyle name="Comma 2 29 3 7" xfId="12626" xr:uid="{B7657CFF-4655-4A7E-A95C-824C441ACDBF}"/>
    <cellStyle name="Comma 2 29 3 7 2" xfId="31326" xr:uid="{41CC4D7B-BB86-43CB-8892-3DBEE1432BAD}"/>
    <cellStyle name="Comma 2 29 3 8" xfId="16253" xr:uid="{70DBDCF5-CFA0-47D2-9716-BD39713A30BD}"/>
    <cellStyle name="Comma 2 29 3 8 2" xfId="34953" xr:uid="{938726D7-B715-4C54-8AF5-F36D0EA9D705}"/>
    <cellStyle name="Comma 2 29 3 9" xfId="38687" xr:uid="{B8130C98-DF38-4E46-B247-1623060812EB}"/>
    <cellStyle name="Comma 2 29 4" xfId="895" xr:uid="{77C6A3D6-2BF5-4A61-A6A6-CD9F801A75C0}"/>
    <cellStyle name="Comma 2 29 4 10" xfId="40707" xr:uid="{D6267825-AEA9-491E-B672-48B961C2337A}"/>
    <cellStyle name="Comma 2 29 4 11" xfId="20589" xr:uid="{F16B82B3-9F44-4E6E-88AB-65EDF9A402EB}"/>
    <cellStyle name="Comma 2 29 4 12" xfId="43072" xr:uid="{65B9EEAC-E4D5-441C-8003-9B662147371D}"/>
    <cellStyle name="Comma 2 29 4 2" xfId="2267" xr:uid="{F544FC97-3A73-4CB5-A9F0-310806A86DC5}"/>
    <cellStyle name="Comma 2 29 4 2 10" xfId="44244" xr:uid="{646B0B37-359D-4D21-BC74-2262D5780975}"/>
    <cellStyle name="Comma 2 29 4 2 2" xfId="4325" xr:uid="{2275DC7B-358F-48D8-9C32-571257619A00}"/>
    <cellStyle name="Comma 2 29 4 2 2 2" xfId="8006" xr:uid="{13F3FDEB-4296-44E9-B98F-33270993F73A}"/>
    <cellStyle name="Comma 2 29 4 2 2 2 2" xfId="27275" xr:uid="{6898F7F9-3304-4D86-8557-00129D83902F}"/>
    <cellStyle name="Comma 2 29 4 2 2 3" xfId="11701" xr:uid="{052FCB13-81E0-43BE-BFA0-531C872D64C9}"/>
    <cellStyle name="Comma 2 29 4 2 2 3 2" xfId="30928" xr:uid="{C458C868-F68D-4D2B-8DAF-6F67D1204060}"/>
    <cellStyle name="Comma 2 29 4 2 2 4" xfId="15878" xr:uid="{D3FF83FF-A7DD-4CBD-B670-9158C8604EBF}"/>
    <cellStyle name="Comma 2 29 4 2 2 4 2" xfId="34578" xr:uid="{2FE219A7-949C-49FD-8C4E-6DA5A69899BD}"/>
    <cellStyle name="Comma 2 29 4 2 2 5" xfId="19513" xr:uid="{C7D7107C-B6D5-4D2E-80ED-7D7895282077}"/>
    <cellStyle name="Comma 2 29 4 2 2 5 2" xfId="38213" xr:uid="{D4C204C7-DF52-4DE9-931B-F818DB8D6220}"/>
    <cellStyle name="Comma 2 29 4 2 2 6" xfId="23626" xr:uid="{00B9B619-BB50-4983-87CD-E9FBF6C50C9A}"/>
    <cellStyle name="Comma 2 29 4 2 2 7" xfId="46115" xr:uid="{1F5BB95D-5373-4F37-BA85-6E1052764DCE}"/>
    <cellStyle name="Comma 2 29 4 2 3" xfId="6125" xr:uid="{16C27D62-29D6-4AE5-9316-5145EE4785A3}"/>
    <cellStyle name="Comma 2 29 4 2 3 2" xfId="25401" xr:uid="{BB0D62AB-7B56-4973-ABB1-BAF01E61D3EC}"/>
    <cellStyle name="Comma 2 29 4 2 4" xfId="9833" xr:uid="{D6E97532-7EDA-451A-A18F-7752B6C847FA}"/>
    <cellStyle name="Comma 2 29 4 2 4 2" xfId="29062" xr:uid="{9E633087-BCBE-4D1A-9048-B510B550E450}"/>
    <cellStyle name="Comma 2 29 4 2 5" xfId="14015" xr:uid="{0953B575-B118-4218-81EF-021AD5A442DA}"/>
    <cellStyle name="Comma 2 29 4 2 5 2" xfId="32715" xr:uid="{86EF4469-D4A1-4B35-B3E9-0F757DC90922}"/>
    <cellStyle name="Comma 2 29 4 2 6" xfId="17648" xr:uid="{9B00A577-4D15-47AB-8A20-B5609D1131E7}"/>
    <cellStyle name="Comma 2 29 4 2 6 2" xfId="36348" xr:uid="{7234D14B-E725-4748-AFEB-336FC11ECF27}"/>
    <cellStyle name="Comma 2 29 4 2 7" xfId="40082" xr:uid="{A93C4E2B-F129-4879-984B-AC061169DDD0}"/>
    <cellStyle name="Comma 2 29 4 2 8" xfId="41880" xr:uid="{9A83DB30-226F-4128-BD71-3CB10D0F9B5E}"/>
    <cellStyle name="Comma 2 29 4 2 9" xfId="21761" xr:uid="{7C8EA8F7-38E2-4B4E-9700-E8B54D385A5D}"/>
    <cellStyle name="Comma 2 29 4 3" xfId="1701" xr:uid="{786922FC-2D44-4B5C-9B1D-CA419FF5C706}"/>
    <cellStyle name="Comma 2 29 4 3 10" xfId="43678" xr:uid="{A959505F-B263-498E-AFCE-104548D607B3}"/>
    <cellStyle name="Comma 2 29 4 3 2" xfId="3759" xr:uid="{083581C9-D421-4AD7-8EBF-5D4553EBEB2F}"/>
    <cellStyle name="Comma 2 29 4 3 2 2" xfId="7440" xr:uid="{848120EE-6E3F-4796-AFCB-189A44A65009}"/>
    <cellStyle name="Comma 2 29 4 3 2 2 2" xfId="26709" xr:uid="{6FD62CAC-3384-4335-BF00-6BC4DEA9F34F}"/>
    <cellStyle name="Comma 2 29 4 3 2 3" xfId="11135" xr:uid="{82592839-B506-47BA-B123-44795721A72B}"/>
    <cellStyle name="Comma 2 29 4 3 2 3 2" xfId="30362" xr:uid="{0CE91FC4-A09C-4D7B-8DC8-A4C272867484}"/>
    <cellStyle name="Comma 2 29 4 3 2 4" xfId="15312" xr:uid="{86AAB27A-C38A-47A2-8FEF-AF7CFA2D74E1}"/>
    <cellStyle name="Comma 2 29 4 3 2 4 2" xfId="34012" xr:uid="{22F7AC53-6C14-404E-832D-B1CA4F216865}"/>
    <cellStyle name="Comma 2 29 4 3 2 5" xfId="18947" xr:uid="{9D2DBC8F-A440-4B38-B09A-466465109E77}"/>
    <cellStyle name="Comma 2 29 4 3 2 5 2" xfId="37647" xr:uid="{3A368DAA-48ED-4BCC-9B3F-D1A8C79D95A9}"/>
    <cellStyle name="Comma 2 29 4 3 2 6" xfId="23060" xr:uid="{BD224BCD-C212-44C7-942E-C841894C05D3}"/>
    <cellStyle name="Comma 2 29 4 3 2 7" xfId="45549" xr:uid="{C8305918-94FB-45D9-9E2E-6E62BD13B043}"/>
    <cellStyle name="Comma 2 29 4 3 3" xfId="5559" xr:uid="{F19AA09A-A92A-47DD-8BB8-948ECC666ABC}"/>
    <cellStyle name="Comma 2 29 4 3 3 2" xfId="24835" xr:uid="{4E837242-BBC6-429C-B8BA-49231D10C511}"/>
    <cellStyle name="Comma 2 29 4 3 4" xfId="9267" xr:uid="{29D592FA-DCA2-43F1-A75E-31463C1FFEFD}"/>
    <cellStyle name="Comma 2 29 4 3 4 2" xfId="28496" xr:uid="{862ADEAB-072A-41DE-9C71-B41ED3E89098}"/>
    <cellStyle name="Comma 2 29 4 3 5" xfId="13450" xr:uid="{43A6502E-C5D7-4007-AB51-74E973637775}"/>
    <cellStyle name="Comma 2 29 4 3 5 2" xfId="32150" xr:uid="{2E984E62-535B-4C06-8F14-3C60A80CA258}"/>
    <cellStyle name="Comma 2 29 4 3 6" xfId="17082" xr:uid="{BD4EB8C6-210F-42CF-B41F-68CC0D0FA319}"/>
    <cellStyle name="Comma 2 29 4 3 6 2" xfId="35782" xr:uid="{8AFB4C46-55BD-41AE-99A0-325AD75D7DBA}"/>
    <cellStyle name="Comma 2 29 4 3 7" xfId="39516" xr:uid="{FE077387-8B1B-4D33-914B-9C4409604A1F}"/>
    <cellStyle name="Comma 2 29 4 3 8" xfId="41314" xr:uid="{DAAB2DF1-6E8F-4979-9FC7-55F3BAE07990}"/>
    <cellStyle name="Comma 2 29 4 3 9" xfId="21195" xr:uid="{34FC87EF-2014-4AE0-8CFE-E9312AFCE3F4}"/>
    <cellStyle name="Comma 2 29 4 4" xfId="3153" xr:uid="{CDF740DB-DD5B-48CA-8C3E-BFDAA5443049}"/>
    <cellStyle name="Comma 2 29 4 4 2" xfId="6834" xr:uid="{A141E448-F88B-4BDB-9D8B-5F7BCE4169C1}"/>
    <cellStyle name="Comma 2 29 4 4 2 2" xfId="26103" xr:uid="{A4A10944-85ED-4D88-999A-9D09373A95FC}"/>
    <cellStyle name="Comma 2 29 4 4 3" xfId="10529" xr:uid="{AA3663CF-A2E4-4D8A-A38C-BEF711A1A4EA}"/>
    <cellStyle name="Comma 2 29 4 4 3 2" xfId="29756" xr:uid="{4CE1B231-AAB6-4F59-90CC-59705D1ABD1E}"/>
    <cellStyle name="Comma 2 29 4 4 4" xfId="14706" xr:uid="{96CFAC66-8532-42E3-8BB2-D024216B19FA}"/>
    <cellStyle name="Comma 2 29 4 4 4 2" xfId="33406" xr:uid="{77055A01-FFEC-4AA6-8536-1414741D438A}"/>
    <cellStyle name="Comma 2 29 4 4 5" xfId="18341" xr:uid="{5D1E1473-C577-41D4-97FC-EEE2576B1ADB}"/>
    <cellStyle name="Comma 2 29 4 4 5 2" xfId="37041" xr:uid="{7C38A487-12CA-4652-AA5E-9F855F620A31}"/>
    <cellStyle name="Comma 2 29 4 4 6" xfId="22454" xr:uid="{B48A264E-6DEA-4097-8CA2-AC424EFB62CF}"/>
    <cellStyle name="Comma 2 29 4 4 7" xfId="44943" xr:uid="{B0C1C4E8-90C7-4BD4-A4A2-DB9C11D76994}"/>
    <cellStyle name="Comma 2 29 4 5" xfId="4940" xr:uid="{4B3FB228-AADC-4FC9-B700-412552D77CAB}"/>
    <cellStyle name="Comma 2 29 4 5 2" xfId="24226" xr:uid="{00F8D9C1-14CE-47A2-9BEC-BAD4B9F557C2}"/>
    <cellStyle name="Comma 2 29 4 6" xfId="8655" xr:uid="{776F6C55-DAF3-4811-B706-45A1D9EDBB71}"/>
    <cellStyle name="Comma 2 29 4 6 2" xfId="27890" xr:uid="{27281359-7687-4930-9438-8301AF4CE515}"/>
    <cellStyle name="Comma 2 29 4 7" xfId="12845" xr:uid="{BC4DDDC5-99E4-4F12-85A8-89392D3876FF}"/>
    <cellStyle name="Comma 2 29 4 7 2" xfId="31545" xr:uid="{8536132F-24F1-4F40-931C-AA5C7C930664}"/>
    <cellStyle name="Comma 2 29 4 8" xfId="16476" xr:uid="{28B04E9B-AEE6-413B-AAF4-177F4AE2580F}"/>
    <cellStyle name="Comma 2 29 4 8 2" xfId="35176" xr:uid="{C2C12E9D-5ADF-4D00-8AFC-F0ACE2B8C4E9}"/>
    <cellStyle name="Comma 2 29 4 9" xfId="38910" xr:uid="{613AAF82-046E-46C7-B6F0-69B84820BD02}"/>
    <cellStyle name="Comma 2 29 5" xfId="1855" xr:uid="{4E9491E7-4AFB-4190-AC4F-5F115D544884}"/>
    <cellStyle name="Comma 2 29 5 10" xfId="43832" xr:uid="{CF7BBF3F-1DA7-46FA-897E-E889943C9990}"/>
    <cellStyle name="Comma 2 29 5 2" xfId="3913" xr:uid="{4929A518-4953-4675-916B-F8684AFFAC2C}"/>
    <cellStyle name="Comma 2 29 5 2 2" xfId="7594" xr:uid="{419B35D8-5335-4709-8587-CBBFFF8BA30D}"/>
    <cellStyle name="Comma 2 29 5 2 2 2" xfId="26863" xr:uid="{C3516FFE-67AC-4047-A6EF-3179EA5CF131}"/>
    <cellStyle name="Comma 2 29 5 2 3" xfId="11289" xr:uid="{F9EDBB36-70DE-405C-A377-2211043A241E}"/>
    <cellStyle name="Comma 2 29 5 2 3 2" xfId="30516" xr:uid="{05E69F35-9ABE-4BE6-A32B-5661BB3FF301}"/>
    <cellStyle name="Comma 2 29 5 2 4" xfId="15466" xr:uid="{FB6C3F54-D2E8-4DE6-A4A6-7C2710646EC1}"/>
    <cellStyle name="Comma 2 29 5 2 4 2" xfId="34166" xr:uid="{3AAD48DB-0B9B-4FAE-BE70-FAC835DA56FB}"/>
    <cellStyle name="Comma 2 29 5 2 5" xfId="19101" xr:uid="{91970B60-220F-4FA3-80AA-B2940BA24859}"/>
    <cellStyle name="Comma 2 29 5 2 5 2" xfId="37801" xr:uid="{E5F34939-E05F-41E9-85F0-BE31AF15E52F}"/>
    <cellStyle name="Comma 2 29 5 2 6" xfId="23214" xr:uid="{DF9AE5C4-5306-45DC-8362-26CE435E2EB3}"/>
    <cellStyle name="Comma 2 29 5 2 7" xfId="45703" xr:uid="{CC1E18FB-F017-4E2C-8B87-96399597B126}"/>
    <cellStyle name="Comma 2 29 5 3" xfId="5713" xr:uid="{AC1AFBAA-1296-4F2E-849D-5604B0EEBB2F}"/>
    <cellStyle name="Comma 2 29 5 3 2" xfId="24989" xr:uid="{1CF004A4-462D-4FB7-A2E4-28CE9B089F74}"/>
    <cellStyle name="Comma 2 29 5 4" xfId="9421" xr:uid="{B02A9C69-CA0C-4C2D-8F97-B79BADAC2564}"/>
    <cellStyle name="Comma 2 29 5 4 2" xfId="28650" xr:uid="{CF1E496C-A7C5-4B12-A368-EE80E56CA5C3}"/>
    <cellStyle name="Comma 2 29 5 5" xfId="13603" xr:uid="{74BF8925-7F85-44E8-9B44-8D8BDABDBB91}"/>
    <cellStyle name="Comma 2 29 5 5 2" xfId="32303" xr:uid="{5783296A-FAD6-4C7D-A9BC-FC4B298FD0A5}"/>
    <cellStyle name="Comma 2 29 5 6" xfId="17236" xr:uid="{B674B5BF-EFFD-4A27-A44A-63E9FF64DFFD}"/>
    <cellStyle name="Comma 2 29 5 6 2" xfId="35936" xr:uid="{588983AA-1345-41AC-8EB0-F68B2D667745}"/>
    <cellStyle name="Comma 2 29 5 7" xfId="39670" xr:uid="{AB6FC92D-1680-4031-9A16-D7DFF679F4FF}"/>
    <cellStyle name="Comma 2 29 5 8" xfId="41468" xr:uid="{F72F8E3C-0E69-428F-BC3B-96FC9B20D9F6}"/>
    <cellStyle name="Comma 2 29 5 9" xfId="21349" xr:uid="{4AAE13FC-A59F-4742-993A-57A8A31362A1}"/>
    <cellStyle name="Comma 2 29 6" xfId="1318" xr:uid="{360367FD-14C6-4329-B671-6C977598A2CB}"/>
    <cellStyle name="Comma 2 29 6 10" xfId="43295" xr:uid="{88C0415D-8F75-43F9-B5F3-CE3E32DCC42A}"/>
    <cellStyle name="Comma 2 29 6 2" xfId="3376" xr:uid="{9DCE8673-E239-4534-86BE-EA2A5B61752F}"/>
    <cellStyle name="Comma 2 29 6 2 2" xfId="7057" xr:uid="{403CA398-39DF-43AF-8E2D-9209268EA7BE}"/>
    <cellStyle name="Comma 2 29 6 2 2 2" xfId="26326" xr:uid="{7B2B76F3-5E02-46EF-9F9E-2D66840C0006}"/>
    <cellStyle name="Comma 2 29 6 2 3" xfId="10752" xr:uid="{24CEC3DE-C9AE-4BAE-9338-A7445A0943D6}"/>
    <cellStyle name="Comma 2 29 6 2 3 2" xfId="29979" xr:uid="{29CE8F0B-76E1-46EE-937C-2DAD86806E9E}"/>
    <cellStyle name="Comma 2 29 6 2 4" xfId="14929" xr:uid="{503A5056-78C7-4C28-A0F5-C8305F1387A0}"/>
    <cellStyle name="Comma 2 29 6 2 4 2" xfId="33629" xr:uid="{0151F972-CFB7-4607-8476-D936BAA2AE56}"/>
    <cellStyle name="Comma 2 29 6 2 5" xfId="18564" xr:uid="{82C019AD-BD48-4791-8E13-65CF74C28CF1}"/>
    <cellStyle name="Comma 2 29 6 2 5 2" xfId="37264" xr:uid="{5139FC06-8059-4B81-B90D-0D9133C3FA5F}"/>
    <cellStyle name="Comma 2 29 6 2 6" xfId="22677" xr:uid="{A96D33EB-0B2A-4B83-9CC9-8197B5276111}"/>
    <cellStyle name="Comma 2 29 6 2 7" xfId="45166" xr:uid="{671BABF7-0DC8-4F8E-9E58-7BC200963633}"/>
    <cellStyle name="Comma 2 29 6 3" xfId="5176" xr:uid="{30D5589B-FD2A-4948-AB1A-35006A3A5463}"/>
    <cellStyle name="Comma 2 29 6 3 2" xfId="24452" xr:uid="{0DC67028-0289-4554-A3EA-4F7C190A43EE}"/>
    <cellStyle name="Comma 2 29 6 4" xfId="8884" xr:uid="{211C4CDF-CEB9-46F9-B15B-1A732D42E8EF}"/>
    <cellStyle name="Comma 2 29 6 4 2" xfId="28113" xr:uid="{42334E97-2F83-4310-8F52-1D95B25A8C9B}"/>
    <cellStyle name="Comma 2 29 6 5" xfId="13067" xr:uid="{D9A221AB-A680-4252-A708-3649B5E8D55A}"/>
    <cellStyle name="Comma 2 29 6 5 2" xfId="31767" xr:uid="{2CA5AAF3-9F06-4945-A5FD-9F254496F1FD}"/>
    <cellStyle name="Comma 2 29 6 6" xfId="16699" xr:uid="{D029F089-1121-4EDF-89F3-D1400DFFCEDC}"/>
    <cellStyle name="Comma 2 29 6 6 2" xfId="35399" xr:uid="{635CAC8E-0836-47D1-9B14-A2033E71920D}"/>
    <cellStyle name="Comma 2 29 6 7" xfId="39133" xr:uid="{C9BBFC35-D17A-43E9-A247-6A559D5A52A6}"/>
    <cellStyle name="Comma 2 29 6 8" xfId="40931" xr:uid="{18C888A1-2556-4182-B8AB-8402AA45042C}"/>
    <cellStyle name="Comma 2 29 6 9" xfId="20812" xr:uid="{41A4B06A-46CB-4F47-AB83-070F28171DFA}"/>
    <cellStyle name="Comma 2 29 7" xfId="2738" xr:uid="{0F6D6806-B359-4A37-9E7F-889B17F9851D}"/>
    <cellStyle name="Comma 2 29 7 2" xfId="6419" xr:uid="{EAA7C006-D318-4998-8E8C-5B3017B2CB9D}"/>
    <cellStyle name="Comma 2 29 7 2 2" xfId="25688" xr:uid="{A2255EAA-5742-433F-973D-B02E1B8C3E63}"/>
    <cellStyle name="Comma 2 29 7 3" xfId="10114" xr:uid="{884A98EB-A0C1-4D5D-B34B-2EC4AD0ACD29}"/>
    <cellStyle name="Comma 2 29 7 3 2" xfId="29341" xr:uid="{911CF844-4FCC-4B39-96C1-6B367E91F8D3}"/>
    <cellStyle name="Comma 2 29 7 4" xfId="14291" xr:uid="{4D1F9DEF-09ED-41FA-92A2-EA30BA1FC600}"/>
    <cellStyle name="Comma 2 29 7 4 2" xfId="32991" xr:uid="{955A8392-731A-4E67-BF29-885F86A24B0F}"/>
    <cellStyle name="Comma 2 29 7 5" xfId="17926" xr:uid="{9E258C16-F6BB-4001-98C2-9C3CD1D7E87F}"/>
    <cellStyle name="Comma 2 29 7 5 2" xfId="36626" xr:uid="{CE5748F2-FF03-4BC4-8BD8-27FF0D517F72}"/>
    <cellStyle name="Comma 2 29 7 6" xfId="22039" xr:uid="{84F0558E-525D-4388-9F08-8A6F8E69D67E}"/>
    <cellStyle name="Comma 2 29 7 7" xfId="44528" xr:uid="{FE348719-5A86-4BE7-9DD3-9A6CB42882E7}"/>
    <cellStyle name="Comma 2 29 8" xfId="4520" xr:uid="{65CEFA2B-ED57-43C8-9061-B2B090586CA1}"/>
    <cellStyle name="Comma 2 29 8 2" xfId="23809" xr:uid="{F29A22F0-5996-4DD1-A926-6FDF3EE9813C}"/>
    <cellStyle name="Comma 2 29 9" xfId="8235" xr:uid="{A7E9E936-402A-4D45-85AA-2D4F2AA7C1A8}"/>
    <cellStyle name="Comma 2 29 9 2" xfId="27474" xr:uid="{02619292-A280-40B7-8545-FCE87DA146ED}"/>
    <cellStyle name="Comma 2 3" xfId="77" xr:uid="{D28D5135-76B3-4B7A-AE8D-A93D11C386E6}"/>
    <cellStyle name="Comma 2 3 10" xfId="8236" xr:uid="{0098D95C-8012-4DBE-9D20-013269518F70}"/>
    <cellStyle name="Comma 2 3 10 2" xfId="27475" xr:uid="{4D3B1639-B45F-48E6-AB4C-DD11DC9D879F}"/>
    <cellStyle name="Comma 2 3 11" xfId="12091" xr:uid="{B9D62E80-3EA3-4681-96F6-1438C01A67C4}"/>
    <cellStyle name="Comma 2 3 11 2" xfId="31156" xr:uid="{ABE8C054-9B2C-4964-A1C1-71D627A9D609}"/>
    <cellStyle name="Comma 2 3 12" xfId="16062" xr:uid="{2392E472-81B6-4FAE-A465-AC2E103498DE}"/>
    <cellStyle name="Comma 2 3 12 2" xfId="34762" xr:uid="{F8E2D81C-C48B-4B1E-B987-252F2A1B3254}"/>
    <cellStyle name="Comma 2 3 13" xfId="19735" xr:uid="{0BB9DC7C-2262-4931-AC77-BC25B8213C2E}"/>
    <cellStyle name="Comma 2 3 13 2" xfId="38396" xr:uid="{0AF0AA99-CCE3-4C1E-9B98-B9424C482C60}"/>
    <cellStyle name="Comma 2 3 14" xfId="20175" xr:uid="{64616082-0E97-49D9-BCFC-4E451B50840F}"/>
    <cellStyle name="Comma 2 3 15" xfId="42086" xr:uid="{C02D02EA-A65A-4386-BC83-4CDE16975DA3}"/>
    <cellStyle name="Comma 2 3 16" xfId="42180" xr:uid="{83C7D775-D3C3-4131-89F2-A797D408FF9A}"/>
    <cellStyle name="Comma 2 3 17" xfId="42567" xr:uid="{0B919243-AD49-4952-BFFD-F1BE867EC56E}"/>
    <cellStyle name="Comma 2 3 18" xfId="42607" xr:uid="{F83D181B-FA9A-4CBE-AF32-B5E81454BE87}"/>
    <cellStyle name="Comma 2 3 19" xfId="42658" xr:uid="{408DC38F-0A4E-43E3-8123-26EAFCFDFF68}"/>
    <cellStyle name="Comma 2 3 2" xfId="574" xr:uid="{6FE4847B-AE15-4362-8E93-9435EEA23873}"/>
    <cellStyle name="Comma 2 3 2 10" xfId="16162" xr:uid="{49BCBEA2-57B1-40CB-B503-D8406A476154}"/>
    <cellStyle name="Comma 2 3 2 10 2" xfId="34862" xr:uid="{F160D81D-EF57-4E1E-B82B-70E80C2C8E08}"/>
    <cellStyle name="Comma 2 3 2 11" xfId="38596" xr:uid="{0BDD4209-7FE9-4252-9DBA-2A666749A8CF}"/>
    <cellStyle name="Comma 2 3 2 12" xfId="40393" xr:uid="{3A230A3C-AC0A-4FFC-8E22-1508FFACAF7A}"/>
    <cellStyle name="Comma 2 3 2 13" xfId="20275" xr:uid="{0627B356-3A7D-4948-9898-03C5CE785AAE}"/>
    <cellStyle name="Comma 2 3 2 14" xfId="42181" xr:uid="{1E8832F4-367A-4791-8D8B-C900E00D1EEE}"/>
    <cellStyle name="Comma 2 3 2 15" xfId="42758" xr:uid="{7108F18A-191D-4BE9-8504-41DA1F35C0BD}"/>
    <cellStyle name="Comma 2 3 2 2" xfId="769" xr:uid="{B0703115-691E-4FF0-AF4A-7E843B134305}"/>
    <cellStyle name="Comma 2 3 2 2 10" xfId="40582" xr:uid="{28714750-416F-4CC6-90CA-C890208E5470}"/>
    <cellStyle name="Comma 2 3 2 2 11" xfId="20464" xr:uid="{3FAB9644-31D6-4B47-85D4-299F1EDD83A0}"/>
    <cellStyle name="Comma 2 3 2 2 12" xfId="42402" xr:uid="{6AE7B515-7CEC-436B-8C17-C915B6A6E230}"/>
    <cellStyle name="Comma 2 3 2 2 13" xfId="42947" xr:uid="{0EA52D52-3690-44A0-A5E5-2C1EEF40FB17}"/>
    <cellStyle name="Comma 2 3 2 2 2" xfId="2142" xr:uid="{01DC6BC4-8C69-49BD-B531-82876CDA3427}"/>
    <cellStyle name="Comma 2 3 2 2 2 10" xfId="44119" xr:uid="{5210C8C0-7245-4C64-BA6F-C66F33C40C2B}"/>
    <cellStyle name="Comma 2 3 2 2 2 2" xfId="4200" xr:uid="{6D403910-FCBF-467F-A76D-B7657A0CF1D3}"/>
    <cellStyle name="Comma 2 3 2 2 2 2 2" xfId="7881" xr:uid="{F156BC97-A401-476D-B4D6-A706D9E7356F}"/>
    <cellStyle name="Comma 2 3 2 2 2 2 2 2" xfId="27150" xr:uid="{904C9367-6F26-47BD-B8F8-9CECDFC1BFBC}"/>
    <cellStyle name="Comma 2 3 2 2 2 2 3" xfId="11576" xr:uid="{1C1B3E51-05FE-4212-9B43-7642792D7D46}"/>
    <cellStyle name="Comma 2 3 2 2 2 2 3 2" xfId="30803" xr:uid="{D62AB2D8-35CE-4388-8CB5-BABFEEC41B26}"/>
    <cellStyle name="Comma 2 3 2 2 2 2 4" xfId="15753" xr:uid="{3D73E8A3-25F9-496F-A2B3-897CA2D9F76B}"/>
    <cellStyle name="Comma 2 3 2 2 2 2 4 2" xfId="34453" xr:uid="{48AAE82C-EFBC-4613-AA08-6F7675EC34BB}"/>
    <cellStyle name="Comma 2 3 2 2 2 2 5" xfId="19388" xr:uid="{18B48312-E022-4F1D-8AA4-2F0BB2D759D0}"/>
    <cellStyle name="Comma 2 3 2 2 2 2 5 2" xfId="38088" xr:uid="{2B89E7D2-A274-480E-9DDB-77FA3A52A529}"/>
    <cellStyle name="Comma 2 3 2 2 2 2 6" xfId="23501" xr:uid="{47B7238D-637D-4AC8-B283-20607E2D566E}"/>
    <cellStyle name="Comma 2 3 2 2 2 2 7" xfId="45990" xr:uid="{BCED307C-9903-4C3A-BBB4-3F48AE7BDBCA}"/>
    <cellStyle name="Comma 2 3 2 2 2 3" xfId="6000" xr:uid="{E71F8AF1-EA05-48DF-8942-A0EF779D2F7C}"/>
    <cellStyle name="Comma 2 3 2 2 2 3 2" xfId="25276" xr:uid="{A101F698-A7A0-4F56-B777-541B4DE680B9}"/>
    <cellStyle name="Comma 2 3 2 2 2 4" xfId="9708" xr:uid="{07851EA3-01A5-4562-B0A4-79BCDB66E8F1}"/>
    <cellStyle name="Comma 2 3 2 2 2 4 2" xfId="28937" xr:uid="{381DB0C2-A987-4BAA-9CF1-6A3B4ED53430}"/>
    <cellStyle name="Comma 2 3 2 2 2 5" xfId="13890" xr:uid="{98BAC6C7-4800-4DFD-85D3-CFAF7BC810DD}"/>
    <cellStyle name="Comma 2 3 2 2 2 5 2" xfId="32590" xr:uid="{0E1AEAFA-6AE9-473F-AC35-D0FF7D4CE426}"/>
    <cellStyle name="Comma 2 3 2 2 2 6" xfId="17523" xr:uid="{D6ECED7C-E383-48B4-91DA-438432EA3AC2}"/>
    <cellStyle name="Comma 2 3 2 2 2 6 2" xfId="36223" xr:uid="{1526B195-9586-4603-B654-E6AAAFB77355}"/>
    <cellStyle name="Comma 2 3 2 2 2 7" xfId="39957" xr:uid="{86308FB8-1DBF-4BD3-BE60-727A9ACE4BDC}"/>
    <cellStyle name="Comma 2 3 2 2 2 8" xfId="41755" xr:uid="{1C193F12-46D9-44ED-8E76-BBF454922EA8}"/>
    <cellStyle name="Comma 2 3 2 2 2 9" xfId="21636" xr:uid="{654D6CF7-F2D9-43DE-A90C-8B1F91CD6F00}"/>
    <cellStyle name="Comma 2 3 2 2 3" xfId="1576" xr:uid="{99A14F78-96A8-4145-99F1-C3434B87A440}"/>
    <cellStyle name="Comma 2 3 2 2 3 10" xfId="43553" xr:uid="{57448FEF-27C3-4614-902A-49440419FE65}"/>
    <cellStyle name="Comma 2 3 2 2 3 2" xfId="3634" xr:uid="{F61A51F8-4A16-452B-ADB7-39750B0924D5}"/>
    <cellStyle name="Comma 2 3 2 2 3 2 2" xfId="7315" xr:uid="{29C3D98D-109E-4704-BB10-BCF1D85571EE}"/>
    <cellStyle name="Comma 2 3 2 2 3 2 2 2" xfId="26584" xr:uid="{FEDF2045-1F38-4B1C-82DB-F0EDD06D2D5D}"/>
    <cellStyle name="Comma 2 3 2 2 3 2 3" xfId="11010" xr:uid="{485C42BC-E250-4954-B6C3-02121F09D883}"/>
    <cellStyle name="Comma 2 3 2 2 3 2 3 2" xfId="30237" xr:uid="{845E93F3-4897-4AE2-A23D-B2396ED4245C}"/>
    <cellStyle name="Comma 2 3 2 2 3 2 4" xfId="15187" xr:uid="{6413EED1-EE0D-4A4C-A613-8AA5FA60CFFF}"/>
    <cellStyle name="Comma 2 3 2 2 3 2 4 2" xfId="33887" xr:uid="{3E054B98-77D7-49ED-A4E3-C73FA0084988}"/>
    <cellStyle name="Comma 2 3 2 2 3 2 5" xfId="18822" xr:uid="{4D2EA9F7-7C25-4B4A-8FD1-EE0B41292D01}"/>
    <cellStyle name="Comma 2 3 2 2 3 2 5 2" xfId="37522" xr:uid="{308BEEE0-B6E3-4AF2-A5B0-8C37D6CE0E70}"/>
    <cellStyle name="Comma 2 3 2 2 3 2 6" xfId="22935" xr:uid="{B6ED39A4-ACA2-4468-B8C1-14D3B380982A}"/>
    <cellStyle name="Comma 2 3 2 2 3 2 7" xfId="45424" xr:uid="{ED99E74A-875A-4AB4-A0DC-A4F2E09FD933}"/>
    <cellStyle name="Comma 2 3 2 2 3 3" xfId="5434" xr:uid="{2DB8EDA0-086A-4B7F-8941-44F8E947D994}"/>
    <cellStyle name="Comma 2 3 2 2 3 3 2" xfId="24710" xr:uid="{4E20A8D2-DCAE-46E8-A9EF-C836AABA5138}"/>
    <cellStyle name="Comma 2 3 2 2 3 4" xfId="9142" xr:uid="{C665AC4E-7E87-4B3B-A837-086A1F3025E8}"/>
    <cellStyle name="Comma 2 3 2 2 3 4 2" xfId="28371" xr:uid="{0CF49ED8-D0B5-41D1-80DA-FA4F61E7104F}"/>
    <cellStyle name="Comma 2 3 2 2 3 5" xfId="13325" xr:uid="{2174B61F-A318-4DAA-9715-347E4143E938}"/>
    <cellStyle name="Comma 2 3 2 2 3 5 2" xfId="32025" xr:uid="{7596CB83-A469-4761-8159-C405B4F29E91}"/>
    <cellStyle name="Comma 2 3 2 2 3 6" xfId="16957" xr:uid="{0D5FB2B3-71AD-44A7-99A3-F9F221080CE3}"/>
    <cellStyle name="Comma 2 3 2 2 3 6 2" xfId="35657" xr:uid="{AF65081A-8E76-40DD-A10F-1C5981D9B181}"/>
    <cellStyle name="Comma 2 3 2 2 3 7" xfId="39391" xr:uid="{8F9FED76-51D1-460C-9363-966D6ABBA584}"/>
    <cellStyle name="Comma 2 3 2 2 3 8" xfId="41189" xr:uid="{BD31D537-0FBE-400A-890A-5C3A4F77ACCD}"/>
    <cellStyle name="Comma 2 3 2 2 3 9" xfId="21070" xr:uid="{CEA918BA-433C-414A-BFBF-0373A81F1922}"/>
    <cellStyle name="Comma 2 3 2 2 4" xfId="3028" xr:uid="{6DFDF3FB-E2E4-4210-ACB8-2E2576098118}"/>
    <cellStyle name="Comma 2 3 2 2 4 2" xfId="6709" xr:uid="{70856296-FBC2-416F-BA75-454A18E7D84E}"/>
    <cellStyle name="Comma 2 3 2 2 4 2 2" xfId="25978" xr:uid="{BE786797-6300-4F6E-97D0-EEC40953D330}"/>
    <cellStyle name="Comma 2 3 2 2 4 3" xfId="10404" xr:uid="{03EF7877-080B-4D51-9D88-72259AC93C90}"/>
    <cellStyle name="Comma 2 3 2 2 4 3 2" xfId="29631" xr:uid="{970607B2-4542-40E2-B542-AD5ACDA88124}"/>
    <cellStyle name="Comma 2 3 2 2 4 4" xfId="14581" xr:uid="{5B4F4087-5511-40A1-8C4A-23DB5B58A100}"/>
    <cellStyle name="Comma 2 3 2 2 4 4 2" xfId="33281" xr:uid="{AA70D5B4-4B54-42AB-A040-09E9A0C00C09}"/>
    <cellStyle name="Comma 2 3 2 2 4 5" xfId="18216" xr:uid="{A64AD529-62B5-422F-835F-A4E8ADE5F94E}"/>
    <cellStyle name="Comma 2 3 2 2 4 5 2" xfId="36916" xr:uid="{7F854010-4A7A-4251-9C43-124872691184}"/>
    <cellStyle name="Comma 2 3 2 2 4 6" xfId="22329" xr:uid="{900467B4-CFC1-43BF-B499-3AF5733358B8}"/>
    <cellStyle name="Comma 2 3 2 2 4 7" xfId="44818" xr:uid="{9CBBA380-0B31-47B4-A1C2-2D57AC6CEA1E}"/>
    <cellStyle name="Comma 2 3 2 2 5" xfId="4815" xr:uid="{F7651316-E63A-4789-A6B6-09729ABD9A85}"/>
    <cellStyle name="Comma 2 3 2 2 5 2" xfId="24101" xr:uid="{65906004-6D82-4612-87B6-56673A2877AC}"/>
    <cellStyle name="Comma 2 3 2 2 6" xfId="8530" xr:uid="{F66D264F-1CB4-4A71-BCAA-F8314515671E}"/>
    <cellStyle name="Comma 2 3 2 2 6 2" xfId="27765" xr:uid="{074C6C49-8779-436A-AD36-5C56536082CA}"/>
    <cellStyle name="Comma 2 3 2 2 7" xfId="12722" xr:uid="{36F27DAC-4E43-4B3D-AE25-EF15681BF518}"/>
    <cellStyle name="Comma 2 3 2 2 7 2" xfId="31422" xr:uid="{47699E44-ABBB-4959-BE56-9711667AD72E}"/>
    <cellStyle name="Comma 2 3 2 2 8" xfId="16351" xr:uid="{F64552D6-66A8-4576-8D16-EF8AC1E450E1}"/>
    <cellStyle name="Comma 2 3 2 2 8 2" xfId="35051" xr:uid="{FF3D3E68-2BBD-4157-AFA6-42EACF11C833}"/>
    <cellStyle name="Comma 2 3 2 2 9" xfId="38785" xr:uid="{D414E1B0-98EC-4412-91D3-791FD44D41D7}"/>
    <cellStyle name="Comma 2 3 2 3" xfId="898" xr:uid="{05ED3602-AE9C-48FA-BBF6-72983F87456F}"/>
    <cellStyle name="Comma 2 3 2 3 10" xfId="40710" xr:uid="{0FFB6935-FEC9-40C9-B42B-8F3918D69233}"/>
    <cellStyle name="Comma 2 3 2 3 11" xfId="20592" xr:uid="{1F339A14-5AA8-4629-8D89-F86F951B2769}"/>
    <cellStyle name="Comma 2 3 2 3 12" xfId="43075" xr:uid="{D0A46860-0B7B-4290-B0D9-872E5BBB4730}"/>
    <cellStyle name="Comma 2 3 2 3 2" xfId="2270" xr:uid="{CA8ADE09-DE8F-4291-A485-C2FE7FBE0042}"/>
    <cellStyle name="Comma 2 3 2 3 2 10" xfId="44247" xr:uid="{471AE33F-A328-417F-8705-DFB1521B10DB}"/>
    <cellStyle name="Comma 2 3 2 3 2 2" xfId="4328" xr:uid="{81ACA0AB-8D7B-4E90-A2ED-6F8BA2F3796D}"/>
    <cellStyle name="Comma 2 3 2 3 2 2 2" xfId="8009" xr:uid="{E52A9090-9CDB-438A-8960-E4E4BF620BF2}"/>
    <cellStyle name="Comma 2 3 2 3 2 2 2 2" xfId="27278" xr:uid="{33F443DB-53FC-4643-A835-F792B23D8487}"/>
    <cellStyle name="Comma 2 3 2 3 2 2 3" xfId="11704" xr:uid="{7CDD5995-43F1-4E6B-BD9D-9A28D379A68B}"/>
    <cellStyle name="Comma 2 3 2 3 2 2 3 2" xfId="30931" xr:uid="{382BDBB9-E213-4978-922D-53E1029F48B6}"/>
    <cellStyle name="Comma 2 3 2 3 2 2 4" xfId="15881" xr:uid="{5953D544-DADD-483D-A7D0-C3944EFD54E3}"/>
    <cellStyle name="Comma 2 3 2 3 2 2 4 2" xfId="34581" xr:uid="{B3CA7E19-1F6E-431B-861B-80CE1CDA5118}"/>
    <cellStyle name="Comma 2 3 2 3 2 2 5" xfId="19516" xr:uid="{BBCEDE56-9D0D-40B0-B2FF-DFB81149EC9E}"/>
    <cellStyle name="Comma 2 3 2 3 2 2 5 2" xfId="38216" xr:uid="{78725CE1-59B9-490A-9963-3958C6573694}"/>
    <cellStyle name="Comma 2 3 2 3 2 2 6" xfId="23629" xr:uid="{D7121BB2-81DF-4287-8A39-1A04FE457042}"/>
    <cellStyle name="Comma 2 3 2 3 2 2 7" xfId="46118" xr:uid="{F6D3D18D-194E-40AF-B79A-856566632222}"/>
    <cellStyle name="Comma 2 3 2 3 2 3" xfId="6128" xr:uid="{63CAD7CB-FE6A-49B2-951D-3E5F7B190717}"/>
    <cellStyle name="Comma 2 3 2 3 2 3 2" xfId="25404" xr:uid="{64C23CAE-84A4-4E2D-B504-EB246E5B8445}"/>
    <cellStyle name="Comma 2 3 2 3 2 4" xfId="9836" xr:uid="{90D4B144-3721-4108-8395-0A60028021A2}"/>
    <cellStyle name="Comma 2 3 2 3 2 4 2" xfId="29065" xr:uid="{2510F781-0C5E-4580-854A-EC83E3394B70}"/>
    <cellStyle name="Comma 2 3 2 3 2 5" xfId="14018" xr:uid="{ADA88E34-8CDF-4F3C-B949-E313BE2AF5D3}"/>
    <cellStyle name="Comma 2 3 2 3 2 5 2" xfId="32718" xr:uid="{270D34BD-9BD7-4887-A7CC-CCF802B124E8}"/>
    <cellStyle name="Comma 2 3 2 3 2 6" xfId="17651" xr:uid="{6BF7EEFC-E38A-4C7A-ABE5-081E055D419B}"/>
    <cellStyle name="Comma 2 3 2 3 2 6 2" xfId="36351" xr:uid="{41D67472-60D4-444A-8CB3-44EFE1D2DEFC}"/>
    <cellStyle name="Comma 2 3 2 3 2 7" xfId="40085" xr:uid="{D2D893A7-21F4-437F-9991-60E362E9BE3C}"/>
    <cellStyle name="Comma 2 3 2 3 2 8" xfId="41883" xr:uid="{7CB45CA4-7153-46FB-877F-C445DB1EB03C}"/>
    <cellStyle name="Comma 2 3 2 3 2 9" xfId="21764" xr:uid="{20D66DEC-BAA5-432B-93DF-329472388775}"/>
    <cellStyle name="Comma 2 3 2 3 3" xfId="1704" xr:uid="{F8F304B4-BE4C-4EA2-AE9B-28AA2782FC75}"/>
    <cellStyle name="Comma 2 3 2 3 3 10" xfId="43681" xr:uid="{B71B0A61-D3A1-42D3-9EB9-0B77D0848320}"/>
    <cellStyle name="Comma 2 3 2 3 3 2" xfId="3762" xr:uid="{892874AC-AA1F-4247-8E87-9CBF4BEF98A0}"/>
    <cellStyle name="Comma 2 3 2 3 3 2 2" xfId="7443" xr:uid="{5163C32D-396B-42E9-8CFE-7207D3D79CF0}"/>
    <cellStyle name="Comma 2 3 2 3 3 2 2 2" xfId="26712" xr:uid="{78257C1E-A87B-4F47-A572-09C0859E34F1}"/>
    <cellStyle name="Comma 2 3 2 3 3 2 3" xfId="11138" xr:uid="{79315451-DC20-4291-8F29-8D079023A70E}"/>
    <cellStyle name="Comma 2 3 2 3 3 2 3 2" xfId="30365" xr:uid="{A8D964C0-121C-452E-9B59-53F856E25618}"/>
    <cellStyle name="Comma 2 3 2 3 3 2 4" xfId="15315" xr:uid="{B041C0D6-02B6-4A7C-80A1-28BD3C9875D1}"/>
    <cellStyle name="Comma 2 3 2 3 3 2 4 2" xfId="34015" xr:uid="{7D7E79B9-F6BC-462B-B796-626F08885897}"/>
    <cellStyle name="Comma 2 3 2 3 3 2 5" xfId="18950" xr:uid="{4B32A457-017A-4A79-8FAD-9166079C88E9}"/>
    <cellStyle name="Comma 2 3 2 3 3 2 5 2" xfId="37650" xr:uid="{2695056D-4FA6-4077-92FF-758CE52EFBE0}"/>
    <cellStyle name="Comma 2 3 2 3 3 2 6" xfId="23063" xr:uid="{D9AD0B61-A3EE-4DB8-815A-9241EF941CED}"/>
    <cellStyle name="Comma 2 3 2 3 3 2 7" xfId="45552" xr:uid="{94A3E4DF-B137-4EFB-9775-C64E7E267DE2}"/>
    <cellStyle name="Comma 2 3 2 3 3 3" xfId="5562" xr:uid="{D4B385A6-8EC5-4431-91EC-18A47041EB31}"/>
    <cellStyle name="Comma 2 3 2 3 3 3 2" xfId="24838" xr:uid="{1B30A44D-C804-4501-8FBF-4113C06D52B8}"/>
    <cellStyle name="Comma 2 3 2 3 3 4" xfId="9270" xr:uid="{EE54C2B4-F70B-490D-84CA-933489430A8F}"/>
    <cellStyle name="Comma 2 3 2 3 3 4 2" xfId="28499" xr:uid="{99C8B2CC-BB33-4AEB-8013-2A1D8CCC7F34}"/>
    <cellStyle name="Comma 2 3 2 3 3 5" xfId="13453" xr:uid="{C35CC0A8-E2F9-4B7A-A7CC-7DE4106D4B34}"/>
    <cellStyle name="Comma 2 3 2 3 3 5 2" xfId="32153" xr:uid="{7607E1B0-C5E8-4CB9-9C78-316723528798}"/>
    <cellStyle name="Comma 2 3 2 3 3 6" xfId="17085" xr:uid="{F716AC91-D872-4A4E-B35F-B84A1A2BEE71}"/>
    <cellStyle name="Comma 2 3 2 3 3 6 2" xfId="35785" xr:uid="{F016CB33-7A30-4360-BC7D-84BBACFE696C}"/>
    <cellStyle name="Comma 2 3 2 3 3 7" xfId="39519" xr:uid="{FE3DDA9C-CAF6-43D7-B8CA-F8F92D9D0B30}"/>
    <cellStyle name="Comma 2 3 2 3 3 8" xfId="41317" xr:uid="{0735BFD7-1AD4-4D61-B0A3-47065E93B637}"/>
    <cellStyle name="Comma 2 3 2 3 3 9" xfId="21198" xr:uid="{B906B9C0-CEDD-404D-A1AF-E33976D72AC7}"/>
    <cellStyle name="Comma 2 3 2 3 4" xfId="3156" xr:uid="{056E3F55-DE07-433C-82E7-868AFACF53AA}"/>
    <cellStyle name="Comma 2 3 2 3 4 2" xfId="6837" xr:uid="{7985E45D-3716-45B0-9173-DCF16EC6C702}"/>
    <cellStyle name="Comma 2 3 2 3 4 2 2" xfId="26106" xr:uid="{8C5DB9BD-B27F-410A-BAD5-D730E862CB8E}"/>
    <cellStyle name="Comma 2 3 2 3 4 3" xfId="10532" xr:uid="{ECF1B36E-4D3D-4F26-81FE-C1ED2E6A3BB5}"/>
    <cellStyle name="Comma 2 3 2 3 4 3 2" xfId="29759" xr:uid="{3231CAF7-EC6E-48BA-BADF-8DCB957B9427}"/>
    <cellStyle name="Comma 2 3 2 3 4 4" xfId="14709" xr:uid="{AD25C414-7750-4ADC-BBD3-EF43193C1E07}"/>
    <cellStyle name="Comma 2 3 2 3 4 4 2" xfId="33409" xr:uid="{1ABBE5DF-324B-4D26-ABF6-683013B186D8}"/>
    <cellStyle name="Comma 2 3 2 3 4 5" xfId="18344" xr:uid="{E3BF1037-2C73-4F60-841A-DCD987A4B041}"/>
    <cellStyle name="Comma 2 3 2 3 4 5 2" xfId="37044" xr:uid="{421C4C84-488C-4451-9FB9-543BC9B9CA51}"/>
    <cellStyle name="Comma 2 3 2 3 4 6" xfId="22457" xr:uid="{924769F1-E9B0-4005-BCFC-AF2A53A49DED}"/>
    <cellStyle name="Comma 2 3 2 3 4 7" xfId="44946" xr:uid="{431FBE0D-EB86-4A40-87C1-EE65A1B5BA7C}"/>
    <cellStyle name="Comma 2 3 2 3 5" xfId="4943" xr:uid="{41F5890D-7D05-499F-A090-37BCB3DE5CC6}"/>
    <cellStyle name="Comma 2 3 2 3 5 2" xfId="24229" xr:uid="{CDC10E34-10CD-490A-B67B-9EB45C3EB156}"/>
    <cellStyle name="Comma 2 3 2 3 6" xfId="8658" xr:uid="{D59C5074-2140-4540-A99E-E02848707A3E}"/>
    <cellStyle name="Comma 2 3 2 3 6 2" xfId="27893" xr:uid="{52C30CE3-7A03-4E67-A8A5-0C229300546D}"/>
    <cellStyle name="Comma 2 3 2 3 7" xfId="12848" xr:uid="{ADACD3AD-A143-43BA-9E9C-036A21FAFE67}"/>
    <cellStyle name="Comma 2 3 2 3 7 2" xfId="31548" xr:uid="{495AFB70-DAA3-4D13-96BC-AE1ABC2F474D}"/>
    <cellStyle name="Comma 2 3 2 3 8" xfId="16479" xr:uid="{8706123B-2DE9-40DC-9B52-63BE0428909F}"/>
    <cellStyle name="Comma 2 3 2 3 8 2" xfId="35179" xr:uid="{2493478B-FCBF-459F-95A1-7F8FE7D9BFE1}"/>
    <cellStyle name="Comma 2 3 2 3 9" xfId="38913" xr:uid="{ECD7FD8C-A0DB-44B2-AB98-3EA3864E30A4}"/>
    <cellStyle name="Comma 2 3 2 4" xfId="1953" xr:uid="{BF04AA7E-31FB-4048-BCD0-7FAC60FD8C46}"/>
    <cellStyle name="Comma 2 3 2 4 10" xfId="43930" xr:uid="{E05FD42D-14F2-4B71-B412-D4B07EC84F59}"/>
    <cellStyle name="Comma 2 3 2 4 2" xfId="4011" xr:uid="{AF5D6620-CA3D-4817-AAE2-9F38D83D2DA2}"/>
    <cellStyle name="Comma 2 3 2 4 2 2" xfId="7692" xr:uid="{39EF0ACE-E881-4B5B-82A1-DFB17B28F352}"/>
    <cellStyle name="Comma 2 3 2 4 2 2 2" xfId="26961" xr:uid="{12AC3374-4272-4B87-99A9-72201B556875}"/>
    <cellStyle name="Comma 2 3 2 4 2 3" xfId="11387" xr:uid="{D5B63493-AB88-45B4-B9CC-21C8C572E891}"/>
    <cellStyle name="Comma 2 3 2 4 2 3 2" xfId="30614" xr:uid="{62759B94-57C7-4BB5-9BE0-25B47268D885}"/>
    <cellStyle name="Comma 2 3 2 4 2 4" xfId="15564" xr:uid="{FA82FAEC-4085-4653-B547-7F4E22D474EE}"/>
    <cellStyle name="Comma 2 3 2 4 2 4 2" xfId="34264" xr:uid="{1F93001A-7488-4DA5-9396-192E5450B31F}"/>
    <cellStyle name="Comma 2 3 2 4 2 5" xfId="19199" xr:uid="{CC6F1E7F-CB5B-45BB-BB7F-2876C42B0BC5}"/>
    <cellStyle name="Comma 2 3 2 4 2 5 2" xfId="37899" xr:uid="{1DE182D3-1E17-45D0-8850-1A1D3130A3F0}"/>
    <cellStyle name="Comma 2 3 2 4 2 6" xfId="23312" xr:uid="{12F91661-BBF3-4EB8-97ED-2AF202800885}"/>
    <cellStyle name="Comma 2 3 2 4 2 7" xfId="45801" xr:uid="{627F31F2-85CF-46F8-A463-E606FE1A6FB3}"/>
    <cellStyle name="Comma 2 3 2 4 3" xfId="5811" xr:uid="{623F442C-6C10-4189-B865-11196DE094B3}"/>
    <cellStyle name="Comma 2 3 2 4 3 2" xfId="25087" xr:uid="{C058735F-D0EE-4625-B50F-439CDD1644CD}"/>
    <cellStyle name="Comma 2 3 2 4 4" xfId="9519" xr:uid="{7FB63BF8-79C2-41ED-9796-FA1BC811D11A}"/>
    <cellStyle name="Comma 2 3 2 4 4 2" xfId="28748" xr:uid="{82866ED8-B16A-424F-B68F-831C8D81127F}"/>
    <cellStyle name="Comma 2 3 2 4 5" xfId="13701" xr:uid="{6578C9F2-F05B-413D-881D-E594DDE495BD}"/>
    <cellStyle name="Comma 2 3 2 4 5 2" xfId="32401" xr:uid="{F4C51822-8747-4777-88FA-96E99050E924}"/>
    <cellStyle name="Comma 2 3 2 4 6" xfId="17334" xr:uid="{A65F662D-EDB0-403B-867F-F7782E6E1387}"/>
    <cellStyle name="Comma 2 3 2 4 6 2" xfId="36034" xr:uid="{18FD8699-77AF-41C9-B628-B93EB3D08273}"/>
    <cellStyle name="Comma 2 3 2 4 7" xfId="39768" xr:uid="{E1B71B26-2D48-4DBD-82B2-3F59337304DE}"/>
    <cellStyle name="Comma 2 3 2 4 8" xfId="41566" xr:uid="{5D9C2C2E-DEC8-4286-AFE4-4A3EA611D9A4}"/>
    <cellStyle name="Comma 2 3 2 4 9" xfId="21447" xr:uid="{4378C2AF-62F2-4885-B5DE-6F7B81F0A3B9}"/>
    <cellStyle name="Comma 2 3 2 5" xfId="1389" xr:uid="{01ED4022-2CDA-4629-974D-470E81881177}"/>
    <cellStyle name="Comma 2 3 2 5 10" xfId="43366" xr:uid="{27DF96F8-D27C-4B94-A59C-822FDBE8E2BD}"/>
    <cellStyle name="Comma 2 3 2 5 2" xfId="3447" xr:uid="{158DA28D-DD9A-4712-93D5-A880DBE72FD0}"/>
    <cellStyle name="Comma 2 3 2 5 2 2" xfId="7128" xr:uid="{E530A78F-C27A-418C-8424-E7509A674D85}"/>
    <cellStyle name="Comma 2 3 2 5 2 2 2" xfId="26397" xr:uid="{9915B707-5A3D-425B-BD01-1352BFEE7108}"/>
    <cellStyle name="Comma 2 3 2 5 2 3" xfId="10823" xr:uid="{F3A9A340-AB77-4BCA-AB25-D7EA1B84C1DA}"/>
    <cellStyle name="Comma 2 3 2 5 2 3 2" xfId="30050" xr:uid="{CF99F001-AC53-4BAB-A199-ABCB134BC23B}"/>
    <cellStyle name="Comma 2 3 2 5 2 4" xfId="15000" xr:uid="{C930E5C3-DAA3-4D81-83E5-E7211001632A}"/>
    <cellStyle name="Comma 2 3 2 5 2 4 2" xfId="33700" xr:uid="{E01FB665-4C66-4E27-9B2D-E6B7DC214624}"/>
    <cellStyle name="Comma 2 3 2 5 2 5" xfId="18635" xr:uid="{2094EFA8-A2F1-4F68-AEEE-D74D06CB379E}"/>
    <cellStyle name="Comma 2 3 2 5 2 5 2" xfId="37335" xr:uid="{F671F4AE-8827-46CB-9F98-10ADCF2AF0F8}"/>
    <cellStyle name="Comma 2 3 2 5 2 6" xfId="22748" xr:uid="{9FC190EC-B38A-4AEB-B63E-17802BE07B3E}"/>
    <cellStyle name="Comma 2 3 2 5 2 7" xfId="45237" xr:uid="{120FBC4A-964E-44F2-BD71-8220DA702441}"/>
    <cellStyle name="Comma 2 3 2 5 3" xfId="5247" xr:uid="{6110E6D3-8E3B-44C7-ACB9-83B1E107ACB0}"/>
    <cellStyle name="Comma 2 3 2 5 3 2" xfId="24523" xr:uid="{C6AB315D-B7A7-45EB-991F-A277A91A4B07}"/>
    <cellStyle name="Comma 2 3 2 5 4" xfId="8955" xr:uid="{971F2FBA-F8F0-45E0-B979-881119DCA4C8}"/>
    <cellStyle name="Comma 2 3 2 5 4 2" xfId="28184" xr:uid="{42CA8B79-E5C9-4394-9D55-394F9C4C9A50}"/>
    <cellStyle name="Comma 2 3 2 5 5" xfId="13138" xr:uid="{931A7E79-586C-4ACA-B3B4-8E3080DBD5C4}"/>
    <cellStyle name="Comma 2 3 2 5 5 2" xfId="31838" xr:uid="{D69362F4-48B3-4302-BE14-9FC8231FE41F}"/>
    <cellStyle name="Comma 2 3 2 5 6" xfId="16770" xr:uid="{F51BDE44-6D21-44E1-BA03-C8E66C8E8A2A}"/>
    <cellStyle name="Comma 2 3 2 5 6 2" xfId="35470" xr:uid="{BD934447-6CE5-486E-9726-178D68C82217}"/>
    <cellStyle name="Comma 2 3 2 5 7" xfId="39204" xr:uid="{FCA22221-4BAD-4252-A0A0-F0ACF08555B1}"/>
    <cellStyle name="Comma 2 3 2 5 8" xfId="41002" xr:uid="{9522C285-229D-48AB-9726-84F934C88636}"/>
    <cellStyle name="Comma 2 3 2 5 9" xfId="20883" xr:uid="{7EFD0CB8-CD4B-4CD8-9425-6C2320E285B5}"/>
    <cellStyle name="Comma 2 3 2 6" xfId="2839" xr:uid="{06120D24-3595-4E2A-8D01-08AAA7F645A1}"/>
    <cellStyle name="Comma 2 3 2 6 2" xfId="6520" xr:uid="{4DFEC472-FE24-478C-BBDD-5DD35B5A8F5C}"/>
    <cellStyle name="Comma 2 3 2 6 2 2" xfId="25789" xr:uid="{412AD036-B8FE-4F3F-94B9-B3376335061E}"/>
    <cellStyle name="Comma 2 3 2 6 3" xfId="10215" xr:uid="{70AF09BE-EE9F-462C-8D78-B23EFB47B7A0}"/>
    <cellStyle name="Comma 2 3 2 6 3 2" xfId="29442" xr:uid="{41E9C3F0-9276-4EB9-81D2-153B7E9D2A0F}"/>
    <cellStyle name="Comma 2 3 2 6 4" xfId="14392" xr:uid="{840C8568-7D2C-45DF-B9EA-7F1B8E52C144}"/>
    <cellStyle name="Comma 2 3 2 6 4 2" xfId="33092" xr:uid="{52830814-C588-4F32-9A03-70F31E05981E}"/>
    <cellStyle name="Comma 2 3 2 6 5" xfId="18027" xr:uid="{8C66948D-8F13-47F3-BD45-52BB2D3D1DAE}"/>
    <cellStyle name="Comma 2 3 2 6 5 2" xfId="36727" xr:uid="{555F634E-F46D-46E0-90D3-66E745859BC5}"/>
    <cellStyle name="Comma 2 3 2 6 6" xfId="22140" xr:uid="{F8141639-F1B3-4D42-BCE8-074BA1B4877F}"/>
    <cellStyle name="Comma 2 3 2 6 7" xfId="44629" xr:uid="{86D5555F-A456-417B-801C-6B8580407CC0}"/>
    <cellStyle name="Comma 2 3 2 7" xfId="4626" xr:uid="{CC1F972F-4DCF-4407-8EF9-78F161DA1321}"/>
    <cellStyle name="Comma 2 3 2 7 2" xfId="23912" xr:uid="{902170B7-70B6-4127-8DC3-2C1171588464}"/>
    <cellStyle name="Comma 2 3 2 8" xfId="8341" xr:uid="{0C279CB9-5F83-4979-BA5C-43E468721545}"/>
    <cellStyle name="Comma 2 3 2 8 2" xfId="27576" xr:uid="{535EE4DC-1893-4C4F-AC13-FB2645CF6E72}"/>
    <cellStyle name="Comma 2 3 2 9" xfId="12092" xr:uid="{C37B05AA-A3E1-4A37-BE4F-EB936DAD9BCB}"/>
    <cellStyle name="Comma 2 3 2 9 2" xfId="31157" xr:uid="{F9F73683-15FC-46C9-B5CD-907EA890BFB0}"/>
    <cellStyle name="Comma 2 3 20" xfId="46332" xr:uid="{F224FD5C-DBF2-4AC4-81E5-4D2EA117FA1F}"/>
    <cellStyle name="Comma 2 3 21" xfId="230" xr:uid="{A86C697F-38CA-45C2-BAED-BA88979DD617}"/>
    <cellStyle name="Comma 2 3 3" xfId="672" xr:uid="{C469A31C-6F0B-49E4-A75D-28AA99AE9024}"/>
    <cellStyle name="Comma 2 3 3 10" xfId="40485" xr:uid="{66897729-2BD8-41F6-B62B-2B51F97FA65A}"/>
    <cellStyle name="Comma 2 3 3 11" xfId="20367" xr:uid="{329A388E-7B6F-4EA7-930D-2DA2563AEE89}"/>
    <cellStyle name="Comma 2 3 3 12" xfId="42401" xr:uid="{ADAEA77B-CC05-4D84-A625-95A1D556C9E6}"/>
    <cellStyle name="Comma 2 3 3 13" xfId="42850" xr:uid="{03B1B41D-939C-4709-B9B9-7BE0692907F8}"/>
    <cellStyle name="Comma 2 3 3 2" xfId="2045" xr:uid="{5E9C10A9-9279-4260-A528-D2042CEBACDE}"/>
    <cellStyle name="Comma 2 3 3 2 10" xfId="44022" xr:uid="{7F5CBC8B-E0DA-4C4B-A2A1-32D66D51D202}"/>
    <cellStyle name="Comma 2 3 3 2 2" xfId="4103" xr:uid="{75A1068F-E29F-4D94-A938-C8DFE46BD279}"/>
    <cellStyle name="Comma 2 3 3 2 2 2" xfId="7784" xr:uid="{B0232E7C-3BC0-47E5-8A80-BB21EDBAACF2}"/>
    <cellStyle name="Comma 2 3 3 2 2 2 2" xfId="27053" xr:uid="{7B296A6A-F8F3-47F6-A292-A655D6F301FB}"/>
    <cellStyle name="Comma 2 3 3 2 2 3" xfId="11479" xr:uid="{9737B8BF-36F4-4F19-8A9A-B3B084A542CF}"/>
    <cellStyle name="Comma 2 3 3 2 2 3 2" xfId="30706" xr:uid="{602CCD60-A5CD-4E36-A45B-B38BEEEE6A5D}"/>
    <cellStyle name="Comma 2 3 3 2 2 4" xfId="15656" xr:uid="{9AA5B336-C9B4-4474-B1F9-F6B23432C165}"/>
    <cellStyle name="Comma 2 3 3 2 2 4 2" xfId="34356" xr:uid="{6871CA88-D46B-4113-8346-395CA0E507E6}"/>
    <cellStyle name="Comma 2 3 3 2 2 5" xfId="19291" xr:uid="{6AECA0A4-DDE9-4EE4-AE1A-CEBBFF9389E1}"/>
    <cellStyle name="Comma 2 3 3 2 2 5 2" xfId="37991" xr:uid="{AA0D0952-D69B-4B01-AD35-6E0D55F85BA4}"/>
    <cellStyle name="Comma 2 3 3 2 2 6" xfId="23404" xr:uid="{3761FAC4-9972-4BA3-A657-B1F9D600815A}"/>
    <cellStyle name="Comma 2 3 3 2 2 7" xfId="45893" xr:uid="{13FDC716-4E37-4400-ABE3-360EBFBD550D}"/>
    <cellStyle name="Comma 2 3 3 2 3" xfId="5903" xr:uid="{E03848A1-284C-4781-88F5-E4BBD60E215A}"/>
    <cellStyle name="Comma 2 3 3 2 3 2" xfId="25179" xr:uid="{DFFDDEE6-438A-42EA-ACE5-F5C87C259071}"/>
    <cellStyle name="Comma 2 3 3 2 4" xfId="9611" xr:uid="{C0A234D2-25D7-44A0-996E-91434D9BE0C2}"/>
    <cellStyle name="Comma 2 3 3 2 4 2" xfId="28840" xr:uid="{DF681531-B9D2-4C8A-932C-442C3DEF4E92}"/>
    <cellStyle name="Comma 2 3 3 2 5" xfId="13793" xr:uid="{C5B792B1-7F91-430A-A53A-DA926614BAB3}"/>
    <cellStyle name="Comma 2 3 3 2 5 2" xfId="32493" xr:uid="{EB2E1196-08CD-4F41-8A29-10168551294C}"/>
    <cellStyle name="Comma 2 3 3 2 6" xfId="17426" xr:uid="{48EEA6DA-D4C4-47C8-887B-6AC3BFA9AF20}"/>
    <cellStyle name="Comma 2 3 3 2 6 2" xfId="36126" xr:uid="{79DDD3DB-8E8B-43F7-B325-1C041F4B93C9}"/>
    <cellStyle name="Comma 2 3 3 2 7" xfId="39860" xr:uid="{4F553474-4E7A-4484-B119-48163981B287}"/>
    <cellStyle name="Comma 2 3 3 2 8" xfId="41658" xr:uid="{988593C2-02A7-43E6-968D-54DE452439C9}"/>
    <cellStyle name="Comma 2 3 3 2 9" xfId="21539" xr:uid="{AE3D8548-61E5-400D-AB89-707019B9DD57}"/>
    <cellStyle name="Comma 2 3 3 3" xfId="1479" xr:uid="{F030E333-45E6-4A24-9E6D-A5BD83B29696}"/>
    <cellStyle name="Comma 2 3 3 3 10" xfId="43456" xr:uid="{91B0F45C-8DBA-498C-ACD8-C8427B13204B}"/>
    <cellStyle name="Comma 2 3 3 3 2" xfId="3537" xr:uid="{1B943023-684C-41D0-ADB9-E0A22E49F23D}"/>
    <cellStyle name="Comma 2 3 3 3 2 2" xfId="7218" xr:uid="{4E343E67-97DA-4109-A4B6-918E7BAAD29E}"/>
    <cellStyle name="Comma 2 3 3 3 2 2 2" xfId="26487" xr:uid="{EE256BBD-0657-4D49-8EEA-94FF03B640EB}"/>
    <cellStyle name="Comma 2 3 3 3 2 3" xfId="10913" xr:uid="{F74BB951-E3AA-43F1-8E9C-E17440469B17}"/>
    <cellStyle name="Comma 2 3 3 3 2 3 2" xfId="30140" xr:uid="{BA24BCC0-E9A2-4CE1-8FFF-E60B5C938D18}"/>
    <cellStyle name="Comma 2 3 3 3 2 4" xfId="15090" xr:uid="{5B7087DA-BC37-4653-9E44-6CCA559C1C15}"/>
    <cellStyle name="Comma 2 3 3 3 2 4 2" xfId="33790" xr:uid="{ED44BB2C-2741-464B-839A-24233F018BA8}"/>
    <cellStyle name="Comma 2 3 3 3 2 5" xfId="18725" xr:uid="{36EAC31C-2C07-4C75-AAA0-7961AC0F2D8F}"/>
    <cellStyle name="Comma 2 3 3 3 2 5 2" xfId="37425" xr:uid="{DDF1F432-5E12-48F2-8162-E37099EBBBA2}"/>
    <cellStyle name="Comma 2 3 3 3 2 6" xfId="22838" xr:uid="{52FDDFA5-2E97-4554-B0D6-481D026B1311}"/>
    <cellStyle name="Comma 2 3 3 3 2 7" xfId="45327" xr:uid="{9F2AAFF8-274B-4102-8545-8E6E8D56C85D}"/>
    <cellStyle name="Comma 2 3 3 3 3" xfId="5337" xr:uid="{E48C4B57-F955-47FC-9B1C-3B3F3A4332F7}"/>
    <cellStyle name="Comma 2 3 3 3 3 2" xfId="24613" xr:uid="{2DB2B197-BAF0-4701-B19E-C6CE811F5F1B}"/>
    <cellStyle name="Comma 2 3 3 3 4" xfId="9045" xr:uid="{ACC52993-CBC3-4A07-A696-5449C1AFCC3F}"/>
    <cellStyle name="Comma 2 3 3 3 4 2" xfId="28274" xr:uid="{65C844C3-2B18-479C-B2AE-0E1C1899F693}"/>
    <cellStyle name="Comma 2 3 3 3 5" xfId="13228" xr:uid="{793893B0-94EA-4687-9539-1795E02FA2D8}"/>
    <cellStyle name="Comma 2 3 3 3 5 2" xfId="31928" xr:uid="{B1FD842E-684E-4AA5-90B0-E14BAA89FC01}"/>
    <cellStyle name="Comma 2 3 3 3 6" xfId="16860" xr:uid="{990144CC-0AE8-426B-BF47-3C8443F2AD5A}"/>
    <cellStyle name="Comma 2 3 3 3 6 2" xfId="35560" xr:uid="{808A4D23-81C6-4D53-8265-956124BDA65B}"/>
    <cellStyle name="Comma 2 3 3 3 7" xfId="39294" xr:uid="{C43EE79A-0F00-4C0C-AD36-4691243F6E60}"/>
    <cellStyle name="Comma 2 3 3 3 8" xfId="41092" xr:uid="{D4DC5E25-3E61-4CBA-B008-15296DA5CFB8}"/>
    <cellStyle name="Comma 2 3 3 3 9" xfId="20973" xr:uid="{700B83A5-046E-43DE-86B3-3F7FCD09A45E}"/>
    <cellStyle name="Comma 2 3 3 4" xfId="2931" xr:uid="{647E5B89-7D8B-4DDB-9360-AE925C1C99E2}"/>
    <cellStyle name="Comma 2 3 3 4 2" xfId="6612" xr:uid="{275CA1B1-C39E-471B-8E5D-511E38FBD68D}"/>
    <cellStyle name="Comma 2 3 3 4 2 2" xfId="25881" xr:uid="{D147176F-7CE1-4DA3-91A4-657A6860F02D}"/>
    <cellStyle name="Comma 2 3 3 4 3" xfId="10307" xr:uid="{51C5E7F2-A8F9-4350-8B2D-123BD4AA3272}"/>
    <cellStyle name="Comma 2 3 3 4 3 2" xfId="29534" xr:uid="{A4938C2C-3F6F-4973-9E28-8DEB309F40E6}"/>
    <cellStyle name="Comma 2 3 3 4 4" xfId="14484" xr:uid="{3E512B8A-4128-44C4-A053-91D4A73E84C2}"/>
    <cellStyle name="Comma 2 3 3 4 4 2" xfId="33184" xr:uid="{AFB86186-DC05-4451-B90E-DC1A2FDAA26F}"/>
    <cellStyle name="Comma 2 3 3 4 5" xfId="18119" xr:uid="{7B26DF6E-ADE3-44C4-9A8C-AC0E034AAC7B}"/>
    <cellStyle name="Comma 2 3 3 4 5 2" xfId="36819" xr:uid="{9020F421-381E-4D37-99F9-C3F5F6AD3BCF}"/>
    <cellStyle name="Comma 2 3 3 4 6" xfId="22232" xr:uid="{654A8A2D-4FBE-4C02-A349-19795B2BB013}"/>
    <cellStyle name="Comma 2 3 3 4 7" xfId="44721" xr:uid="{9AD2DBA8-5286-4529-B7E1-79E2F362F700}"/>
    <cellStyle name="Comma 2 3 3 5" xfId="4718" xr:uid="{A5B209CD-3FE4-4D80-90B6-56EF3C03A3A8}"/>
    <cellStyle name="Comma 2 3 3 5 2" xfId="24004" xr:uid="{10528D7B-D97D-4176-A780-5836FFD4B18D}"/>
    <cellStyle name="Comma 2 3 3 6" xfId="8433" xr:uid="{B7D00ECE-FCF1-49CC-8A22-C8FB2717CB3E}"/>
    <cellStyle name="Comma 2 3 3 6 2" xfId="27668" xr:uid="{A5059115-B7A0-44FB-95ED-FDC296D09AC6}"/>
    <cellStyle name="Comma 2 3 3 7" xfId="12627" xr:uid="{48B2A7B2-60F3-4037-9D7A-F0A6C2C97083}"/>
    <cellStyle name="Comma 2 3 3 7 2" xfId="31327" xr:uid="{18BB0340-6B15-44FC-959B-A206273A6A7C}"/>
    <cellStyle name="Comma 2 3 3 8" xfId="16254" xr:uid="{0894D5C2-C9FF-42C4-A0BC-727870097912}"/>
    <cellStyle name="Comma 2 3 3 8 2" xfId="34954" xr:uid="{AD972B6B-28ED-4421-AF3C-84FED9F5D5AC}"/>
    <cellStyle name="Comma 2 3 3 9" xfId="38688" xr:uid="{7D77E89B-8044-4300-BDDF-FD14D1BE95DE}"/>
    <cellStyle name="Comma 2 3 4" xfId="897" xr:uid="{A3067C66-0E6C-41ED-929A-7F0B63B0E679}"/>
    <cellStyle name="Comma 2 3 4 10" xfId="40709" xr:uid="{8E66C8DC-C9E1-4A85-BF52-5DA1DD4C24CD}"/>
    <cellStyle name="Comma 2 3 4 11" xfId="20591" xr:uid="{5789510C-4F5E-4B85-9879-25610BB34F81}"/>
    <cellStyle name="Comma 2 3 4 12" xfId="43074" xr:uid="{7FF2606D-7960-4DA6-AD7A-A705FAACC64E}"/>
    <cellStyle name="Comma 2 3 4 2" xfId="2269" xr:uid="{14E3E7A4-D2B6-4DC1-833F-D802A67B1D9C}"/>
    <cellStyle name="Comma 2 3 4 2 10" xfId="44246" xr:uid="{A945900B-1F22-4587-AF18-1001E68C626F}"/>
    <cellStyle name="Comma 2 3 4 2 2" xfId="4327" xr:uid="{69EEDE16-8456-4A51-A7EF-C1AA2FA4E1E5}"/>
    <cellStyle name="Comma 2 3 4 2 2 2" xfId="8008" xr:uid="{1FAF7DEB-6A22-4D8F-94CC-88F33348BB28}"/>
    <cellStyle name="Comma 2 3 4 2 2 2 2" xfId="27277" xr:uid="{BC1E4159-368A-4C4B-A81F-4572DF99AF19}"/>
    <cellStyle name="Comma 2 3 4 2 2 3" xfId="11703" xr:uid="{DF5CA3B4-86F3-4DD0-B01F-DE7AEC09B4DB}"/>
    <cellStyle name="Comma 2 3 4 2 2 3 2" xfId="30930" xr:uid="{E9263548-EAD9-4B1F-BC0E-C645E933008A}"/>
    <cellStyle name="Comma 2 3 4 2 2 4" xfId="15880" xr:uid="{F563C7F8-D1DC-4556-857D-9B29658510F8}"/>
    <cellStyle name="Comma 2 3 4 2 2 4 2" xfId="34580" xr:uid="{26A649EE-037F-42FC-A1AB-E5DC9D1CD0AC}"/>
    <cellStyle name="Comma 2 3 4 2 2 5" xfId="19515" xr:uid="{1382A9B2-47B3-4854-8551-207C826945F3}"/>
    <cellStyle name="Comma 2 3 4 2 2 5 2" xfId="38215" xr:uid="{702049A6-80BC-4145-A2E1-F92613631A21}"/>
    <cellStyle name="Comma 2 3 4 2 2 6" xfId="23628" xr:uid="{34AB4756-2915-43A3-9AF2-8277040720FB}"/>
    <cellStyle name="Comma 2 3 4 2 2 7" xfId="46117" xr:uid="{068D386B-B265-4354-927D-2210A934DC78}"/>
    <cellStyle name="Comma 2 3 4 2 3" xfId="6127" xr:uid="{1088D2A8-3B95-4BC5-A20B-D71ED46841D0}"/>
    <cellStyle name="Comma 2 3 4 2 3 2" xfId="25403" xr:uid="{DEEDB379-AC12-49FC-BA41-814D71168DFB}"/>
    <cellStyle name="Comma 2 3 4 2 4" xfId="9835" xr:uid="{02A28FD3-17DB-4E51-81C3-439520AFAC89}"/>
    <cellStyle name="Comma 2 3 4 2 4 2" xfId="29064" xr:uid="{DCE92C79-1C9B-4B2D-873A-AC6E38A72A1B}"/>
    <cellStyle name="Comma 2 3 4 2 5" xfId="14017" xr:uid="{D778141F-4A5D-4911-93B7-0A1F1E0EE383}"/>
    <cellStyle name="Comma 2 3 4 2 5 2" xfId="32717" xr:uid="{1D6C9727-25F6-4399-9B79-78C0DA4BD419}"/>
    <cellStyle name="Comma 2 3 4 2 6" xfId="17650" xr:uid="{84AF3E16-DBE2-453D-AAAE-F278575DDC81}"/>
    <cellStyle name="Comma 2 3 4 2 6 2" xfId="36350" xr:uid="{5CD6273B-6954-4D43-9A85-27C54777D40E}"/>
    <cellStyle name="Comma 2 3 4 2 7" xfId="40084" xr:uid="{9231F61F-C1A0-4878-AAAC-AAC216234770}"/>
    <cellStyle name="Comma 2 3 4 2 8" xfId="41882" xr:uid="{0F9D8AB9-68C1-4AE0-BCE4-F36C5A9B792D}"/>
    <cellStyle name="Comma 2 3 4 2 9" xfId="21763" xr:uid="{497D8211-39C9-4A23-BDF7-AB84598A2012}"/>
    <cellStyle name="Comma 2 3 4 3" xfId="1703" xr:uid="{F1083807-ADED-4479-83FA-913DEB6E96D5}"/>
    <cellStyle name="Comma 2 3 4 3 10" xfId="43680" xr:uid="{61876591-2725-4A99-BC97-EEF00E95C80D}"/>
    <cellStyle name="Comma 2 3 4 3 2" xfId="3761" xr:uid="{6D8CD8F6-F0E2-4ABF-AF3E-B2B9ED0717C2}"/>
    <cellStyle name="Comma 2 3 4 3 2 2" xfId="7442" xr:uid="{5399C4D7-BB84-46D2-A69F-3BB441BD5A7C}"/>
    <cellStyle name="Comma 2 3 4 3 2 2 2" xfId="26711" xr:uid="{1EC2590C-756C-49CC-AFB8-9B2083C96639}"/>
    <cellStyle name="Comma 2 3 4 3 2 3" xfId="11137" xr:uid="{5038606D-282F-40F7-9BE9-A863D8749233}"/>
    <cellStyle name="Comma 2 3 4 3 2 3 2" xfId="30364" xr:uid="{CDF1E749-A3F5-40E2-8FCE-000646AA8BB9}"/>
    <cellStyle name="Comma 2 3 4 3 2 4" xfId="15314" xr:uid="{6EC8D36A-A967-44B7-907B-F86384CAB2ED}"/>
    <cellStyle name="Comma 2 3 4 3 2 4 2" xfId="34014" xr:uid="{20350016-F32F-4274-A27D-9B9F6EF14500}"/>
    <cellStyle name="Comma 2 3 4 3 2 5" xfId="18949" xr:uid="{1F4F4F55-9722-408F-9C6C-1D6D896ACED5}"/>
    <cellStyle name="Comma 2 3 4 3 2 5 2" xfId="37649" xr:uid="{F1FC0EB0-8A57-4063-BE0F-E3B5B5EE28B3}"/>
    <cellStyle name="Comma 2 3 4 3 2 6" xfId="23062" xr:uid="{0EBBC200-B950-44E5-8445-A9FC2B358E2C}"/>
    <cellStyle name="Comma 2 3 4 3 2 7" xfId="45551" xr:uid="{A4517BD1-93AA-4C5F-B930-B59BC5A13E55}"/>
    <cellStyle name="Comma 2 3 4 3 3" xfId="5561" xr:uid="{5FAE2443-CF8B-47CB-81CD-D17D77F70A8B}"/>
    <cellStyle name="Comma 2 3 4 3 3 2" xfId="24837" xr:uid="{4A778C77-1A0D-4C5B-9F70-81D3EB0E8FED}"/>
    <cellStyle name="Comma 2 3 4 3 4" xfId="9269" xr:uid="{2C8D96C3-AE8B-45D5-BFF8-65372F7A562D}"/>
    <cellStyle name="Comma 2 3 4 3 4 2" xfId="28498" xr:uid="{4D91059E-472F-4BE0-AA2F-A242D6FA9C67}"/>
    <cellStyle name="Comma 2 3 4 3 5" xfId="13452" xr:uid="{05CFD768-519D-4005-AE0D-1E3AD31A6AEF}"/>
    <cellStyle name="Comma 2 3 4 3 5 2" xfId="32152" xr:uid="{769C3666-8DB4-40EE-B882-C7A29B36FD41}"/>
    <cellStyle name="Comma 2 3 4 3 6" xfId="17084" xr:uid="{34A4DC55-1BB3-45B2-9026-8B94B7884AFD}"/>
    <cellStyle name="Comma 2 3 4 3 6 2" xfId="35784" xr:uid="{58D80B2C-170B-4C7C-9B01-94C86B477CEF}"/>
    <cellStyle name="Comma 2 3 4 3 7" xfId="39518" xr:uid="{B9D07787-D899-4253-9702-D1855617FE78}"/>
    <cellStyle name="Comma 2 3 4 3 8" xfId="41316" xr:uid="{8715B1F5-89A9-4665-BF6F-9C101979971D}"/>
    <cellStyle name="Comma 2 3 4 3 9" xfId="21197" xr:uid="{CF316126-671A-462C-8CEA-9C91B4080FC7}"/>
    <cellStyle name="Comma 2 3 4 4" xfId="3155" xr:uid="{D0230F22-9BCE-4400-91DC-C177427F2CF6}"/>
    <cellStyle name="Comma 2 3 4 4 2" xfId="6836" xr:uid="{1D78E677-1612-412F-8A0A-7FB0A7F1D8CE}"/>
    <cellStyle name="Comma 2 3 4 4 2 2" xfId="26105" xr:uid="{69FADF6E-3D59-4E87-946E-F3DE5746DDF3}"/>
    <cellStyle name="Comma 2 3 4 4 3" xfId="10531" xr:uid="{6F394621-FA4D-446C-96E3-7EEB4F584847}"/>
    <cellStyle name="Comma 2 3 4 4 3 2" xfId="29758" xr:uid="{3A4E32C4-2753-4979-B707-5B7ED1244CF2}"/>
    <cellStyle name="Comma 2 3 4 4 4" xfId="14708" xr:uid="{4A5EF43C-B524-4B80-B078-D4E09B3E77FA}"/>
    <cellStyle name="Comma 2 3 4 4 4 2" xfId="33408" xr:uid="{5F98006C-C9A1-4B02-97B2-E02DF6BCC2D3}"/>
    <cellStyle name="Comma 2 3 4 4 5" xfId="18343" xr:uid="{CCFE8C58-6564-45E9-A6AF-5B5861C59F8B}"/>
    <cellStyle name="Comma 2 3 4 4 5 2" xfId="37043" xr:uid="{672797D2-8332-49F4-ABFC-F9FC348BD514}"/>
    <cellStyle name="Comma 2 3 4 4 6" xfId="22456" xr:uid="{5036B35B-2B31-4068-8578-DBC503ABFA6C}"/>
    <cellStyle name="Comma 2 3 4 4 7" xfId="44945" xr:uid="{D9077712-1C2F-4C8A-B714-38DEB4C5AAA1}"/>
    <cellStyle name="Comma 2 3 4 5" xfId="4942" xr:uid="{EF1B21FB-80D4-4DE0-8210-1698D82BB3B3}"/>
    <cellStyle name="Comma 2 3 4 5 2" xfId="24228" xr:uid="{5A852C46-3461-4CA6-981A-E6EB8C528DDC}"/>
    <cellStyle name="Comma 2 3 4 6" xfId="8657" xr:uid="{F703D0AB-F545-42C1-A6E8-06219E56A0A6}"/>
    <cellStyle name="Comma 2 3 4 6 2" xfId="27892" xr:uid="{EC0959B6-81F3-4BF6-9C26-2F73105604DD}"/>
    <cellStyle name="Comma 2 3 4 7" xfId="12847" xr:uid="{D523FBA8-FCB2-4A9F-957B-4421A730D7D6}"/>
    <cellStyle name="Comma 2 3 4 7 2" xfId="31547" xr:uid="{C4E3CBA2-37F2-40BC-803F-DB9C67410AFA}"/>
    <cellStyle name="Comma 2 3 4 8" xfId="16478" xr:uid="{1C37B698-775D-4DD2-8E32-E515B7986DF8}"/>
    <cellStyle name="Comma 2 3 4 8 2" xfId="35178" xr:uid="{D5D77713-1DFD-476E-9B37-F6E945FC22E9}"/>
    <cellStyle name="Comma 2 3 4 9" xfId="38912" xr:uid="{652EFEAF-1FC6-4F1E-8ADF-603589C58718}"/>
    <cellStyle name="Comma 2 3 5" xfId="1149" xr:uid="{3E21C8E7-0686-48C0-9955-8F94BD12C215}"/>
    <cellStyle name="Comma 2 3 5 10" xfId="16628" xr:uid="{E472AB55-96CB-4F31-91DF-49E3B4A9907B}"/>
    <cellStyle name="Comma 2 3 5 10 2" xfId="35328" xr:uid="{8604CDF2-6D4A-4F91-BF0E-95537C462E70}"/>
    <cellStyle name="Comma 2 3 5 11" xfId="39062" xr:uid="{812ED342-DDDC-42E8-BE2F-57E7CBF5D1E8}"/>
    <cellStyle name="Comma 2 3 5 12" xfId="40859" xr:uid="{DAF49BF9-445C-456D-9711-D496EACFE65D}"/>
    <cellStyle name="Comma 2 3 5 13" xfId="20741" xr:uid="{25158C00-8EA5-43FC-883A-48C2E0980B84}"/>
    <cellStyle name="Comma 2 3 5 14" xfId="43224" xr:uid="{9B8632CA-CD9E-4719-A4DE-6A55DB6999C5}"/>
    <cellStyle name="Comma 2 3 5 2" xfId="2399" xr:uid="{AF40DD94-4314-4B56-9038-D61755A92BB5}"/>
    <cellStyle name="Comma 2 3 5 2 10" xfId="40214" xr:uid="{93CF398B-F41F-41E1-87D8-4BDD64C189EC}"/>
    <cellStyle name="Comma 2 3 5 2 11" xfId="42012" xr:uid="{5F437CFC-605F-40E1-8120-1D4C9B6BD9B3}"/>
    <cellStyle name="Comma 2 3 5 2 12" xfId="21893" xr:uid="{1FF00013-ED14-4475-B046-F40A3F6B287A}"/>
    <cellStyle name="Comma 2 3 5 2 13" xfId="44376" xr:uid="{CCF506E1-A79C-478C-8E0B-732CDFDAB234}"/>
    <cellStyle name="Comma 2 3 5 2 2" xfId="2436" xr:uid="{CCCD2FA4-8E96-4DB8-9DC0-3BB6798246BC}"/>
    <cellStyle name="Comma 2 3 5 2 2 10" xfId="42028" xr:uid="{C78070AD-D635-49AF-BD0E-929B8130084E}"/>
    <cellStyle name="Comma 2 3 5 2 2 11" xfId="21909" xr:uid="{9BC0E250-9053-4E07-87DF-57439F513D8D}"/>
    <cellStyle name="Comma 2 3 5 2 2 12" xfId="44392" xr:uid="{8FE8B284-4BF5-412C-B749-A35B34785FA1}"/>
    <cellStyle name="Comma 2 3 5 2 2 2" xfId="2521" xr:uid="{12B398D0-273C-49F1-9DA2-8E20B69031AE}"/>
    <cellStyle name="Comma 2 3 5 2 2 2 2" xfId="2702" xr:uid="{8ABBCEBC-8FF5-4668-BD95-66F4DA074AB9}"/>
    <cellStyle name="Comma 2 3 5 2 2 2 2 2" xfId="6387" xr:uid="{FAC0D90A-7700-40A1-9A23-865D249CA509}"/>
    <cellStyle name="Comma 2 3 5 2 2 2 2 2 2" xfId="25656" xr:uid="{BB4C4B83-7719-482E-A902-6FBD467D656C}"/>
    <cellStyle name="Comma 2 3 5 2 2 2 2 3" xfId="10083" xr:uid="{7F3E75D8-A9EE-451C-84C6-E38B76BA04BC}"/>
    <cellStyle name="Comma 2 3 5 2 2 2 2 3 2" xfId="29310" xr:uid="{1D1F40F5-C324-4DD3-A5F7-ADBCE0E7F3AD}"/>
    <cellStyle name="Comma 2 3 5 2 2 2 2 4" xfId="14261" xr:uid="{3301FD46-60CF-4205-9C76-9C2346F221A0}"/>
    <cellStyle name="Comma 2 3 5 2 2 2 2 4 2" xfId="32961" xr:uid="{C1C49050-F967-4265-8BB2-2AB708CEB9AB}"/>
    <cellStyle name="Comma 2 3 5 2 2 2 2 5" xfId="17895" xr:uid="{E845A8D8-235E-4DD2-B675-6D83041B1229}"/>
    <cellStyle name="Comma 2 3 5 2 2 2 2 5 2" xfId="36595" xr:uid="{D531C038-88D8-43BE-8903-0B6BD25C5B7E}"/>
    <cellStyle name="Comma 2 3 5 2 2 2 2 6" xfId="22008" xr:uid="{0BA3462E-BE28-4893-B303-9EFDDE0B0D8A}"/>
    <cellStyle name="Comma 2 3 5 2 2 2 2 7" xfId="44496" xr:uid="{A3D97B95-A7E0-4D47-85EB-A984FF3CAA4C}"/>
    <cellStyle name="Comma 2 3 5 2 2 2 3" xfId="6314" xr:uid="{10E63BD9-A1CF-4A66-B19B-10762A756C77}"/>
    <cellStyle name="Comma 2 3 5 2 2 2 3 2" xfId="25585" xr:uid="{2BA7A736-9C18-4D0D-A875-D8FCF508B222}"/>
    <cellStyle name="Comma 2 3 5 2 2 2 4" xfId="10017" xr:uid="{3ED6650F-394B-4CAC-99E6-73E30890E876}"/>
    <cellStyle name="Comma 2 3 5 2 2 2 4 2" xfId="29246" xr:uid="{2691C019-37A4-405A-91DC-964C66815B61}"/>
    <cellStyle name="Comma 2 3 5 2 2 2 5" xfId="14197" xr:uid="{666B8EFA-BFE4-45D8-9249-CF42E3A64DD2}"/>
    <cellStyle name="Comma 2 3 5 2 2 2 5 2" xfId="32897" xr:uid="{97868E8F-BEA8-4E96-9409-3E03DF7E7B99}"/>
    <cellStyle name="Comma 2 3 5 2 2 2 6" xfId="17831" xr:uid="{18D7DAB1-B9B8-45B6-847B-C3681789E4C5}"/>
    <cellStyle name="Comma 2 3 5 2 2 2 6 2" xfId="36531" xr:uid="{8E2B5B39-DE8F-463C-9CEB-164E6AEC579A}"/>
    <cellStyle name="Comma 2 3 5 2 2 2 7" xfId="21944" xr:uid="{73A08E6C-533A-4BE4-879F-422E95626D36}"/>
    <cellStyle name="Comma 2 3 5 2 2 2 8" xfId="44427" xr:uid="{209646D6-7DC3-4CC5-9F5B-755F23CA58C9}"/>
    <cellStyle name="Comma 2 3 5 2 2 3" xfId="2624" xr:uid="{623AFAAA-C338-483E-9AD2-D438CFCD1206}"/>
    <cellStyle name="Comma 2 3 5 2 2 3 2" xfId="6352" xr:uid="{E5218E3D-B72E-45C9-BDE6-B8C67A62F955}"/>
    <cellStyle name="Comma 2 3 5 2 2 3 2 2" xfId="25623" xr:uid="{B53853E8-E077-4258-BA88-24D9B1E07178}"/>
    <cellStyle name="Comma 2 3 5 2 2 3 3" xfId="10050" xr:uid="{E93F3BD7-7D53-49A4-B81D-5ECFD053C6BB}"/>
    <cellStyle name="Comma 2 3 5 2 2 3 3 2" xfId="29278" xr:uid="{FC3944A2-81E5-455E-9F94-EF7B013D6194}"/>
    <cellStyle name="Comma 2 3 5 2 2 3 4" xfId="14229" xr:uid="{5817AFDD-ECA7-458C-8DEB-4F4C1802E509}"/>
    <cellStyle name="Comma 2 3 5 2 2 3 4 2" xfId="32929" xr:uid="{A8562CEC-FEF0-48AF-9532-46771B4CE99A}"/>
    <cellStyle name="Comma 2 3 5 2 2 3 5" xfId="17863" xr:uid="{1AA5320A-A724-44A5-A516-56BEA8727265}"/>
    <cellStyle name="Comma 2 3 5 2 2 3 5 2" xfId="36563" xr:uid="{A6C3CF1F-6116-4B36-8BF9-A4537E7CE5CD}"/>
    <cellStyle name="Comma 2 3 5 2 2 3 6" xfId="21976" xr:uid="{893ABAF8-B164-423A-B776-69353B7E16E4}"/>
    <cellStyle name="Comma 2 3 5 2 2 3 7" xfId="44464" xr:uid="{77CFB0F2-CB6B-495C-9820-CFEC28792B85}"/>
    <cellStyle name="Comma 2 3 5 2 2 4" xfId="4473" xr:uid="{4BAC59FB-7174-4303-A796-1539C97A88CF}"/>
    <cellStyle name="Comma 2 3 5 2 2 4 2" xfId="8154" xr:uid="{2153AFE4-4393-49F5-B156-D4BDF7C6B413}"/>
    <cellStyle name="Comma 2 3 5 2 2 4 2 2" xfId="27423" xr:uid="{B9E3CD82-AE21-499A-9BDE-94D00FBC8314}"/>
    <cellStyle name="Comma 2 3 5 2 2 4 3" xfId="11849" xr:uid="{B80918E1-F55E-40DB-BCA9-6FC610E6814F}"/>
    <cellStyle name="Comma 2 3 5 2 2 4 3 2" xfId="31076" xr:uid="{E6D9DEF8-5444-4435-9240-2DB6428832AF}"/>
    <cellStyle name="Comma 2 3 5 2 2 4 4" xfId="16026" xr:uid="{1694A43C-230E-40F1-BA0A-6D0DB8136DFD}"/>
    <cellStyle name="Comma 2 3 5 2 2 4 4 2" xfId="34726" xr:uid="{EEFB381C-5948-463D-BF72-7EB18E897CF8}"/>
    <cellStyle name="Comma 2 3 5 2 2 4 5" xfId="19661" xr:uid="{6FB2A015-0C35-4812-871E-0A4EED0743B0}"/>
    <cellStyle name="Comma 2 3 5 2 2 4 5 2" xfId="38361" xr:uid="{BFF791E8-3526-4327-A189-A9D86E51024D}"/>
    <cellStyle name="Comma 2 3 5 2 2 4 6" xfId="23774" xr:uid="{5B8E5DFA-1821-4B25-9C8A-87E0D788A386}"/>
    <cellStyle name="Comma 2 3 5 2 2 4 7" xfId="46263" xr:uid="{90B207FE-279F-4730-AF42-AEFBBCA0CBB7}"/>
    <cellStyle name="Comma 2 3 5 2 2 5" xfId="6274" xr:uid="{68D00133-A6FE-4F55-8702-585FC6ECF927}"/>
    <cellStyle name="Comma 2 3 5 2 2 5 2" xfId="25549" xr:uid="{42493E14-0204-4FB9-8C44-489F34B9D2C5}"/>
    <cellStyle name="Comma 2 3 5 2 2 6" xfId="9981" xr:uid="{3B6313DA-8CF5-4451-8F83-DEA52ABAD4BA}"/>
    <cellStyle name="Comma 2 3 5 2 2 6 2" xfId="29210" xr:uid="{8F34298F-7CDC-44DA-87F6-EB5BFE7B47A6}"/>
    <cellStyle name="Comma 2 3 5 2 2 7" xfId="14163" xr:uid="{C064E23C-B237-4059-9491-274CB2F28C52}"/>
    <cellStyle name="Comma 2 3 5 2 2 7 2" xfId="32863" xr:uid="{6292B6C6-DF21-4BA2-9F7A-2E166A461924}"/>
    <cellStyle name="Comma 2 3 5 2 2 8" xfId="17796" xr:uid="{82731B3D-30C7-4DCA-8348-24DA0766E8FF}"/>
    <cellStyle name="Comma 2 3 5 2 2 8 2" xfId="36496" xr:uid="{773C57B1-5ED8-4AD9-9BC9-F342A13B670B}"/>
    <cellStyle name="Comma 2 3 5 2 2 9" xfId="40230" xr:uid="{69EB3C5D-2FE0-4CDD-AC29-8F37C14258AC}"/>
    <cellStyle name="Comma 2 3 5 2 3" xfId="2483" xr:uid="{54F22395-A139-4283-BD83-6401F7BF20C0}"/>
    <cellStyle name="Comma 2 3 5 2 3 2" xfId="2664" xr:uid="{C6564DF9-2670-4A05-99DF-244724C01146}"/>
    <cellStyle name="Comma 2 3 5 2 3 2 2" xfId="6370" xr:uid="{C65DEA44-9FD1-40AC-80C7-AECABD0239E9}"/>
    <cellStyle name="Comma 2 3 5 2 3 2 2 2" xfId="25639" xr:uid="{C798629E-2DE6-46F7-B305-C23DB457DE70}"/>
    <cellStyle name="Comma 2 3 5 2 3 2 3" xfId="10067" xr:uid="{3818E288-23E2-41DB-8362-6D254A4EBD00}"/>
    <cellStyle name="Comma 2 3 5 2 3 2 3 2" xfId="29294" xr:uid="{3BC27B98-769C-4F12-873A-52F552ED235E}"/>
    <cellStyle name="Comma 2 3 5 2 3 2 4" xfId="14245" xr:uid="{B9C8C13B-0DC7-4D59-88EA-CC45B5B3F956}"/>
    <cellStyle name="Comma 2 3 5 2 3 2 4 2" xfId="32945" xr:uid="{030D6A89-0905-4D4F-8086-7A42440A0B62}"/>
    <cellStyle name="Comma 2 3 5 2 3 2 5" xfId="17879" xr:uid="{4251D9C5-3406-42DF-A810-6D2C1B769566}"/>
    <cellStyle name="Comma 2 3 5 2 3 2 5 2" xfId="36579" xr:uid="{E19093A2-E96D-41CA-9ABC-E3E9ABEC5BFD}"/>
    <cellStyle name="Comma 2 3 5 2 3 2 6" xfId="21992" xr:uid="{95E191F2-6D96-4FDA-8385-A7A1E1175140}"/>
    <cellStyle name="Comma 2 3 5 2 3 2 7" xfId="44480" xr:uid="{C3914E2F-876F-4D48-9AC8-0AAF9A038270}"/>
    <cellStyle name="Comma 2 3 5 2 3 3" xfId="6296" xr:uid="{C3095960-17A7-4717-9241-CAA7EDB2F469}"/>
    <cellStyle name="Comma 2 3 5 2 3 3 2" xfId="25569" xr:uid="{46E4293D-CBF2-4A4E-A9BC-4978E1FCFF91}"/>
    <cellStyle name="Comma 2 3 5 2 3 4" xfId="10001" xr:uid="{DF0271D8-1462-41F2-AE2B-2866645D4BAD}"/>
    <cellStyle name="Comma 2 3 5 2 3 4 2" xfId="29230" xr:uid="{CEC96519-A056-4976-A3E8-AF023E4D9171}"/>
    <cellStyle name="Comma 2 3 5 2 3 5" xfId="14181" xr:uid="{46D54E20-B5F7-44D4-94FF-DD8B53CCFC58}"/>
    <cellStyle name="Comma 2 3 5 2 3 5 2" xfId="32881" xr:uid="{648A0341-E9E8-4146-9591-27BF301DC109}"/>
    <cellStyle name="Comma 2 3 5 2 3 6" xfId="17815" xr:uid="{FB4C7C93-2FC3-467B-9FB1-F4A7C701D1BA}"/>
    <cellStyle name="Comma 2 3 5 2 3 6 2" xfId="36515" xr:uid="{9821D813-7D50-4606-A690-F82A4871D4E6}"/>
    <cellStyle name="Comma 2 3 5 2 3 7" xfId="21928" xr:uid="{016DA876-C34C-409B-8643-70B2DFA4AC58}"/>
    <cellStyle name="Comma 2 3 5 2 3 8" xfId="44411" xr:uid="{ADD8B7C9-7471-46CE-BEFE-A690D479C904}"/>
    <cellStyle name="Comma 2 3 5 2 4" xfId="2586" xr:uid="{604D5DF5-5B85-4594-BF64-98F5A840D839}"/>
    <cellStyle name="Comma 2 3 5 2 4 2" xfId="6335" xr:uid="{31E32DDD-ABB7-4EE3-8C0A-21F7106B635F}"/>
    <cellStyle name="Comma 2 3 5 2 4 2 2" xfId="25606" xr:uid="{BFB0C602-14FE-46BD-B3AC-2B072FB44AA0}"/>
    <cellStyle name="Comma 2 3 5 2 4 3" xfId="10033" xr:uid="{0797FB99-7AEE-4CA5-AD04-D8598E00ED02}"/>
    <cellStyle name="Comma 2 3 5 2 4 3 2" xfId="29262" xr:uid="{2CB6D3AA-8509-4B44-908A-6892BDDA8691}"/>
    <cellStyle name="Comma 2 3 5 2 4 4" xfId="14213" xr:uid="{74FA10F9-2DD0-4C52-8836-011E3878CA2E}"/>
    <cellStyle name="Comma 2 3 5 2 4 4 2" xfId="32913" xr:uid="{2DE1A682-6BCD-4C8A-AFE5-2E27891F043D}"/>
    <cellStyle name="Comma 2 3 5 2 4 5" xfId="17847" xr:uid="{ED25BCC7-15F7-4461-B637-49A0823223E1}"/>
    <cellStyle name="Comma 2 3 5 2 4 5 2" xfId="36547" xr:uid="{FB53EE0F-EEC1-4C93-B556-CDB65841EE7B}"/>
    <cellStyle name="Comma 2 3 5 2 4 6" xfId="21960" xr:uid="{B95410E5-97FE-42EE-9C7A-4AF6FBB8D547}"/>
    <cellStyle name="Comma 2 3 5 2 4 7" xfId="44448" xr:uid="{F8535BE1-9E1C-4EE6-82CC-5E331A820705}"/>
    <cellStyle name="Comma 2 3 5 2 5" xfId="4457" xr:uid="{E6F664FA-4E00-4FE5-830D-AA9CBA6998FE}"/>
    <cellStyle name="Comma 2 3 5 2 5 2" xfId="8138" xr:uid="{EFAF1CBD-E0CA-4215-A396-1AB050837E3B}"/>
    <cellStyle name="Comma 2 3 5 2 5 2 2" xfId="27407" xr:uid="{0BC82349-3019-41CC-8971-EFBA7B55AA52}"/>
    <cellStyle name="Comma 2 3 5 2 5 3" xfId="11833" xr:uid="{A8699487-7FD8-48BE-A6BB-0ADC1CD9B2C4}"/>
    <cellStyle name="Comma 2 3 5 2 5 3 2" xfId="31060" xr:uid="{6AB93E81-EC16-422E-8F32-322676902B91}"/>
    <cellStyle name="Comma 2 3 5 2 5 4" xfId="16010" xr:uid="{0045170E-58BD-4C86-BC8F-3873EA3C00A1}"/>
    <cellStyle name="Comma 2 3 5 2 5 4 2" xfId="34710" xr:uid="{89E628F4-2E12-4BD7-BD83-B1C6092405DD}"/>
    <cellStyle name="Comma 2 3 5 2 5 5" xfId="19645" xr:uid="{EF70F818-DC80-46D6-A369-EC08540AABDC}"/>
    <cellStyle name="Comma 2 3 5 2 5 5 2" xfId="38345" xr:uid="{6B165FCE-71EA-4439-AE09-91F32F97F43C}"/>
    <cellStyle name="Comma 2 3 5 2 5 6" xfId="23758" xr:uid="{892BBEE0-680A-4C6A-8C4E-293075C3D6FC}"/>
    <cellStyle name="Comma 2 3 5 2 5 7" xfId="46247" xr:uid="{C0767C90-341A-447C-BB36-E10F97B70BEA}"/>
    <cellStyle name="Comma 2 3 5 2 6" xfId="6257" xr:uid="{91589951-23A9-48D5-9280-740FB475EE8D}"/>
    <cellStyle name="Comma 2 3 5 2 6 2" xfId="25533" xr:uid="{B500CF6E-FC9C-4A6B-99A8-D07996AC64D9}"/>
    <cellStyle name="Comma 2 3 5 2 7" xfId="9965" xr:uid="{DDB4F136-0952-441C-BFFD-EC0AE4F3F5BB}"/>
    <cellStyle name="Comma 2 3 5 2 7 2" xfId="29194" xr:uid="{7B3FA08C-C365-4F34-A1BF-E9322857348A}"/>
    <cellStyle name="Comma 2 3 5 2 8" xfId="14147" xr:uid="{5FA8F838-0AA3-4DE8-9139-4183E2029033}"/>
    <cellStyle name="Comma 2 3 5 2 8 2" xfId="32847" xr:uid="{C1C72D68-4C74-438E-835D-EBF988BD24FD}"/>
    <cellStyle name="Comma 2 3 5 2 9" xfId="17780" xr:uid="{D99A929F-C080-43A1-80AD-2276EFFBCBD5}"/>
    <cellStyle name="Comma 2 3 5 2 9 2" xfId="36480" xr:uid="{014DBA16-805F-4606-9BD0-B07713FD6B38}"/>
    <cellStyle name="Comma 2 3 5 3" xfId="2414" xr:uid="{DC4EF9A6-CF01-4C8C-B454-092A517C8A94}"/>
    <cellStyle name="Comma 2 3 5 3 10" xfId="42019" xr:uid="{C4A88B39-84E7-43AA-9E3C-061E33C3E59B}"/>
    <cellStyle name="Comma 2 3 5 3 11" xfId="21900" xr:uid="{60403C5A-264E-4BB6-A7AB-B73FFCA20B7D}"/>
    <cellStyle name="Comma 2 3 5 3 12" xfId="44383" xr:uid="{8C1D7048-6926-4667-B7A4-FA80DB1BA856}"/>
    <cellStyle name="Comma 2 3 5 3 2" xfId="2499" xr:uid="{C045EB6B-EF62-4A19-AAFE-269DFAAE462B}"/>
    <cellStyle name="Comma 2 3 5 3 2 2" xfId="2680" xr:uid="{FBDB06FE-B9FF-490D-8BA3-84EDEED12D3F}"/>
    <cellStyle name="Comma 2 3 5 3 2 2 2" xfId="6378" xr:uid="{77B26C33-79F5-4C4A-8D8F-4E23B7B56181}"/>
    <cellStyle name="Comma 2 3 5 3 2 2 2 2" xfId="25647" xr:uid="{DEC20143-3003-48E1-B2AD-B6BF710557DF}"/>
    <cellStyle name="Comma 2 3 5 3 2 2 3" xfId="10074" xr:uid="{39E7A393-A280-4523-9458-395F349A6E38}"/>
    <cellStyle name="Comma 2 3 5 3 2 2 3 2" xfId="29301" xr:uid="{41A88A4E-B27A-4704-8ED9-2DA412D3FC0F}"/>
    <cellStyle name="Comma 2 3 5 3 2 2 4" xfId="14252" xr:uid="{F9EC62EB-A11E-427B-9BAE-45CD0B63E291}"/>
    <cellStyle name="Comma 2 3 5 3 2 2 4 2" xfId="32952" xr:uid="{9B627D7E-8FD9-44AE-A91F-F074AEF7A8C8}"/>
    <cellStyle name="Comma 2 3 5 3 2 2 5" xfId="17886" xr:uid="{D2AB8875-3B0C-484E-97B4-4B51B641AFBB}"/>
    <cellStyle name="Comma 2 3 5 3 2 2 5 2" xfId="36586" xr:uid="{7F61597D-99BB-4002-8164-832BF618154E}"/>
    <cellStyle name="Comma 2 3 5 3 2 2 6" xfId="21999" xr:uid="{F39AA961-7968-4504-BC06-08C16568F9DD}"/>
    <cellStyle name="Comma 2 3 5 3 2 2 7" xfId="44487" xr:uid="{AC35E46A-710D-4353-A7B4-9DB6C708F54A}"/>
    <cellStyle name="Comma 2 3 5 3 2 3" xfId="6305" xr:uid="{657E1960-A1DB-4678-92AF-617BCC7AA8C2}"/>
    <cellStyle name="Comma 2 3 5 3 2 3 2" xfId="25576" xr:uid="{0DB33030-BB0E-44D8-AB90-9B626CF18B1B}"/>
    <cellStyle name="Comma 2 3 5 3 2 4" xfId="10008" xr:uid="{28257BD2-E206-44AE-96FA-796159CD9DA9}"/>
    <cellStyle name="Comma 2 3 5 3 2 4 2" xfId="29237" xr:uid="{E676D8A4-58E3-4777-A342-F2E4267CAF52}"/>
    <cellStyle name="Comma 2 3 5 3 2 5" xfId="14188" xr:uid="{64BACBE2-B512-4DAE-A1C9-BDD32B932E84}"/>
    <cellStyle name="Comma 2 3 5 3 2 5 2" xfId="32888" xr:uid="{DB7FE2F9-60DE-4B86-ABF0-19220D4AD8ED}"/>
    <cellStyle name="Comma 2 3 5 3 2 6" xfId="17822" xr:uid="{A6024C9E-6640-4D9C-BF45-8290A7B5101B}"/>
    <cellStyle name="Comma 2 3 5 3 2 6 2" xfId="36522" xr:uid="{7231AF39-88A9-4A76-8F2C-5B4E6ED811E7}"/>
    <cellStyle name="Comma 2 3 5 3 2 7" xfId="21935" xr:uid="{33D00165-648C-41DC-8229-A804810C6F09}"/>
    <cellStyle name="Comma 2 3 5 3 2 8" xfId="44418" xr:uid="{41D899F8-6A02-46C5-AF6A-08129464CBC5}"/>
    <cellStyle name="Comma 2 3 5 3 3" xfId="2602" xr:uid="{A0D9DD9D-D3C8-400C-A0D0-49810E6A7C1E}"/>
    <cellStyle name="Comma 2 3 5 3 3 2" xfId="6343" xr:uid="{C62EE7D8-DA99-40AF-AB74-B221D5E6EB9B}"/>
    <cellStyle name="Comma 2 3 5 3 3 2 2" xfId="25614" xr:uid="{860CC435-9101-470E-8C81-82A303786139}"/>
    <cellStyle name="Comma 2 3 5 3 3 3" xfId="10040" xr:uid="{AD1EB219-C976-44EF-BE6F-2DADDB523970}"/>
    <cellStyle name="Comma 2 3 5 3 3 3 2" xfId="29269" xr:uid="{1894E0D2-A981-48C0-BA56-81E4F9E3A2C7}"/>
    <cellStyle name="Comma 2 3 5 3 3 4" xfId="14220" xr:uid="{5DFA07B5-0C19-4AB2-A87E-60CC569FC86F}"/>
    <cellStyle name="Comma 2 3 5 3 3 4 2" xfId="32920" xr:uid="{AEF314C5-B510-45D6-97B3-6CB81C3CAE20}"/>
    <cellStyle name="Comma 2 3 5 3 3 5" xfId="17854" xr:uid="{EBE8491F-EBCC-4846-A3E5-43CCCB6E7B5D}"/>
    <cellStyle name="Comma 2 3 5 3 3 5 2" xfId="36554" xr:uid="{2C0DFEC4-0668-42A5-854F-89AC9AF3E4D9}"/>
    <cellStyle name="Comma 2 3 5 3 3 6" xfId="21967" xr:uid="{63FBBB23-D69D-443E-97DE-B96DCD10C3A3}"/>
    <cellStyle name="Comma 2 3 5 3 3 7" xfId="44455" xr:uid="{D580513D-5D1F-4139-9215-B51E6F603A4C}"/>
    <cellStyle name="Comma 2 3 5 3 4" xfId="4464" xr:uid="{0864B5CB-61D4-43AA-B099-1D31D8D985DA}"/>
    <cellStyle name="Comma 2 3 5 3 4 2" xfId="8145" xr:uid="{69993294-7ECE-4243-AF6F-0097C2485B4A}"/>
    <cellStyle name="Comma 2 3 5 3 4 2 2" xfId="27414" xr:uid="{FB73DDB4-D59C-4372-A228-0886D8CF556B}"/>
    <cellStyle name="Comma 2 3 5 3 4 3" xfId="11840" xr:uid="{5D520A38-A123-44C4-906D-DD8A96B54088}"/>
    <cellStyle name="Comma 2 3 5 3 4 3 2" xfId="31067" xr:uid="{607F0392-FC88-452F-BE1F-0A9E356FAE2F}"/>
    <cellStyle name="Comma 2 3 5 3 4 4" xfId="16017" xr:uid="{6749945C-D1D8-4A71-85B4-39474094D27F}"/>
    <cellStyle name="Comma 2 3 5 3 4 4 2" xfId="34717" xr:uid="{59996D00-0C13-4417-BD74-A296FBEA006F}"/>
    <cellStyle name="Comma 2 3 5 3 4 5" xfId="19652" xr:uid="{32E22D1B-4BAD-495E-BF1E-D41FDB7A93CA}"/>
    <cellStyle name="Comma 2 3 5 3 4 5 2" xfId="38352" xr:uid="{04D8D1FE-234E-4937-8264-8C7D15E826FA}"/>
    <cellStyle name="Comma 2 3 5 3 4 6" xfId="23765" xr:uid="{F1083864-A23F-4F4A-A82B-C236A50B0A3B}"/>
    <cellStyle name="Comma 2 3 5 3 4 7" xfId="46254" xr:uid="{617A3F7C-7FC9-40FB-9AA9-A4D3D07BBDEF}"/>
    <cellStyle name="Comma 2 3 5 3 5" xfId="6265" xr:uid="{EF06A008-12A8-4D58-A037-C8AC40256B57}"/>
    <cellStyle name="Comma 2 3 5 3 5 2" xfId="25540" xr:uid="{AD89B680-E270-4E4A-8DF4-054849CCD64E}"/>
    <cellStyle name="Comma 2 3 5 3 6" xfId="9972" xr:uid="{ABA544E0-D6B9-4F45-93A5-B76ED9C06625}"/>
    <cellStyle name="Comma 2 3 5 3 6 2" xfId="29201" xr:uid="{A67F12A5-13AF-4FF0-8923-5F6F237AE6C3}"/>
    <cellStyle name="Comma 2 3 5 3 7" xfId="14154" xr:uid="{C99F5310-2CEC-4FD0-B710-02663BD19224}"/>
    <cellStyle name="Comma 2 3 5 3 7 2" xfId="32854" xr:uid="{3FE3CD2C-DB6E-4B38-ABAE-2CD2D4A732E0}"/>
    <cellStyle name="Comma 2 3 5 3 8" xfId="17787" xr:uid="{CC928A03-A068-4505-8326-A7E18EDF1514}"/>
    <cellStyle name="Comma 2 3 5 3 8 2" xfId="36487" xr:uid="{6E72736D-97F5-4018-8976-E00EC64FEB72}"/>
    <cellStyle name="Comma 2 3 5 3 9" xfId="40221" xr:uid="{B521D286-B4AE-433F-8C64-F6FE9FAA6BC0}"/>
    <cellStyle name="Comma 2 3 5 4" xfId="2461" xr:uid="{1C1C7FEF-51A8-4106-840A-B2AD2CF93CB1}"/>
    <cellStyle name="Comma 2 3 5 4 2" xfId="2642" xr:uid="{D3B181DD-6925-49A0-9FA3-D4C5B5B63AA8}"/>
    <cellStyle name="Comma 2 3 5 4 2 2" xfId="6361" xr:uid="{0C576C2C-DF6E-492F-956A-C89548E6A4D3}"/>
    <cellStyle name="Comma 2 3 5 4 2 2 2" xfId="25630" xr:uid="{C3104964-F6A2-4229-B7AD-4BCC24B70348}"/>
    <cellStyle name="Comma 2 3 5 4 2 3" xfId="10058" xr:uid="{B20B429F-60AB-4EFC-8813-EE22325692FE}"/>
    <cellStyle name="Comma 2 3 5 4 2 3 2" xfId="29285" xr:uid="{024D5F58-D778-4AAF-91FC-A2249BF134C3}"/>
    <cellStyle name="Comma 2 3 5 4 2 4" xfId="14236" xr:uid="{4B50E716-8F25-4F1A-84A8-3E19E3AACA83}"/>
    <cellStyle name="Comma 2 3 5 4 2 4 2" xfId="32936" xr:uid="{143F6C2C-B4BE-4E2C-9FEA-F5C9C74564E7}"/>
    <cellStyle name="Comma 2 3 5 4 2 5" xfId="17870" xr:uid="{F9CC7CF2-FBED-46C2-A86E-3C3BD014F0DC}"/>
    <cellStyle name="Comma 2 3 5 4 2 5 2" xfId="36570" xr:uid="{F4BC2532-AE06-4E7F-BD7D-8BA72CE62015}"/>
    <cellStyle name="Comma 2 3 5 4 2 6" xfId="21983" xr:uid="{AB86E0FF-4302-4F16-966C-081AFA775ECA}"/>
    <cellStyle name="Comma 2 3 5 4 2 7" xfId="44471" xr:uid="{E6F86FEB-A6B1-4B79-89F0-7FA48D1E9EEE}"/>
    <cellStyle name="Comma 2 3 5 4 3" xfId="6287" xr:uid="{81DCB4E2-CAE1-4291-A3FF-11CB4A01423B}"/>
    <cellStyle name="Comma 2 3 5 4 3 2" xfId="25560" xr:uid="{9121B49F-A076-41AC-9A8E-1F48CC7FFB6A}"/>
    <cellStyle name="Comma 2 3 5 4 4" xfId="9991" xr:uid="{4A594F32-E537-48B6-ACB4-B25F6FCC3911}"/>
    <cellStyle name="Comma 2 3 5 4 4 2" xfId="29220" xr:uid="{AE08B8B5-EA99-440F-A517-C954D5211DCB}"/>
    <cellStyle name="Comma 2 3 5 4 5" xfId="14172" xr:uid="{6769E804-A5ED-40E4-B180-31E3CEF7CED2}"/>
    <cellStyle name="Comma 2 3 5 4 5 2" xfId="32872" xr:uid="{41381D61-BEAB-4011-8F8F-ABAD630DD322}"/>
    <cellStyle name="Comma 2 3 5 4 6" xfId="17806" xr:uid="{C54A9399-1257-4FA8-B11C-6E9145CC05B4}"/>
    <cellStyle name="Comma 2 3 5 4 6 2" xfId="36506" xr:uid="{ECB4EC9B-5557-4984-BE13-32A811677575}"/>
    <cellStyle name="Comma 2 3 5 4 7" xfId="21919" xr:uid="{2CCE5A37-3EDE-4EF9-82A0-8DB55A6ECA2F}"/>
    <cellStyle name="Comma 2 3 5 4 8" xfId="44402" xr:uid="{66DF6672-7356-449A-9AEA-54935866542A}"/>
    <cellStyle name="Comma 2 3 5 5" xfId="2564" xr:uid="{CEBF0488-E6D9-410F-8132-A84291B94FF9}"/>
    <cellStyle name="Comma 2 3 5 5 2" xfId="6326" xr:uid="{D0934C31-65F9-4E72-BE99-E9240310A1AF}"/>
    <cellStyle name="Comma 2 3 5 5 2 2" xfId="25597" xr:uid="{425430FF-1C55-4716-A2F1-2888C9BEDB45}"/>
    <cellStyle name="Comma 2 3 5 5 3" xfId="10024" xr:uid="{A0C922AE-5348-4B97-A148-079B3C2A9F6A}"/>
    <cellStyle name="Comma 2 3 5 5 3 2" xfId="29253" xr:uid="{A9483ECB-1B23-470F-A3CA-7AD68A149496}"/>
    <cellStyle name="Comma 2 3 5 5 4" xfId="14204" xr:uid="{288236C6-7A85-4B4D-86E2-436D6B630DBB}"/>
    <cellStyle name="Comma 2 3 5 5 4 2" xfId="32904" xr:uid="{E0879ACA-AD2D-4B1F-8EB6-1C5E0EFAAB97}"/>
    <cellStyle name="Comma 2 3 5 5 5" xfId="17838" xr:uid="{235FA99E-D44F-4147-8C17-D48DB3A9CA59}"/>
    <cellStyle name="Comma 2 3 5 5 5 2" xfId="36538" xr:uid="{9E3AF631-2020-46A9-A85B-12DFB56AC4D4}"/>
    <cellStyle name="Comma 2 3 5 5 6" xfId="21951" xr:uid="{9736B581-20DD-4F7B-A8B4-D7A366FCBB59}"/>
    <cellStyle name="Comma 2 3 5 5 7" xfId="44439" xr:uid="{07FA8AE7-8D85-4646-A353-C6AB29BD00E3}"/>
    <cellStyle name="Comma 2 3 5 6" xfId="3305" xr:uid="{A05F9C24-D62A-49F1-8CDF-AB8A705E37E9}"/>
    <cellStyle name="Comma 2 3 5 6 2" xfId="6986" xr:uid="{3C2E4803-170C-4FE0-9DF5-C160699A15A8}"/>
    <cellStyle name="Comma 2 3 5 6 2 2" xfId="26255" xr:uid="{452298CA-3928-4938-B6B8-F9B229EC9403}"/>
    <cellStyle name="Comma 2 3 5 6 3" xfId="10681" xr:uid="{1F39BC43-9088-48A4-98C4-CD115B53AE58}"/>
    <cellStyle name="Comma 2 3 5 6 3 2" xfId="29908" xr:uid="{483F4646-B666-45F7-AD22-61B4816B6879}"/>
    <cellStyle name="Comma 2 3 5 6 4" xfId="14858" xr:uid="{71B97F72-9A2F-46EC-8633-8FF4313A7B29}"/>
    <cellStyle name="Comma 2 3 5 6 4 2" xfId="33558" xr:uid="{541B541F-4F85-4239-8D58-3A45697F3625}"/>
    <cellStyle name="Comma 2 3 5 6 5" xfId="18493" xr:uid="{8A438318-BD48-452C-A906-800DC7DB2380}"/>
    <cellStyle name="Comma 2 3 5 6 5 2" xfId="37193" xr:uid="{B901A59B-C731-4959-90D5-577C21797920}"/>
    <cellStyle name="Comma 2 3 5 6 6" xfId="22606" xr:uid="{60FD7262-B17C-4955-902C-ADF3D9071D6F}"/>
    <cellStyle name="Comma 2 3 5 6 7" xfId="45095" xr:uid="{16193FAF-E64D-4671-A17E-A5525713F8E5}"/>
    <cellStyle name="Comma 2 3 5 7" xfId="5100" xr:uid="{F4EC873D-0EDC-4D7C-B876-5343A0118B92}"/>
    <cellStyle name="Comma 2 3 5 7 2" xfId="24380" xr:uid="{029021E4-CEB9-4D6D-9FB7-502DD1F321A5}"/>
    <cellStyle name="Comma 2 3 5 8" xfId="8811" xr:uid="{BE49F4B7-3FA8-4EE5-B626-70C1E1AE50B1}"/>
    <cellStyle name="Comma 2 3 5 8 2" xfId="28042" xr:uid="{9A964AA7-155E-442B-973E-A0663E0AEBA2}"/>
    <cellStyle name="Comma 2 3 5 9" xfId="12996" xr:uid="{87FE0F17-D7DE-4D17-88D6-471F6AAAF01F}"/>
    <cellStyle name="Comma 2 3 5 9 2" xfId="31696" xr:uid="{09318DE2-976B-4CAF-A549-98FA04F6D991}"/>
    <cellStyle name="Comma 2 3 6" xfId="1856" xr:uid="{C9E56B21-133F-4C7F-8E1B-4A37D45E5FA2}"/>
    <cellStyle name="Comma 2 3 6 10" xfId="43833" xr:uid="{8D5F4F0C-CAB9-47FB-A93C-D1F3B9EB6733}"/>
    <cellStyle name="Comma 2 3 6 2" xfId="3914" xr:uid="{FAAB208A-3F01-4E7B-A6F2-0133692255E5}"/>
    <cellStyle name="Comma 2 3 6 2 2" xfId="7595" xr:uid="{889807F2-178C-4838-A065-5EDE372A75F5}"/>
    <cellStyle name="Comma 2 3 6 2 2 2" xfId="26864" xr:uid="{4D49DAED-C94B-40EA-AAE9-962F8AB75CF5}"/>
    <cellStyle name="Comma 2 3 6 2 3" xfId="11290" xr:uid="{BFE2E583-5804-467B-950D-9AB13B96ED1A}"/>
    <cellStyle name="Comma 2 3 6 2 3 2" xfId="30517" xr:uid="{FFC2B8AC-7D34-450A-8A90-F8EC8E7AAF25}"/>
    <cellStyle name="Comma 2 3 6 2 4" xfId="15467" xr:uid="{53DB1FFB-CB7E-4DBC-B9DF-4ED6F8213104}"/>
    <cellStyle name="Comma 2 3 6 2 4 2" xfId="34167" xr:uid="{E682FD7B-D902-4C55-BD4A-F49C6E4019C5}"/>
    <cellStyle name="Comma 2 3 6 2 5" xfId="19102" xr:uid="{4A5D06E7-C9C0-4649-AC2E-CCB3B6D1A411}"/>
    <cellStyle name="Comma 2 3 6 2 5 2" xfId="37802" xr:uid="{AA400401-8401-4A63-81D3-80A402DD51C0}"/>
    <cellStyle name="Comma 2 3 6 2 6" xfId="23215" xr:uid="{7BCF40E7-D843-4EF5-B355-CED0E7782AF4}"/>
    <cellStyle name="Comma 2 3 6 2 7" xfId="45704" xr:uid="{94CE2F6E-BA49-472F-A542-F340FD373884}"/>
    <cellStyle name="Comma 2 3 6 3" xfId="5714" xr:uid="{D67A1266-621D-42A9-8E5F-DEA90039A49F}"/>
    <cellStyle name="Comma 2 3 6 3 2" xfId="24990" xr:uid="{241DB8DF-C929-4452-94EF-F5595B111503}"/>
    <cellStyle name="Comma 2 3 6 4" xfId="9422" xr:uid="{C622F471-555E-4013-82D5-3B258889A843}"/>
    <cellStyle name="Comma 2 3 6 4 2" xfId="28651" xr:uid="{3E449446-B028-4059-A9B6-7104E1AE8048}"/>
    <cellStyle name="Comma 2 3 6 5" xfId="13604" xr:uid="{4D324C64-FB8E-49C0-823C-DDD5457A4668}"/>
    <cellStyle name="Comma 2 3 6 5 2" xfId="32304" xr:uid="{17717DB6-057F-42FC-85AD-EA3A7C35CD1E}"/>
    <cellStyle name="Comma 2 3 6 6" xfId="17237" xr:uid="{17BCA6E1-FB8C-4867-8A85-50A75D2F7533}"/>
    <cellStyle name="Comma 2 3 6 6 2" xfId="35937" xr:uid="{AAE92768-5107-48C7-BB8D-1C5987D19DDA}"/>
    <cellStyle name="Comma 2 3 6 7" xfId="39671" xr:uid="{73643253-BB5C-4663-AE5D-7E5210055B0C}"/>
    <cellStyle name="Comma 2 3 6 8" xfId="41469" xr:uid="{0E914631-730D-46BF-A1CB-B07B8C210ECD}"/>
    <cellStyle name="Comma 2 3 6 9" xfId="21350" xr:uid="{CBA8106E-DE54-4C28-9FED-BB10C9E98399}"/>
    <cellStyle name="Comma 2 3 7" xfId="1278" xr:uid="{F3678845-B11D-44FC-9B6B-8CF456844962}"/>
    <cellStyle name="Comma 2 3 7 10" xfId="43255" xr:uid="{B513B4C1-E122-4E1B-8890-CFB67E4CA4F1}"/>
    <cellStyle name="Comma 2 3 7 2" xfId="3336" xr:uid="{CA5E2AE2-563A-405F-8E0F-85B3F51A4D69}"/>
    <cellStyle name="Comma 2 3 7 2 2" xfId="7017" xr:uid="{E8AA9C2E-B334-4F6E-9373-8EB9596683CF}"/>
    <cellStyle name="Comma 2 3 7 2 2 2" xfId="26286" xr:uid="{98E535D4-FD62-4F05-918D-BA542CB16407}"/>
    <cellStyle name="Comma 2 3 7 2 3" xfId="10712" xr:uid="{5CEF01E9-73FF-4B14-BD51-B35286330955}"/>
    <cellStyle name="Comma 2 3 7 2 3 2" xfId="29939" xr:uid="{F7E2DA23-9834-4723-9E09-481D383503E6}"/>
    <cellStyle name="Comma 2 3 7 2 4" xfId="14889" xr:uid="{8514F12B-AE31-4F27-997D-F55CF6026D1D}"/>
    <cellStyle name="Comma 2 3 7 2 4 2" xfId="33589" xr:uid="{FD73ACEB-5A7D-4895-B10D-E9576919B097}"/>
    <cellStyle name="Comma 2 3 7 2 5" xfId="18524" xr:uid="{D3179E72-71B5-456F-986A-C24A69716E81}"/>
    <cellStyle name="Comma 2 3 7 2 5 2" xfId="37224" xr:uid="{CD9C7498-99DD-459B-A435-FCA76EF7F147}"/>
    <cellStyle name="Comma 2 3 7 2 6" xfId="22637" xr:uid="{8EAE3070-6124-4067-94CC-9F88259AE12E}"/>
    <cellStyle name="Comma 2 3 7 2 7" xfId="45126" xr:uid="{7524F42B-F7BE-4380-9BD6-9BA02A1D6E95}"/>
    <cellStyle name="Comma 2 3 7 3" xfId="5136" xr:uid="{8E6DD6CF-8C05-46A7-9ED6-4AA524CA8654}"/>
    <cellStyle name="Comma 2 3 7 3 2" xfId="24412" xr:uid="{1B4F2BAE-CE9F-48F6-B96F-3405441D0440}"/>
    <cellStyle name="Comma 2 3 7 4" xfId="8844" xr:uid="{90EC8E08-537F-40A4-BCD6-E9454D415544}"/>
    <cellStyle name="Comma 2 3 7 4 2" xfId="28073" xr:uid="{8DFA09DB-50D3-42BD-B417-7B4CDB2FAE99}"/>
    <cellStyle name="Comma 2 3 7 5" xfId="13027" xr:uid="{486BBB90-20EA-412C-A9F5-0CAB771A421C}"/>
    <cellStyle name="Comma 2 3 7 5 2" xfId="31727" xr:uid="{3651FD78-432B-46D5-87C1-DAC952C593D1}"/>
    <cellStyle name="Comma 2 3 7 6" xfId="16659" xr:uid="{5EE39C08-1A20-45C3-940C-82F726F2BA91}"/>
    <cellStyle name="Comma 2 3 7 6 2" xfId="35359" xr:uid="{CBA7D47E-8FA1-427C-ADAB-676599997001}"/>
    <cellStyle name="Comma 2 3 7 7" xfId="39093" xr:uid="{E1ED8001-38BA-4B5D-BA8D-59B264E0B6E4}"/>
    <cellStyle name="Comma 2 3 7 8" xfId="40891" xr:uid="{0BEB3DCC-89E8-4AC0-B3AC-916F9C9DE295}"/>
    <cellStyle name="Comma 2 3 7 9" xfId="20772" xr:uid="{30F8DE43-955A-4D5D-9586-FC8E9BF460D3}"/>
    <cellStyle name="Comma 2 3 8" xfId="2739" xr:uid="{4D922F52-6F49-4520-BADB-2CED517A5DDB}"/>
    <cellStyle name="Comma 2 3 8 2" xfId="6420" xr:uid="{5AA6C7AD-44CD-4BFE-992F-9D95A69F00F9}"/>
    <cellStyle name="Comma 2 3 8 2 2" xfId="25689" xr:uid="{FD29481A-BAB4-4457-93A7-8E6509B9D5D6}"/>
    <cellStyle name="Comma 2 3 8 3" xfId="10115" xr:uid="{1260CACF-97E4-4914-908E-0E40E670C8AD}"/>
    <cellStyle name="Comma 2 3 8 3 2" xfId="29342" xr:uid="{5294DF3F-1462-48C1-B513-31F59034C7E4}"/>
    <cellStyle name="Comma 2 3 8 4" xfId="14292" xr:uid="{2F0E9E06-132F-4747-9542-3F37054D4023}"/>
    <cellStyle name="Comma 2 3 8 4 2" xfId="32992" xr:uid="{B6DD2CE8-920A-4FC8-8353-89EDF0C4EEE3}"/>
    <cellStyle name="Comma 2 3 8 5" xfId="17927" xr:uid="{8C73AA1C-0010-450D-8D02-E16DDD67F100}"/>
    <cellStyle name="Comma 2 3 8 5 2" xfId="36627" xr:uid="{A272645B-0676-45DC-BC54-88D37ED26276}"/>
    <cellStyle name="Comma 2 3 8 6" xfId="38496" xr:uid="{E18F5C25-34E2-4240-B881-DBDF988DA837}"/>
    <cellStyle name="Comma 2 3 8 7" xfId="40292" xr:uid="{03732859-D9D8-4970-B0CD-E56464E95A71}"/>
    <cellStyle name="Comma 2 3 8 8" xfId="22040" xr:uid="{819A3A7D-AEE0-4794-B196-434F7C57DD14}"/>
    <cellStyle name="Comma 2 3 8 9" xfId="44529" xr:uid="{EEB5489D-69E5-46DC-9A17-9AAB07FEBA80}"/>
    <cellStyle name="Comma 2 3 9" xfId="4521" xr:uid="{1E1366A2-CD68-48B1-9B36-754687185662}"/>
    <cellStyle name="Comma 2 3 9 2" xfId="23810" xr:uid="{57D4F6BC-B4F6-48A5-862B-FAD5958C2D47}"/>
    <cellStyle name="Comma 2 30" xfId="231" xr:uid="{CF7D322B-130A-49E7-86C2-4BAE7A5F86CF}"/>
    <cellStyle name="Comma 2 30 10" xfId="12093" xr:uid="{F04E1B2A-B11D-46B6-92C3-D34EC1A86AB0}"/>
    <cellStyle name="Comma 2 30 10 2" xfId="31158" xr:uid="{A4BB6883-0D6F-4816-A205-B51BFE88B9A6}"/>
    <cellStyle name="Comma 2 30 11" xfId="16063" xr:uid="{F24B3C8C-D691-465B-896F-13B8AD08C468}"/>
    <cellStyle name="Comma 2 30 11 2" xfId="34763" xr:uid="{8060C881-DDC1-4FAF-B662-D3F2BD678698}"/>
    <cellStyle name="Comma 2 30 12" xfId="19736" xr:uid="{52A6AEFA-FEB3-4FF1-B3BB-1FF3963F67E5}"/>
    <cellStyle name="Comma 2 30 12 2" xfId="38397" xr:uid="{5C7FEFCE-B432-4278-9B2C-BB70C4BF34A3}"/>
    <cellStyle name="Comma 2 30 13" xfId="38497" xr:uid="{1A8E87A6-0A8C-4F05-A3AC-0ADC253FE793}"/>
    <cellStyle name="Comma 2 30 14" xfId="40293" xr:uid="{D98C0540-49FA-4640-85C5-AE4D5839F2C6}"/>
    <cellStyle name="Comma 2 30 15" xfId="20176" xr:uid="{E57C09AF-DEE4-4008-BEF9-0042AC953679}"/>
    <cellStyle name="Comma 2 30 16" xfId="42182" xr:uid="{4710B44D-CCCF-49A2-9960-F92AA8862CAB}"/>
    <cellStyle name="Comma 2 30 17" xfId="42659" xr:uid="{68318B83-02EA-40CE-8716-CDB5F1A93D71}"/>
    <cellStyle name="Comma 2 30 18" xfId="46333" xr:uid="{02075452-A9F8-447D-A9FE-1151EE081EA5}"/>
    <cellStyle name="Comma 2 30 2" xfId="575" xr:uid="{EBA637A6-1443-4693-BFAB-32043435C161}"/>
    <cellStyle name="Comma 2 30 2 10" xfId="16163" xr:uid="{30A39797-960D-4779-B0E4-00B994A95BFE}"/>
    <cellStyle name="Comma 2 30 2 10 2" xfId="34863" xr:uid="{C077158A-FA9A-4E26-A1D7-C7D0B1B7281A}"/>
    <cellStyle name="Comma 2 30 2 11" xfId="38597" xr:uid="{2CC47654-98C2-4054-BCF9-B491A2A68152}"/>
    <cellStyle name="Comma 2 30 2 12" xfId="40394" xr:uid="{B8F0B3DD-CC24-4179-A413-143F0766D6CE}"/>
    <cellStyle name="Comma 2 30 2 13" xfId="20276" xr:uid="{DBB43361-BD86-40A3-8FDA-5E44D15E544B}"/>
    <cellStyle name="Comma 2 30 2 14" xfId="42183" xr:uid="{8391628C-1FEC-4C9A-9631-5C6E2FEB0493}"/>
    <cellStyle name="Comma 2 30 2 15" xfId="42759" xr:uid="{E274AC52-0E7E-45EF-95BF-A23BF5B3A3F8}"/>
    <cellStyle name="Comma 2 30 2 2" xfId="770" xr:uid="{74CE78B5-9986-4D0D-8F60-91C7A03693EF}"/>
    <cellStyle name="Comma 2 30 2 2 10" xfId="40583" xr:uid="{03AD8FB8-9334-44DF-8ACB-3ED27109C92C}"/>
    <cellStyle name="Comma 2 30 2 2 11" xfId="20465" xr:uid="{A573F460-473F-4461-BBCD-B8EEA800270E}"/>
    <cellStyle name="Comma 2 30 2 2 12" xfId="42404" xr:uid="{DC971704-B81C-47DC-8D2A-D782D44BC76E}"/>
    <cellStyle name="Comma 2 30 2 2 13" xfId="42948" xr:uid="{605B8D0E-8BFD-490D-B757-01A2A0A0F3C6}"/>
    <cellStyle name="Comma 2 30 2 2 2" xfId="2143" xr:uid="{ED24E8AC-8B82-4315-ACAA-E3DF9264E8D6}"/>
    <cellStyle name="Comma 2 30 2 2 2 10" xfId="44120" xr:uid="{B77931EF-74D6-4A09-92E6-432E28A99A68}"/>
    <cellStyle name="Comma 2 30 2 2 2 2" xfId="4201" xr:uid="{95DCA581-ECDC-4EFA-A764-9FBF6CF381E6}"/>
    <cellStyle name="Comma 2 30 2 2 2 2 2" xfId="7882" xr:uid="{FAC6FCCA-FEF1-40FC-A788-F9FF603B15BD}"/>
    <cellStyle name="Comma 2 30 2 2 2 2 2 2" xfId="27151" xr:uid="{F0BBCE31-6572-45CB-889A-7AB85D848377}"/>
    <cellStyle name="Comma 2 30 2 2 2 2 3" xfId="11577" xr:uid="{217F4685-DD85-4110-9A89-6F4A99C0817D}"/>
    <cellStyle name="Comma 2 30 2 2 2 2 3 2" xfId="30804" xr:uid="{693A424F-7411-4784-87A0-C12390A17D75}"/>
    <cellStyle name="Comma 2 30 2 2 2 2 4" xfId="15754" xr:uid="{2883BE40-1A85-4989-86AD-7F51236F6E7B}"/>
    <cellStyle name="Comma 2 30 2 2 2 2 4 2" xfId="34454" xr:uid="{60259C63-8D7C-4E6D-B1CC-65201A5D5DC8}"/>
    <cellStyle name="Comma 2 30 2 2 2 2 5" xfId="19389" xr:uid="{B75F0C87-FA1A-4DF3-94B2-240248512E5C}"/>
    <cellStyle name="Comma 2 30 2 2 2 2 5 2" xfId="38089" xr:uid="{748CA8ED-2822-4502-96EB-8380F9A20F57}"/>
    <cellStyle name="Comma 2 30 2 2 2 2 6" xfId="23502" xr:uid="{198D7957-7DBA-4E3A-812B-A7C764342D01}"/>
    <cellStyle name="Comma 2 30 2 2 2 2 7" xfId="45991" xr:uid="{B01C604C-1BDF-47AC-A74D-700109B80592}"/>
    <cellStyle name="Comma 2 30 2 2 2 3" xfId="6001" xr:uid="{2DAB17EC-2CF2-42D7-8B36-72F714ABA5C6}"/>
    <cellStyle name="Comma 2 30 2 2 2 3 2" xfId="25277" xr:uid="{2EA1E1C5-6C7F-4A41-BF96-C9183496A5A1}"/>
    <cellStyle name="Comma 2 30 2 2 2 4" xfId="9709" xr:uid="{31146CFF-17CA-4246-8587-305E20998B11}"/>
    <cellStyle name="Comma 2 30 2 2 2 4 2" xfId="28938" xr:uid="{D7EFEB45-C8C4-4060-A363-B560918E5ABB}"/>
    <cellStyle name="Comma 2 30 2 2 2 5" xfId="13891" xr:uid="{90E8B083-4844-4D25-A470-E225E309EE86}"/>
    <cellStyle name="Comma 2 30 2 2 2 5 2" xfId="32591" xr:uid="{C52590B7-6C07-41A6-82AE-BFB5DF27E9B0}"/>
    <cellStyle name="Comma 2 30 2 2 2 6" xfId="17524" xr:uid="{3A9051AF-B052-4A04-BB0B-FD9B7A77520E}"/>
    <cellStyle name="Comma 2 30 2 2 2 6 2" xfId="36224" xr:uid="{9EA00693-EF7C-47B3-BCAE-968A4F26C127}"/>
    <cellStyle name="Comma 2 30 2 2 2 7" xfId="39958" xr:uid="{0DD3B00A-02BB-4591-A3C1-BC2CE6398AAA}"/>
    <cellStyle name="Comma 2 30 2 2 2 8" xfId="41756" xr:uid="{3D3D0614-B4B2-4410-BE60-EEDDAD6CC743}"/>
    <cellStyle name="Comma 2 30 2 2 2 9" xfId="21637" xr:uid="{C9CDA7A8-1CD7-4F4C-9595-23225208A2B2}"/>
    <cellStyle name="Comma 2 30 2 2 3" xfId="1577" xr:uid="{103BB399-9049-4D44-AB7F-F834F635EBB3}"/>
    <cellStyle name="Comma 2 30 2 2 3 10" xfId="43554" xr:uid="{81C06802-E8C4-4F2A-B400-2275382C18E9}"/>
    <cellStyle name="Comma 2 30 2 2 3 2" xfId="3635" xr:uid="{15F38BF7-4227-4CAA-B06D-12DD634C6551}"/>
    <cellStyle name="Comma 2 30 2 2 3 2 2" xfId="7316" xr:uid="{7F1D147E-0B70-45CF-BA4A-4B35EDE4FD7D}"/>
    <cellStyle name="Comma 2 30 2 2 3 2 2 2" xfId="26585" xr:uid="{D937CB20-E084-49FA-8E7C-5B8C6FFBAB3E}"/>
    <cellStyle name="Comma 2 30 2 2 3 2 3" xfId="11011" xr:uid="{DF4E40BE-7F5D-45A3-A002-114D818EC3D3}"/>
    <cellStyle name="Comma 2 30 2 2 3 2 3 2" xfId="30238" xr:uid="{C8A5DB8F-2786-451C-B98A-BAB40C9A242F}"/>
    <cellStyle name="Comma 2 30 2 2 3 2 4" xfId="15188" xr:uid="{EBF43A2C-D3C9-41F5-9572-852A7E2BB581}"/>
    <cellStyle name="Comma 2 30 2 2 3 2 4 2" xfId="33888" xr:uid="{9B872295-0E9D-41C9-9F2B-D63B56566E54}"/>
    <cellStyle name="Comma 2 30 2 2 3 2 5" xfId="18823" xr:uid="{FA89DC0E-E6A1-4547-8A13-B0931262207F}"/>
    <cellStyle name="Comma 2 30 2 2 3 2 5 2" xfId="37523" xr:uid="{69C9D7C8-178A-434C-8021-A46CE63A977A}"/>
    <cellStyle name="Comma 2 30 2 2 3 2 6" xfId="22936" xr:uid="{DF372204-CA18-4F98-A843-473F4A2B3952}"/>
    <cellStyle name="Comma 2 30 2 2 3 2 7" xfId="45425" xr:uid="{DD81884F-FF6D-47B1-9A09-9604B9D2E778}"/>
    <cellStyle name="Comma 2 30 2 2 3 3" xfId="5435" xr:uid="{F8428110-A076-46B2-875B-8A2917CC307E}"/>
    <cellStyle name="Comma 2 30 2 2 3 3 2" xfId="24711" xr:uid="{BBAE3C39-1783-4B41-B79B-7FA7EE775A5B}"/>
    <cellStyle name="Comma 2 30 2 2 3 4" xfId="9143" xr:uid="{AC47F797-3F72-4D8F-807B-6C811BB65832}"/>
    <cellStyle name="Comma 2 30 2 2 3 4 2" xfId="28372" xr:uid="{D445F4ED-2BFB-4EAF-A3A1-B502C120DD44}"/>
    <cellStyle name="Comma 2 30 2 2 3 5" xfId="13326" xr:uid="{ACF1DE49-2BD7-4941-ADD7-00D5A48FD53F}"/>
    <cellStyle name="Comma 2 30 2 2 3 5 2" xfId="32026" xr:uid="{4AE17310-D956-4E9F-9C56-C40E0C65F2B9}"/>
    <cellStyle name="Comma 2 30 2 2 3 6" xfId="16958" xr:uid="{D7549C3B-0296-42AF-A19E-EC7100E15374}"/>
    <cellStyle name="Comma 2 30 2 2 3 6 2" xfId="35658" xr:uid="{9098BE31-B2BD-49C4-9F52-F2D6ED3C681D}"/>
    <cellStyle name="Comma 2 30 2 2 3 7" xfId="39392" xr:uid="{3B26399D-229A-4400-B4C6-F6F3ED730188}"/>
    <cellStyle name="Comma 2 30 2 2 3 8" xfId="41190" xr:uid="{9FD209CF-86C2-47E2-8426-73E89387F06D}"/>
    <cellStyle name="Comma 2 30 2 2 3 9" xfId="21071" xr:uid="{35E4DA5F-4ED4-460D-8799-AF26B4E95763}"/>
    <cellStyle name="Comma 2 30 2 2 4" xfId="3029" xr:uid="{63D7816F-79E2-4D65-9644-CC6A317EA952}"/>
    <cellStyle name="Comma 2 30 2 2 4 2" xfId="6710" xr:uid="{0EC9191A-0C1A-4061-8F24-6AC33719F39D}"/>
    <cellStyle name="Comma 2 30 2 2 4 2 2" xfId="25979" xr:uid="{419597A1-5025-41CC-908D-D59DC3CF8A40}"/>
    <cellStyle name="Comma 2 30 2 2 4 3" xfId="10405" xr:uid="{4EC53895-7788-4364-B016-15AF635EDF73}"/>
    <cellStyle name="Comma 2 30 2 2 4 3 2" xfId="29632" xr:uid="{B928FE0E-553C-4E6A-B7AD-17A0B18F359C}"/>
    <cellStyle name="Comma 2 30 2 2 4 4" xfId="14582" xr:uid="{CF73E687-0B9D-44D7-A0C2-6BAC67C241D7}"/>
    <cellStyle name="Comma 2 30 2 2 4 4 2" xfId="33282" xr:uid="{A0C22B1B-5093-43D9-A5E9-9C51DA072A8E}"/>
    <cellStyle name="Comma 2 30 2 2 4 5" xfId="18217" xr:uid="{8F567C52-F291-434B-A171-5A0288C6EE4E}"/>
    <cellStyle name="Comma 2 30 2 2 4 5 2" xfId="36917" xr:uid="{92378CA9-88DD-420A-905F-A1C4F5A85688}"/>
    <cellStyle name="Comma 2 30 2 2 4 6" xfId="22330" xr:uid="{305294DC-F25C-415B-89AC-37BFBD840DEE}"/>
    <cellStyle name="Comma 2 30 2 2 4 7" xfId="44819" xr:uid="{706809ED-D3DE-4BFA-BAD8-C726341486DE}"/>
    <cellStyle name="Comma 2 30 2 2 5" xfId="4816" xr:uid="{1846E829-F8FF-45EA-BC50-D0C85A42A55D}"/>
    <cellStyle name="Comma 2 30 2 2 5 2" xfId="24102" xr:uid="{5299BB9E-5E00-4053-9FF2-E153B57ECA1C}"/>
    <cellStyle name="Comma 2 30 2 2 6" xfId="8531" xr:uid="{2A055246-509E-4A80-B2D0-D7902D473EE0}"/>
    <cellStyle name="Comma 2 30 2 2 6 2" xfId="27766" xr:uid="{104B7BA1-07F3-425E-B7F5-49ED1EF6FF31}"/>
    <cellStyle name="Comma 2 30 2 2 7" xfId="12723" xr:uid="{2FF0206E-FB3D-4FFA-B5C7-F6616D19B4B3}"/>
    <cellStyle name="Comma 2 30 2 2 7 2" xfId="31423" xr:uid="{1144A2A5-8D88-4B9E-8B7F-3202CB9F490F}"/>
    <cellStyle name="Comma 2 30 2 2 8" xfId="16352" xr:uid="{AF9A58DD-A7DC-461D-9664-293C4C2C78C5}"/>
    <cellStyle name="Comma 2 30 2 2 8 2" xfId="35052" xr:uid="{8987D42B-AA67-4862-8635-585C5D870185}"/>
    <cellStyle name="Comma 2 30 2 2 9" xfId="38786" xr:uid="{EF199FE2-194A-4BAD-BB57-CB1995F14A12}"/>
    <cellStyle name="Comma 2 30 2 3" xfId="900" xr:uid="{B63E9ED0-5FF6-4A09-ABE1-F46A4D83AFC9}"/>
    <cellStyle name="Comma 2 30 2 3 10" xfId="40712" xr:uid="{64E0E92E-01AD-479F-891F-DDD80D1BB4B9}"/>
    <cellStyle name="Comma 2 30 2 3 11" xfId="20594" xr:uid="{3EE24603-DEE5-4E3F-86C5-E387120341C9}"/>
    <cellStyle name="Comma 2 30 2 3 12" xfId="43077" xr:uid="{3114FC9E-E508-4615-9315-0151AA3A1704}"/>
    <cellStyle name="Comma 2 30 2 3 2" xfId="2272" xr:uid="{1F22691C-F6E4-48E1-A290-E4312759A759}"/>
    <cellStyle name="Comma 2 30 2 3 2 10" xfId="44249" xr:uid="{0C3FD0A1-6531-4A62-A25F-F894BEB38ED0}"/>
    <cellStyle name="Comma 2 30 2 3 2 2" xfId="4330" xr:uid="{1AD97C0D-FBFB-4E6E-9012-3AED98806785}"/>
    <cellStyle name="Comma 2 30 2 3 2 2 2" xfId="8011" xr:uid="{81FD41EE-4DB1-443A-A3B6-C98C137A6B95}"/>
    <cellStyle name="Comma 2 30 2 3 2 2 2 2" xfId="27280" xr:uid="{E86C2766-2961-4716-9E06-1D75484EBBBC}"/>
    <cellStyle name="Comma 2 30 2 3 2 2 3" xfId="11706" xr:uid="{50D9E3DD-0DA0-406F-B7CF-12945B328259}"/>
    <cellStyle name="Comma 2 30 2 3 2 2 3 2" xfId="30933" xr:uid="{B375A6B0-022A-4D88-8613-B95DF34A7E29}"/>
    <cellStyle name="Comma 2 30 2 3 2 2 4" xfId="15883" xr:uid="{17820291-4EAF-4FB4-91F0-4888F2AA1D76}"/>
    <cellStyle name="Comma 2 30 2 3 2 2 4 2" xfId="34583" xr:uid="{FF1A6B78-6BCF-4CA8-A905-8AF316B8F309}"/>
    <cellStyle name="Comma 2 30 2 3 2 2 5" xfId="19518" xr:uid="{93D77A30-70E1-48EF-BB8E-61317159C7DB}"/>
    <cellStyle name="Comma 2 30 2 3 2 2 5 2" xfId="38218" xr:uid="{6C09D536-D2B8-49B9-A6F4-8B18A69ACC2C}"/>
    <cellStyle name="Comma 2 30 2 3 2 2 6" xfId="23631" xr:uid="{427046FF-A5C7-48D1-A6FC-D30E8E6CDAA3}"/>
    <cellStyle name="Comma 2 30 2 3 2 2 7" xfId="46120" xr:uid="{414D5005-3F85-4384-A873-B02687F908E1}"/>
    <cellStyle name="Comma 2 30 2 3 2 3" xfId="6130" xr:uid="{147F75BF-6085-4939-8395-3392271FC5E8}"/>
    <cellStyle name="Comma 2 30 2 3 2 3 2" xfId="25406" xr:uid="{CEC5F017-FA92-4D7D-A090-A9EC04DB90F7}"/>
    <cellStyle name="Comma 2 30 2 3 2 4" xfId="9838" xr:uid="{BD87BA76-A975-43F1-A9C2-BBE92D1D568F}"/>
    <cellStyle name="Comma 2 30 2 3 2 4 2" xfId="29067" xr:uid="{92082C29-C9F3-4B67-BFFB-4A6F3137B29A}"/>
    <cellStyle name="Comma 2 30 2 3 2 5" xfId="14020" xr:uid="{1FB6F68F-6E28-41EF-9C8A-03A203CB6F22}"/>
    <cellStyle name="Comma 2 30 2 3 2 5 2" xfId="32720" xr:uid="{4A520A9B-C395-4659-B4A8-72A5FEE27FD1}"/>
    <cellStyle name="Comma 2 30 2 3 2 6" xfId="17653" xr:uid="{CFE8A4D7-F9F4-4D38-B2D4-FC717C0E23C2}"/>
    <cellStyle name="Comma 2 30 2 3 2 6 2" xfId="36353" xr:uid="{B0D6F5A1-F313-410E-AD0B-AEB21AD795B1}"/>
    <cellStyle name="Comma 2 30 2 3 2 7" xfId="40087" xr:uid="{017304C2-AB87-478C-8B3D-D41F963C9326}"/>
    <cellStyle name="Comma 2 30 2 3 2 8" xfId="41885" xr:uid="{0ED5DBA7-90FA-4C75-9053-1968D10B0468}"/>
    <cellStyle name="Comma 2 30 2 3 2 9" xfId="21766" xr:uid="{D0F9185C-579A-4C6A-A91A-3217FA98016A}"/>
    <cellStyle name="Comma 2 30 2 3 3" xfId="1706" xr:uid="{38B66E02-4625-4236-9FED-F0B469D9E816}"/>
    <cellStyle name="Comma 2 30 2 3 3 10" xfId="43683" xr:uid="{9851AEDE-3F5F-4703-B806-564EF3A8CCBF}"/>
    <cellStyle name="Comma 2 30 2 3 3 2" xfId="3764" xr:uid="{7FDD8303-8A23-4E96-8C0E-EB5BC7BEA70E}"/>
    <cellStyle name="Comma 2 30 2 3 3 2 2" xfId="7445" xr:uid="{0A9438F7-45AC-426D-B91E-FC1EB984879D}"/>
    <cellStyle name="Comma 2 30 2 3 3 2 2 2" xfId="26714" xr:uid="{A0C9F010-57AC-4144-A6DC-79F5F0DB0F31}"/>
    <cellStyle name="Comma 2 30 2 3 3 2 3" xfId="11140" xr:uid="{FC05B82A-110B-4679-B298-02C8A556764E}"/>
    <cellStyle name="Comma 2 30 2 3 3 2 3 2" xfId="30367" xr:uid="{5C0DBFC3-D066-46FF-BC02-3BEC450BB4CD}"/>
    <cellStyle name="Comma 2 30 2 3 3 2 4" xfId="15317" xr:uid="{E3C3BC4C-AF34-416D-91B6-ED68C7194DBC}"/>
    <cellStyle name="Comma 2 30 2 3 3 2 4 2" xfId="34017" xr:uid="{3CBB4BA1-2D4C-44AF-A510-DD4EB601CD89}"/>
    <cellStyle name="Comma 2 30 2 3 3 2 5" xfId="18952" xr:uid="{91524CAF-B257-4C26-A2F9-C874B4209232}"/>
    <cellStyle name="Comma 2 30 2 3 3 2 5 2" xfId="37652" xr:uid="{EEB9DB27-A739-423A-BA21-97CD69D1561C}"/>
    <cellStyle name="Comma 2 30 2 3 3 2 6" xfId="23065" xr:uid="{E61A335C-1048-4C33-8901-817AF206115C}"/>
    <cellStyle name="Comma 2 30 2 3 3 2 7" xfId="45554" xr:uid="{C43C312C-2A7D-428D-A04B-AB58B1A8F618}"/>
    <cellStyle name="Comma 2 30 2 3 3 3" xfId="5564" xr:uid="{3E33CA3B-604E-4721-AC5C-0BE91C6A6BDE}"/>
    <cellStyle name="Comma 2 30 2 3 3 3 2" xfId="24840" xr:uid="{55199252-B921-4042-BE29-46035785162D}"/>
    <cellStyle name="Comma 2 30 2 3 3 4" xfId="9272" xr:uid="{9A3EADCD-427B-44C4-8D4C-455FB44B2E70}"/>
    <cellStyle name="Comma 2 30 2 3 3 4 2" xfId="28501" xr:uid="{E2B29D04-C469-4FC1-AEA5-916763EA3E51}"/>
    <cellStyle name="Comma 2 30 2 3 3 5" xfId="13455" xr:uid="{2F37B277-18A2-41DF-B436-30D1AF75934F}"/>
    <cellStyle name="Comma 2 30 2 3 3 5 2" xfId="32155" xr:uid="{697A11D7-4531-46F8-ACBC-A6A265282A04}"/>
    <cellStyle name="Comma 2 30 2 3 3 6" xfId="17087" xr:uid="{93402572-B728-4BEA-8975-16495C2EE653}"/>
    <cellStyle name="Comma 2 30 2 3 3 6 2" xfId="35787" xr:uid="{D9D6A0C8-0A45-47F7-8405-AC17695FA660}"/>
    <cellStyle name="Comma 2 30 2 3 3 7" xfId="39521" xr:uid="{EBD26F44-2F7F-4B3B-898D-DBA736A6BAD9}"/>
    <cellStyle name="Comma 2 30 2 3 3 8" xfId="41319" xr:uid="{C691E8F9-A966-4730-827D-8F10080399D7}"/>
    <cellStyle name="Comma 2 30 2 3 3 9" xfId="21200" xr:uid="{46176466-743B-4ADA-A356-A8336C00A390}"/>
    <cellStyle name="Comma 2 30 2 3 4" xfId="3158" xr:uid="{4C545AD3-DBE9-4FC5-9138-7D41C1AC2C10}"/>
    <cellStyle name="Comma 2 30 2 3 4 2" xfId="6839" xr:uid="{F9AFA32D-2415-48DF-B14E-3494C7488D03}"/>
    <cellStyle name="Comma 2 30 2 3 4 2 2" xfId="26108" xr:uid="{4275479A-D5D7-4900-8591-CE16B00A2C8C}"/>
    <cellStyle name="Comma 2 30 2 3 4 3" xfId="10534" xr:uid="{28B3BE91-0FEA-49BF-936D-C5E67AAD989C}"/>
    <cellStyle name="Comma 2 30 2 3 4 3 2" xfId="29761" xr:uid="{E8D1ECE1-5A0C-4C86-B610-7849D882B78B}"/>
    <cellStyle name="Comma 2 30 2 3 4 4" xfId="14711" xr:uid="{1E97C589-5A32-4B16-B34E-B09424DA8378}"/>
    <cellStyle name="Comma 2 30 2 3 4 4 2" xfId="33411" xr:uid="{857C73C2-27F9-4E2F-92C8-4F229722204E}"/>
    <cellStyle name="Comma 2 30 2 3 4 5" xfId="18346" xr:uid="{D123F034-14CE-4A22-A39E-9F2AB38C71C3}"/>
    <cellStyle name="Comma 2 30 2 3 4 5 2" xfId="37046" xr:uid="{C9B21CE7-3796-4C98-B53F-EC7A449F1520}"/>
    <cellStyle name="Comma 2 30 2 3 4 6" xfId="22459" xr:uid="{9E5B5335-2179-4E3F-8302-107995C8E7C5}"/>
    <cellStyle name="Comma 2 30 2 3 4 7" xfId="44948" xr:uid="{DED7EF80-4F8A-4676-9F0F-D19EAD2F17A7}"/>
    <cellStyle name="Comma 2 30 2 3 5" xfId="4945" xr:uid="{E0325FD8-8B3E-47FC-8ED7-9706ED4EA378}"/>
    <cellStyle name="Comma 2 30 2 3 5 2" xfId="24231" xr:uid="{7F1C18AE-7B96-49EB-A7F0-328058A744AC}"/>
    <cellStyle name="Comma 2 30 2 3 6" xfId="8660" xr:uid="{CFD344F2-0574-4155-B0F2-8026F5A83CDE}"/>
    <cellStyle name="Comma 2 30 2 3 6 2" xfId="27895" xr:uid="{5647492F-8623-4112-9E2B-453DFA7DA16C}"/>
    <cellStyle name="Comma 2 30 2 3 7" xfId="12850" xr:uid="{27C7DF56-72DE-40EE-A92C-2E8214E27706}"/>
    <cellStyle name="Comma 2 30 2 3 7 2" xfId="31550" xr:uid="{03247217-4516-4D2E-8E04-1120C2BCBFB0}"/>
    <cellStyle name="Comma 2 30 2 3 8" xfId="16481" xr:uid="{373268F6-5E5E-408D-AB34-269A6E8D33C0}"/>
    <cellStyle name="Comma 2 30 2 3 8 2" xfId="35181" xr:uid="{C812E736-6EBD-4915-83DF-25BFD04839BE}"/>
    <cellStyle name="Comma 2 30 2 3 9" xfId="38915" xr:uid="{9A9390FF-A125-4781-8B25-233866766B39}"/>
    <cellStyle name="Comma 2 30 2 4" xfId="1954" xr:uid="{5F767DEB-1643-4445-9A53-47733EBA3F25}"/>
    <cellStyle name="Comma 2 30 2 4 10" xfId="43931" xr:uid="{BE8E0507-B213-4883-9B28-CA82F794C5F3}"/>
    <cellStyle name="Comma 2 30 2 4 2" xfId="4012" xr:uid="{741EF6A3-18E5-4826-8839-E6CA9DC1F2D9}"/>
    <cellStyle name="Comma 2 30 2 4 2 2" xfId="7693" xr:uid="{7D95A244-4BDB-4728-8321-28A3DBD3D1C5}"/>
    <cellStyle name="Comma 2 30 2 4 2 2 2" xfId="26962" xr:uid="{C6C5C6B1-76C4-4B6E-B6C9-00DB387010B3}"/>
    <cellStyle name="Comma 2 30 2 4 2 3" xfId="11388" xr:uid="{E96AD0AC-57C1-453A-82AE-2CC5760D18DB}"/>
    <cellStyle name="Comma 2 30 2 4 2 3 2" xfId="30615" xr:uid="{E1FF61EF-C599-41D0-8569-607C70BF5821}"/>
    <cellStyle name="Comma 2 30 2 4 2 4" xfId="15565" xr:uid="{02527928-C3AA-4291-B84E-9CC8934E1381}"/>
    <cellStyle name="Comma 2 30 2 4 2 4 2" xfId="34265" xr:uid="{3F5E43DE-3C33-4CAA-9563-41F77739929E}"/>
    <cellStyle name="Comma 2 30 2 4 2 5" xfId="19200" xr:uid="{E2708890-0FB7-4ED2-9545-EAC931A550D9}"/>
    <cellStyle name="Comma 2 30 2 4 2 5 2" xfId="37900" xr:uid="{A2E690AE-55AA-4EB4-A024-DB23206E930E}"/>
    <cellStyle name="Comma 2 30 2 4 2 6" xfId="23313" xr:uid="{478322F9-4FA6-4A15-BA10-D8F50E738E58}"/>
    <cellStyle name="Comma 2 30 2 4 2 7" xfId="45802" xr:uid="{BD981C66-300C-4C66-BC2D-A8D8A815C8CD}"/>
    <cellStyle name="Comma 2 30 2 4 3" xfId="5812" xr:uid="{209D89C1-0B70-41CE-923B-B2C8C5025E45}"/>
    <cellStyle name="Comma 2 30 2 4 3 2" xfId="25088" xr:uid="{1D889A60-CA65-4AF1-A284-C5B07A9F5D32}"/>
    <cellStyle name="Comma 2 30 2 4 4" xfId="9520" xr:uid="{F66A53AB-C4CB-4744-9357-9FE01A9BD3E8}"/>
    <cellStyle name="Comma 2 30 2 4 4 2" xfId="28749" xr:uid="{647C870B-16CC-4C66-BF27-50377067849F}"/>
    <cellStyle name="Comma 2 30 2 4 5" xfId="13702" xr:uid="{84F73388-3414-4E3E-970D-6AD35793781B}"/>
    <cellStyle name="Comma 2 30 2 4 5 2" xfId="32402" xr:uid="{DF3060F4-527E-439D-83FA-7762FC49319D}"/>
    <cellStyle name="Comma 2 30 2 4 6" xfId="17335" xr:uid="{EFAB6128-46C8-4917-BA5A-0BF3BAEF0B4A}"/>
    <cellStyle name="Comma 2 30 2 4 6 2" xfId="36035" xr:uid="{B1299C4D-AB5B-4C1A-A654-F225A2FA9A21}"/>
    <cellStyle name="Comma 2 30 2 4 7" xfId="39769" xr:uid="{3220FE02-05C2-42BD-8940-2A0C1593B4BD}"/>
    <cellStyle name="Comma 2 30 2 4 8" xfId="41567" xr:uid="{DD078758-82F8-4914-AA57-9A53A8D3BD71}"/>
    <cellStyle name="Comma 2 30 2 4 9" xfId="21448" xr:uid="{06296EEC-AE97-418B-8A66-E6D89184153E}"/>
    <cellStyle name="Comma 2 30 2 5" xfId="1390" xr:uid="{11741D37-C81D-4438-BA04-49DABDD48145}"/>
    <cellStyle name="Comma 2 30 2 5 10" xfId="43367" xr:uid="{DBDD47CD-886C-41F8-BCCB-F94F10C92794}"/>
    <cellStyle name="Comma 2 30 2 5 2" xfId="3448" xr:uid="{4DF45A46-8068-460D-8829-64D4F1C1FC2A}"/>
    <cellStyle name="Comma 2 30 2 5 2 2" xfId="7129" xr:uid="{DCBABC48-8E92-42D4-880E-BFA175525C6C}"/>
    <cellStyle name="Comma 2 30 2 5 2 2 2" xfId="26398" xr:uid="{469B42BA-2BE1-4643-B0DE-FB32B1DE7D38}"/>
    <cellStyle name="Comma 2 30 2 5 2 3" xfId="10824" xr:uid="{B49A60FD-1443-4889-8996-A014DDE6B530}"/>
    <cellStyle name="Comma 2 30 2 5 2 3 2" xfId="30051" xr:uid="{1ADDAFD9-B5B8-4BC0-853C-3E89505FCAAC}"/>
    <cellStyle name="Comma 2 30 2 5 2 4" xfId="15001" xr:uid="{C6BDB50B-1ED3-490D-8678-EA03303E59E4}"/>
    <cellStyle name="Comma 2 30 2 5 2 4 2" xfId="33701" xr:uid="{E5C08BDF-0395-482D-BF1B-85F4E8F8D638}"/>
    <cellStyle name="Comma 2 30 2 5 2 5" xfId="18636" xr:uid="{EF59E38D-5708-4D35-B076-3EB045AA325D}"/>
    <cellStyle name="Comma 2 30 2 5 2 5 2" xfId="37336" xr:uid="{C833B636-26FF-4C04-9D25-1287C7E10453}"/>
    <cellStyle name="Comma 2 30 2 5 2 6" xfId="22749" xr:uid="{22FAD451-BF28-4B52-AF64-4EC673341F41}"/>
    <cellStyle name="Comma 2 30 2 5 2 7" xfId="45238" xr:uid="{B844D24B-CA5D-495C-A12E-E3B95B587A4E}"/>
    <cellStyle name="Comma 2 30 2 5 3" xfId="5248" xr:uid="{E090E35C-15CA-4C2A-98F6-403DE92A9F24}"/>
    <cellStyle name="Comma 2 30 2 5 3 2" xfId="24524" xr:uid="{4C041882-27F4-4BD9-84EB-11EBFBB8DDEF}"/>
    <cellStyle name="Comma 2 30 2 5 4" xfId="8956" xr:uid="{A9EA692F-28A7-465B-A191-8970942C4607}"/>
    <cellStyle name="Comma 2 30 2 5 4 2" xfId="28185" xr:uid="{CBB8E562-36FF-4214-91D2-81185B0AA5BB}"/>
    <cellStyle name="Comma 2 30 2 5 5" xfId="13139" xr:uid="{5F05065A-A65C-4DFE-BE02-F2378F680A88}"/>
    <cellStyle name="Comma 2 30 2 5 5 2" xfId="31839" xr:uid="{2EB7AD86-96EA-4902-83CE-14FB77113B58}"/>
    <cellStyle name="Comma 2 30 2 5 6" xfId="16771" xr:uid="{61D9802D-D70C-4C90-9DA3-F8E71B200F8C}"/>
    <cellStyle name="Comma 2 30 2 5 6 2" xfId="35471" xr:uid="{26B04942-3E1B-4F10-BED3-7B85D732ABDB}"/>
    <cellStyle name="Comma 2 30 2 5 7" xfId="39205" xr:uid="{C4BD48B4-5DBA-4DD2-B3D7-48896127707E}"/>
    <cellStyle name="Comma 2 30 2 5 8" xfId="41003" xr:uid="{3C559239-2482-41EE-8BE4-2416A7A180FD}"/>
    <cellStyle name="Comma 2 30 2 5 9" xfId="20884" xr:uid="{AD4A2835-DEE1-4D92-BBB1-C52FCDA17A9D}"/>
    <cellStyle name="Comma 2 30 2 6" xfId="2840" xr:uid="{3281F0F1-A127-4E94-AD52-76694BE94631}"/>
    <cellStyle name="Comma 2 30 2 6 2" xfId="6521" xr:uid="{56189195-F471-4859-AAA7-FAE3BB8AC68F}"/>
    <cellStyle name="Comma 2 30 2 6 2 2" xfId="25790" xr:uid="{40CB6065-B779-412F-9C80-36442424CB23}"/>
    <cellStyle name="Comma 2 30 2 6 3" xfId="10216" xr:uid="{E11C98D0-F935-4435-88BE-0709943082F3}"/>
    <cellStyle name="Comma 2 30 2 6 3 2" xfId="29443" xr:uid="{E9967595-37FA-471A-B6C2-C144DDA65C69}"/>
    <cellStyle name="Comma 2 30 2 6 4" xfId="14393" xr:uid="{DFF94335-CA43-463C-B11E-A8B089EC9245}"/>
    <cellStyle name="Comma 2 30 2 6 4 2" xfId="33093" xr:uid="{EF8C0B28-4819-4320-803E-20D97367C64D}"/>
    <cellStyle name="Comma 2 30 2 6 5" xfId="18028" xr:uid="{A2CA03F6-3217-4962-9A34-80A2C4734871}"/>
    <cellStyle name="Comma 2 30 2 6 5 2" xfId="36728" xr:uid="{CED4EE56-C433-4E26-926F-0B495C56E0D2}"/>
    <cellStyle name="Comma 2 30 2 6 6" xfId="22141" xr:uid="{8315A413-6C59-4799-8A8E-BA4279808B9C}"/>
    <cellStyle name="Comma 2 30 2 6 7" xfId="44630" xr:uid="{12089D2A-C777-46AE-AB21-B5A5EC071330}"/>
    <cellStyle name="Comma 2 30 2 7" xfId="4627" xr:uid="{051EAFE2-71BC-493D-A7E3-7227B6038DF9}"/>
    <cellStyle name="Comma 2 30 2 7 2" xfId="23913" xr:uid="{7C1FAE07-CBE4-4903-B5B3-338EE54C34E4}"/>
    <cellStyle name="Comma 2 30 2 8" xfId="8342" xr:uid="{FA98949F-05DC-4E9B-97F7-1166C18EEBEC}"/>
    <cellStyle name="Comma 2 30 2 8 2" xfId="27577" xr:uid="{3801E9EE-0ACA-4D97-802B-699602E6F021}"/>
    <cellStyle name="Comma 2 30 2 9" xfId="12094" xr:uid="{205AA3D4-465C-4F87-8DD8-5E8074730A0B}"/>
    <cellStyle name="Comma 2 30 2 9 2" xfId="31159" xr:uid="{FA1B81EA-CA73-441D-879A-4261D91B0465}"/>
    <cellStyle name="Comma 2 30 3" xfId="673" xr:uid="{87CC311F-6B50-4837-8042-BB4A9C413CE7}"/>
    <cellStyle name="Comma 2 30 3 10" xfId="40486" xr:uid="{C70C0A2A-CF6A-4552-9137-005914665D32}"/>
    <cellStyle name="Comma 2 30 3 11" xfId="20368" xr:uid="{25E6AE53-EE66-4760-9C8B-3CB8AFC11983}"/>
    <cellStyle name="Comma 2 30 3 12" xfId="42403" xr:uid="{E3AA96E3-9B85-41F5-B62E-F699BDBA635C}"/>
    <cellStyle name="Comma 2 30 3 13" xfId="42851" xr:uid="{1A12F273-C317-48B9-A321-019618846A54}"/>
    <cellStyle name="Comma 2 30 3 2" xfId="2046" xr:uid="{7650FED4-DAE2-4281-941B-F4A538B85DA4}"/>
    <cellStyle name="Comma 2 30 3 2 10" xfId="44023" xr:uid="{8769F281-5330-4CFC-87AC-B8AD53AE4901}"/>
    <cellStyle name="Comma 2 30 3 2 2" xfId="4104" xr:uid="{57E4DAD2-AB7A-46A2-805C-C1792102028F}"/>
    <cellStyle name="Comma 2 30 3 2 2 2" xfId="7785" xr:uid="{E8E2FBAD-942B-48DD-AC07-161D4B1E22DA}"/>
    <cellStyle name="Comma 2 30 3 2 2 2 2" xfId="27054" xr:uid="{6C72F98C-F7B2-4421-BDD9-EB7EA088B559}"/>
    <cellStyle name="Comma 2 30 3 2 2 3" xfId="11480" xr:uid="{FF9B7B55-27C3-4F59-B23C-9E54ACFB526F}"/>
    <cellStyle name="Comma 2 30 3 2 2 3 2" xfId="30707" xr:uid="{C1B73E29-544D-4C7B-8FCB-3428FC3F5EB9}"/>
    <cellStyle name="Comma 2 30 3 2 2 4" xfId="15657" xr:uid="{CA09E061-2746-45A8-8727-76D145E82A4A}"/>
    <cellStyle name="Comma 2 30 3 2 2 4 2" xfId="34357" xr:uid="{6708AA5A-EA9D-4937-A682-7E48FA3A85A3}"/>
    <cellStyle name="Comma 2 30 3 2 2 5" xfId="19292" xr:uid="{8E91EE8C-3112-4127-95A2-B347C6B4A7F5}"/>
    <cellStyle name="Comma 2 30 3 2 2 5 2" xfId="37992" xr:uid="{B95E9430-5A55-469C-9C8C-C2B24A3A1FEE}"/>
    <cellStyle name="Comma 2 30 3 2 2 6" xfId="23405" xr:uid="{31559F49-F2A4-4A20-BEC1-FB43277CC21A}"/>
    <cellStyle name="Comma 2 30 3 2 2 7" xfId="45894" xr:uid="{1595D011-1F05-4759-8EF9-5CB3790A2B8C}"/>
    <cellStyle name="Comma 2 30 3 2 3" xfId="5904" xr:uid="{ADF7283D-464D-426A-8AA6-393CEC1BB958}"/>
    <cellStyle name="Comma 2 30 3 2 3 2" xfId="25180" xr:uid="{93D4C516-8082-4687-BC98-74180F85D5D2}"/>
    <cellStyle name="Comma 2 30 3 2 4" xfId="9612" xr:uid="{CBB1992B-B90A-4DDD-A57C-D180F95DDDDE}"/>
    <cellStyle name="Comma 2 30 3 2 4 2" xfId="28841" xr:uid="{755617E9-2605-4B98-A712-F1F5A656B642}"/>
    <cellStyle name="Comma 2 30 3 2 5" xfId="13794" xr:uid="{A31002AA-BA65-460C-AC93-132BFD99E897}"/>
    <cellStyle name="Comma 2 30 3 2 5 2" xfId="32494" xr:uid="{99E0914F-827B-4976-9A1D-7B22E4D46A9B}"/>
    <cellStyle name="Comma 2 30 3 2 6" xfId="17427" xr:uid="{B1D11B52-73DD-4B14-ADD1-D40B6F9FEAE6}"/>
    <cellStyle name="Comma 2 30 3 2 6 2" xfId="36127" xr:uid="{A5A70F3A-221D-4E26-9E91-608502181C04}"/>
    <cellStyle name="Comma 2 30 3 2 7" xfId="39861" xr:uid="{524B4981-C066-4E20-AD50-880D42E82863}"/>
    <cellStyle name="Comma 2 30 3 2 8" xfId="41659" xr:uid="{D2E44493-76F3-4444-BE36-3299CB3E2D05}"/>
    <cellStyle name="Comma 2 30 3 2 9" xfId="21540" xr:uid="{F73A89D0-6D48-4126-9E7B-7B6B15594134}"/>
    <cellStyle name="Comma 2 30 3 3" xfId="1480" xr:uid="{1BEC2C64-D131-4428-9065-CF43350AA015}"/>
    <cellStyle name="Comma 2 30 3 3 10" xfId="43457" xr:uid="{00B869A2-E951-4AF0-9E9A-AE2600825439}"/>
    <cellStyle name="Comma 2 30 3 3 2" xfId="3538" xr:uid="{3940E35D-5199-4D7F-AB17-55AF8C110921}"/>
    <cellStyle name="Comma 2 30 3 3 2 2" xfId="7219" xr:uid="{B71F1EEB-2221-44EA-80D5-AE08ADDF679A}"/>
    <cellStyle name="Comma 2 30 3 3 2 2 2" xfId="26488" xr:uid="{C6193B28-7773-424C-AFBC-443CF1E73090}"/>
    <cellStyle name="Comma 2 30 3 3 2 3" xfId="10914" xr:uid="{A259F375-90D7-482D-9295-F3A0B60D9F74}"/>
    <cellStyle name="Comma 2 30 3 3 2 3 2" xfId="30141" xr:uid="{21F69443-748E-4202-9479-F9542D54C53D}"/>
    <cellStyle name="Comma 2 30 3 3 2 4" xfId="15091" xr:uid="{6663188B-8552-49E0-8607-083E9DACE961}"/>
    <cellStyle name="Comma 2 30 3 3 2 4 2" xfId="33791" xr:uid="{73C7D794-A73E-4C64-A6B9-60F376DEDB76}"/>
    <cellStyle name="Comma 2 30 3 3 2 5" xfId="18726" xr:uid="{1700E639-61C9-4AD0-96E8-055E411680D7}"/>
    <cellStyle name="Comma 2 30 3 3 2 5 2" xfId="37426" xr:uid="{021073AA-65C0-4576-B7B5-A234B8215391}"/>
    <cellStyle name="Comma 2 30 3 3 2 6" xfId="22839" xr:uid="{F10F7520-877E-495E-9846-C538F6F78C7D}"/>
    <cellStyle name="Comma 2 30 3 3 2 7" xfId="45328" xr:uid="{7910A30A-E38D-4FF1-8456-9BEA4A7F35AE}"/>
    <cellStyle name="Comma 2 30 3 3 3" xfId="5338" xr:uid="{123E4D70-DA70-4A8E-8575-3134AA5033AD}"/>
    <cellStyle name="Comma 2 30 3 3 3 2" xfId="24614" xr:uid="{88200504-AE8E-4853-8E9D-0B6FAFC6AB10}"/>
    <cellStyle name="Comma 2 30 3 3 4" xfId="9046" xr:uid="{18ABDB8D-FE2C-4AB7-A558-905751B491FD}"/>
    <cellStyle name="Comma 2 30 3 3 4 2" xfId="28275" xr:uid="{A53F8BA8-874D-4599-8741-78C112345C1D}"/>
    <cellStyle name="Comma 2 30 3 3 5" xfId="13229" xr:uid="{33BB0E55-062F-46C7-91CF-8E0D40686485}"/>
    <cellStyle name="Comma 2 30 3 3 5 2" xfId="31929" xr:uid="{A8F3EB7A-B28E-4BBE-BE98-8C2ED8C2AED2}"/>
    <cellStyle name="Comma 2 30 3 3 6" xfId="16861" xr:uid="{0AC60EC5-7080-4A07-B072-C19F6CB1CD4E}"/>
    <cellStyle name="Comma 2 30 3 3 6 2" xfId="35561" xr:uid="{739AD337-1E80-4F7B-88D5-F58DC5BAE996}"/>
    <cellStyle name="Comma 2 30 3 3 7" xfId="39295" xr:uid="{8D26A52A-7448-4BA0-86A0-E7D7666AEDD0}"/>
    <cellStyle name="Comma 2 30 3 3 8" xfId="41093" xr:uid="{936A197C-0297-45F3-BF0C-6332118D3906}"/>
    <cellStyle name="Comma 2 30 3 3 9" xfId="20974" xr:uid="{7F6718B0-2FAB-43DF-97B7-899B37F89832}"/>
    <cellStyle name="Comma 2 30 3 4" xfId="2932" xr:uid="{0FC2416A-0526-442A-9139-2CD5069316AF}"/>
    <cellStyle name="Comma 2 30 3 4 2" xfId="6613" xr:uid="{B9C289F4-CA09-4855-A9F2-0B21C551DA27}"/>
    <cellStyle name="Comma 2 30 3 4 2 2" xfId="25882" xr:uid="{96D896D2-0F23-4DCA-BF02-12EFFB58FA5C}"/>
    <cellStyle name="Comma 2 30 3 4 3" xfId="10308" xr:uid="{6D8EA0BD-FDEE-43A0-95F9-E9E1ED5CDF93}"/>
    <cellStyle name="Comma 2 30 3 4 3 2" xfId="29535" xr:uid="{03104AE8-88C1-4981-BFED-FE9D0B1FEC44}"/>
    <cellStyle name="Comma 2 30 3 4 4" xfId="14485" xr:uid="{10B043AC-2A9E-47AC-BD98-208BEEBD32D0}"/>
    <cellStyle name="Comma 2 30 3 4 4 2" xfId="33185" xr:uid="{60A2195C-3596-427A-83D2-772FEC69967D}"/>
    <cellStyle name="Comma 2 30 3 4 5" xfId="18120" xr:uid="{BC8F8C0E-F4FA-47B1-A5D3-CE9CFFDE97EF}"/>
    <cellStyle name="Comma 2 30 3 4 5 2" xfId="36820" xr:uid="{A0958409-EF51-48C6-A18C-FC142DC69F08}"/>
    <cellStyle name="Comma 2 30 3 4 6" xfId="22233" xr:uid="{0A5BDA1F-3A20-43E0-983C-99B394FBB359}"/>
    <cellStyle name="Comma 2 30 3 4 7" xfId="44722" xr:uid="{727CC34D-2D3B-401F-82CC-976AFDC991B1}"/>
    <cellStyle name="Comma 2 30 3 5" xfId="4719" xr:uid="{1EB61B84-20BF-4409-AE9E-A6296E0900E5}"/>
    <cellStyle name="Comma 2 30 3 5 2" xfId="24005" xr:uid="{90DF19F0-14A0-49A8-908B-9326CB6C11A3}"/>
    <cellStyle name="Comma 2 30 3 6" xfId="8434" xr:uid="{15740020-E80A-41AD-9561-C0CDCF826A1A}"/>
    <cellStyle name="Comma 2 30 3 6 2" xfId="27669" xr:uid="{D6D8400D-210C-4ABF-A5E6-BDE4DA41AEEC}"/>
    <cellStyle name="Comma 2 30 3 7" xfId="12628" xr:uid="{EB02F658-2B28-4CEB-A055-B784F7F239E8}"/>
    <cellStyle name="Comma 2 30 3 7 2" xfId="31328" xr:uid="{FA2FA8CA-582E-4FE7-B15F-A40E87A08506}"/>
    <cellStyle name="Comma 2 30 3 8" xfId="16255" xr:uid="{7B8EDBDD-6141-4E3F-A548-56F3138375BE}"/>
    <cellStyle name="Comma 2 30 3 8 2" xfId="34955" xr:uid="{8413286B-1B3A-4CEC-AEA5-445F0DD6FBF3}"/>
    <cellStyle name="Comma 2 30 3 9" xfId="38689" xr:uid="{56E95672-87B1-43A9-9E36-6F92DCAC174D}"/>
    <cellStyle name="Comma 2 30 4" xfId="899" xr:uid="{649323DE-75CC-4168-9EE3-290E0D603EB9}"/>
    <cellStyle name="Comma 2 30 4 10" xfId="40711" xr:uid="{CC463CCF-ECE6-4948-8164-9B55AB421C2C}"/>
    <cellStyle name="Comma 2 30 4 11" xfId="20593" xr:uid="{C601CFC6-BC6D-4057-8FD4-435366C5B4F4}"/>
    <cellStyle name="Comma 2 30 4 12" xfId="43076" xr:uid="{B5028C99-9AAE-482B-9414-F463DC9E0843}"/>
    <cellStyle name="Comma 2 30 4 2" xfId="2271" xr:uid="{A4C6825A-72B1-4E38-901D-D338D0C5DC7B}"/>
    <cellStyle name="Comma 2 30 4 2 10" xfId="44248" xr:uid="{8BC9348B-A62F-4973-963B-FDFE19437B3D}"/>
    <cellStyle name="Comma 2 30 4 2 2" xfId="4329" xr:uid="{2D648EE6-6C6A-4370-AC02-AA95BFF9CE5C}"/>
    <cellStyle name="Comma 2 30 4 2 2 2" xfId="8010" xr:uid="{43B50092-31B2-4681-A5EC-37FC2CDFBE08}"/>
    <cellStyle name="Comma 2 30 4 2 2 2 2" xfId="27279" xr:uid="{39811679-C1BE-4BC6-8659-CE25D2793E3E}"/>
    <cellStyle name="Comma 2 30 4 2 2 3" xfId="11705" xr:uid="{F5A550EC-7431-48FF-9304-D474D01DADAB}"/>
    <cellStyle name="Comma 2 30 4 2 2 3 2" xfId="30932" xr:uid="{52E2C103-6C84-4F1B-936D-3BAC55EE728E}"/>
    <cellStyle name="Comma 2 30 4 2 2 4" xfId="15882" xr:uid="{84C81408-5B2B-4BEF-85D4-A10817E433CA}"/>
    <cellStyle name="Comma 2 30 4 2 2 4 2" xfId="34582" xr:uid="{4C79BBAC-6A82-4247-A8B1-D09DCE6D75DC}"/>
    <cellStyle name="Comma 2 30 4 2 2 5" xfId="19517" xr:uid="{B03F9705-D1AD-4895-8D32-FC552239F313}"/>
    <cellStyle name="Comma 2 30 4 2 2 5 2" xfId="38217" xr:uid="{B59C5AC2-25C0-438B-B7AE-32E989803708}"/>
    <cellStyle name="Comma 2 30 4 2 2 6" xfId="23630" xr:uid="{3E950F99-2E66-4954-B922-573A6F974074}"/>
    <cellStyle name="Comma 2 30 4 2 2 7" xfId="46119" xr:uid="{76383447-B049-4F79-BF79-9F32983457DA}"/>
    <cellStyle name="Comma 2 30 4 2 3" xfId="6129" xr:uid="{FC196482-BED0-4338-BA0A-B2B27F94EDB1}"/>
    <cellStyle name="Comma 2 30 4 2 3 2" xfId="25405" xr:uid="{827675B9-7210-4906-BA5D-A5713E0397EE}"/>
    <cellStyle name="Comma 2 30 4 2 4" xfId="9837" xr:uid="{B8176A50-85FC-43AA-BCCC-50409588A3C1}"/>
    <cellStyle name="Comma 2 30 4 2 4 2" xfId="29066" xr:uid="{81D27146-8580-4A08-97E5-6ABD82E79227}"/>
    <cellStyle name="Comma 2 30 4 2 5" xfId="14019" xr:uid="{1BC5D02D-61F2-4555-BD34-643ECCB92248}"/>
    <cellStyle name="Comma 2 30 4 2 5 2" xfId="32719" xr:uid="{9214A8ED-EC81-407C-9675-60051B4AAA22}"/>
    <cellStyle name="Comma 2 30 4 2 6" xfId="17652" xr:uid="{28FD58B1-88CA-4674-8AAD-075139CBCAFE}"/>
    <cellStyle name="Comma 2 30 4 2 6 2" xfId="36352" xr:uid="{DAAC3D03-BCFF-4386-B3FE-E64C1776696A}"/>
    <cellStyle name="Comma 2 30 4 2 7" xfId="40086" xr:uid="{9F7CB1D1-DEC3-40BE-BEE8-A933D193F809}"/>
    <cellStyle name="Comma 2 30 4 2 8" xfId="41884" xr:uid="{F00E2D0A-43F0-4138-A049-91538D06C090}"/>
    <cellStyle name="Comma 2 30 4 2 9" xfId="21765" xr:uid="{B7EF044B-D5BD-41BE-88C3-3C91E3DDD74A}"/>
    <cellStyle name="Comma 2 30 4 3" xfId="1705" xr:uid="{1DC47D48-33E1-40F5-BE58-F8679354E684}"/>
    <cellStyle name="Comma 2 30 4 3 10" xfId="43682" xr:uid="{1B55139D-2146-4348-B46E-52644F5D314A}"/>
    <cellStyle name="Comma 2 30 4 3 2" xfId="3763" xr:uid="{241A3B40-E904-43D2-9EB2-0F18CAE22476}"/>
    <cellStyle name="Comma 2 30 4 3 2 2" xfId="7444" xr:uid="{478B66BA-6A83-4856-A9B9-D7E0B264E927}"/>
    <cellStyle name="Comma 2 30 4 3 2 2 2" xfId="26713" xr:uid="{F02E5089-628F-4507-96D1-7A8B707B459E}"/>
    <cellStyle name="Comma 2 30 4 3 2 3" xfId="11139" xr:uid="{7B4A3F74-3214-4B53-857E-B4CDBE8AF0C8}"/>
    <cellStyle name="Comma 2 30 4 3 2 3 2" xfId="30366" xr:uid="{BA6ECB58-C8DE-4B3E-BCD4-DEDA00DBC265}"/>
    <cellStyle name="Comma 2 30 4 3 2 4" xfId="15316" xr:uid="{9B03602A-4862-47DD-99CD-8198F5080E55}"/>
    <cellStyle name="Comma 2 30 4 3 2 4 2" xfId="34016" xr:uid="{555933CE-AE28-4C2A-AC51-8EF99690EB39}"/>
    <cellStyle name="Comma 2 30 4 3 2 5" xfId="18951" xr:uid="{560D8CE5-1528-4803-9190-CD4E4CBACB79}"/>
    <cellStyle name="Comma 2 30 4 3 2 5 2" xfId="37651" xr:uid="{1D9D9DEA-2AB3-4E49-8B80-324E9426D708}"/>
    <cellStyle name="Comma 2 30 4 3 2 6" xfId="23064" xr:uid="{F18C8517-8E4E-4A23-9C2D-4D539ACBB3DB}"/>
    <cellStyle name="Comma 2 30 4 3 2 7" xfId="45553" xr:uid="{E52C9087-44F5-480B-925B-2B69BA61A764}"/>
    <cellStyle name="Comma 2 30 4 3 3" xfId="5563" xr:uid="{3AF1DF2E-A790-49A1-AC27-9B652A3BC760}"/>
    <cellStyle name="Comma 2 30 4 3 3 2" xfId="24839" xr:uid="{10A68003-9140-4EEC-848F-953C8395D442}"/>
    <cellStyle name="Comma 2 30 4 3 4" xfId="9271" xr:uid="{57F0BF34-4487-4409-AE3E-9A535564C800}"/>
    <cellStyle name="Comma 2 30 4 3 4 2" xfId="28500" xr:uid="{F80825E7-A2D0-4D35-9B28-224C51A930BD}"/>
    <cellStyle name="Comma 2 30 4 3 5" xfId="13454" xr:uid="{7F0D9005-6478-4E37-9D3B-A1F3E94E2723}"/>
    <cellStyle name="Comma 2 30 4 3 5 2" xfId="32154" xr:uid="{5C226C3B-E567-425A-BECB-DB797EDCD4F5}"/>
    <cellStyle name="Comma 2 30 4 3 6" xfId="17086" xr:uid="{49C27A23-EEF4-4926-9D9C-E2FD8274D72A}"/>
    <cellStyle name="Comma 2 30 4 3 6 2" xfId="35786" xr:uid="{EB8647B2-49DA-444E-BD49-64EA0417A3D9}"/>
    <cellStyle name="Comma 2 30 4 3 7" xfId="39520" xr:uid="{96D3F86F-E66E-4966-840C-B34215BF91C0}"/>
    <cellStyle name="Comma 2 30 4 3 8" xfId="41318" xr:uid="{9D1DD849-F68C-422D-B285-CED92E907ED3}"/>
    <cellStyle name="Comma 2 30 4 3 9" xfId="21199" xr:uid="{644228BF-68FB-4C32-A787-D078EE771CC4}"/>
    <cellStyle name="Comma 2 30 4 4" xfId="3157" xr:uid="{150E66D6-8501-4B25-BDC3-69FEBDFECA92}"/>
    <cellStyle name="Comma 2 30 4 4 2" xfId="6838" xr:uid="{2BE44920-7725-4914-A4F1-EE39F7843C72}"/>
    <cellStyle name="Comma 2 30 4 4 2 2" xfId="26107" xr:uid="{349B2CFA-DD03-4195-A23F-F896AAC28291}"/>
    <cellStyle name="Comma 2 30 4 4 3" xfId="10533" xr:uid="{F3BDF4DF-86E0-4D7C-9281-38A4BA654D14}"/>
    <cellStyle name="Comma 2 30 4 4 3 2" xfId="29760" xr:uid="{2A18577C-F533-430E-B66C-F354BF6202E7}"/>
    <cellStyle name="Comma 2 30 4 4 4" xfId="14710" xr:uid="{EADD16C4-8B20-4A66-9364-1413A6A1F504}"/>
    <cellStyle name="Comma 2 30 4 4 4 2" xfId="33410" xr:uid="{3A567660-1258-4FB7-BAA9-F7DF8F66727F}"/>
    <cellStyle name="Comma 2 30 4 4 5" xfId="18345" xr:uid="{B5AC6CDD-072E-4E02-8FAF-FF7961DB6E83}"/>
    <cellStyle name="Comma 2 30 4 4 5 2" xfId="37045" xr:uid="{0E87092A-0B8A-487B-947B-5B634B3F8DEF}"/>
    <cellStyle name="Comma 2 30 4 4 6" xfId="22458" xr:uid="{D773526D-41A3-443C-A41F-0666537F69EA}"/>
    <cellStyle name="Comma 2 30 4 4 7" xfId="44947" xr:uid="{1412621A-AF4C-4A28-8140-275F4BD323B9}"/>
    <cellStyle name="Comma 2 30 4 5" xfId="4944" xr:uid="{AF567E91-7B3C-462E-A1D1-80D53A9EFC7C}"/>
    <cellStyle name="Comma 2 30 4 5 2" xfId="24230" xr:uid="{F9631274-6661-470E-9730-D898510D31A3}"/>
    <cellStyle name="Comma 2 30 4 6" xfId="8659" xr:uid="{E35EAD70-4C9B-4738-863C-CE79FB303F1B}"/>
    <cellStyle name="Comma 2 30 4 6 2" xfId="27894" xr:uid="{2EB6BE70-832A-43F6-96BD-0ACDA3E0987E}"/>
    <cellStyle name="Comma 2 30 4 7" xfId="12849" xr:uid="{68601FAC-A099-4080-A1F4-0E6BC2B5F473}"/>
    <cellStyle name="Comma 2 30 4 7 2" xfId="31549" xr:uid="{38748AAC-00A2-43FB-8EA7-FD217165F8B8}"/>
    <cellStyle name="Comma 2 30 4 8" xfId="16480" xr:uid="{EEB88EED-7F6B-447D-B242-0E797C711114}"/>
    <cellStyle name="Comma 2 30 4 8 2" xfId="35180" xr:uid="{C3CD5655-4844-40DA-92F3-B5B1CEBB0006}"/>
    <cellStyle name="Comma 2 30 4 9" xfId="38914" xr:uid="{9187EA6A-AB15-43FD-9D6B-CF63BB5B2EF8}"/>
    <cellStyle name="Comma 2 30 5" xfId="1857" xr:uid="{826DF0E5-21B2-4BF9-ADA9-1F603A91BFFA}"/>
    <cellStyle name="Comma 2 30 5 10" xfId="43834" xr:uid="{38ACECA8-FCFF-4116-8880-9F9018DD242C}"/>
    <cellStyle name="Comma 2 30 5 2" xfId="3915" xr:uid="{34E14A8F-7939-4725-BF12-D40B6250B33E}"/>
    <cellStyle name="Comma 2 30 5 2 2" xfId="7596" xr:uid="{5C72C227-7EBC-47F6-948B-8FA6B09E82B3}"/>
    <cellStyle name="Comma 2 30 5 2 2 2" xfId="26865" xr:uid="{8F25BFA2-ECF7-4459-8A22-21DEDB8C8A43}"/>
    <cellStyle name="Comma 2 30 5 2 3" xfId="11291" xr:uid="{5FF4515B-788D-4509-AD96-EF3967B7025F}"/>
    <cellStyle name="Comma 2 30 5 2 3 2" xfId="30518" xr:uid="{4DD32A22-2E68-4319-8C52-D6AC605303D5}"/>
    <cellStyle name="Comma 2 30 5 2 4" xfId="15468" xr:uid="{5C6298FC-657C-474E-B05E-D8E5769D008D}"/>
    <cellStyle name="Comma 2 30 5 2 4 2" xfId="34168" xr:uid="{79E9A51C-C3E7-48D8-A159-A8F6E12F69FE}"/>
    <cellStyle name="Comma 2 30 5 2 5" xfId="19103" xr:uid="{B1EF8B19-8EEA-45AD-ADA7-4B2B18723561}"/>
    <cellStyle name="Comma 2 30 5 2 5 2" xfId="37803" xr:uid="{E0A35835-AF51-4363-A5E6-BBC91609A240}"/>
    <cellStyle name="Comma 2 30 5 2 6" xfId="23216" xr:uid="{D5096EEC-1050-4516-8731-70B602BE9F47}"/>
    <cellStyle name="Comma 2 30 5 2 7" xfId="45705" xr:uid="{867FB275-48DD-4499-8499-CD1F433D14F3}"/>
    <cellStyle name="Comma 2 30 5 3" xfId="5715" xr:uid="{3AB36FE0-09F1-47E6-86E3-19599D4B2E10}"/>
    <cellStyle name="Comma 2 30 5 3 2" xfId="24991" xr:uid="{BE59F805-3679-4C4B-A128-667F8C3B1628}"/>
    <cellStyle name="Comma 2 30 5 4" xfId="9423" xr:uid="{AC9D0A99-7525-48DB-B0BB-612CDFBCACAA}"/>
    <cellStyle name="Comma 2 30 5 4 2" xfId="28652" xr:uid="{E12CDBBD-D09B-40FB-BE55-467D6A65877B}"/>
    <cellStyle name="Comma 2 30 5 5" xfId="13605" xr:uid="{A035E770-9214-4BDF-AC66-363329EB4B33}"/>
    <cellStyle name="Comma 2 30 5 5 2" xfId="32305" xr:uid="{0DE6D04B-708E-4DAE-AF26-DE83CC500D4B}"/>
    <cellStyle name="Comma 2 30 5 6" xfId="17238" xr:uid="{71D936B2-20C5-4E0C-9003-D503B4C6F47C}"/>
    <cellStyle name="Comma 2 30 5 6 2" xfId="35938" xr:uid="{840C33E7-024D-4D21-A14F-8B62FF7BF115}"/>
    <cellStyle name="Comma 2 30 5 7" xfId="39672" xr:uid="{E5EC2245-CD8A-406F-A65B-FE2FAED1FEEC}"/>
    <cellStyle name="Comma 2 30 5 8" xfId="41470" xr:uid="{0CD1B122-A1AF-4F49-9856-7FFBAE3E654F}"/>
    <cellStyle name="Comma 2 30 5 9" xfId="21351" xr:uid="{40DC69A4-F90C-46BB-B7B0-B36206146B30}"/>
    <cellStyle name="Comma 2 30 6" xfId="1324" xr:uid="{029AA6E0-A09C-4712-91D3-6499F3CAC06D}"/>
    <cellStyle name="Comma 2 30 6 10" xfId="43301" xr:uid="{F98F0155-B52F-48CC-BBF7-11C669C3DD0C}"/>
    <cellStyle name="Comma 2 30 6 2" xfId="3382" xr:uid="{46D41C69-9C30-4BEA-89C2-282F682908FA}"/>
    <cellStyle name="Comma 2 30 6 2 2" xfId="7063" xr:uid="{9C203B8A-742C-463A-B13D-CCDBECC398DE}"/>
    <cellStyle name="Comma 2 30 6 2 2 2" xfId="26332" xr:uid="{C1CD54ED-3F53-4E51-A2E5-16D05617E6AC}"/>
    <cellStyle name="Comma 2 30 6 2 3" xfId="10758" xr:uid="{69B0957F-189A-4E27-A47F-1C3CAC73FF93}"/>
    <cellStyle name="Comma 2 30 6 2 3 2" xfId="29985" xr:uid="{18C9554B-BA2B-41C3-B160-4459F5545B45}"/>
    <cellStyle name="Comma 2 30 6 2 4" xfId="14935" xr:uid="{0B2D5EDA-B296-48A2-BAE1-754CCA1894ED}"/>
    <cellStyle name="Comma 2 30 6 2 4 2" xfId="33635" xr:uid="{DDF465C5-D215-4913-BC9E-A531C056A172}"/>
    <cellStyle name="Comma 2 30 6 2 5" xfId="18570" xr:uid="{97C2BF7E-65FF-4CCB-9F19-528C83806B02}"/>
    <cellStyle name="Comma 2 30 6 2 5 2" xfId="37270" xr:uid="{B2F882AA-2DA2-4756-B3D8-56C30D7A2CAF}"/>
    <cellStyle name="Comma 2 30 6 2 6" xfId="22683" xr:uid="{FAE16D79-2E5A-4D31-B011-E6D4CEB59E58}"/>
    <cellStyle name="Comma 2 30 6 2 7" xfId="45172" xr:uid="{6391E7F2-5B7E-4877-AC3B-E688F673C0C2}"/>
    <cellStyle name="Comma 2 30 6 3" xfId="5182" xr:uid="{EBE016BA-21C1-48ED-B335-763C65B535BE}"/>
    <cellStyle name="Comma 2 30 6 3 2" xfId="24458" xr:uid="{40919D22-B96C-4EF8-8CD6-D3907F77DCEA}"/>
    <cellStyle name="Comma 2 30 6 4" xfId="8890" xr:uid="{521207F7-DD76-4394-8BBF-BF9362A6C38C}"/>
    <cellStyle name="Comma 2 30 6 4 2" xfId="28119" xr:uid="{B8D7204C-0A3E-4769-AA22-700CFD0F0B04}"/>
    <cellStyle name="Comma 2 30 6 5" xfId="13073" xr:uid="{1E5E1D9D-105F-46FB-B367-4F757F32EDAD}"/>
    <cellStyle name="Comma 2 30 6 5 2" xfId="31773" xr:uid="{331C8E0E-C3B5-4C52-A47D-52000E220AF7}"/>
    <cellStyle name="Comma 2 30 6 6" xfId="16705" xr:uid="{CC95DBC3-7E58-4CD4-BC22-329B9DF8F6E9}"/>
    <cellStyle name="Comma 2 30 6 6 2" xfId="35405" xr:uid="{AD392611-6A35-46B1-ABE7-B149B5D83806}"/>
    <cellStyle name="Comma 2 30 6 7" xfId="39139" xr:uid="{0E27C2FD-A5E1-4578-A8B2-4BA7D68F5D6A}"/>
    <cellStyle name="Comma 2 30 6 8" xfId="40937" xr:uid="{1812D799-121C-4EF6-837D-EF1556CFE8D5}"/>
    <cellStyle name="Comma 2 30 6 9" xfId="20818" xr:uid="{53E50E98-225F-48F0-A3C4-CBB92485C935}"/>
    <cellStyle name="Comma 2 30 7" xfId="2740" xr:uid="{08333723-4D0A-4809-9348-634474B18AAD}"/>
    <cellStyle name="Comma 2 30 7 2" xfId="6421" xr:uid="{1921F6FE-D5E2-4D11-8410-F7B5D12EC02F}"/>
    <cellStyle name="Comma 2 30 7 2 2" xfId="25690" xr:uid="{D9B4A36E-2BCD-4964-8CA0-5216E66341D8}"/>
    <cellStyle name="Comma 2 30 7 3" xfId="10116" xr:uid="{EC223BEB-EEE4-46E9-AF3C-15FE577B22E5}"/>
    <cellStyle name="Comma 2 30 7 3 2" xfId="29343" xr:uid="{DFF4A945-F1EF-46FD-B680-AF32DAA77AF6}"/>
    <cellStyle name="Comma 2 30 7 4" xfId="14293" xr:uid="{E081566C-0255-4D27-BE76-53BED14B092C}"/>
    <cellStyle name="Comma 2 30 7 4 2" xfId="32993" xr:uid="{EBA07E50-42C5-402A-BDF5-11A7348531DB}"/>
    <cellStyle name="Comma 2 30 7 5" xfId="17928" xr:uid="{750262E8-DA7D-4E9D-BDBC-0F8B57A4C25B}"/>
    <cellStyle name="Comma 2 30 7 5 2" xfId="36628" xr:uid="{B75BC038-43C8-482B-89B8-90813616798F}"/>
    <cellStyle name="Comma 2 30 7 6" xfId="22041" xr:uid="{019BCADC-717F-4B00-A9E6-0FA35E9FCA71}"/>
    <cellStyle name="Comma 2 30 7 7" xfId="44530" xr:uid="{EBCE7BD1-4190-4A47-95FE-C0BEDF8961AC}"/>
    <cellStyle name="Comma 2 30 8" xfId="4522" xr:uid="{EA13A277-D5C6-42B2-B71B-6E4055EECFEB}"/>
    <cellStyle name="Comma 2 30 8 2" xfId="23811" xr:uid="{6EA58019-F02B-4A5B-B75C-A03BCA8B9C7C}"/>
    <cellStyle name="Comma 2 30 9" xfId="8237" xr:uid="{18A60507-F7B9-4CDA-8300-2ABE0E68DC1F}"/>
    <cellStyle name="Comma 2 30 9 2" xfId="27476" xr:uid="{85A7BCDB-E2C2-4F70-A86F-59B4ACDDE6C6}"/>
    <cellStyle name="Comma 2 31" xfId="232" xr:uid="{0E61E921-2A47-4720-801E-6ED6FFA096AF}"/>
    <cellStyle name="Comma 2 31 10" xfId="12095" xr:uid="{FD49EB3A-41F8-43BE-AB74-8B36E96C0F37}"/>
    <cellStyle name="Comma 2 31 10 2" xfId="31160" xr:uid="{5D6AE36E-D221-4F95-AA65-BE3C91CB5D09}"/>
    <cellStyle name="Comma 2 31 11" xfId="16064" xr:uid="{EFA56483-C9E8-4389-B8A9-60B0F97115B9}"/>
    <cellStyle name="Comma 2 31 11 2" xfId="34764" xr:uid="{531724FB-5647-47D0-A204-0587C936FA09}"/>
    <cellStyle name="Comma 2 31 12" xfId="19737" xr:uid="{E2157968-A082-4055-98FF-5FE9B56A0B19}"/>
    <cellStyle name="Comma 2 31 12 2" xfId="38398" xr:uid="{3A8E1181-C043-4F10-95A3-3CD5BA312D15}"/>
    <cellStyle name="Comma 2 31 13" xfId="38498" xr:uid="{91BC4DFA-1D43-4EFC-B3BD-3D33F909736E}"/>
    <cellStyle name="Comma 2 31 14" xfId="40294" xr:uid="{DC78BBFE-7EB5-4458-8661-FBD3C562E006}"/>
    <cellStyle name="Comma 2 31 15" xfId="20177" xr:uid="{9BEF7E34-95A4-4A97-ADFC-D8981111B8EB}"/>
    <cellStyle name="Comma 2 31 16" xfId="42184" xr:uid="{B13ECD0A-B55F-4B2F-BCF1-9CDF99B177B9}"/>
    <cellStyle name="Comma 2 31 17" xfId="42660" xr:uid="{ECAE64CB-5549-409F-AAFB-BE58648BB2B8}"/>
    <cellStyle name="Comma 2 31 18" xfId="46334" xr:uid="{FB2A5F55-FF6B-4A42-A37C-4AF3B5D5814B}"/>
    <cellStyle name="Comma 2 31 2" xfId="576" xr:uid="{EB0FE0F5-363D-4D0D-AE0B-4F3C513C10F5}"/>
    <cellStyle name="Comma 2 31 2 10" xfId="16164" xr:uid="{092D478A-0D37-45FB-BB29-1CCBF9F04E73}"/>
    <cellStyle name="Comma 2 31 2 10 2" xfId="34864" xr:uid="{9F704527-879C-4EA9-914A-8807C5CE9DAC}"/>
    <cellStyle name="Comma 2 31 2 11" xfId="38598" xr:uid="{D626C761-7C00-4351-B2EC-93819963E494}"/>
    <cellStyle name="Comma 2 31 2 12" xfId="40395" xr:uid="{CBCFCCFC-4E63-4507-8BF1-117064183E5D}"/>
    <cellStyle name="Comma 2 31 2 13" xfId="20277" xr:uid="{21F680E7-33DC-4705-BB8B-426220EB8F5D}"/>
    <cellStyle name="Comma 2 31 2 14" xfId="42185" xr:uid="{23AD0312-B8DC-4B4C-9249-E7788C945C5C}"/>
    <cellStyle name="Comma 2 31 2 15" xfId="42760" xr:uid="{A0CEB8C4-B63F-43EB-ACB9-70636320F240}"/>
    <cellStyle name="Comma 2 31 2 2" xfId="771" xr:uid="{900425A5-144F-4A91-AE98-EE82C45CE162}"/>
    <cellStyle name="Comma 2 31 2 2 10" xfId="40584" xr:uid="{D30ADC26-419A-4BA7-968B-4349D21D3284}"/>
    <cellStyle name="Comma 2 31 2 2 11" xfId="20466" xr:uid="{4EFD83C3-CF5F-4F83-A6A6-A9F4ADB3628A}"/>
    <cellStyle name="Comma 2 31 2 2 12" xfId="42406" xr:uid="{85832A71-7B5D-4E85-B7DB-1F8AA5A5B1C2}"/>
    <cellStyle name="Comma 2 31 2 2 13" xfId="42949" xr:uid="{C5E7E1C7-594D-407A-8231-F334E5FC5C21}"/>
    <cellStyle name="Comma 2 31 2 2 2" xfId="2144" xr:uid="{4F58ACEF-76CF-4A80-80FD-D4E2A1DC83D0}"/>
    <cellStyle name="Comma 2 31 2 2 2 10" xfId="44121" xr:uid="{FE8A1B14-67E0-4132-AD46-5197911008E1}"/>
    <cellStyle name="Comma 2 31 2 2 2 2" xfId="4202" xr:uid="{02AB85E5-3B3F-42A2-9E58-FA7613BA1A32}"/>
    <cellStyle name="Comma 2 31 2 2 2 2 2" xfId="7883" xr:uid="{F438C43D-8B0B-4C1F-A588-75671A88074F}"/>
    <cellStyle name="Comma 2 31 2 2 2 2 2 2" xfId="27152" xr:uid="{8B201D06-F2BF-4CC9-9BAD-7E13865B54F6}"/>
    <cellStyle name="Comma 2 31 2 2 2 2 3" xfId="11578" xr:uid="{6B7ED50A-23A3-4A76-9B8D-577367981768}"/>
    <cellStyle name="Comma 2 31 2 2 2 2 3 2" xfId="30805" xr:uid="{47B7157A-E1F6-4F14-BBA6-3726E1167B9F}"/>
    <cellStyle name="Comma 2 31 2 2 2 2 4" xfId="15755" xr:uid="{35475E80-E490-4BDA-AD38-FA33CB726B40}"/>
    <cellStyle name="Comma 2 31 2 2 2 2 4 2" xfId="34455" xr:uid="{579F93E8-41A9-4383-BAE1-1B7F826C4099}"/>
    <cellStyle name="Comma 2 31 2 2 2 2 5" xfId="19390" xr:uid="{963EE8D7-036A-49B8-BF83-0481570485EE}"/>
    <cellStyle name="Comma 2 31 2 2 2 2 5 2" xfId="38090" xr:uid="{2B290C96-55FB-42E0-8604-9773A827D37F}"/>
    <cellStyle name="Comma 2 31 2 2 2 2 6" xfId="23503" xr:uid="{F58C1604-8169-43AA-B08B-343F5384C860}"/>
    <cellStyle name="Comma 2 31 2 2 2 2 7" xfId="45992" xr:uid="{88E8453A-D56C-4231-A189-8F07DD4435F3}"/>
    <cellStyle name="Comma 2 31 2 2 2 3" xfId="6002" xr:uid="{59DDAF64-30E0-488C-BAB8-F780FCC4A2E3}"/>
    <cellStyle name="Comma 2 31 2 2 2 3 2" xfId="25278" xr:uid="{A3D10BAC-76C8-4455-8780-45A0F813468A}"/>
    <cellStyle name="Comma 2 31 2 2 2 4" xfId="9710" xr:uid="{083CF81D-B2FC-4DBC-A0DA-32C5137F6C6E}"/>
    <cellStyle name="Comma 2 31 2 2 2 4 2" xfId="28939" xr:uid="{AF26B90B-3F86-40BE-9BF2-B011103B4E1D}"/>
    <cellStyle name="Comma 2 31 2 2 2 5" xfId="13892" xr:uid="{0878FBC6-1F60-400E-AEAC-4EF4C7E83EDF}"/>
    <cellStyle name="Comma 2 31 2 2 2 5 2" xfId="32592" xr:uid="{2E463B52-3C35-4EC1-A39A-51082166762C}"/>
    <cellStyle name="Comma 2 31 2 2 2 6" xfId="17525" xr:uid="{2B14F35A-3EA1-4B51-92B9-643B33727C2B}"/>
    <cellStyle name="Comma 2 31 2 2 2 6 2" xfId="36225" xr:uid="{4A0ACC5B-CAA7-47A9-A3FA-2CFB6B1B0B3C}"/>
    <cellStyle name="Comma 2 31 2 2 2 7" xfId="39959" xr:uid="{26D24A84-65FD-44AB-8299-AD4675BDE513}"/>
    <cellStyle name="Comma 2 31 2 2 2 8" xfId="41757" xr:uid="{460AEB47-2DA9-4C23-9128-86D574837FF3}"/>
    <cellStyle name="Comma 2 31 2 2 2 9" xfId="21638" xr:uid="{7DBC5A30-8741-44C3-BFF9-D7597BE078DC}"/>
    <cellStyle name="Comma 2 31 2 2 3" xfId="1578" xr:uid="{D9621561-30CD-4E51-BBA1-FCAF67A4A038}"/>
    <cellStyle name="Comma 2 31 2 2 3 10" xfId="43555" xr:uid="{F68C58AE-BE52-45A9-860F-31D95992E04A}"/>
    <cellStyle name="Comma 2 31 2 2 3 2" xfId="3636" xr:uid="{3C12AA3C-0197-45E2-90AE-503A2F0550EB}"/>
    <cellStyle name="Comma 2 31 2 2 3 2 2" xfId="7317" xr:uid="{26F2D8E0-BA01-4DD0-9804-14798707FC63}"/>
    <cellStyle name="Comma 2 31 2 2 3 2 2 2" xfId="26586" xr:uid="{B4675101-7A20-4EF5-8D83-7763F6F9EC0D}"/>
    <cellStyle name="Comma 2 31 2 2 3 2 3" xfId="11012" xr:uid="{07238C3F-69A5-40BC-8AF6-27F583965157}"/>
    <cellStyle name="Comma 2 31 2 2 3 2 3 2" xfId="30239" xr:uid="{0495C402-508C-41AB-AEEC-69DDA9390221}"/>
    <cellStyle name="Comma 2 31 2 2 3 2 4" xfId="15189" xr:uid="{D16010D3-DC53-4B6E-B8E5-7340E7291B72}"/>
    <cellStyle name="Comma 2 31 2 2 3 2 4 2" xfId="33889" xr:uid="{71F97F96-6591-4973-9426-01D6F4C0F368}"/>
    <cellStyle name="Comma 2 31 2 2 3 2 5" xfId="18824" xr:uid="{F86889BD-D1E9-4029-9A7F-D51A1E0CED5F}"/>
    <cellStyle name="Comma 2 31 2 2 3 2 5 2" xfId="37524" xr:uid="{B06E3E44-D4FF-40F4-BC6D-C867825F5B4C}"/>
    <cellStyle name="Comma 2 31 2 2 3 2 6" xfId="22937" xr:uid="{B344DA2E-BBFE-4C17-96FF-C158897C69A5}"/>
    <cellStyle name="Comma 2 31 2 2 3 2 7" xfId="45426" xr:uid="{0372AE48-8C82-4DC4-BF66-4D70F6BB89C6}"/>
    <cellStyle name="Comma 2 31 2 2 3 3" xfId="5436" xr:uid="{39D4898F-F828-4401-B6C7-CA2284D5EED9}"/>
    <cellStyle name="Comma 2 31 2 2 3 3 2" xfId="24712" xr:uid="{98B85D4D-C4BD-4F1E-BFAD-68A9BB850C65}"/>
    <cellStyle name="Comma 2 31 2 2 3 4" xfId="9144" xr:uid="{3BFD35D2-2A1F-4BA8-9E71-4148C232E280}"/>
    <cellStyle name="Comma 2 31 2 2 3 4 2" xfId="28373" xr:uid="{58B3BC74-87F2-4809-A829-44C6289CEC87}"/>
    <cellStyle name="Comma 2 31 2 2 3 5" xfId="13327" xr:uid="{51BDC4F4-4F3B-4D9B-ADB1-E12915066BA4}"/>
    <cellStyle name="Comma 2 31 2 2 3 5 2" xfId="32027" xr:uid="{854BB26F-4A72-4CEE-BA37-76FAA3E6FDFE}"/>
    <cellStyle name="Comma 2 31 2 2 3 6" xfId="16959" xr:uid="{FCE8A9CF-1D1D-4EB6-B099-161E6CAF8CBB}"/>
    <cellStyle name="Comma 2 31 2 2 3 6 2" xfId="35659" xr:uid="{549076B9-0BCA-4C21-816F-36AB108EA6E3}"/>
    <cellStyle name="Comma 2 31 2 2 3 7" xfId="39393" xr:uid="{D79E67C0-7E45-4AA1-99D8-28D4EEF75933}"/>
    <cellStyle name="Comma 2 31 2 2 3 8" xfId="41191" xr:uid="{4B63332A-5FBC-433F-BCA9-8FC7A68D8DF6}"/>
    <cellStyle name="Comma 2 31 2 2 3 9" xfId="21072" xr:uid="{AE303CAA-6C17-4195-AE36-D29508E2DA9E}"/>
    <cellStyle name="Comma 2 31 2 2 4" xfId="3030" xr:uid="{F9436541-8A68-4E6D-B447-40D177522DD1}"/>
    <cellStyle name="Comma 2 31 2 2 4 2" xfId="6711" xr:uid="{D8603D7D-4A9B-440B-8AD3-F2B305419476}"/>
    <cellStyle name="Comma 2 31 2 2 4 2 2" xfId="25980" xr:uid="{A2DD1A8D-508D-4A43-9236-E0CCC962CEEE}"/>
    <cellStyle name="Comma 2 31 2 2 4 3" xfId="10406" xr:uid="{CCEF20C6-551D-47C3-A02F-EAB7951B855F}"/>
    <cellStyle name="Comma 2 31 2 2 4 3 2" xfId="29633" xr:uid="{04FE0971-B848-4FD5-A016-611F08D11E04}"/>
    <cellStyle name="Comma 2 31 2 2 4 4" xfId="14583" xr:uid="{DA2BE7B9-9D0B-4E75-BE8F-588BDEFBCE1C}"/>
    <cellStyle name="Comma 2 31 2 2 4 4 2" xfId="33283" xr:uid="{26831365-DF57-4E18-B6A0-D8CD40E02479}"/>
    <cellStyle name="Comma 2 31 2 2 4 5" xfId="18218" xr:uid="{5188F7CC-EC91-47F4-B608-6F72E979DFE9}"/>
    <cellStyle name="Comma 2 31 2 2 4 5 2" xfId="36918" xr:uid="{51A22250-BE1C-44B5-B003-9036908699A4}"/>
    <cellStyle name="Comma 2 31 2 2 4 6" xfId="22331" xr:uid="{F03F6055-E7DD-4405-80B9-C437FBB0B7E9}"/>
    <cellStyle name="Comma 2 31 2 2 4 7" xfId="44820" xr:uid="{3931741F-208C-4B64-8A0F-0535A63AF831}"/>
    <cellStyle name="Comma 2 31 2 2 5" xfId="4817" xr:uid="{34F95305-39B1-43CB-B092-A4B000150658}"/>
    <cellStyle name="Comma 2 31 2 2 5 2" xfId="24103" xr:uid="{AA01A591-8176-46E7-B7AB-57BCDDE4D222}"/>
    <cellStyle name="Comma 2 31 2 2 6" xfId="8532" xr:uid="{84664742-9AEA-44A9-9BCF-85417B2AB628}"/>
    <cellStyle name="Comma 2 31 2 2 6 2" xfId="27767" xr:uid="{884D4C95-8FA6-40D7-B3FF-D0C8F948595A}"/>
    <cellStyle name="Comma 2 31 2 2 7" xfId="12724" xr:uid="{3DCD8EE1-5668-4D10-A72A-6F840C7A2723}"/>
    <cellStyle name="Comma 2 31 2 2 7 2" xfId="31424" xr:uid="{458761C1-80EF-4EEF-80C5-120E6EA525FC}"/>
    <cellStyle name="Comma 2 31 2 2 8" xfId="16353" xr:uid="{90FE4CAB-DC45-4662-BDE1-A11ABCE748EA}"/>
    <cellStyle name="Comma 2 31 2 2 8 2" xfId="35053" xr:uid="{E7991634-7CBF-42B9-B390-1AE1A83638D3}"/>
    <cellStyle name="Comma 2 31 2 2 9" xfId="38787" xr:uid="{E96ADF60-2882-484F-B1D9-8A2DD73C45A6}"/>
    <cellStyle name="Comma 2 31 2 3" xfId="902" xr:uid="{CA5D1A8E-F486-4CF4-B493-18D4718B2AA0}"/>
    <cellStyle name="Comma 2 31 2 3 10" xfId="40714" xr:uid="{B11D4D6F-D829-45E9-A2A6-2A5D6B91E866}"/>
    <cellStyle name="Comma 2 31 2 3 11" xfId="20596" xr:uid="{D929ABCA-E6AA-4B6A-A07A-92CDC3A7454A}"/>
    <cellStyle name="Comma 2 31 2 3 12" xfId="43079" xr:uid="{822CC5DE-C320-4CF3-9967-6AB72B278C23}"/>
    <cellStyle name="Comma 2 31 2 3 2" xfId="2274" xr:uid="{25F96077-C533-437B-9399-EF54880B742F}"/>
    <cellStyle name="Comma 2 31 2 3 2 10" xfId="44251" xr:uid="{47054E72-785C-426C-8F9E-9FEAFB093D55}"/>
    <cellStyle name="Comma 2 31 2 3 2 2" xfId="4332" xr:uid="{072AF08C-8790-4E49-B4DB-55E6919277E8}"/>
    <cellStyle name="Comma 2 31 2 3 2 2 2" xfId="8013" xr:uid="{1D097BD1-5928-41A5-90FC-94473E489E6E}"/>
    <cellStyle name="Comma 2 31 2 3 2 2 2 2" xfId="27282" xr:uid="{5A185525-B750-43A9-97D3-A6E4E15A58E3}"/>
    <cellStyle name="Comma 2 31 2 3 2 2 3" xfId="11708" xr:uid="{83A88529-7555-44F8-8CA9-0CE81B45E8FC}"/>
    <cellStyle name="Comma 2 31 2 3 2 2 3 2" xfId="30935" xr:uid="{FD899D6C-9B75-4630-9253-7EF1E8D5C754}"/>
    <cellStyle name="Comma 2 31 2 3 2 2 4" xfId="15885" xr:uid="{6AC4A6B8-8A7B-4C91-A1DD-BE072C01C2D6}"/>
    <cellStyle name="Comma 2 31 2 3 2 2 4 2" xfId="34585" xr:uid="{11BCDCA1-0E2B-4634-BE32-1F6C5C874061}"/>
    <cellStyle name="Comma 2 31 2 3 2 2 5" xfId="19520" xr:uid="{FA224898-6696-4A4C-A0E4-4DAB843B6E25}"/>
    <cellStyle name="Comma 2 31 2 3 2 2 5 2" xfId="38220" xr:uid="{F4277FF8-211C-4C06-9F9E-0FF59FB44699}"/>
    <cellStyle name="Comma 2 31 2 3 2 2 6" xfId="23633" xr:uid="{578C7D8F-0E8B-4E85-9D71-B87CB2342BD4}"/>
    <cellStyle name="Comma 2 31 2 3 2 2 7" xfId="46122" xr:uid="{5237B38D-9758-40E1-9E6C-9B14F545FD52}"/>
    <cellStyle name="Comma 2 31 2 3 2 3" xfId="6132" xr:uid="{BD2C1294-33C7-486F-80AF-893CD12C568C}"/>
    <cellStyle name="Comma 2 31 2 3 2 3 2" xfId="25408" xr:uid="{37950803-001D-420E-A822-101F7509A4E9}"/>
    <cellStyle name="Comma 2 31 2 3 2 4" xfId="9840" xr:uid="{CC35F7A6-EE11-47A1-A253-4B69F910B40D}"/>
    <cellStyle name="Comma 2 31 2 3 2 4 2" xfId="29069" xr:uid="{C13F03DE-E21D-4B67-8B26-253646F99EB1}"/>
    <cellStyle name="Comma 2 31 2 3 2 5" xfId="14022" xr:uid="{54E9AC60-7D99-40F4-A838-75A7CEA03285}"/>
    <cellStyle name="Comma 2 31 2 3 2 5 2" xfId="32722" xr:uid="{D7DE80F2-0CDA-4428-8169-A602E8E60E1F}"/>
    <cellStyle name="Comma 2 31 2 3 2 6" xfId="17655" xr:uid="{5792B5B5-8744-4095-AD35-EB8BE429DCB5}"/>
    <cellStyle name="Comma 2 31 2 3 2 6 2" xfId="36355" xr:uid="{826E4F42-FB29-4FF9-844B-308055E864B1}"/>
    <cellStyle name="Comma 2 31 2 3 2 7" xfId="40089" xr:uid="{56C4E089-B618-4179-8B72-5A53644DD470}"/>
    <cellStyle name="Comma 2 31 2 3 2 8" xfId="41887" xr:uid="{B1E2EE08-FC6A-4354-94D2-245418B620A5}"/>
    <cellStyle name="Comma 2 31 2 3 2 9" xfId="21768" xr:uid="{B9A26BE4-EA0C-4B8C-AF56-35D0CD4BEE59}"/>
    <cellStyle name="Comma 2 31 2 3 3" xfId="1708" xr:uid="{7A73FE5C-1CBA-49AC-A947-0793916622A0}"/>
    <cellStyle name="Comma 2 31 2 3 3 10" xfId="43685" xr:uid="{EC9CB69E-ED40-4419-8A78-8C45DFDC387D}"/>
    <cellStyle name="Comma 2 31 2 3 3 2" xfId="3766" xr:uid="{86E69431-58BF-420C-92A2-56F05403037D}"/>
    <cellStyle name="Comma 2 31 2 3 3 2 2" xfId="7447" xr:uid="{AE5DA33D-B8A1-4B0A-ADB7-977186F198AE}"/>
    <cellStyle name="Comma 2 31 2 3 3 2 2 2" xfId="26716" xr:uid="{653521C8-036E-4824-A592-8BC39AA29E98}"/>
    <cellStyle name="Comma 2 31 2 3 3 2 3" xfId="11142" xr:uid="{C15D94AD-750D-477A-94B8-530D0ABCBB68}"/>
    <cellStyle name="Comma 2 31 2 3 3 2 3 2" xfId="30369" xr:uid="{EF10E5CC-87CC-4F40-9D89-E15A38C418F6}"/>
    <cellStyle name="Comma 2 31 2 3 3 2 4" xfId="15319" xr:uid="{8CA88241-1D1E-435F-B55A-65B6C17DC239}"/>
    <cellStyle name="Comma 2 31 2 3 3 2 4 2" xfId="34019" xr:uid="{3000B933-1932-4C07-90EC-F773613BBEC8}"/>
    <cellStyle name="Comma 2 31 2 3 3 2 5" xfId="18954" xr:uid="{C9D8BC6B-955F-4F44-9D1A-CEE4F4016036}"/>
    <cellStyle name="Comma 2 31 2 3 3 2 5 2" xfId="37654" xr:uid="{9D3F6481-F58F-4B31-BDC7-5C0757B59DF6}"/>
    <cellStyle name="Comma 2 31 2 3 3 2 6" xfId="23067" xr:uid="{9CE8E859-FD8E-423B-B78A-5330D5FD6BD6}"/>
    <cellStyle name="Comma 2 31 2 3 3 2 7" xfId="45556" xr:uid="{45C39AED-9C9E-476C-9FBC-0A5B2AC2C13B}"/>
    <cellStyle name="Comma 2 31 2 3 3 3" xfId="5566" xr:uid="{97257B48-D1D4-4517-AFD2-5B52BCB6C711}"/>
    <cellStyle name="Comma 2 31 2 3 3 3 2" xfId="24842" xr:uid="{5FED1C67-3AD2-449B-BD05-7FD0D1A0541B}"/>
    <cellStyle name="Comma 2 31 2 3 3 4" xfId="9274" xr:uid="{8E904954-6F04-465C-AF67-C9271C9EDC3F}"/>
    <cellStyle name="Comma 2 31 2 3 3 4 2" xfId="28503" xr:uid="{6A1052B5-E052-4D5C-B4E5-8373A76CCF80}"/>
    <cellStyle name="Comma 2 31 2 3 3 5" xfId="13457" xr:uid="{DAE795D2-9D23-46BC-B0E3-2EB53CCBD695}"/>
    <cellStyle name="Comma 2 31 2 3 3 5 2" xfId="32157" xr:uid="{FCE8881E-6CA6-4F94-9BEA-AFFFFD15B832}"/>
    <cellStyle name="Comma 2 31 2 3 3 6" xfId="17089" xr:uid="{FCE9A07D-1B7E-4B11-9E4A-59196B560DA1}"/>
    <cellStyle name="Comma 2 31 2 3 3 6 2" xfId="35789" xr:uid="{9558AFF4-273B-471F-B002-06A30E7B4328}"/>
    <cellStyle name="Comma 2 31 2 3 3 7" xfId="39523" xr:uid="{8DA9B8AD-4FA1-4757-9965-187EAEC9AAF8}"/>
    <cellStyle name="Comma 2 31 2 3 3 8" xfId="41321" xr:uid="{1822C6B0-0EC2-4370-8CFA-AB10B0A5C389}"/>
    <cellStyle name="Comma 2 31 2 3 3 9" xfId="21202" xr:uid="{FD3BA7FB-D4E6-4A6F-858D-5C8DB77B877A}"/>
    <cellStyle name="Comma 2 31 2 3 4" xfId="3160" xr:uid="{64877A74-752B-44E7-93B0-BA3AFA3D8115}"/>
    <cellStyle name="Comma 2 31 2 3 4 2" xfId="6841" xr:uid="{417236A3-5444-4C0D-A0C7-B7B17AC9E35E}"/>
    <cellStyle name="Comma 2 31 2 3 4 2 2" xfId="26110" xr:uid="{E807FC3A-0756-4A09-9146-FF134DDB4EDE}"/>
    <cellStyle name="Comma 2 31 2 3 4 3" xfId="10536" xr:uid="{C5B07DFF-38B2-46A9-AFF9-08EB10B00B64}"/>
    <cellStyle name="Comma 2 31 2 3 4 3 2" xfId="29763" xr:uid="{B9B42866-2484-45A6-BA2A-C2864111483C}"/>
    <cellStyle name="Comma 2 31 2 3 4 4" xfId="14713" xr:uid="{E2ACF546-34A4-4D4D-AFDC-01826C6ED65F}"/>
    <cellStyle name="Comma 2 31 2 3 4 4 2" xfId="33413" xr:uid="{F3F0884C-7C4F-4396-B678-585FB9C09D79}"/>
    <cellStyle name="Comma 2 31 2 3 4 5" xfId="18348" xr:uid="{2826D6B3-8E65-4496-9557-9101527CE2FE}"/>
    <cellStyle name="Comma 2 31 2 3 4 5 2" xfId="37048" xr:uid="{CEB96AC3-B2AB-4F0E-BD1E-E9773D381102}"/>
    <cellStyle name="Comma 2 31 2 3 4 6" xfId="22461" xr:uid="{2AD7B922-9514-482D-A7ED-C5EB9408F76E}"/>
    <cellStyle name="Comma 2 31 2 3 4 7" xfId="44950" xr:uid="{A0C4F6CF-89B4-4ED6-9DFF-D0C29C625903}"/>
    <cellStyle name="Comma 2 31 2 3 5" xfId="4947" xr:uid="{455E07B0-C175-4F04-9669-4C0A34DF03DC}"/>
    <cellStyle name="Comma 2 31 2 3 5 2" xfId="24233" xr:uid="{2D86EFA2-C913-4488-A6F2-0473F0648D2D}"/>
    <cellStyle name="Comma 2 31 2 3 6" xfId="8662" xr:uid="{543BC19C-7E94-4801-9074-42E6694174D5}"/>
    <cellStyle name="Comma 2 31 2 3 6 2" xfId="27897" xr:uid="{A7E28721-9409-45F7-9F06-B92AC00FCCF4}"/>
    <cellStyle name="Comma 2 31 2 3 7" xfId="12852" xr:uid="{949FB661-19A4-46E7-9894-BB4A5AA1784D}"/>
    <cellStyle name="Comma 2 31 2 3 7 2" xfId="31552" xr:uid="{3A46C6E9-CF50-4394-96A4-D410FE9E1D53}"/>
    <cellStyle name="Comma 2 31 2 3 8" xfId="16483" xr:uid="{16C4D7E4-D7F9-458A-B9A8-14A16EF661D9}"/>
    <cellStyle name="Comma 2 31 2 3 8 2" xfId="35183" xr:uid="{48659285-27EE-4624-A1EA-BE663B3FEAC0}"/>
    <cellStyle name="Comma 2 31 2 3 9" xfId="38917" xr:uid="{33927A09-90CE-4759-B1F9-A84D0567E207}"/>
    <cellStyle name="Comma 2 31 2 4" xfId="1955" xr:uid="{73B94B3E-ABA6-4E2C-A062-730AE66349F2}"/>
    <cellStyle name="Comma 2 31 2 4 10" xfId="43932" xr:uid="{B82B157D-BF8F-4122-A961-5A65AD5C9281}"/>
    <cellStyle name="Comma 2 31 2 4 2" xfId="4013" xr:uid="{821C4C61-39CD-446D-B1B5-A8ED0E889993}"/>
    <cellStyle name="Comma 2 31 2 4 2 2" xfId="7694" xr:uid="{0BB816D4-2130-42C7-A686-F62FCB4EC23F}"/>
    <cellStyle name="Comma 2 31 2 4 2 2 2" xfId="26963" xr:uid="{B79ABA12-0852-4A9A-B13C-259DB974BE9D}"/>
    <cellStyle name="Comma 2 31 2 4 2 3" xfId="11389" xr:uid="{D39E7C38-7E56-4211-8BE0-D5B6301F268F}"/>
    <cellStyle name="Comma 2 31 2 4 2 3 2" xfId="30616" xr:uid="{89FA1969-449C-47D7-9CC3-0B79090E6207}"/>
    <cellStyle name="Comma 2 31 2 4 2 4" xfId="15566" xr:uid="{41559BD8-57F9-40BC-8DBA-0B7CBF5E6FC4}"/>
    <cellStyle name="Comma 2 31 2 4 2 4 2" xfId="34266" xr:uid="{E485AF3E-2A62-436E-A022-EDA9BCE6FCA1}"/>
    <cellStyle name="Comma 2 31 2 4 2 5" xfId="19201" xr:uid="{035DC3C0-8924-4EC0-812F-F4EA9161A501}"/>
    <cellStyle name="Comma 2 31 2 4 2 5 2" xfId="37901" xr:uid="{714DB316-6CB1-4DB0-8A48-2DD5E1F71978}"/>
    <cellStyle name="Comma 2 31 2 4 2 6" xfId="23314" xr:uid="{18988671-E351-406B-9AC9-0E1A5F86B2E6}"/>
    <cellStyle name="Comma 2 31 2 4 2 7" xfId="45803" xr:uid="{6FE1613D-63F8-404F-979B-7B5D449D58C0}"/>
    <cellStyle name="Comma 2 31 2 4 3" xfId="5813" xr:uid="{CAFC8963-1707-4B66-AE53-F38E9AE1B2FC}"/>
    <cellStyle name="Comma 2 31 2 4 3 2" xfId="25089" xr:uid="{657C29D4-2CAE-468B-813A-C77EB507BAAA}"/>
    <cellStyle name="Comma 2 31 2 4 4" xfId="9521" xr:uid="{5EDC5DDB-5A9A-4CE7-A247-B4E7CF8D6A35}"/>
    <cellStyle name="Comma 2 31 2 4 4 2" xfId="28750" xr:uid="{DD1CD573-7D25-4F82-B931-CFCE41BF19F4}"/>
    <cellStyle name="Comma 2 31 2 4 5" xfId="13703" xr:uid="{99F1702B-B29C-49A4-B8CB-5B3642EDE000}"/>
    <cellStyle name="Comma 2 31 2 4 5 2" xfId="32403" xr:uid="{F3BFAA05-9378-48D0-A1B4-ECB66A939884}"/>
    <cellStyle name="Comma 2 31 2 4 6" xfId="17336" xr:uid="{DB8BF9C7-C1E8-4B3B-B39F-EBEF7009065A}"/>
    <cellStyle name="Comma 2 31 2 4 6 2" xfId="36036" xr:uid="{F123C15C-660B-49CF-926A-4AD662C1C34E}"/>
    <cellStyle name="Comma 2 31 2 4 7" xfId="39770" xr:uid="{8F9E5FD6-4F09-4675-97C5-38B680E4A15C}"/>
    <cellStyle name="Comma 2 31 2 4 8" xfId="41568" xr:uid="{E6595AD0-18F3-415A-9888-B8293237DAF4}"/>
    <cellStyle name="Comma 2 31 2 4 9" xfId="21449" xr:uid="{6FA446FC-C6B9-4F21-8DCD-73D5F110BA64}"/>
    <cellStyle name="Comma 2 31 2 5" xfId="1391" xr:uid="{9ACA5983-8CEC-443B-9C05-188068F70492}"/>
    <cellStyle name="Comma 2 31 2 5 10" xfId="43368" xr:uid="{965A9AAD-1530-4C9E-9A78-B58CC3537E39}"/>
    <cellStyle name="Comma 2 31 2 5 2" xfId="3449" xr:uid="{510F7F96-5080-4929-B52A-164D6BB75694}"/>
    <cellStyle name="Comma 2 31 2 5 2 2" xfId="7130" xr:uid="{50E7C692-A8C4-4BFF-AA3A-C298434C7E74}"/>
    <cellStyle name="Comma 2 31 2 5 2 2 2" xfId="26399" xr:uid="{884DA166-BD03-49FA-8650-38E991F079B2}"/>
    <cellStyle name="Comma 2 31 2 5 2 3" xfId="10825" xr:uid="{FE71C56B-6CF5-4ABB-B806-255912CB1A5C}"/>
    <cellStyle name="Comma 2 31 2 5 2 3 2" xfId="30052" xr:uid="{EBFB2423-7FB0-40BB-A325-8C45155C7B20}"/>
    <cellStyle name="Comma 2 31 2 5 2 4" xfId="15002" xr:uid="{00B91C7F-9DEA-4BFC-AB84-21F4257CBF8F}"/>
    <cellStyle name="Comma 2 31 2 5 2 4 2" xfId="33702" xr:uid="{B29CB8E6-D823-44C0-9587-E1117D75C7E6}"/>
    <cellStyle name="Comma 2 31 2 5 2 5" xfId="18637" xr:uid="{D5E889CA-A463-4752-AF49-66916208ADBA}"/>
    <cellStyle name="Comma 2 31 2 5 2 5 2" xfId="37337" xr:uid="{8D76147F-7901-4489-BE67-2C39DFD6A56A}"/>
    <cellStyle name="Comma 2 31 2 5 2 6" xfId="22750" xr:uid="{16A8236F-8C65-470C-BFD3-533511DEA5F0}"/>
    <cellStyle name="Comma 2 31 2 5 2 7" xfId="45239" xr:uid="{987B8548-10B7-4AB0-A70A-DB846A220BE9}"/>
    <cellStyle name="Comma 2 31 2 5 3" xfId="5249" xr:uid="{80ABBB37-1AAB-4F31-869A-A05231BDD9CC}"/>
    <cellStyle name="Comma 2 31 2 5 3 2" xfId="24525" xr:uid="{80C4851F-C128-4AEE-8EF7-58DA54652EAF}"/>
    <cellStyle name="Comma 2 31 2 5 4" xfId="8957" xr:uid="{27D1E16E-B77E-4715-8B2A-9452E99C8BD9}"/>
    <cellStyle name="Comma 2 31 2 5 4 2" xfId="28186" xr:uid="{DB7FA91B-5130-46DB-A314-3629BB5929F2}"/>
    <cellStyle name="Comma 2 31 2 5 5" xfId="13140" xr:uid="{EB087E42-5B59-4422-BE70-B4C4045A172A}"/>
    <cellStyle name="Comma 2 31 2 5 5 2" xfId="31840" xr:uid="{203CB956-F950-4DFA-888D-0A3C04FA75BE}"/>
    <cellStyle name="Comma 2 31 2 5 6" xfId="16772" xr:uid="{AFFD1706-A29A-4415-92A2-5197843E0A50}"/>
    <cellStyle name="Comma 2 31 2 5 6 2" xfId="35472" xr:uid="{A6462F53-B0B9-4218-8FBA-F6FF4DB395BF}"/>
    <cellStyle name="Comma 2 31 2 5 7" xfId="39206" xr:uid="{B882A12C-E919-4E4C-A895-F5C5F19F6F37}"/>
    <cellStyle name="Comma 2 31 2 5 8" xfId="41004" xr:uid="{4D8A2710-59DB-4738-996A-451B27E139F5}"/>
    <cellStyle name="Comma 2 31 2 5 9" xfId="20885" xr:uid="{2F10A4DB-DEB6-4770-B7C9-FDE97E48C399}"/>
    <cellStyle name="Comma 2 31 2 6" xfId="2841" xr:uid="{F9C3BC91-A97A-4218-BA69-D81389C807D4}"/>
    <cellStyle name="Comma 2 31 2 6 2" xfId="6522" xr:uid="{0EF047EF-4167-4F19-8F72-F86EAC18B52B}"/>
    <cellStyle name="Comma 2 31 2 6 2 2" xfId="25791" xr:uid="{78D00D9C-9F8F-40BF-A439-5DC093663FB9}"/>
    <cellStyle name="Comma 2 31 2 6 3" xfId="10217" xr:uid="{D9ED11C9-5865-49D0-9218-055BB4EE731E}"/>
    <cellStyle name="Comma 2 31 2 6 3 2" xfId="29444" xr:uid="{633D85A2-DF40-44E4-96D5-9545FED0ECC0}"/>
    <cellStyle name="Comma 2 31 2 6 4" xfId="14394" xr:uid="{A588F7B5-20BE-4515-A604-9EAC2F96123A}"/>
    <cellStyle name="Comma 2 31 2 6 4 2" xfId="33094" xr:uid="{FD2BB6B6-D92B-40A1-B2AD-1257CF285072}"/>
    <cellStyle name="Comma 2 31 2 6 5" xfId="18029" xr:uid="{F266DC88-E808-4F16-A242-DA366D22A9A7}"/>
    <cellStyle name="Comma 2 31 2 6 5 2" xfId="36729" xr:uid="{499AAA9C-B5F4-4BD8-BA6C-E86177C2650F}"/>
    <cellStyle name="Comma 2 31 2 6 6" xfId="22142" xr:uid="{DA485BB1-5E19-4436-BF29-D963C139DCA3}"/>
    <cellStyle name="Comma 2 31 2 6 7" xfId="44631" xr:uid="{F3A275FF-EDAC-4E0F-A89B-693AE94AB167}"/>
    <cellStyle name="Comma 2 31 2 7" xfId="4628" xr:uid="{0E4CDE15-8400-41FF-8527-6051A78FB2B4}"/>
    <cellStyle name="Comma 2 31 2 7 2" xfId="23914" xr:uid="{F8F1C071-3405-41FD-9B8A-C8A38A791FF2}"/>
    <cellStyle name="Comma 2 31 2 8" xfId="8343" xr:uid="{6D3CACBF-5D00-46DB-A787-C9301484B46D}"/>
    <cellStyle name="Comma 2 31 2 8 2" xfId="27578" xr:uid="{DD0CEBA3-85C6-468E-9F8A-DCDF8BDD6D81}"/>
    <cellStyle name="Comma 2 31 2 9" xfId="12096" xr:uid="{8281F4B7-3DD0-4A92-96BA-DB07A0B1A31D}"/>
    <cellStyle name="Comma 2 31 2 9 2" xfId="31161" xr:uid="{E8468214-F5DF-49AB-9AD9-5A790C8CE328}"/>
    <cellStyle name="Comma 2 31 3" xfId="674" xr:uid="{58BDDF16-7267-4054-89EE-380B679AAEF3}"/>
    <cellStyle name="Comma 2 31 3 10" xfId="40487" xr:uid="{7481773C-6AB3-4896-B33D-F83A4A38F390}"/>
    <cellStyle name="Comma 2 31 3 11" xfId="20369" xr:uid="{66F1792F-8950-43AB-9296-136621EF4906}"/>
    <cellStyle name="Comma 2 31 3 12" xfId="42405" xr:uid="{6CB490AB-7FD9-4E59-9D0D-2F82CFEBB75A}"/>
    <cellStyle name="Comma 2 31 3 13" xfId="42852" xr:uid="{48A0B490-BB24-427A-810E-E66CB5FDA929}"/>
    <cellStyle name="Comma 2 31 3 2" xfId="2047" xr:uid="{DDE11D09-6E53-4524-BA71-9E41293263CC}"/>
    <cellStyle name="Comma 2 31 3 2 10" xfId="44024" xr:uid="{167BA650-6333-4A36-A055-F4904EC683C8}"/>
    <cellStyle name="Comma 2 31 3 2 2" xfId="4105" xr:uid="{41295291-E6E7-4AD6-B525-6595AAF8FCBF}"/>
    <cellStyle name="Comma 2 31 3 2 2 2" xfId="7786" xr:uid="{1F7F1917-976A-4DF9-A840-64CD687C7D6E}"/>
    <cellStyle name="Comma 2 31 3 2 2 2 2" xfId="27055" xr:uid="{9CB44F71-0E2C-4C61-94D8-0D3AA7456E50}"/>
    <cellStyle name="Comma 2 31 3 2 2 3" xfId="11481" xr:uid="{E76D5FD7-4BF5-484F-8212-CCAE1E2556EE}"/>
    <cellStyle name="Comma 2 31 3 2 2 3 2" xfId="30708" xr:uid="{F48A25D7-B568-4DE7-8939-5515A82C21A3}"/>
    <cellStyle name="Comma 2 31 3 2 2 4" xfId="15658" xr:uid="{16E03F2F-5C78-49F4-968B-E3A8D125844C}"/>
    <cellStyle name="Comma 2 31 3 2 2 4 2" xfId="34358" xr:uid="{AD1BECC2-C420-480C-B3DD-8CECCACD6E92}"/>
    <cellStyle name="Comma 2 31 3 2 2 5" xfId="19293" xr:uid="{6D35B304-534B-4D6C-9F93-59DBED6E66B5}"/>
    <cellStyle name="Comma 2 31 3 2 2 5 2" xfId="37993" xr:uid="{3DA8642A-7355-467C-8E5E-1DD5409D9243}"/>
    <cellStyle name="Comma 2 31 3 2 2 6" xfId="23406" xr:uid="{261D04BF-2F12-4C1B-AD97-E67C2A03BFBC}"/>
    <cellStyle name="Comma 2 31 3 2 2 7" xfId="45895" xr:uid="{C6DCE5D1-E48E-4B32-A04F-D317C2DB8E87}"/>
    <cellStyle name="Comma 2 31 3 2 3" xfId="5905" xr:uid="{C4699025-166E-4C5F-B8EB-3AEFF91257D1}"/>
    <cellStyle name="Comma 2 31 3 2 3 2" xfId="25181" xr:uid="{7A06A9B5-EAA9-4ACB-A4D9-3FE7B9105865}"/>
    <cellStyle name="Comma 2 31 3 2 4" xfId="9613" xr:uid="{2CDC87D4-016B-400B-A511-DD8E7383FC89}"/>
    <cellStyle name="Comma 2 31 3 2 4 2" xfId="28842" xr:uid="{7A4DCD91-D927-4F1B-A44E-61D795600BE1}"/>
    <cellStyle name="Comma 2 31 3 2 5" xfId="13795" xr:uid="{6AE37DA9-EE06-439F-84F8-A386F4C7D3A8}"/>
    <cellStyle name="Comma 2 31 3 2 5 2" xfId="32495" xr:uid="{A7A8A56B-160C-40AB-935B-A4152A83A0CD}"/>
    <cellStyle name="Comma 2 31 3 2 6" xfId="17428" xr:uid="{BE08F29E-DCE6-4799-B5B6-6D7D0A9E8FB9}"/>
    <cellStyle name="Comma 2 31 3 2 6 2" xfId="36128" xr:uid="{905D083A-B466-468E-A480-6D0F59BD7488}"/>
    <cellStyle name="Comma 2 31 3 2 7" xfId="39862" xr:uid="{77BCFD37-F0DF-469B-B112-7EA732AED78D}"/>
    <cellStyle name="Comma 2 31 3 2 8" xfId="41660" xr:uid="{EE96CBF3-DEFD-4ABF-9B51-E59BE194BA9B}"/>
    <cellStyle name="Comma 2 31 3 2 9" xfId="21541" xr:uid="{5130F540-02EF-4D72-9692-D0D06E43E6C1}"/>
    <cellStyle name="Comma 2 31 3 3" xfId="1481" xr:uid="{8460E84D-BF95-4E48-AB44-B1A44F8A5D3C}"/>
    <cellStyle name="Comma 2 31 3 3 10" xfId="43458" xr:uid="{499050B4-7FF1-42ED-8AB4-7FB0522757FD}"/>
    <cellStyle name="Comma 2 31 3 3 2" xfId="3539" xr:uid="{0DF66311-B5C4-4341-92B4-3B81028ACA58}"/>
    <cellStyle name="Comma 2 31 3 3 2 2" xfId="7220" xr:uid="{BF60D69D-EEFF-47C9-A620-0534DEDD1766}"/>
    <cellStyle name="Comma 2 31 3 3 2 2 2" xfId="26489" xr:uid="{31A4B4B9-42B1-4BA1-9746-012128AA9467}"/>
    <cellStyle name="Comma 2 31 3 3 2 3" xfId="10915" xr:uid="{C84E5A49-607D-4E5A-A6ED-09B285F73C5B}"/>
    <cellStyle name="Comma 2 31 3 3 2 3 2" xfId="30142" xr:uid="{5933F2B6-D2E2-4241-B593-71B29FF9E0C0}"/>
    <cellStyle name="Comma 2 31 3 3 2 4" xfId="15092" xr:uid="{1140303B-B74C-4BF8-9A04-B8DE1BE59E05}"/>
    <cellStyle name="Comma 2 31 3 3 2 4 2" xfId="33792" xr:uid="{26BFAE73-D574-4BA8-BC0A-57AECF6F9B46}"/>
    <cellStyle name="Comma 2 31 3 3 2 5" xfId="18727" xr:uid="{F1436820-5427-4CC2-AFB7-92CC1D18B3BC}"/>
    <cellStyle name="Comma 2 31 3 3 2 5 2" xfId="37427" xr:uid="{81A44B47-C8A7-4F07-A573-121272001BD3}"/>
    <cellStyle name="Comma 2 31 3 3 2 6" xfId="22840" xr:uid="{F2E34013-0B54-4ACB-88C0-2543435B96D6}"/>
    <cellStyle name="Comma 2 31 3 3 2 7" xfId="45329" xr:uid="{CA765485-2048-431D-A5B8-B4CAA0F5778B}"/>
    <cellStyle name="Comma 2 31 3 3 3" xfId="5339" xr:uid="{84E73AD8-5DDC-4402-BE4A-9F28DC85DAF8}"/>
    <cellStyle name="Comma 2 31 3 3 3 2" xfId="24615" xr:uid="{A64DDC5C-3707-4438-9301-C9A57CB09C12}"/>
    <cellStyle name="Comma 2 31 3 3 4" xfId="9047" xr:uid="{B4BE407A-06D0-4051-ABF1-E8DD887ACA35}"/>
    <cellStyle name="Comma 2 31 3 3 4 2" xfId="28276" xr:uid="{4DC95C29-C1C8-411C-882B-6FC888499930}"/>
    <cellStyle name="Comma 2 31 3 3 5" xfId="13230" xr:uid="{66C831C0-D1F7-4034-B91A-EF8DEBE89F0A}"/>
    <cellStyle name="Comma 2 31 3 3 5 2" xfId="31930" xr:uid="{A05BC56F-2157-4258-813E-335B603B6628}"/>
    <cellStyle name="Comma 2 31 3 3 6" xfId="16862" xr:uid="{306CE454-9B9A-4385-A6A4-481547CFB36C}"/>
    <cellStyle name="Comma 2 31 3 3 6 2" xfId="35562" xr:uid="{E20E458B-26DD-4BAD-93F4-B962E06049C7}"/>
    <cellStyle name="Comma 2 31 3 3 7" xfId="39296" xr:uid="{40DA3252-3672-4535-885C-1B7F223D02A8}"/>
    <cellStyle name="Comma 2 31 3 3 8" xfId="41094" xr:uid="{9C790C72-7397-49A8-A2FD-446A8FAF741E}"/>
    <cellStyle name="Comma 2 31 3 3 9" xfId="20975" xr:uid="{A7AC8F4E-7AFF-484D-9811-D3778BC485E4}"/>
    <cellStyle name="Comma 2 31 3 4" xfId="2933" xr:uid="{46BD6A20-DEB3-4FE0-ADE2-B2402BD25236}"/>
    <cellStyle name="Comma 2 31 3 4 2" xfId="6614" xr:uid="{1E4CA315-C931-4AA7-AC83-50BBE7915D73}"/>
    <cellStyle name="Comma 2 31 3 4 2 2" xfId="25883" xr:uid="{ECC31985-7C25-4BB6-BB3D-90DD89776238}"/>
    <cellStyle name="Comma 2 31 3 4 3" xfId="10309" xr:uid="{5AAAD61B-B725-4CC3-9424-F02498363B03}"/>
    <cellStyle name="Comma 2 31 3 4 3 2" xfId="29536" xr:uid="{C8E08655-1634-49AF-9719-DC7F45CD09FC}"/>
    <cellStyle name="Comma 2 31 3 4 4" xfId="14486" xr:uid="{A472C2FA-B6D1-4828-B55A-209F8A2C6F24}"/>
    <cellStyle name="Comma 2 31 3 4 4 2" xfId="33186" xr:uid="{68A0685F-C99B-4E3A-94D8-021E5DEF70B2}"/>
    <cellStyle name="Comma 2 31 3 4 5" xfId="18121" xr:uid="{7575F91F-A434-4DFA-9F86-2766CC2C3D28}"/>
    <cellStyle name="Comma 2 31 3 4 5 2" xfId="36821" xr:uid="{43E0DBCD-BA09-45EE-A1BC-A90D970A46C3}"/>
    <cellStyle name="Comma 2 31 3 4 6" xfId="22234" xr:uid="{B9A2DCD4-1B82-4334-ADBE-880647E54E7B}"/>
    <cellStyle name="Comma 2 31 3 4 7" xfId="44723" xr:uid="{AD7120FE-5292-4342-8CEB-A03B34D27E91}"/>
    <cellStyle name="Comma 2 31 3 5" xfId="4720" xr:uid="{A460A248-4C32-43FB-99ED-3817B700EB49}"/>
    <cellStyle name="Comma 2 31 3 5 2" xfId="24006" xr:uid="{0DC39389-7CB0-4D9E-97C5-BC31BAF1A402}"/>
    <cellStyle name="Comma 2 31 3 6" xfId="8435" xr:uid="{AEA5002A-AC74-4D83-AE54-A1454F8515F6}"/>
    <cellStyle name="Comma 2 31 3 6 2" xfId="27670" xr:uid="{E7DAB807-6020-48A1-9574-2F32C791CE7C}"/>
    <cellStyle name="Comma 2 31 3 7" xfId="12629" xr:uid="{9BF05863-9C78-45E3-A0EC-9FC3DD5A6D92}"/>
    <cellStyle name="Comma 2 31 3 7 2" xfId="31329" xr:uid="{287C2EF2-3632-4A9F-A96F-90EC32168E4E}"/>
    <cellStyle name="Comma 2 31 3 8" xfId="16256" xr:uid="{4F3D4928-947C-4425-A7B1-A7C849AEFC7D}"/>
    <cellStyle name="Comma 2 31 3 8 2" xfId="34956" xr:uid="{12883A01-E968-4BD2-9775-50F65AC535C3}"/>
    <cellStyle name="Comma 2 31 3 9" xfId="38690" xr:uid="{7087DBD2-78A7-401B-A44C-E8BC9D28B5F7}"/>
    <cellStyle name="Comma 2 31 4" xfId="901" xr:uid="{2A34A1FC-F6A9-4434-925D-CBD6B4986F1F}"/>
    <cellStyle name="Comma 2 31 4 10" xfId="40713" xr:uid="{1D13D2B0-FF83-4FFE-BAF8-A401F7FA0CD4}"/>
    <cellStyle name="Comma 2 31 4 11" xfId="20595" xr:uid="{5222D9A4-3345-4410-9951-D7EC15F606DE}"/>
    <cellStyle name="Comma 2 31 4 12" xfId="43078" xr:uid="{DF78A145-B56A-42D4-912A-0F6C15535619}"/>
    <cellStyle name="Comma 2 31 4 2" xfId="2273" xr:uid="{C5F3AC2C-67B3-47FB-AF88-B2C9B0C96A72}"/>
    <cellStyle name="Comma 2 31 4 2 10" xfId="44250" xr:uid="{DE7E3737-6FFA-4089-9805-6A987A539738}"/>
    <cellStyle name="Comma 2 31 4 2 2" xfId="4331" xr:uid="{E9D503AC-C8F4-4469-BC9A-17FF0BF72B03}"/>
    <cellStyle name="Comma 2 31 4 2 2 2" xfId="8012" xr:uid="{811E1EE2-F9BE-44EA-BC8B-5D079BC84127}"/>
    <cellStyle name="Comma 2 31 4 2 2 2 2" xfId="27281" xr:uid="{BEA82660-6A45-477A-9940-2DADC846CC10}"/>
    <cellStyle name="Comma 2 31 4 2 2 3" xfId="11707" xr:uid="{3EBE3040-2EE1-46EF-8023-3368898F27E5}"/>
    <cellStyle name="Comma 2 31 4 2 2 3 2" xfId="30934" xr:uid="{6CFF7463-98EF-4B69-8886-B1025747AD86}"/>
    <cellStyle name="Comma 2 31 4 2 2 4" xfId="15884" xr:uid="{BFB5A1FC-92D0-4560-8C59-EE1623947787}"/>
    <cellStyle name="Comma 2 31 4 2 2 4 2" xfId="34584" xr:uid="{A0E35110-A4D4-4AFA-A3BA-12E3974A2E62}"/>
    <cellStyle name="Comma 2 31 4 2 2 5" xfId="19519" xr:uid="{9A8B4A38-ED94-4124-BBA5-8F2BD240C33B}"/>
    <cellStyle name="Comma 2 31 4 2 2 5 2" xfId="38219" xr:uid="{11C10153-DE03-4E9F-8A43-9508CB72D323}"/>
    <cellStyle name="Comma 2 31 4 2 2 6" xfId="23632" xr:uid="{18E58C3E-C17F-4050-9A48-1F458D7E9315}"/>
    <cellStyle name="Comma 2 31 4 2 2 7" xfId="46121" xr:uid="{A2C7E823-A586-438C-9CB2-A4B15FE3DDCA}"/>
    <cellStyle name="Comma 2 31 4 2 3" xfId="6131" xr:uid="{87331DB9-B1F3-4640-9BCE-EC1384D43D09}"/>
    <cellStyle name="Comma 2 31 4 2 3 2" xfId="25407" xr:uid="{C1B6D796-408B-4521-8301-C665F60B8BAE}"/>
    <cellStyle name="Comma 2 31 4 2 4" xfId="9839" xr:uid="{4DFEC335-2EE2-4B7B-AF34-82070EFE78AB}"/>
    <cellStyle name="Comma 2 31 4 2 4 2" xfId="29068" xr:uid="{A57ED909-E020-4D65-AACF-822ECBA9B777}"/>
    <cellStyle name="Comma 2 31 4 2 5" xfId="14021" xr:uid="{D7A95381-81C2-4770-B3DE-F29401D076E0}"/>
    <cellStyle name="Comma 2 31 4 2 5 2" xfId="32721" xr:uid="{37751A2C-6BDE-454F-9AA4-E14EFC125C72}"/>
    <cellStyle name="Comma 2 31 4 2 6" xfId="17654" xr:uid="{E61E9895-97B6-453A-93F6-18FFFAFBFBFA}"/>
    <cellStyle name="Comma 2 31 4 2 6 2" xfId="36354" xr:uid="{669777E9-D542-42C4-89D5-AA6D7CD28D6D}"/>
    <cellStyle name="Comma 2 31 4 2 7" xfId="40088" xr:uid="{5DB99A57-C047-4EB8-9DD2-6FA22D05DD3F}"/>
    <cellStyle name="Comma 2 31 4 2 8" xfId="41886" xr:uid="{C71A8C72-57F3-4D61-BD6F-6E623740CBC7}"/>
    <cellStyle name="Comma 2 31 4 2 9" xfId="21767" xr:uid="{88533CFD-E294-405F-8D44-472D285D513A}"/>
    <cellStyle name="Comma 2 31 4 3" xfId="1707" xr:uid="{9D5DDDF9-A3CD-4231-9AB8-73A362AA4271}"/>
    <cellStyle name="Comma 2 31 4 3 10" xfId="43684" xr:uid="{2EBD229D-CB49-41B5-8DEA-FD31C532EDB1}"/>
    <cellStyle name="Comma 2 31 4 3 2" xfId="3765" xr:uid="{7BD83ECB-1E46-4A0E-9F59-496D48F93629}"/>
    <cellStyle name="Comma 2 31 4 3 2 2" xfId="7446" xr:uid="{313196DA-60E2-4AE0-914D-A585453AB109}"/>
    <cellStyle name="Comma 2 31 4 3 2 2 2" xfId="26715" xr:uid="{695693B5-0EE6-47AC-9E5F-15FCC57B21CF}"/>
    <cellStyle name="Comma 2 31 4 3 2 3" xfId="11141" xr:uid="{FF78135E-B4A3-45E4-B48D-BF94C9706245}"/>
    <cellStyle name="Comma 2 31 4 3 2 3 2" xfId="30368" xr:uid="{BBE41C91-7BA1-4F17-9015-D23D5F7DB78C}"/>
    <cellStyle name="Comma 2 31 4 3 2 4" xfId="15318" xr:uid="{0C535D0B-5928-4BE5-B2CF-41F9AD66210E}"/>
    <cellStyle name="Comma 2 31 4 3 2 4 2" xfId="34018" xr:uid="{C0750D8A-2BDF-4784-BFF7-27D54915C266}"/>
    <cellStyle name="Comma 2 31 4 3 2 5" xfId="18953" xr:uid="{B496A8A0-17CF-459C-8640-F4A99FEA3EE5}"/>
    <cellStyle name="Comma 2 31 4 3 2 5 2" xfId="37653" xr:uid="{94ECE100-45ED-4B88-B293-065B17347EE7}"/>
    <cellStyle name="Comma 2 31 4 3 2 6" xfId="23066" xr:uid="{2F752E9B-5208-4F3F-8268-B1E98E5ABAC3}"/>
    <cellStyle name="Comma 2 31 4 3 2 7" xfId="45555" xr:uid="{A945F2E8-918A-4B65-8F95-B880E2521087}"/>
    <cellStyle name="Comma 2 31 4 3 3" xfId="5565" xr:uid="{64D3C78D-30CF-4686-A74F-16C69F273CCB}"/>
    <cellStyle name="Comma 2 31 4 3 3 2" xfId="24841" xr:uid="{BE02D8B2-6F98-4317-8E73-9E4F60C8DF4B}"/>
    <cellStyle name="Comma 2 31 4 3 4" xfId="9273" xr:uid="{227D84EF-6AF7-4778-8BFD-A861BF800C61}"/>
    <cellStyle name="Comma 2 31 4 3 4 2" xfId="28502" xr:uid="{6B14A56A-192C-4AB9-8EC5-9DC20659FFC7}"/>
    <cellStyle name="Comma 2 31 4 3 5" xfId="13456" xr:uid="{072ACF30-A9F9-43EE-8D8F-DF955EF4A3E3}"/>
    <cellStyle name="Comma 2 31 4 3 5 2" xfId="32156" xr:uid="{A52EBE28-C946-4BB2-A38A-9C89AFCC0CC0}"/>
    <cellStyle name="Comma 2 31 4 3 6" xfId="17088" xr:uid="{AFD76C13-5A0A-427E-9D2E-ABDA2E48D57D}"/>
    <cellStyle name="Comma 2 31 4 3 6 2" xfId="35788" xr:uid="{043B9E9D-92DE-418E-8C46-AE2D42C9F06E}"/>
    <cellStyle name="Comma 2 31 4 3 7" xfId="39522" xr:uid="{0524B7B5-418F-404B-8FFE-227890EC228E}"/>
    <cellStyle name="Comma 2 31 4 3 8" xfId="41320" xr:uid="{CB45C891-5D0A-456A-A12C-EC95285DB51F}"/>
    <cellStyle name="Comma 2 31 4 3 9" xfId="21201" xr:uid="{F895D7CE-259F-4317-AC6C-32A79CB67AD9}"/>
    <cellStyle name="Comma 2 31 4 4" xfId="3159" xr:uid="{F70B00BB-5AA4-4EEF-8791-B0C9741501ED}"/>
    <cellStyle name="Comma 2 31 4 4 2" xfId="6840" xr:uid="{C89CBE57-56EF-46A4-81F7-77D126D3B905}"/>
    <cellStyle name="Comma 2 31 4 4 2 2" xfId="26109" xr:uid="{9EEA7DA1-621C-40F5-8DDC-BB9DCD6651C9}"/>
    <cellStyle name="Comma 2 31 4 4 3" xfId="10535" xr:uid="{1925DBDE-2B84-4777-89BF-D03D2EADEAC5}"/>
    <cellStyle name="Comma 2 31 4 4 3 2" xfId="29762" xr:uid="{76AC4090-E1B6-4C60-B190-763A39617BCA}"/>
    <cellStyle name="Comma 2 31 4 4 4" xfId="14712" xr:uid="{E06038FC-17E2-4D28-8B94-4E0E325EF4BD}"/>
    <cellStyle name="Comma 2 31 4 4 4 2" xfId="33412" xr:uid="{6578AAF0-10B5-48C7-8155-5FEB3E9582B7}"/>
    <cellStyle name="Comma 2 31 4 4 5" xfId="18347" xr:uid="{52524047-4C94-4E52-9786-922CEB0350F2}"/>
    <cellStyle name="Comma 2 31 4 4 5 2" xfId="37047" xr:uid="{9AAC9336-1527-4A92-8639-242564CB2D5A}"/>
    <cellStyle name="Comma 2 31 4 4 6" xfId="22460" xr:uid="{D155C34E-FF56-416A-8B06-DFC57B790F2B}"/>
    <cellStyle name="Comma 2 31 4 4 7" xfId="44949" xr:uid="{B38EB430-F10B-4EDA-B5AD-C8AB2A73D34C}"/>
    <cellStyle name="Comma 2 31 4 5" xfId="4946" xr:uid="{9FAC16E1-4BA0-4A3B-998B-17EBA78A4F92}"/>
    <cellStyle name="Comma 2 31 4 5 2" xfId="24232" xr:uid="{931F3B47-3F59-436D-8313-CDD4F7FB4F86}"/>
    <cellStyle name="Comma 2 31 4 6" xfId="8661" xr:uid="{184307AE-1395-414C-B4B3-6A9BA6FFDEE0}"/>
    <cellStyle name="Comma 2 31 4 6 2" xfId="27896" xr:uid="{726019E4-07AE-40ED-82FA-1FFBFD6D12F7}"/>
    <cellStyle name="Comma 2 31 4 7" xfId="12851" xr:uid="{C81239E8-370C-4100-BFA9-ACB10C6DD7DF}"/>
    <cellStyle name="Comma 2 31 4 7 2" xfId="31551" xr:uid="{0B764C66-5592-4780-B9B6-E404422FDA0C}"/>
    <cellStyle name="Comma 2 31 4 8" xfId="16482" xr:uid="{08BA4182-5BF0-4C09-804A-0503D75733BD}"/>
    <cellStyle name="Comma 2 31 4 8 2" xfId="35182" xr:uid="{D91C8029-D903-44BC-B4CA-7A46CC944084}"/>
    <cellStyle name="Comma 2 31 4 9" xfId="38916" xr:uid="{2E30EAB6-5BDB-44D7-B2BD-B20921336FF2}"/>
    <cellStyle name="Comma 2 31 5" xfId="1858" xr:uid="{07F4857F-2728-421A-844B-FDD9899BAD3B}"/>
    <cellStyle name="Comma 2 31 5 10" xfId="43835" xr:uid="{515EB13B-213A-49AD-B039-DE24C9125DC4}"/>
    <cellStyle name="Comma 2 31 5 2" xfId="3916" xr:uid="{EC84A825-6907-45AE-90E8-14F36B970EFE}"/>
    <cellStyle name="Comma 2 31 5 2 2" xfId="7597" xr:uid="{AA24E9FC-9D67-4A6C-9D5D-4CC1568B907F}"/>
    <cellStyle name="Comma 2 31 5 2 2 2" xfId="26866" xr:uid="{8A0939FD-347E-4FD2-ACC1-0FAD343C49CE}"/>
    <cellStyle name="Comma 2 31 5 2 3" xfId="11292" xr:uid="{5B17FA22-F9ED-4CDA-9EAC-DD3279FCA3C2}"/>
    <cellStyle name="Comma 2 31 5 2 3 2" xfId="30519" xr:uid="{0F81EE2B-CA17-4EA1-BE8C-90BD635A6F74}"/>
    <cellStyle name="Comma 2 31 5 2 4" xfId="15469" xr:uid="{10C0731F-980D-445A-874B-47EF2A74340C}"/>
    <cellStyle name="Comma 2 31 5 2 4 2" xfId="34169" xr:uid="{5F5EE42C-67F9-43D4-86FA-E3C6D2BE759D}"/>
    <cellStyle name="Comma 2 31 5 2 5" xfId="19104" xr:uid="{A05602F8-6AF7-4257-8A16-28E55C8234A2}"/>
    <cellStyle name="Comma 2 31 5 2 5 2" xfId="37804" xr:uid="{29CC38AA-2EA5-46B8-8C7B-4AE92A21E2D6}"/>
    <cellStyle name="Comma 2 31 5 2 6" xfId="23217" xr:uid="{A6E5B95F-87CF-4B0B-BAE0-8D8FC36498D4}"/>
    <cellStyle name="Comma 2 31 5 2 7" xfId="45706" xr:uid="{A767B7EE-1E7E-41B0-8BCD-72F95315D6F8}"/>
    <cellStyle name="Comma 2 31 5 3" xfId="5716" xr:uid="{48B67EE8-FDDD-4111-85A2-765DA0BB6BF1}"/>
    <cellStyle name="Comma 2 31 5 3 2" xfId="24992" xr:uid="{902A0D53-10AE-435F-B0DC-790C4E43C8F5}"/>
    <cellStyle name="Comma 2 31 5 4" xfId="9424" xr:uid="{4D67A94B-C7A8-4774-A82B-F94236BCAA72}"/>
    <cellStyle name="Comma 2 31 5 4 2" xfId="28653" xr:uid="{C6C4CF27-CB97-4F36-8760-978DB4A2D86F}"/>
    <cellStyle name="Comma 2 31 5 5" xfId="13606" xr:uid="{8B6BEEF8-A813-4DC7-997A-85ED10DBF6F6}"/>
    <cellStyle name="Comma 2 31 5 5 2" xfId="32306" xr:uid="{77873427-82A2-427F-A574-08811DFB89FD}"/>
    <cellStyle name="Comma 2 31 5 6" xfId="17239" xr:uid="{547CB58F-60C9-42AA-B9A2-2955CCC77031}"/>
    <cellStyle name="Comma 2 31 5 6 2" xfId="35939" xr:uid="{77FAE30D-97C6-4030-85D4-F7FC51E404F2}"/>
    <cellStyle name="Comma 2 31 5 7" xfId="39673" xr:uid="{EDA59983-BD6F-4AF8-B41E-4D2405ABE00E}"/>
    <cellStyle name="Comma 2 31 5 8" xfId="41471" xr:uid="{F01AFC6A-B09D-4628-9E6C-05A1AA48D9C6}"/>
    <cellStyle name="Comma 2 31 5 9" xfId="21352" xr:uid="{0622156C-F0CC-4566-819F-753B14847D8B}"/>
    <cellStyle name="Comma 2 31 6" xfId="1286" xr:uid="{60B931FF-D639-4BD3-9763-3B57B015C058}"/>
    <cellStyle name="Comma 2 31 6 10" xfId="43263" xr:uid="{1B0FA67A-5437-44EB-B82B-B7E1FB446C3F}"/>
    <cellStyle name="Comma 2 31 6 2" xfId="3344" xr:uid="{DF4B0EF7-A89D-4029-AD40-7DD465D9130F}"/>
    <cellStyle name="Comma 2 31 6 2 2" xfId="7025" xr:uid="{A2AEB72E-DE45-4EFA-BBAD-CE441D3591D9}"/>
    <cellStyle name="Comma 2 31 6 2 2 2" xfId="26294" xr:uid="{7A76B303-99B9-4C43-B855-ABB875803CC8}"/>
    <cellStyle name="Comma 2 31 6 2 3" xfId="10720" xr:uid="{41C6C373-955E-42F3-AEEE-67EA8017F811}"/>
    <cellStyle name="Comma 2 31 6 2 3 2" xfId="29947" xr:uid="{642325E5-C844-4037-A38B-5EFFB5E63908}"/>
    <cellStyle name="Comma 2 31 6 2 4" xfId="14897" xr:uid="{95BA049C-74BE-426C-A1F7-E4F42E7DB3D3}"/>
    <cellStyle name="Comma 2 31 6 2 4 2" xfId="33597" xr:uid="{FDB586DD-2247-474C-AC88-87C2C1EE426C}"/>
    <cellStyle name="Comma 2 31 6 2 5" xfId="18532" xr:uid="{E884D318-D8AC-4676-8166-DE1840F8EA34}"/>
    <cellStyle name="Comma 2 31 6 2 5 2" xfId="37232" xr:uid="{B584C8C1-8DDC-48E7-BAAC-FD3AC96F58CA}"/>
    <cellStyle name="Comma 2 31 6 2 6" xfId="22645" xr:uid="{A14416D0-7F28-4446-BA94-E35129CE5E9F}"/>
    <cellStyle name="Comma 2 31 6 2 7" xfId="45134" xr:uid="{A1D3A208-B196-42AB-B61F-33916ED97F37}"/>
    <cellStyle name="Comma 2 31 6 3" xfId="5144" xr:uid="{5B8AAC85-32DD-48BA-AA0B-52DDA2B5229F}"/>
    <cellStyle name="Comma 2 31 6 3 2" xfId="24420" xr:uid="{403DEE26-A6BA-43D1-882F-FA99C71F6AB1}"/>
    <cellStyle name="Comma 2 31 6 4" xfId="8852" xr:uid="{93BF8168-F4F5-4BB2-8CCA-44021C12396D}"/>
    <cellStyle name="Comma 2 31 6 4 2" xfId="28081" xr:uid="{87A9802C-450E-48C9-BEE9-D5F57F7EA36F}"/>
    <cellStyle name="Comma 2 31 6 5" xfId="13035" xr:uid="{B2F6AC5D-E38D-4F0E-87D6-A01F7DCB501E}"/>
    <cellStyle name="Comma 2 31 6 5 2" xfId="31735" xr:uid="{2BA8EA04-D6B1-41F7-95DF-2371891B1018}"/>
    <cellStyle name="Comma 2 31 6 6" xfId="16667" xr:uid="{8F3C9F2C-C83E-4B34-BAB6-57E0F0762AC8}"/>
    <cellStyle name="Comma 2 31 6 6 2" xfId="35367" xr:uid="{D64D07E2-DA80-4888-B080-49BF42CDE4D4}"/>
    <cellStyle name="Comma 2 31 6 7" xfId="39101" xr:uid="{EE356460-712E-422C-8B0E-B1457B7EE820}"/>
    <cellStyle name="Comma 2 31 6 8" xfId="40899" xr:uid="{07C23288-7A6A-433C-8118-51713C4DAE8D}"/>
    <cellStyle name="Comma 2 31 6 9" xfId="20780" xr:uid="{1E7A5D67-F3F4-41B6-978E-BD8C727EB59A}"/>
    <cellStyle name="Comma 2 31 7" xfId="2741" xr:uid="{04E377D1-58BC-4F01-A3D4-271F34573A57}"/>
    <cellStyle name="Comma 2 31 7 2" xfId="6422" xr:uid="{9D194634-16F9-422F-B6AE-924AF8264275}"/>
    <cellStyle name="Comma 2 31 7 2 2" xfId="25691" xr:uid="{86FE59B6-3638-4934-8C89-DAB2903ED52D}"/>
    <cellStyle name="Comma 2 31 7 3" xfId="10117" xr:uid="{84DB87A9-2D27-44E6-9EBB-8EF37E28061F}"/>
    <cellStyle name="Comma 2 31 7 3 2" xfId="29344" xr:uid="{5D20F3AE-8DEB-44A8-AD2D-E86A4CE2CA64}"/>
    <cellStyle name="Comma 2 31 7 4" xfId="14294" xr:uid="{CC25F739-50E7-4BE0-8F2B-13B996354209}"/>
    <cellStyle name="Comma 2 31 7 4 2" xfId="32994" xr:uid="{C5476160-CD49-4152-B3A6-CFB9DA14739E}"/>
    <cellStyle name="Comma 2 31 7 5" xfId="17929" xr:uid="{1381E9EF-9ACB-40C5-AB14-0DC2835E1949}"/>
    <cellStyle name="Comma 2 31 7 5 2" xfId="36629" xr:uid="{0F4366EC-2909-455E-B9DA-3D45A4960859}"/>
    <cellStyle name="Comma 2 31 7 6" xfId="22042" xr:uid="{3BA726A4-1121-42B3-AA99-8E46A04CD14C}"/>
    <cellStyle name="Comma 2 31 7 7" xfId="44531" xr:uid="{50BE2047-AC5C-4C37-BD6D-611C7EF7BC9E}"/>
    <cellStyle name="Comma 2 31 8" xfId="4523" xr:uid="{CB6DE3FE-F9BF-4B60-8341-CF2C08719407}"/>
    <cellStyle name="Comma 2 31 8 2" xfId="23812" xr:uid="{381B8D05-3A4B-4EE1-A5D7-567CCA9A443A}"/>
    <cellStyle name="Comma 2 31 9" xfId="8238" xr:uid="{8E053C75-D2E7-4BCE-94B4-60D2312A1E75}"/>
    <cellStyle name="Comma 2 31 9 2" xfId="27477" xr:uid="{19B02605-A013-4D09-A33C-A6D9F4E40B67}"/>
    <cellStyle name="Comma 2 32" xfId="233" xr:uid="{E3C49F7C-0655-455C-99C2-908A487241A8}"/>
    <cellStyle name="Comma 2 32 10" xfId="12097" xr:uid="{786C4FDA-622C-45E7-A41F-9CD9F1D56759}"/>
    <cellStyle name="Comma 2 32 10 2" xfId="31162" xr:uid="{8328BE79-C2F3-44AA-80B3-3A21FBF406D0}"/>
    <cellStyle name="Comma 2 32 11" xfId="16065" xr:uid="{8EBD1F98-FE60-4F7F-BDC9-920A60D23A25}"/>
    <cellStyle name="Comma 2 32 11 2" xfId="34765" xr:uid="{35481B86-6530-45E8-90AA-2B6816D10809}"/>
    <cellStyle name="Comma 2 32 12" xfId="19738" xr:uid="{B3284BB6-5018-42A5-9C10-2043334A964A}"/>
    <cellStyle name="Comma 2 32 12 2" xfId="38399" xr:uid="{7346BD4E-EAF0-4CD7-99E7-4C01B5DA6B22}"/>
    <cellStyle name="Comma 2 32 13" xfId="38499" xr:uid="{45FCFEB2-3623-4FDB-B5F4-2820081E776D}"/>
    <cellStyle name="Comma 2 32 14" xfId="40295" xr:uid="{E1EA450C-354F-495D-BBAD-8A4F464797CE}"/>
    <cellStyle name="Comma 2 32 15" xfId="20178" xr:uid="{EDF0E095-CC07-439E-902A-244FED8D90CA}"/>
    <cellStyle name="Comma 2 32 16" xfId="42186" xr:uid="{5360F59A-CEC2-47E7-9FCB-7867DC00C9E7}"/>
    <cellStyle name="Comma 2 32 17" xfId="42661" xr:uid="{342EA260-D968-4FD4-B513-E0DCC41A3373}"/>
    <cellStyle name="Comma 2 32 18" xfId="46335" xr:uid="{68C2ABDF-9EC6-4BA8-BD25-3A71AA3784FC}"/>
    <cellStyle name="Comma 2 32 2" xfId="577" xr:uid="{96A5FE84-0189-4706-A666-FE7AC6623B86}"/>
    <cellStyle name="Comma 2 32 2 10" xfId="16165" xr:uid="{1570D51C-FB19-484B-82A7-2B2D2417B277}"/>
    <cellStyle name="Comma 2 32 2 10 2" xfId="34865" xr:uid="{30C3ED07-F29B-470A-B235-87882A0241FD}"/>
    <cellStyle name="Comma 2 32 2 11" xfId="38599" xr:uid="{A0C4E012-DD9D-426B-B865-F9D7548F13EA}"/>
    <cellStyle name="Comma 2 32 2 12" xfId="40396" xr:uid="{DC006670-9A29-4F82-A5E3-70ED5C6F12ED}"/>
    <cellStyle name="Comma 2 32 2 13" xfId="20278" xr:uid="{833CE478-41E1-4D60-AE1C-43529CA9F2A3}"/>
    <cellStyle name="Comma 2 32 2 14" xfId="42187" xr:uid="{885C685C-9658-415F-87F7-3BA6AEC77048}"/>
    <cellStyle name="Comma 2 32 2 15" xfId="42761" xr:uid="{568F1678-1260-4F9C-AE45-3B2228B2D341}"/>
    <cellStyle name="Comma 2 32 2 2" xfId="772" xr:uid="{CA9BB671-ACE0-4055-A89B-74148DD5DAC4}"/>
    <cellStyle name="Comma 2 32 2 2 10" xfId="40585" xr:uid="{8428CCB2-29ED-46F9-8E67-D526663B7615}"/>
    <cellStyle name="Comma 2 32 2 2 11" xfId="20467" xr:uid="{101923A1-AC15-420D-AD97-9E1CEB983F9D}"/>
    <cellStyle name="Comma 2 32 2 2 12" xfId="42408" xr:uid="{AF809E8F-AD45-4C72-B334-35131A7567B5}"/>
    <cellStyle name="Comma 2 32 2 2 13" xfId="42950" xr:uid="{E8FE3458-F3FC-499E-88E0-A56907431C4B}"/>
    <cellStyle name="Comma 2 32 2 2 2" xfId="2145" xr:uid="{09D6EA94-145C-4C83-899D-57279A449B12}"/>
    <cellStyle name="Comma 2 32 2 2 2 10" xfId="44122" xr:uid="{65B9D357-D8EA-4476-A856-8F5CB8893231}"/>
    <cellStyle name="Comma 2 32 2 2 2 2" xfId="4203" xr:uid="{A96CAC25-5FBD-4D85-AA42-BE353D73FFEE}"/>
    <cellStyle name="Comma 2 32 2 2 2 2 2" xfId="7884" xr:uid="{8E9121B7-A43D-45CE-80FB-26BA56A86264}"/>
    <cellStyle name="Comma 2 32 2 2 2 2 2 2" xfId="27153" xr:uid="{5C1514B0-74C6-416B-8C50-E673D5381463}"/>
    <cellStyle name="Comma 2 32 2 2 2 2 3" xfId="11579" xr:uid="{E1C235FE-EAEF-4235-975B-797C96512F41}"/>
    <cellStyle name="Comma 2 32 2 2 2 2 3 2" xfId="30806" xr:uid="{74831E94-17B8-4DC3-8C57-0DE37434E189}"/>
    <cellStyle name="Comma 2 32 2 2 2 2 4" xfId="15756" xr:uid="{FC471BD3-B0D1-4A49-995D-F812D9E4D075}"/>
    <cellStyle name="Comma 2 32 2 2 2 2 4 2" xfId="34456" xr:uid="{F4EED59A-016B-429D-BCF5-B23E9813ECCE}"/>
    <cellStyle name="Comma 2 32 2 2 2 2 5" xfId="19391" xr:uid="{8F460F31-45B6-40E2-AAF3-98AAD186936A}"/>
    <cellStyle name="Comma 2 32 2 2 2 2 5 2" xfId="38091" xr:uid="{10FB05B3-B285-4D5E-9D51-101F81DA2E89}"/>
    <cellStyle name="Comma 2 32 2 2 2 2 6" xfId="23504" xr:uid="{603859AE-7031-43A9-81E7-64AF5B01CEA9}"/>
    <cellStyle name="Comma 2 32 2 2 2 2 7" xfId="45993" xr:uid="{4D53527D-749E-4793-BBBB-83C0211F37D4}"/>
    <cellStyle name="Comma 2 32 2 2 2 3" xfId="6003" xr:uid="{1C3A0609-D6E6-4693-8DD3-5B1B9AAD5C6B}"/>
    <cellStyle name="Comma 2 32 2 2 2 3 2" xfId="25279" xr:uid="{B6A2E8FE-545D-4CD4-A9F3-EBCCE9646353}"/>
    <cellStyle name="Comma 2 32 2 2 2 4" xfId="9711" xr:uid="{BBA05FD4-8ED3-42FE-83BD-62CD1C9D3419}"/>
    <cellStyle name="Comma 2 32 2 2 2 4 2" xfId="28940" xr:uid="{FA9A2CF2-3EFD-4A48-A4EA-44747C4190E8}"/>
    <cellStyle name="Comma 2 32 2 2 2 5" xfId="13893" xr:uid="{D929B005-7BF3-4BBB-BC77-E591A8340512}"/>
    <cellStyle name="Comma 2 32 2 2 2 5 2" xfId="32593" xr:uid="{B0B4932B-CB18-4B6D-AFD8-C0BAE2F288AF}"/>
    <cellStyle name="Comma 2 32 2 2 2 6" xfId="17526" xr:uid="{A2AD4E6F-458E-401C-8795-4790E8CBDB2D}"/>
    <cellStyle name="Comma 2 32 2 2 2 6 2" xfId="36226" xr:uid="{529A2073-DE78-4ABA-9967-5811F14812E9}"/>
    <cellStyle name="Comma 2 32 2 2 2 7" xfId="39960" xr:uid="{3E2A7FF3-4D62-4359-BCA0-2D4902FED629}"/>
    <cellStyle name="Comma 2 32 2 2 2 8" xfId="41758" xr:uid="{AFD6504A-69FF-4E47-830B-0B51B2BA5E39}"/>
    <cellStyle name="Comma 2 32 2 2 2 9" xfId="21639" xr:uid="{1AD97290-4683-4F32-AD6E-CB5F4AC5F988}"/>
    <cellStyle name="Comma 2 32 2 2 3" xfId="1579" xr:uid="{0B70F935-DF81-421B-A5C7-65249331B407}"/>
    <cellStyle name="Comma 2 32 2 2 3 10" xfId="43556" xr:uid="{AE6253CB-BFDE-4CF7-95DF-BB49FF4FA179}"/>
    <cellStyle name="Comma 2 32 2 2 3 2" xfId="3637" xr:uid="{E955D35E-4DB5-47C0-89F5-5A6726880BF9}"/>
    <cellStyle name="Comma 2 32 2 2 3 2 2" xfId="7318" xr:uid="{E7C49610-ACB7-4FC9-83C2-013DFE746B1B}"/>
    <cellStyle name="Comma 2 32 2 2 3 2 2 2" xfId="26587" xr:uid="{37F75409-971F-49F3-8F58-89C0CE14C02A}"/>
    <cellStyle name="Comma 2 32 2 2 3 2 3" xfId="11013" xr:uid="{F5315123-61B8-4E09-8DF4-D3441034E03A}"/>
    <cellStyle name="Comma 2 32 2 2 3 2 3 2" xfId="30240" xr:uid="{59E487F7-467B-4029-A34C-326B8D97E20B}"/>
    <cellStyle name="Comma 2 32 2 2 3 2 4" xfId="15190" xr:uid="{6A00624E-DADE-4E16-A13B-64C0950875D4}"/>
    <cellStyle name="Comma 2 32 2 2 3 2 4 2" xfId="33890" xr:uid="{34A99B27-0948-475A-9A9B-FBF92F9EB752}"/>
    <cellStyle name="Comma 2 32 2 2 3 2 5" xfId="18825" xr:uid="{5AAC5DA0-AA59-470A-B9E2-CCFBDC5C09C0}"/>
    <cellStyle name="Comma 2 32 2 2 3 2 5 2" xfId="37525" xr:uid="{109C66CF-6B8C-4780-8091-B65A590C9E09}"/>
    <cellStyle name="Comma 2 32 2 2 3 2 6" xfId="22938" xr:uid="{99E07FD8-6A65-4B75-957C-711C69EFAE1F}"/>
    <cellStyle name="Comma 2 32 2 2 3 2 7" xfId="45427" xr:uid="{FBE0D154-10BB-4CC2-A876-0A97CA2AB37C}"/>
    <cellStyle name="Comma 2 32 2 2 3 3" xfId="5437" xr:uid="{D459BF82-579A-4E1E-A8FA-BECC277412C2}"/>
    <cellStyle name="Comma 2 32 2 2 3 3 2" xfId="24713" xr:uid="{6E95E814-FEA1-4AE0-BEC0-09053F191FED}"/>
    <cellStyle name="Comma 2 32 2 2 3 4" xfId="9145" xr:uid="{91BAC3B1-E351-42F7-89EA-C1DD05B15531}"/>
    <cellStyle name="Comma 2 32 2 2 3 4 2" xfId="28374" xr:uid="{2AADBBB6-BDD6-4C3D-86C5-A91EF6A5DA19}"/>
    <cellStyle name="Comma 2 32 2 2 3 5" xfId="13328" xr:uid="{751F1EEF-0D48-47D4-A421-04540561C4CC}"/>
    <cellStyle name="Comma 2 32 2 2 3 5 2" xfId="32028" xr:uid="{320DC691-59EA-473E-8268-A5250E485CD2}"/>
    <cellStyle name="Comma 2 32 2 2 3 6" xfId="16960" xr:uid="{04D78C42-F57E-4581-B7E6-5E6A2A7EEF8E}"/>
    <cellStyle name="Comma 2 32 2 2 3 6 2" xfId="35660" xr:uid="{7EB6849B-8730-40E0-8702-FE14135F19E6}"/>
    <cellStyle name="Comma 2 32 2 2 3 7" xfId="39394" xr:uid="{17CB881C-3BC5-47B4-85A3-1BE49FADD61F}"/>
    <cellStyle name="Comma 2 32 2 2 3 8" xfId="41192" xr:uid="{19CFC9C6-DCB8-4BEF-871D-4F55C939CF7F}"/>
    <cellStyle name="Comma 2 32 2 2 3 9" xfId="21073" xr:uid="{4AF7F9D5-FBEC-43AB-BE26-47178B57229E}"/>
    <cellStyle name="Comma 2 32 2 2 4" xfId="3031" xr:uid="{FD9D88AE-69D3-465D-8D26-A4CB2033044A}"/>
    <cellStyle name="Comma 2 32 2 2 4 2" xfId="6712" xr:uid="{8E4D188B-4A7E-4776-A9AB-4AE20D6A99C5}"/>
    <cellStyle name="Comma 2 32 2 2 4 2 2" xfId="25981" xr:uid="{9D86E799-CF7A-43D6-B113-0B356C1E1376}"/>
    <cellStyle name="Comma 2 32 2 2 4 3" xfId="10407" xr:uid="{B8AE0F7F-F299-4313-A692-B3E423D49E50}"/>
    <cellStyle name="Comma 2 32 2 2 4 3 2" xfId="29634" xr:uid="{59D1780C-079A-4E82-9B5C-B2F39261DE62}"/>
    <cellStyle name="Comma 2 32 2 2 4 4" xfId="14584" xr:uid="{A201875F-B792-4AE2-94E6-65F180FDE1A1}"/>
    <cellStyle name="Comma 2 32 2 2 4 4 2" xfId="33284" xr:uid="{93883435-54AF-462A-8BD6-FFEE0C1B6012}"/>
    <cellStyle name="Comma 2 32 2 2 4 5" xfId="18219" xr:uid="{8F2BA98B-7C73-4760-A581-C1148F681262}"/>
    <cellStyle name="Comma 2 32 2 2 4 5 2" xfId="36919" xr:uid="{4E8652B9-EA51-4493-B6BD-E278EAAC5FC7}"/>
    <cellStyle name="Comma 2 32 2 2 4 6" xfId="22332" xr:uid="{4910217C-23A5-43EB-863E-987D79B06D45}"/>
    <cellStyle name="Comma 2 32 2 2 4 7" xfId="44821" xr:uid="{0DBCE68E-EF92-4747-BD9D-3475D3A29EE4}"/>
    <cellStyle name="Comma 2 32 2 2 5" xfId="4818" xr:uid="{7468CFAA-4017-47E0-A4C9-06282FE7CF70}"/>
    <cellStyle name="Comma 2 32 2 2 5 2" xfId="24104" xr:uid="{A7EA3615-B696-42EC-97DD-C7F49B2E77D5}"/>
    <cellStyle name="Comma 2 32 2 2 6" xfId="8533" xr:uid="{E3A08821-48DF-4521-8D30-4AF6D4AB75B0}"/>
    <cellStyle name="Comma 2 32 2 2 6 2" xfId="27768" xr:uid="{144641C3-B7BA-44EF-8BD6-956524EFEEF3}"/>
    <cellStyle name="Comma 2 32 2 2 7" xfId="12725" xr:uid="{6068C593-B5BA-4D95-BFB1-CA4285BC86DE}"/>
    <cellStyle name="Comma 2 32 2 2 7 2" xfId="31425" xr:uid="{AD85C952-E023-4EE1-A36B-0E99E56A5C8C}"/>
    <cellStyle name="Comma 2 32 2 2 8" xfId="16354" xr:uid="{2735CB57-F668-4CC5-8FD0-FBA487BCE1EE}"/>
    <cellStyle name="Comma 2 32 2 2 8 2" xfId="35054" xr:uid="{FAE73390-0880-47DC-9FC2-805F7B26D66F}"/>
    <cellStyle name="Comma 2 32 2 2 9" xfId="38788" xr:uid="{9ED386A8-4D69-4939-8FA3-D27DEAC96C20}"/>
    <cellStyle name="Comma 2 32 2 3" xfId="904" xr:uid="{E0CBA095-B616-4624-96FC-0179107A8847}"/>
    <cellStyle name="Comma 2 32 2 3 10" xfId="40716" xr:uid="{E6EE25FC-427F-46FC-9E74-2EC3FE888C3C}"/>
    <cellStyle name="Comma 2 32 2 3 11" xfId="20598" xr:uid="{AC1B5E13-3B0F-4F8B-9614-8A8BB377AA65}"/>
    <cellStyle name="Comma 2 32 2 3 12" xfId="43081" xr:uid="{548CC238-A741-4055-9B45-D103A6CFBD7B}"/>
    <cellStyle name="Comma 2 32 2 3 2" xfId="2276" xr:uid="{180D0F83-7314-4D04-A516-604C596ED597}"/>
    <cellStyle name="Comma 2 32 2 3 2 10" xfId="44253" xr:uid="{E3B0988F-5D35-4270-AD76-224F07607BAC}"/>
    <cellStyle name="Comma 2 32 2 3 2 2" xfId="4334" xr:uid="{ACC402C3-D435-4A41-9182-F1EDF45917A1}"/>
    <cellStyle name="Comma 2 32 2 3 2 2 2" xfId="8015" xr:uid="{E328EAB6-CCFB-42D9-B878-6C9546893EAA}"/>
    <cellStyle name="Comma 2 32 2 3 2 2 2 2" xfId="27284" xr:uid="{AB77D66F-C144-4E48-A550-BAD2E0292CAF}"/>
    <cellStyle name="Comma 2 32 2 3 2 2 3" xfId="11710" xr:uid="{46E3A00A-9467-4821-86F8-1778DBD6800F}"/>
    <cellStyle name="Comma 2 32 2 3 2 2 3 2" xfId="30937" xr:uid="{42261E5B-3831-41FD-9B59-9E88A1E30C7A}"/>
    <cellStyle name="Comma 2 32 2 3 2 2 4" xfId="15887" xr:uid="{4EBEB166-FBD4-426A-8CB8-44B25939976A}"/>
    <cellStyle name="Comma 2 32 2 3 2 2 4 2" xfId="34587" xr:uid="{3CA553F6-CFC9-44CD-8B59-B8CBA774356C}"/>
    <cellStyle name="Comma 2 32 2 3 2 2 5" xfId="19522" xr:uid="{6D66BB0C-808A-4C1D-9163-991C6B35E5D5}"/>
    <cellStyle name="Comma 2 32 2 3 2 2 5 2" xfId="38222" xr:uid="{7085B595-7179-490A-AA91-C76A71207978}"/>
    <cellStyle name="Comma 2 32 2 3 2 2 6" xfId="23635" xr:uid="{027FCFE8-DBB7-4DBD-80DC-B313803A1696}"/>
    <cellStyle name="Comma 2 32 2 3 2 2 7" xfId="46124" xr:uid="{1B9C69EA-19BB-4443-AE38-02A8BA84BEF9}"/>
    <cellStyle name="Comma 2 32 2 3 2 3" xfId="6134" xr:uid="{DE4E2383-09BE-488F-AE87-1C982EF228F0}"/>
    <cellStyle name="Comma 2 32 2 3 2 3 2" xfId="25410" xr:uid="{2F0FF3BD-300E-4F35-9669-74AD3BD23ACB}"/>
    <cellStyle name="Comma 2 32 2 3 2 4" xfId="9842" xr:uid="{5943A363-1999-4CFA-A54D-00A399F641C6}"/>
    <cellStyle name="Comma 2 32 2 3 2 4 2" xfId="29071" xr:uid="{0CDA2087-3471-40FE-B26E-8F6CAB3EE3D0}"/>
    <cellStyle name="Comma 2 32 2 3 2 5" xfId="14024" xr:uid="{11D0A8DD-5933-46FF-A887-0967B8C08922}"/>
    <cellStyle name="Comma 2 32 2 3 2 5 2" xfId="32724" xr:uid="{F985B79C-0703-48C4-A244-FD748737641A}"/>
    <cellStyle name="Comma 2 32 2 3 2 6" xfId="17657" xr:uid="{24C3E58E-DFB3-48FA-97A6-16ACE17A2EDE}"/>
    <cellStyle name="Comma 2 32 2 3 2 6 2" xfId="36357" xr:uid="{99EE30BE-8C14-433A-A5DF-8BF6197FA1F0}"/>
    <cellStyle name="Comma 2 32 2 3 2 7" xfId="40091" xr:uid="{511FB59C-8788-4ABA-9BFC-84138E5BD130}"/>
    <cellStyle name="Comma 2 32 2 3 2 8" xfId="41889" xr:uid="{1324AA95-3911-4B6C-AD96-49E34FCB5445}"/>
    <cellStyle name="Comma 2 32 2 3 2 9" xfId="21770" xr:uid="{432ED847-EDBA-4886-AEA6-F5A4AE45E35A}"/>
    <cellStyle name="Comma 2 32 2 3 3" xfId="1710" xr:uid="{D55A90DF-BE12-4B47-B5E7-090D086DF1A6}"/>
    <cellStyle name="Comma 2 32 2 3 3 10" xfId="43687" xr:uid="{9546922A-E856-44E2-95D0-FB46C537EB35}"/>
    <cellStyle name="Comma 2 32 2 3 3 2" xfId="3768" xr:uid="{193CDD24-5DCF-4D67-9AA0-4BC14D8CB107}"/>
    <cellStyle name="Comma 2 32 2 3 3 2 2" xfId="7449" xr:uid="{029BD68A-F8FE-40C1-9B44-0DA3794BCA99}"/>
    <cellStyle name="Comma 2 32 2 3 3 2 2 2" xfId="26718" xr:uid="{637AD231-EC11-4E45-8D28-8B4151C39395}"/>
    <cellStyle name="Comma 2 32 2 3 3 2 3" xfId="11144" xr:uid="{849F8E4E-04D2-4B27-9A3A-7C2ECA6CC568}"/>
    <cellStyle name="Comma 2 32 2 3 3 2 3 2" xfId="30371" xr:uid="{A4BFB4D4-5F87-4E2D-974F-83B4F92118AA}"/>
    <cellStyle name="Comma 2 32 2 3 3 2 4" xfId="15321" xr:uid="{3A0F8582-5991-49D0-BEE6-4D95AC912441}"/>
    <cellStyle name="Comma 2 32 2 3 3 2 4 2" xfId="34021" xr:uid="{C218F164-E2C6-42EC-8A9C-6AF2E22C8254}"/>
    <cellStyle name="Comma 2 32 2 3 3 2 5" xfId="18956" xr:uid="{E912A621-4D06-4A64-B7DB-11A1383A9891}"/>
    <cellStyle name="Comma 2 32 2 3 3 2 5 2" xfId="37656" xr:uid="{C0A12998-1F5C-46F2-8BA3-2BE126BDEE0F}"/>
    <cellStyle name="Comma 2 32 2 3 3 2 6" xfId="23069" xr:uid="{4D868836-D35A-43AB-8762-FE2CE433C2E1}"/>
    <cellStyle name="Comma 2 32 2 3 3 2 7" xfId="45558" xr:uid="{AD4FCAD6-9915-4E87-8507-ECD96F6B6537}"/>
    <cellStyle name="Comma 2 32 2 3 3 3" xfId="5568" xr:uid="{8C144E01-66C5-46F6-9980-B44707B930D3}"/>
    <cellStyle name="Comma 2 32 2 3 3 3 2" xfId="24844" xr:uid="{A3B0EF4A-CEE8-4DC1-83A5-4BD34DD32674}"/>
    <cellStyle name="Comma 2 32 2 3 3 4" xfId="9276" xr:uid="{183AD4B5-12FF-4698-BEF5-56E2D7C9D0DD}"/>
    <cellStyle name="Comma 2 32 2 3 3 4 2" xfId="28505" xr:uid="{4A295EA5-88F9-437D-B2A4-A63F8491D5FD}"/>
    <cellStyle name="Comma 2 32 2 3 3 5" xfId="13459" xr:uid="{6E9F492D-6048-4C9D-B85E-BA9DEF17ED0B}"/>
    <cellStyle name="Comma 2 32 2 3 3 5 2" xfId="32159" xr:uid="{965BC453-6FA2-4EA0-8DD2-5E775CDC7757}"/>
    <cellStyle name="Comma 2 32 2 3 3 6" xfId="17091" xr:uid="{3BC92F19-C7A8-4B06-8DBC-3BD45131E4BE}"/>
    <cellStyle name="Comma 2 32 2 3 3 6 2" xfId="35791" xr:uid="{1043BFC9-8EE2-4BDA-B2B1-93DC8C3582F7}"/>
    <cellStyle name="Comma 2 32 2 3 3 7" xfId="39525" xr:uid="{981EAF56-63E3-4866-9112-A53DCD56C026}"/>
    <cellStyle name="Comma 2 32 2 3 3 8" xfId="41323" xr:uid="{6F6E9BBC-FC0C-4316-8735-533D62C1F561}"/>
    <cellStyle name="Comma 2 32 2 3 3 9" xfId="21204" xr:uid="{D9C5F1A4-E8A7-4E56-B86B-EF80460B90FA}"/>
    <cellStyle name="Comma 2 32 2 3 4" xfId="3162" xr:uid="{2339EB37-8AC0-4752-99D4-D2736D290830}"/>
    <cellStyle name="Comma 2 32 2 3 4 2" xfId="6843" xr:uid="{6D96E1F7-1644-4869-9699-AAB33BCAA2BB}"/>
    <cellStyle name="Comma 2 32 2 3 4 2 2" xfId="26112" xr:uid="{2DF32A36-9644-4D56-8BF9-525C8543890A}"/>
    <cellStyle name="Comma 2 32 2 3 4 3" xfId="10538" xr:uid="{D6CE4824-104A-495F-82B8-20C81838BFDE}"/>
    <cellStyle name="Comma 2 32 2 3 4 3 2" xfId="29765" xr:uid="{F9F115CF-1394-42DC-935F-9F7B6A75C740}"/>
    <cellStyle name="Comma 2 32 2 3 4 4" xfId="14715" xr:uid="{B5779D0A-AE08-4273-97D8-420DE12ED60B}"/>
    <cellStyle name="Comma 2 32 2 3 4 4 2" xfId="33415" xr:uid="{1ABE7A1B-919C-4D4F-8936-558DEE39CB76}"/>
    <cellStyle name="Comma 2 32 2 3 4 5" xfId="18350" xr:uid="{41DB0A36-DCC5-4D14-9CC3-C7C0E343CA88}"/>
    <cellStyle name="Comma 2 32 2 3 4 5 2" xfId="37050" xr:uid="{184F0508-2FFE-42FA-B729-9A25830575C0}"/>
    <cellStyle name="Comma 2 32 2 3 4 6" xfId="22463" xr:uid="{B0D80EA6-4381-4AD8-B701-8188119A0A56}"/>
    <cellStyle name="Comma 2 32 2 3 4 7" xfId="44952" xr:uid="{A9B41B5A-6B4A-4250-A713-76645ACEACC2}"/>
    <cellStyle name="Comma 2 32 2 3 5" xfId="4949" xr:uid="{6D27E2CE-19A7-430B-8E91-850C786B306C}"/>
    <cellStyle name="Comma 2 32 2 3 5 2" xfId="24235" xr:uid="{8050B573-C778-4B0C-A7AD-D18D3B2CDEE3}"/>
    <cellStyle name="Comma 2 32 2 3 6" xfId="8664" xr:uid="{98F58994-DC8C-4599-B198-A30F2296C4A7}"/>
    <cellStyle name="Comma 2 32 2 3 6 2" xfId="27899" xr:uid="{BCBFC932-786D-4992-A039-58F872C5C8D1}"/>
    <cellStyle name="Comma 2 32 2 3 7" xfId="12854" xr:uid="{1E74E2BE-9A9D-40A5-BEAC-C1B6F75FDFD0}"/>
    <cellStyle name="Comma 2 32 2 3 7 2" xfId="31554" xr:uid="{744B5E8D-EE5C-494B-957D-E463397B294A}"/>
    <cellStyle name="Comma 2 32 2 3 8" xfId="16485" xr:uid="{BF3CC583-A3FA-4382-89AB-E082BAD0DB40}"/>
    <cellStyle name="Comma 2 32 2 3 8 2" xfId="35185" xr:uid="{AC762BF0-1056-4B96-AA5A-294EB9B5A789}"/>
    <cellStyle name="Comma 2 32 2 3 9" xfId="38919" xr:uid="{00666ABF-0721-417F-8ABD-00E893A0C027}"/>
    <cellStyle name="Comma 2 32 2 4" xfId="1956" xr:uid="{791EA1F7-BEC7-4AEE-B1A1-C3EB1CA7ACC6}"/>
    <cellStyle name="Comma 2 32 2 4 10" xfId="43933" xr:uid="{37F12CC1-80F5-4999-A19A-A8483B0A050A}"/>
    <cellStyle name="Comma 2 32 2 4 2" xfId="4014" xr:uid="{62B615B3-6F3D-4B6F-B955-41B56146765B}"/>
    <cellStyle name="Comma 2 32 2 4 2 2" xfId="7695" xr:uid="{A35D4DB4-3476-4576-99CE-103C553B6C1D}"/>
    <cellStyle name="Comma 2 32 2 4 2 2 2" xfId="26964" xr:uid="{31710856-718E-4609-9410-A9A1F1014CA7}"/>
    <cellStyle name="Comma 2 32 2 4 2 3" xfId="11390" xr:uid="{E427B166-859A-4F41-8637-4563CCC053BC}"/>
    <cellStyle name="Comma 2 32 2 4 2 3 2" xfId="30617" xr:uid="{E0CC8146-FFFA-45CB-8FE8-68599D1EE170}"/>
    <cellStyle name="Comma 2 32 2 4 2 4" xfId="15567" xr:uid="{3437BC2D-E752-452C-95F3-65848C1E5112}"/>
    <cellStyle name="Comma 2 32 2 4 2 4 2" xfId="34267" xr:uid="{54CF0C21-D570-4605-A8C9-F118965877CC}"/>
    <cellStyle name="Comma 2 32 2 4 2 5" xfId="19202" xr:uid="{96B326D8-F0BE-48B4-BD87-C1DB2C537CA0}"/>
    <cellStyle name="Comma 2 32 2 4 2 5 2" xfId="37902" xr:uid="{19585052-B3ED-4676-97FE-BB317E376528}"/>
    <cellStyle name="Comma 2 32 2 4 2 6" xfId="23315" xr:uid="{A2286E32-A465-445D-BC36-2F4A574C85DC}"/>
    <cellStyle name="Comma 2 32 2 4 2 7" xfId="45804" xr:uid="{4DF0F8B3-8B1D-4984-925E-3BE020F77E01}"/>
    <cellStyle name="Comma 2 32 2 4 3" xfId="5814" xr:uid="{B7C94C2A-906B-4A55-BD0C-A5BB7D8B7323}"/>
    <cellStyle name="Comma 2 32 2 4 3 2" xfId="25090" xr:uid="{F0144BA5-615D-4401-951D-A201BEF7340B}"/>
    <cellStyle name="Comma 2 32 2 4 4" xfId="9522" xr:uid="{143428A9-578E-4EE1-99DB-018C22D1D808}"/>
    <cellStyle name="Comma 2 32 2 4 4 2" xfId="28751" xr:uid="{10B51FA3-38C3-4CA4-B89F-E26EC00A29C6}"/>
    <cellStyle name="Comma 2 32 2 4 5" xfId="13704" xr:uid="{C4D2DC77-A049-41BA-AB63-91F4DB3E0CFF}"/>
    <cellStyle name="Comma 2 32 2 4 5 2" xfId="32404" xr:uid="{EE90A904-ABA2-46A1-87D6-B8D9228FA922}"/>
    <cellStyle name="Comma 2 32 2 4 6" xfId="17337" xr:uid="{A9437D77-307E-48E7-9653-53948D2AA738}"/>
    <cellStyle name="Comma 2 32 2 4 6 2" xfId="36037" xr:uid="{D9BAB6BF-DE25-49B1-892F-CDDCE87BAB24}"/>
    <cellStyle name="Comma 2 32 2 4 7" xfId="39771" xr:uid="{4CFD559C-B16E-46E4-83E9-CC67182D004F}"/>
    <cellStyle name="Comma 2 32 2 4 8" xfId="41569" xr:uid="{5A2526E0-09BB-4C9B-AEC8-A896E20CBBD5}"/>
    <cellStyle name="Comma 2 32 2 4 9" xfId="21450" xr:uid="{62E7A5B7-F347-44E0-83DB-895B51BDB83E}"/>
    <cellStyle name="Comma 2 32 2 5" xfId="1392" xr:uid="{0DC7FC17-0EF1-4AA9-B4BA-84CBC3B27DFE}"/>
    <cellStyle name="Comma 2 32 2 5 10" xfId="43369" xr:uid="{1C0518CE-7899-4F76-84DF-11C3C6EFBDC9}"/>
    <cellStyle name="Comma 2 32 2 5 2" xfId="3450" xr:uid="{13E1E617-CEB8-4D3E-AC6B-85F4F21A46DD}"/>
    <cellStyle name="Comma 2 32 2 5 2 2" xfId="7131" xr:uid="{865A054E-97B0-4FAE-9AEE-1D3895745589}"/>
    <cellStyle name="Comma 2 32 2 5 2 2 2" xfId="26400" xr:uid="{C487DCA9-8D67-4A7E-A388-0CB0933D1DD3}"/>
    <cellStyle name="Comma 2 32 2 5 2 3" xfId="10826" xr:uid="{C0CF284F-01C0-4AE1-9B5D-78B1B588561A}"/>
    <cellStyle name="Comma 2 32 2 5 2 3 2" xfId="30053" xr:uid="{3B0003F7-622C-42C6-8905-79AF74764464}"/>
    <cellStyle name="Comma 2 32 2 5 2 4" xfId="15003" xr:uid="{B304C052-748E-44A5-9DCA-2501C7C5E758}"/>
    <cellStyle name="Comma 2 32 2 5 2 4 2" xfId="33703" xr:uid="{09946757-C823-4DB0-B6C7-A998B8C726F1}"/>
    <cellStyle name="Comma 2 32 2 5 2 5" xfId="18638" xr:uid="{BC711B14-D567-48D2-862F-33586D594433}"/>
    <cellStyle name="Comma 2 32 2 5 2 5 2" xfId="37338" xr:uid="{42312B15-50F7-4CAC-BC7D-45CDC8E6FA73}"/>
    <cellStyle name="Comma 2 32 2 5 2 6" xfId="22751" xr:uid="{CF843CFD-DE2A-4AEF-9A40-75F13DFCD052}"/>
    <cellStyle name="Comma 2 32 2 5 2 7" xfId="45240" xr:uid="{F2238928-1FC4-4E0F-81DD-EF907A458C18}"/>
    <cellStyle name="Comma 2 32 2 5 3" xfId="5250" xr:uid="{6CA868D0-5FE3-4780-B17C-3C65D1ECE5AA}"/>
    <cellStyle name="Comma 2 32 2 5 3 2" xfId="24526" xr:uid="{E3C0B9F8-8D8B-4CC1-B083-9D4FFF5C4588}"/>
    <cellStyle name="Comma 2 32 2 5 4" xfId="8958" xr:uid="{75607431-45D3-4AE1-BFD8-66F8A64ADD0E}"/>
    <cellStyle name="Comma 2 32 2 5 4 2" xfId="28187" xr:uid="{4C31787D-B2F0-4A96-834A-5094E04C3A32}"/>
    <cellStyle name="Comma 2 32 2 5 5" xfId="13141" xr:uid="{244ED720-95B7-40A9-A54A-4742CEE03F7F}"/>
    <cellStyle name="Comma 2 32 2 5 5 2" xfId="31841" xr:uid="{215433C5-F30A-4775-9692-26AC8CE3A456}"/>
    <cellStyle name="Comma 2 32 2 5 6" xfId="16773" xr:uid="{0CEA61EC-7EEE-4804-96E4-94667D8CD757}"/>
    <cellStyle name="Comma 2 32 2 5 6 2" xfId="35473" xr:uid="{1858C86C-75EF-4344-B332-195A611C8303}"/>
    <cellStyle name="Comma 2 32 2 5 7" xfId="39207" xr:uid="{E40F4FE3-4B71-4369-928B-5732439EE0CF}"/>
    <cellStyle name="Comma 2 32 2 5 8" xfId="41005" xr:uid="{D2E78764-7231-4E48-BD60-C5C329F960A9}"/>
    <cellStyle name="Comma 2 32 2 5 9" xfId="20886" xr:uid="{213A95B3-158D-423C-B828-17E7AA326920}"/>
    <cellStyle name="Comma 2 32 2 6" xfId="2842" xr:uid="{79383E11-2B3A-48D6-866B-0710ABB4D146}"/>
    <cellStyle name="Comma 2 32 2 6 2" xfId="6523" xr:uid="{8754BB4A-A0BE-4B88-9FE1-3498AA8A076C}"/>
    <cellStyle name="Comma 2 32 2 6 2 2" xfId="25792" xr:uid="{82EC89D9-866A-4178-8B0F-45DEF6E60F21}"/>
    <cellStyle name="Comma 2 32 2 6 3" xfId="10218" xr:uid="{F948554C-65BA-49DB-B2E7-A975C8F0E3B0}"/>
    <cellStyle name="Comma 2 32 2 6 3 2" xfId="29445" xr:uid="{08D727C2-A108-49E6-8861-C436C0C4A54A}"/>
    <cellStyle name="Comma 2 32 2 6 4" xfId="14395" xr:uid="{BC24F5C1-7C72-4CF1-8AB9-67E48BB9A9CF}"/>
    <cellStyle name="Comma 2 32 2 6 4 2" xfId="33095" xr:uid="{D9F4F331-6742-471C-824A-6713248BACAD}"/>
    <cellStyle name="Comma 2 32 2 6 5" xfId="18030" xr:uid="{97E8A11C-498A-41B1-8527-0AD8F6DE1A69}"/>
    <cellStyle name="Comma 2 32 2 6 5 2" xfId="36730" xr:uid="{659C76E4-76FE-4F08-808E-D03958884711}"/>
    <cellStyle name="Comma 2 32 2 6 6" xfId="22143" xr:uid="{3E27B1E1-945F-4BD1-99D4-E3FB4BBEA929}"/>
    <cellStyle name="Comma 2 32 2 6 7" xfId="44632" xr:uid="{19E6F71C-C4D7-4799-AEA7-8F209135E4A2}"/>
    <cellStyle name="Comma 2 32 2 7" xfId="4629" xr:uid="{0D2004BF-09B9-4F69-BBA6-3FE69E3E089D}"/>
    <cellStyle name="Comma 2 32 2 7 2" xfId="23915" xr:uid="{96F5445F-FEE4-45BB-B0D3-D01B97634180}"/>
    <cellStyle name="Comma 2 32 2 8" xfId="8344" xr:uid="{E2004E49-98A2-470D-8BD6-C8A7549B96DA}"/>
    <cellStyle name="Comma 2 32 2 8 2" xfId="27579" xr:uid="{91DC3CF4-5430-4224-A675-399D33788387}"/>
    <cellStyle name="Comma 2 32 2 9" xfId="12098" xr:uid="{0D9CDD30-3EC4-4A6A-8767-2142643D66CB}"/>
    <cellStyle name="Comma 2 32 2 9 2" xfId="31163" xr:uid="{C8E00197-8AE0-494E-9BF7-2346EFC09DCF}"/>
    <cellStyle name="Comma 2 32 3" xfId="675" xr:uid="{4B7EE7D3-0816-436D-AD92-FCE7D695A89E}"/>
    <cellStyle name="Comma 2 32 3 10" xfId="40488" xr:uid="{6F2F62AB-6776-408A-85C6-3FD81F997276}"/>
    <cellStyle name="Comma 2 32 3 11" xfId="20370" xr:uid="{16115FFA-588A-4454-919F-363069F9AE85}"/>
    <cellStyle name="Comma 2 32 3 12" xfId="42407" xr:uid="{8421C1ED-A902-40C6-8281-024CD0628D2B}"/>
    <cellStyle name="Comma 2 32 3 13" xfId="42853" xr:uid="{B0958F6B-B13C-4994-9E20-399ADED27718}"/>
    <cellStyle name="Comma 2 32 3 2" xfId="2048" xr:uid="{02413DDB-AEDB-4A8A-92E1-894EAF760C76}"/>
    <cellStyle name="Comma 2 32 3 2 10" xfId="44025" xr:uid="{CA315F50-D38C-4140-B709-48F708956867}"/>
    <cellStyle name="Comma 2 32 3 2 2" xfId="4106" xr:uid="{5F09F39F-C940-4F55-B67C-F35A1026F7D1}"/>
    <cellStyle name="Comma 2 32 3 2 2 2" xfId="7787" xr:uid="{0484DCFC-C9A6-4E1C-A377-AE34AD67A3BB}"/>
    <cellStyle name="Comma 2 32 3 2 2 2 2" xfId="27056" xr:uid="{B09C4C67-622C-4B44-A189-962140668815}"/>
    <cellStyle name="Comma 2 32 3 2 2 3" xfId="11482" xr:uid="{052AF30A-3A32-4BD5-9F1B-15202B53D810}"/>
    <cellStyle name="Comma 2 32 3 2 2 3 2" xfId="30709" xr:uid="{6C0F4937-36E1-40E5-8EAF-D01F0755E74F}"/>
    <cellStyle name="Comma 2 32 3 2 2 4" xfId="15659" xr:uid="{46878C45-0B8D-461E-AB41-F6E299DF516A}"/>
    <cellStyle name="Comma 2 32 3 2 2 4 2" xfId="34359" xr:uid="{B37D2C53-79D5-4346-A229-AC8B9819CB1B}"/>
    <cellStyle name="Comma 2 32 3 2 2 5" xfId="19294" xr:uid="{6DFE71A7-F79A-4155-9495-0DA5F8B0C07B}"/>
    <cellStyle name="Comma 2 32 3 2 2 5 2" xfId="37994" xr:uid="{D3C8ECF8-D3D0-46E9-AADE-EC0D4D4700D2}"/>
    <cellStyle name="Comma 2 32 3 2 2 6" xfId="23407" xr:uid="{730A5575-26BD-406C-B1E4-FE14DF79C3FD}"/>
    <cellStyle name="Comma 2 32 3 2 2 7" xfId="45896" xr:uid="{95166F52-B232-4A38-9E44-EBB8031FB34F}"/>
    <cellStyle name="Comma 2 32 3 2 3" xfId="5906" xr:uid="{9D818AE3-9012-4336-B256-11F058FCE099}"/>
    <cellStyle name="Comma 2 32 3 2 3 2" xfId="25182" xr:uid="{0B896B75-EDA2-47CD-A9EF-0189AF0D0305}"/>
    <cellStyle name="Comma 2 32 3 2 4" xfId="9614" xr:uid="{B93E0E7D-0DBB-4697-8E92-2752B3F964B9}"/>
    <cellStyle name="Comma 2 32 3 2 4 2" xfId="28843" xr:uid="{7B845833-0C3C-46C8-B666-D525E84FE5C2}"/>
    <cellStyle name="Comma 2 32 3 2 5" xfId="13796" xr:uid="{B74DFD1F-4DF6-4A35-A133-CB3B6D815EE7}"/>
    <cellStyle name="Comma 2 32 3 2 5 2" xfId="32496" xr:uid="{0AADB2E5-8058-4FB7-92F9-2A7DC24BEC7E}"/>
    <cellStyle name="Comma 2 32 3 2 6" xfId="17429" xr:uid="{DFBAE452-7BEF-4A4E-B1B5-775D78EBE6C0}"/>
    <cellStyle name="Comma 2 32 3 2 6 2" xfId="36129" xr:uid="{EDB3527D-710C-44E2-AC37-15719E22D188}"/>
    <cellStyle name="Comma 2 32 3 2 7" xfId="39863" xr:uid="{6BA04A2A-37A1-4ECA-88AB-E48519704E7E}"/>
    <cellStyle name="Comma 2 32 3 2 8" xfId="41661" xr:uid="{3D798B16-04EE-46EE-BEC2-48633DD37183}"/>
    <cellStyle name="Comma 2 32 3 2 9" xfId="21542" xr:uid="{CC43A627-8432-4330-A9D8-91068CA42E97}"/>
    <cellStyle name="Comma 2 32 3 3" xfId="1482" xr:uid="{BCAC9BD1-9E8C-4BFE-A647-70649302B955}"/>
    <cellStyle name="Comma 2 32 3 3 10" xfId="43459" xr:uid="{0658D61C-D40C-43E0-AFB3-397ADCBDD40C}"/>
    <cellStyle name="Comma 2 32 3 3 2" xfId="3540" xr:uid="{E94D9D66-D61D-410E-8D5E-1B88D01A3521}"/>
    <cellStyle name="Comma 2 32 3 3 2 2" xfId="7221" xr:uid="{8DF0DBB4-382C-4115-B9B4-32BB765D129C}"/>
    <cellStyle name="Comma 2 32 3 3 2 2 2" xfId="26490" xr:uid="{9FCFAAC1-2187-4518-A5B7-EE62561022DF}"/>
    <cellStyle name="Comma 2 32 3 3 2 3" xfId="10916" xr:uid="{897F205C-9DED-465E-B77E-CE5099007784}"/>
    <cellStyle name="Comma 2 32 3 3 2 3 2" xfId="30143" xr:uid="{21B8194A-259F-4FEB-8A26-96D7951546AF}"/>
    <cellStyle name="Comma 2 32 3 3 2 4" xfId="15093" xr:uid="{D1AED9C6-890F-4FE9-9AB7-39BC1300CC6F}"/>
    <cellStyle name="Comma 2 32 3 3 2 4 2" xfId="33793" xr:uid="{CA3A1D2E-9F0F-4AB3-9845-9AB4BEDF9A8C}"/>
    <cellStyle name="Comma 2 32 3 3 2 5" xfId="18728" xr:uid="{80545DC0-7569-4730-A646-E304EA881039}"/>
    <cellStyle name="Comma 2 32 3 3 2 5 2" xfId="37428" xr:uid="{7E64C6FF-9A1E-40E9-9703-455E5E8FC375}"/>
    <cellStyle name="Comma 2 32 3 3 2 6" xfId="22841" xr:uid="{4ECEEDFD-8F9A-44CE-BA95-A7F7870B6A38}"/>
    <cellStyle name="Comma 2 32 3 3 2 7" xfId="45330" xr:uid="{817DF006-2B65-4938-802B-13C1F3AA6FA2}"/>
    <cellStyle name="Comma 2 32 3 3 3" xfId="5340" xr:uid="{4887E50D-9DAD-4074-A2DB-32A38514CE5F}"/>
    <cellStyle name="Comma 2 32 3 3 3 2" xfId="24616" xr:uid="{83057863-AA0B-4D0D-BF93-1849E854D1F6}"/>
    <cellStyle name="Comma 2 32 3 3 4" xfId="9048" xr:uid="{4ACE5073-8E0E-458D-8371-84C4F46A1744}"/>
    <cellStyle name="Comma 2 32 3 3 4 2" xfId="28277" xr:uid="{38311C7F-FC1E-41A2-8F2C-565B976C63B3}"/>
    <cellStyle name="Comma 2 32 3 3 5" xfId="13231" xr:uid="{40955072-20ED-4BC9-A2D4-95A4D9E5EDB8}"/>
    <cellStyle name="Comma 2 32 3 3 5 2" xfId="31931" xr:uid="{ACD1420D-E599-4E9C-B368-228528EBCCB2}"/>
    <cellStyle name="Comma 2 32 3 3 6" xfId="16863" xr:uid="{C3043C1E-1C14-4353-9F5A-BD06E4FC192C}"/>
    <cellStyle name="Comma 2 32 3 3 6 2" xfId="35563" xr:uid="{0F5A768F-227B-4C3F-B6AC-12E7AF0B55E4}"/>
    <cellStyle name="Comma 2 32 3 3 7" xfId="39297" xr:uid="{BF749541-A9EE-4B2F-9FA5-0609B8A0157D}"/>
    <cellStyle name="Comma 2 32 3 3 8" xfId="41095" xr:uid="{93E006F3-0B8B-4529-AB08-6CDF516A78E4}"/>
    <cellStyle name="Comma 2 32 3 3 9" xfId="20976" xr:uid="{43C1472B-06D3-4B72-A361-94B3C9079E65}"/>
    <cellStyle name="Comma 2 32 3 4" xfId="2934" xr:uid="{2DE7A676-9A8D-4068-BE0C-EEB77A10DFDD}"/>
    <cellStyle name="Comma 2 32 3 4 2" xfId="6615" xr:uid="{A9B8AD6D-F558-491D-8D29-53E05EB0933B}"/>
    <cellStyle name="Comma 2 32 3 4 2 2" xfId="25884" xr:uid="{C6829205-A198-461D-ADC7-862CE98C51FE}"/>
    <cellStyle name="Comma 2 32 3 4 3" xfId="10310" xr:uid="{801B4229-B4B2-46E5-8742-88E18C071AD7}"/>
    <cellStyle name="Comma 2 32 3 4 3 2" xfId="29537" xr:uid="{AF684642-2FC2-4EC8-9F6F-721DE72C482B}"/>
    <cellStyle name="Comma 2 32 3 4 4" xfId="14487" xr:uid="{F6510762-968B-4588-A879-44C5D1876752}"/>
    <cellStyle name="Comma 2 32 3 4 4 2" xfId="33187" xr:uid="{C3756BC0-E190-44EF-BB0E-5804C0F39B42}"/>
    <cellStyle name="Comma 2 32 3 4 5" xfId="18122" xr:uid="{78FB5597-F5BB-438E-8997-2AE77CD9127D}"/>
    <cellStyle name="Comma 2 32 3 4 5 2" xfId="36822" xr:uid="{73462BF7-3A01-4825-9545-C5EB03D1A901}"/>
    <cellStyle name="Comma 2 32 3 4 6" xfId="22235" xr:uid="{31D19177-8C78-490D-B207-959A88579E96}"/>
    <cellStyle name="Comma 2 32 3 4 7" xfId="44724" xr:uid="{20C68382-4750-4DF8-8D40-EEC49CDD09C5}"/>
    <cellStyle name="Comma 2 32 3 5" xfId="4721" xr:uid="{FEFA5FC1-5DDE-44AF-8E0E-A038194D7DC0}"/>
    <cellStyle name="Comma 2 32 3 5 2" xfId="24007" xr:uid="{6D29960F-5859-4031-8E00-8AACFE51A78B}"/>
    <cellStyle name="Comma 2 32 3 6" xfId="8436" xr:uid="{5EE2D914-CB5B-4510-A280-C6D6B2481DEF}"/>
    <cellStyle name="Comma 2 32 3 6 2" xfId="27671" xr:uid="{F194B023-16FE-4526-BBA0-009362E3D9AE}"/>
    <cellStyle name="Comma 2 32 3 7" xfId="12630" xr:uid="{51AF7E15-E03C-4504-B0F1-63661FFE0E1D}"/>
    <cellStyle name="Comma 2 32 3 7 2" xfId="31330" xr:uid="{E535664C-DF40-407F-8744-809ABC6B8AD6}"/>
    <cellStyle name="Comma 2 32 3 8" xfId="16257" xr:uid="{D6CB2651-FBCC-427B-81F9-6CF355F66F89}"/>
    <cellStyle name="Comma 2 32 3 8 2" xfId="34957" xr:uid="{03FE1C86-A410-42D6-B331-0AAAF9E072C3}"/>
    <cellStyle name="Comma 2 32 3 9" xfId="38691" xr:uid="{89EFEC5D-9083-42CE-A9F7-072D7B26858E}"/>
    <cellStyle name="Comma 2 32 4" xfId="903" xr:uid="{A3F139FB-B2E8-4414-BA84-634F5A23346E}"/>
    <cellStyle name="Comma 2 32 4 10" xfId="40715" xr:uid="{9B416F50-129F-496D-8BE9-3A7A0EF371B6}"/>
    <cellStyle name="Comma 2 32 4 11" xfId="20597" xr:uid="{2E35C389-336B-4E97-A549-E858EFB24BCE}"/>
    <cellStyle name="Comma 2 32 4 12" xfId="43080" xr:uid="{1D2B5A82-FE6D-478D-ABDA-8493B72A1929}"/>
    <cellStyle name="Comma 2 32 4 2" xfId="2275" xr:uid="{F7AA4302-1F2A-4FE1-A9E3-8B77751226E8}"/>
    <cellStyle name="Comma 2 32 4 2 10" xfId="44252" xr:uid="{64BD6F4C-9427-4E6A-A444-A2E5E8980029}"/>
    <cellStyle name="Comma 2 32 4 2 2" xfId="4333" xr:uid="{E12A62A3-C04E-4A63-B0E0-29AB21C27163}"/>
    <cellStyle name="Comma 2 32 4 2 2 2" xfId="8014" xr:uid="{0EC40DE9-7647-4449-9FB1-307BFF6C9864}"/>
    <cellStyle name="Comma 2 32 4 2 2 2 2" xfId="27283" xr:uid="{9A473833-30DD-4BE2-83FB-3748D3F00739}"/>
    <cellStyle name="Comma 2 32 4 2 2 3" xfId="11709" xr:uid="{AD2C47E6-96AD-446B-A60D-EE87051DB0C4}"/>
    <cellStyle name="Comma 2 32 4 2 2 3 2" xfId="30936" xr:uid="{244D3A21-9714-44CD-8952-EF00AFBB42AA}"/>
    <cellStyle name="Comma 2 32 4 2 2 4" xfId="15886" xr:uid="{486A9EEC-3A9C-4F50-BF9D-996E99AB35C8}"/>
    <cellStyle name="Comma 2 32 4 2 2 4 2" xfId="34586" xr:uid="{2C4D80A8-A9AE-4581-B948-EFF94F09ED84}"/>
    <cellStyle name="Comma 2 32 4 2 2 5" xfId="19521" xr:uid="{863F46A7-F04F-4BEE-AC25-5CF5256536A6}"/>
    <cellStyle name="Comma 2 32 4 2 2 5 2" xfId="38221" xr:uid="{1B58BBF8-CA22-4D7D-B600-4102247764E0}"/>
    <cellStyle name="Comma 2 32 4 2 2 6" xfId="23634" xr:uid="{65BEE1EB-0903-4E8E-90FF-D724838BB429}"/>
    <cellStyle name="Comma 2 32 4 2 2 7" xfId="46123" xr:uid="{9E307B0F-FFE1-4C93-9D00-1B564A296F99}"/>
    <cellStyle name="Comma 2 32 4 2 3" xfId="6133" xr:uid="{DE67CD3F-AA82-4EA9-A04B-8F11A57E70A1}"/>
    <cellStyle name="Comma 2 32 4 2 3 2" xfId="25409" xr:uid="{671DA800-E511-42CB-8D91-6AD6EC794989}"/>
    <cellStyle name="Comma 2 32 4 2 4" xfId="9841" xr:uid="{CDE436D1-2517-4764-8675-A31E07842443}"/>
    <cellStyle name="Comma 2 32 4 2 4 2" xfId="29070" xr:uid="{710CAF00-0918-4A07-9337-AEB42D4A5A6D}"/>
    <cellStyle name="Comma 2 32 4 2 5" xfId="14023" xr:uid="{2AB81B72-6612-4AC7-9884-3467535A330B}"/>
    <cellStyle name="Comma 2 32 4 2 5 2" xfId="32723" xr:uid="{D6A67715-5D3F-4288-99D0-E901A2A1E73F}"/>
    <cellStyle name="Comma 2 32 4 2 6" xfId="17656" xr:uid="{1953CA6D-CAC1-46EC-AC26-3EA22432D175}"/>
    <cellStyle name="Comma 2 32 4 2 6 2" xfId="36356" xr:uid="{670B9833-2B5B-4963-94C7-EF24F7CC4C3E}"/>
    <cellStyle name="Comma 2 32 4 2 7" xfId="40090" xr:uid="{A7A091D2-6A12-4172-8410-4D0B1E84248A}"/>
    <cellStyle name="Comma 2 32 4 2 8" xfId="41888" xr:uid="{B858D9ED-4A3D-4D73-B649-EB670DB938FD}"/>
    <cellStyle name="Comma 2 32 4 2 9" xfId="21769" xr:uid="{DE040953-48CD-454E-A9E8-60EFDFC46375}"/>
    <cellStyle name="Comma 2 32 4 3" xfId="1709" xr:uid="{2B032879-8026-4636-83E3-F87C9CA509F4}"/>
    <cellStyle name="Comma 2 32 4 3 10" xfId="43686" xr:uid="{C26191E8-73DB-4807-9495-EA7B226AB564}"/>
    <cellStyle name="Comma 2 32 4 3 2" xfId="3767" xr:uid="{DB9EEBB3-515C-4A2D-BF9C-7E7025DEF935}"/>
    <cellStyle name="Comma 2 32 4 3 2 2" xfId="7448" xr:uid="{0DB69618-962E-48ED-B696-8B1D8791F44B}"/>
    <cellStyle name="Comma 2 32 4 3 2 2 2" xfId="26717" xr:uid="{31E6E911-6840-490C-BA17-C5D64EF3F68D}"/>
    <cellStyle name="Comma 2 32 4 3 2 3" xfId="11143" xr:uid="{15A48109-C922-4B1E-8921-06F080778C2F}"/>
    <cellStyle name="Comma 2 32 4 3 2 3 2" xfId="30370" xr:uid="{59B38F6D-08E1-4C50-A681-8B2E10B64F2B}"/>
    <cellStyle name="Comma 2 32 4 3 2 4" xfId="15320" xr:uid="{D34B8723-D01C-4F43-82AF-2A59B30894A1}"/>
    <cellStyle name="Comma 2 32 4 3 2 4 2" xfId="34020" xr:uid="{802B91DC-4FF6-427F-A3AE-3AF52BBA5CF9}"/>
    <cellStyle name="Comma 2 32 4 3 2 5" xfId="18955" xr:uid="{1CB20BBE-DBDF-45FD-B83C-28740C0B9F32}"/>
    <cellStyle name="Comma 2 32 4 3 2 5 2" xfId="37655" xr:uid="{BEE32461-EA79-457B-8EC5-B0A7206C1830}"/>
    <cellStyle name="Comma 2 32 4 3 2 6" xfId="23068" xr:uid="{DE7D43F6-ADB9-4D5E-A8AC-052C122316CF}"/>
    <cellStyle name="Comma 2 32 4 3 2 7" xfId="45557" xr:uid="{48FCA9C1-C4BB-44F8-8CD4-10BC80F4F6D4}"/>
    <cellStyle name="Comma 2 32 4 3 3" xfId="5567" xr:uid="{29913C09-0262-4B8C-BBBA-2AF99D41F6B1}"/>
    <cellStyle name="Comma 2 32 4 3 3 2" xfId="24843" xr:uid="{37559014-FA06-4651-BD44-9DF0B96DFBCE}"/>
    <cellStyle name="Comma 2 32 4 3 4" xfId="9275" xr:uid="{EEC5FF31-2EC6-4ADC-934B-0F154C124674}"/>
    <cellStyle name="Comma 2 32 4 3 4 2" xfId="28504" xr:uid="{8831A736-76D1-4212-9C11-7921F2172250}"/>
    <cellStyle name="Comma 2 32 4 3 5" xfId="13458" xr:uid="{500E708B-F52F-4178-AD65-7835E3E19DEA}"/>
    <cellStyle name="Comma 2 32 4 3 5 2" xfId="32158" xr:uid="{BDFFE8C9-A6D9-4B9D-818D-1F39E6C7AD95}"/>
    <cellStyle name="Comma 2 32 4 3 6" xfId="17090" xr:uid="{3459DE80-3F96-4249-A6C2-EE1022C326DD}"/>
    <cellStyle name="Comma 2 32 4 3 6 2" xfId="35790" xr:uid="{6EF66561-9BBE-4E4D-9776-74298812B801}"/>
    <cellStyle name="Comma 2 32 4 3 7" xfId="39524" xr:uid="{93D8711C-2AF0-4969-B5B2-FA87255907D9}"/>
    <cellStyle name="Comma 2 32 4 3 8" xfId="41322" xr:uid="{0E427C85-7D51-408E-96BB-26704C902EEF}"/>
    <cellStyle name="Comma 2 32 4 3 9" xfId="21203" xr:uid="{62FCA4B9-B4A2-4098-9693-EFCCF512E367}"/>
    <cellStyle name="Comma 2 32 4 4" xfId="3161" xr:uid="{5F7374E0-1781-45EF-9214-0573CC1DA3C3}"/>
    <cellStyle name="Comma 2 32 4 4 2" xfId="6842" xr:uid="{32D96820-60E9-402A-9B6F-CE3E9F385A92}"/>
    <cellStyle name="Comma 2 32 4 4 2 2" xfId="26111" xr:uid="{56AE9C7F-3BF9-41B9-8BCC-2E6FB7146AAA}"/>
    <cellStyle name="Comma 2 32 4 4 3" xfId="10537" xr:uid="{5F3FAF79-5EED-42E6-96BC-24D242E483C4}"/>
    <cellStyle name="Comma 2 32 4 4 3 2" xfId="29764" xr:uid="{31C49106-836A-452C-ABD3-B133CDA27F8B}"/>
    <cellStyle name="Comma 2 32 4 4 4" xfId="14714" xr:uid="{BEC4E670-298A-4DBE-969A-AA2C4FBCE57C}"/>
    <cellStyle name="Comma 2 32 4 4 4 2" xfId="33414" xr:uid="{2F8EF574-7274-4719-A417-DE89241D639B}"/>
    <cellStyle name="Comma 2 32 4 4 5" xfId="18349" xr:uid="{777801B1-9F73-41AB-8B04-8869E2E1EE2B}"/>
    <cellStyle name="Comma 2 32 4 4 5 2" xfId="37049" xr:uid="{D0DC6E1A-4BDD-484B-BC70-726E7F8750DA}"/>
    <cellStyle name="Comma 2 32 4 4 6" xfId="22462" xr:uid="{56CB7229-9F62-4927-B496-C7BEF4BBEA50}"/>
    <cellStyle name="Comma 2 32 4 4 7" xfId="44951" xr:uid="{09C494F7-83C9-49E1-9E44-8788EE4726B3}"/>
    <cellStyle name="Comma 2 32 4 5" xfId="4948" xr:uid="{CC56A950-E44B-48ED-8540-E042BFF35F50}"/>
    <cellStyle name="Comma 2 32 4 5 2" xfId="24234" xr:uid="{2F9F50C7-56A7-4884-9B30-4ABD849A91D0}"/>
    <cellStyle name="Comma 2 32 4 6" xfId="8663" xr:uid="{9A4E4534-72EE-41CE-A4FA-A27172396522}"/>
    <cellStyle name="Comma 2 32 4 6 2" xfId="27898" xr:uid="{BD199538-F7F7-4A85-97EB-EF2FA1ED7548}"/>
    <cellStyle name="Comma 2 32 4 7" xfId="12853" xr:uid="{6CE2D423-6B36-442F-AF62-CD1D9123ACCF}"/>
    <cellStyle name="Comma 2 32 4 7 2" xfId="31553" xr:uid="{0B6058FF-CA02-4743-AFD9-1CE10F0B168E}"/>
    <cellStyle name="Comma 2 32 4 8" xfId="16484" xr:uid="{2F5B35BE-D629-489F-B361-788A24CBC664}"/>
    <cellStyle name="Comma 2 32 4 8 2" xfId="35184" xr:uid="{B78D07D0-56A9-4075-B12F-70F02480E91A}"/>
    <cellStyle name="Comma 2 32 4 9" xfId="38918" xr:uid="{A1044597-2A26-464D-B2E8-1A1B0A708E75}"/>
    <cellStyle name="Comma 2 32 5" xfId="1859" xr:uid="{8625E538-BB3F-4922-A1FB-BA354A8083C3}"/>
    <cellStyle name="Comma 2 32 5 10" xfId="43836" xr:uid="{9D338A6B-488C-41C1-905C-D81575CC6EDD}"/>
    <cellStyle name="Comma 2 32 5 2" xfId="3917" xr:uid="{CDB15FE6-BFCE-41FF-8ED3-8D42EEC5C806}"/>
    <cellStyle name="Comma 2 32 5 2 2" xfId="7598" xr:uid="{D56747D3-7376-47C1-BFCE-8BCC79DAA553}"/>
    <cellStyle name="Comma 2 32 5 2 2 2" xfId="26867" xr:uid="{83F95D9B-C2ED-4197-9FBB-B5FA9BE8184E}"/>
    <cellStyle name="Comma 2 32 5 2 3" xfId="11293" xr:uid="{B7AED288-3B76-4EE7-9C49-D978F89D3D40}"/>
    <cellStyle name="Comma 2 32 5 2 3 2" xfId="30520" xr:uid="{81F5E451-56A6-40B8-8F5F-6E35FB84E349}"/>
    <cellStyle name="Comma 2 32 5 2 4" xfId="15470" xr:uid="{7225E3FD-620C-4E66-B5E4-425F9C4885B3}"/>
    <cellStyle name="Comma 2 32 5 2 4 2" xfId="34170" xr:uid="{4D318510-73F1-4E38-A390-FDDC30756E81}"/>
    <cellStyle name="Comma 2 32 5 2 5" xfId="19105" xr:uid="{C10D8065-3849-4C8C-9CF0-3B6A06A24888}"/>
    <cellStyle name="Comma 2 32 5 2 5 2" xfId="37805" xr:uid="{C024947E-E67C-4A37-9796-A64EC80DB60A}"/>
    <cellStyle name="Comma 2 32 5 2 6" xfId="23218" xr:uid="{0C3D92AF-2203-46DF-BCC2-824D97241FB2}"/>
    <cellStyle name="Comma 2 32 5 2 7" xfId="45707" xr:uid="{8744C3A9-640F-450C-BCA8-30DAB1ACE9F6}"/>
    <cellStyle name="Comma 2 32 5 3" xfId="5717" xr:uid="{2EBC7150-E332-48E4-A50E-D3446B971CA8}"/>
    <cellStyle name="Comma 2 32 5 3 2" xfId="24993" xr:uid="{516CA4C8-375C-4FAA-A0F2-5C42D66DDAE6}"/>
    <cellStyle name="Comma 2 32 5 4" xfId="9425" xr:uid="{F256C9EA-E237-438F-9B8C-5FEE30B2B2C9}"/>
    <cellStyle name="Comma 2 32 5 4 2" xfId="28654" xr:uid="{D63FD339-33D9-44ED-A213-1AFDAFD2BE62}"/>
    <cellStyle name="Comma 2 32 5 5" xfId="13607" xr:uid="{1732D3D1-7E13-49EA-9985-9D802F05A103}"/>
    <cellStyle name="Comma 2 32 5 5 2" xfId="32307" xr:uid="{B62E11AD-2E40-4275-8A1A-41361982C5B8}"/>
    <cellStyle name="Comma 2 32 5 6" xfId="17240" xr:uid="{D3884BD2-1DFA-41EC-9204-1B20435854D6}"/>
    <cellStyle name="Comma 2 32 5 6 2" xfId="35940" xr:uid="{3B4986CB-A661-4255-843D-1EF79ACA09C7}"/>
    <cellStyle name="Comma 2 32 5 7" xfId="39674" xr:uid="{1335F45D-E789-484D-B26D-A449C0870FC5}"/>
    <cellStyle name="Comma 2 32 5 8" xfId="41472" xr:uid="{D5FCBECB-018D-4568-A5C3-C1022E824565}"/>
    <cellStyle name="Comma 2 32 5 9" xfId="21353" xr:uid="{B516F7FD-2769-4FD9-87E9-7BB983614C5F}"/>
    <cellStyle name="Comma 2 32 6" xfId="1317" xr:uid="{439374CE-653D-4E70-944E-67228C0D41E8}"/>
    <cellStyle name="Comma 2 32 6 10" xfId="43294" xr:uid="{0D576B50-94F8-4C28-823F-B80488B758F5}"/>
    <cellStyle name="Comma 2 32 6 2" xfId="3375" xr:uid="{2139D665-A10F-485F-B4B7-B33C13AB2A91}"/>
    <cellStyle name="Comma 2 32 6 2 2" xfId="7056" xr:uid="{FEE73E9A-471F-4276-821E-C668870089D2}"/>
    <cellStyle name="Comma 2 32 6 2 2 2" xfId="26325" xr:uid="{40BD1737-A2F8-4680-9668-F8BBA80F15BE}"/>
    <cellStyle name="Comma 2 32 6 2 3" xfId="10751" xr:uid="{C86ABC88-C759-4AB5-8F9E-AAF014FF6C41}"/>
    <cellStyle name="Comma 2 32 6 2 3 2" xfId="29978" xr:uid="{31F1A1EC-0BAD-42F5-8DA5-37BC9B3261D8}"/>
    <cellStyle name="Comma 2 32 6 2 4" xfId="14928" xr:uid="{68E933FB-1C32-4136-B9EF-A47F6CA5F37D}"/>
    <cellStyle name="Comma 2 32 6 2 4 2" xfId="33628" xr:uid="{37AA9CFB-2BE2-4911-9A1B-043DEF385332}"/>
    <cellStyle name="Comma 2 32 6 2 5" xfId="18563" xr:uid="{CB1D5595-D0E5-46E4-A43D-76AC500C973D}"/>
    <cellStyle name="Comma 2 32 6 2 5 2" xfId="37263" xr:uid="{DE152B1C-71FF-4215-A1DA-067936A18AFB}"/>
    <cellStyle name="Comma 2 32 6 2 6" xfId="22676" xr:uid="{D4EA95D6-5755-463E-BC3B-4B97B37847E6}"/>
    <cellStyle name="Comma 2 32 6 2 7" xfId="45165" xr:uid="{2DB98088-D087-40A1-92D3-A25D218AA966}"/>
    <cellStyle name="Comma 2 32 6 3" xfId="5175" xr:uid="{5FA7116F-0FCD-4CEF-BD39-EAA193A3ECDC}"/>
    <cellStyle name="Comma 2 32 6 3 2" xfId="24451" xr:uid="{9B2A2111-F7B3-46DC-BBD3-022C9D9D8CCF}"/>
    <cellStyle name="Comma 2 32 6 4" xfId="8883" xr:uid="{A6905195-468E-45D1-96D4-3F8C1FAB2683}"/>
    <cellStyle name="Comma 2 32 6 4 2" xfId="28112" xr:uid="{0ECF407E-84AE-4B7F-B153-EB58BAF9973B}"/>
    <cellStyle name="Comma 2 32 6 5" xfId="13066" xr:uid="{8A8F53D0-E103-44E5-8973-DD259624B9B6}"/>
    <cellStyle name="Comma 2 32 6 5 2" xfId="31766" xr:uid="{95EE36A1-6601-43CB-8A4A-086364500015}"/>
    <cellStyle name="Comma 2 32 6 6" xfId="16698" xr:uid="{CFEA11C3-CE2B-4E28-A006-8DE4E523655B}"/>
    <cellStyle name="Comma 2 32 6 6 2" xfId="35398" xr:uid="{390E25F2-371E-4C11-BD7F-976F9C145A2B}"/>
    <cellStyle name="Comma 2 32 6 7" xfId="39132" xr:uid="{9400871B-8ED7-4CB2-980C-C23C6F85134D}"/>
    <cellStyle name="Comma 2 32 6 8" xfId="40930" xr:uid="{DB091335-2F64-441B-98E2-1D85A1A32F44}"/>
    <cellStyle name="Comma 2 32 6 9" xfId="20811" xr:uid="{EF24C2BA-DA53-4745-A288-6E07DBE462D5}"/>
    <cellStyle name="Comma 2 32 7" xfId="2742" xr:uid="{4220A6AD-8172-425C-BDD6-7925657FCA4E}"/>
    <cellStyle name="Comma 2 32 7 2" xfId="6423" xr:uid="{237ACC36-407F-4467-AE1A-2429DC618A19}"/>
    <cellStyle name="Comma 2 32 7 2 2" xfId="25692" xr:uid="{7622C5F0-0E76-42F9-BB69-E1E322A4C310}"/>
    <cellStyle name="Comma 2 32 7 3" xfId="10118" xr:uid="{44412906-58FE-4D57-86D3-445933E41279}"/>
    <cellStyle name="Comma 2 32 7 3 2" xfId="29345" xr:uid="{DE237F61-684D-47DB-AB92-3330744AEA4A}"/>
    <cellStyle name="Comma 2 32 7 4" xfId="14295" xr:uid="{2071917D-735F-4BE1-81AE-24CAF3F19346}"/>
    <cellStyle name="Comma 2 32 7 4 2" xfId="32995" xr:uid="{5FA12CBD-7273-4EEA-9E65-767BB9B2CF4E}"/>
    <cellStyle name="Comma 2 32 7 5" xfId="17930" xr:uid="{D3AE3E47-2036-4BA1-BA76-20FC6A60C3FC}"/>
    <cellStyle name="Comma 2 32 7 5 2" xfId="36630" xr:uid="{EC12748F-A398-42C7-AF3F-9EDC81893AAD}"/>
    <cellStyle name="Comma 2 32 7 6" xfId="22043" xr:uid="{4DBFE37D-ECB2-4309-9539-F3F6CA317BB7}"/>
    <cellStyle name="Comma 2 32 7 7" xfId="44532" xr:uid="{B43BD298-94A2-4368-B091-EE3BF6E69DD6}"/>
    <cellStyle name="Comma 2 32 8" xfId="4524" xr:uid="{481D7BCE-9A33-4F93-8A09-8DCFAFAC06DE}"/>
    <cellStyle name="Comma 2 32 8 2" xfId="23813" xr:uid="{20B44348-F709-4294-AD2C-348B0B934E88}"/>
    <cellStyle name="Comma 2 32 9" xfId="8239" xr:uid="{33270EF9-C6C5-4D0D-A085-C9C588B2CD19}"/>
    <cellStyle name="Comma 2 32 9 2" xfId="27478" xr:uid="{3A755525-4825-491C-8BA4-6CF8A4446C60}"/>
    <cellStyle name="Comma 2 33" xfId="234" xr:uid="{F42AFAE9-107B-4567-8EFA-0C6995B512FD}"/>
    <cellStyle name="Comma 2 33 10" xfId="12099" xr:uid="{036AFF34-6870-4A26-8A84-66D2B82EB319}"/>
    <cellStyle name="Comma 2 33 10 2" xfId="31164" xr:uid="{979EEB2C-49B4-4156-8373-3A569FE4727D}"/>
    <cellStyle name="Comma 2 33 11" xfId="16066" xr:uid="{72F4B1DF-6904-4995-B90C-300FB9B57570}"/>
    <cellStyle name="Comma 2 33 11 2" xfId="34766" xr:uid="{442D5E1C-E562-4214-A78E-1414F31D9761}"/>
    <cellStyle name="Comma 2 33 12" xfId="19739" xr:uid="{CBB567FA-62F1-42AA-916D-A75EE701FE83}"/>
    <cellStyle name="Comma 2 33 12 2" xfId="38400" xr:uid="{AA133B37-D92E-4010-9535-2A9D3FB0DCA4}"/>
    <cellStyle name="Comma 2 33 13" xfId="38500" xr:uid="{340CFA5F-2A93-462A-A0AA-700427BF9991}"/>
    <cellStyle name="Comma 2 33 14" xfId="40296" xr:uid="{34714E91-5CED-4536-996B-FF529AB6B9CA}"/>
    <cellStyle name="Comma 2 33 15" xfId="20179" xr:uid="{8A88BF7E-A798-4F38-9932-0997FDFC80B1}"/>
    <cellStyle name="Comma 2 33 16" xfId="42188" xr:uid="{23E5CBE8-B389-4AAD-914E-94FF25046492}"/>
    <cellStyle name="Comma 2 33 17" xfId="42662" xr:uid="{C9149B3D-3189-49A0-94C6-06B210B23324}"/>
    <cellStyle name="Comma 2 33 18" xfId="46336" xr:uid="{02CBB055-437A-40F3-A879-894F8191471D}"/>
    <cellStyle name="Comma 2 33 2" xfId="578" xr:uid="{7A91DBF0-B1F7-4E1F-9AB4-7F1C8725617C}"/>
    <cellStyle name="Comma 2 33 2 10" xfId="16166" xr:uid="{AAE3FADD-1F60-40F8-AE82-9E8B903B3B52}"/>
    <cellStyle name="Comma 2 33 2 10 2" xfId="34866" xr:uid="{DF219ECD-07A6-440E-BD91-823D5E425E2F}"/>
    <cellStyle name="Comma 2 33 2 11" xfId="38600" xr:uid="{8CF36B84-89BC-420E-8496-D0127832590B}"/>
    <cellStyle name="Comma 2 33 2 12" xfId="40397" xr:uid="{58A943EF-AEDB-40E2-BB14-72B921F45AB3}"/>
    <cellStyle name="Comma 2 33 2 13" xfId="20279" xr:uid="{78A6C497-363F-42AF-8C0B-87DBE21204EC}"/>
    <cellStyle name="Comma 2 33 2 14" xfId="42189" xr:uid="{763EAEBC-B6C1-46EB-8ADF-44FD9181DD78}"/>
    <cellStyle name="Comma 2 33 2 15" xfId="42762" xr:uid="{211CCA9F-B4C7-494A-A849-4EFCC68645F9}"/>
    <cellStyle name="Comma 2 33 2 2" xfId="773" xr:uid="{DC0BF76D-B2B5-4F63-A38E-699C9D53B626}"/>
    <cellStyle name="Comma 2 33 2 2 10" xfId="40586" xr:uid="{19071C7C-AE2D-4E66-BA63-630715FE410E}"/>
    <cellStyle name="Comma 2 33 2 2 11" xfId="20468" xr:uid="{F4FB7461-92F3-4032-80EF-A75896552F1C}"/>
    <cellStyle name="Comma 2 33 2 2 12" xfId="42410" xr:uid="{3E218C74-0BB0-430E-859A-8C560754ECDA}"/>
    <cellStyle name="Comma 2 33 2 2 13" xfId="42951" xr:uid="{5559AD58-FCC9-4925-8CCD-5E558C7CCB3C}"/>
    <cellStyle name="Comma 2 33 2 2 2" xfId="2146" xr:uid="{162C5BFB-B4F2-4619-8DA7-8BF67B6A089E}"/>
    <cellStyle name="Comma 2 33 2 2 2 10" xfId="44123" xr:uid="{D589EE8D-E116-48D6-8A56-7156864CC985}"/>
    <cellStyle name="Comma 2 33 2 2 2 2" xfId="4204" xr:uid="{D620B007-EB45-4DA1-B133-2B5FE7B9E757}"/>
    <cellStyle name="Comma 2 33 2 2 2 2 2" xfId="7885" xr:uid="{8C465F59-4596-4131-BBAE-75B41D293E4E}"/>
    <cellStyle name="Comma 2 33 2 2 2 2 2 2" xfId="27154" xr:uid="{FDB85CBE-3834-4212-8739-352F5FD3210D}"/>
    <cellStyle name="Comma 2 33 2 2 2 2 3" xfId="11580" xr:uid="{1815C234-FA3F-447B-9F4F-6F296532FD2C}"/>
    <cellStyle name="Comma 2 33 2 2 2 2 3 2" xfId="30807" xr:uid="{E3A4FB98-7775-43E5-B2B5-8F9E94369109}"/>
    <cellStyle name="Comma 2 33 2 2 2 2 4" xfId="15757" xr:uid="{66B9EB63-C958-4CFB-9615-0C202C3444F7}"/>
    <cellStyle name="Comma 2 33 2 2 2 2 4 2" xfId="34457" xr:uid="{0875EE41-8AA8-4436-A8E8-A4FCE48C9067}"/>
    <cellStyle name="Comma 2 33 2 2 2 2 5" xfId="19392" xr:uid="{52CD103C-C8B1-4C7B-9A7A-A8DB2017EA68}"/>
    <cellStyle name="Comma 2 33 2 2 2 2 5 2" xfId="38092" xr:uid="{0D9F82CC-BC58-41A8-B69F-EF6A31EDADE7}"/>
    <cellStyle name="Comma 2 33 2 2 2 2 6" xfId="23505" xr:uid="{80DE1EED-B6F6-40A1-A707-5C52BB84781A}"/>
    <cellStyle name="Comma 2 33 2 2 2 2 7" xfId="45994" xr:uid="{1EA2708F-0088-4BA1-9CBE-947663A668D0}"/>
    <cellStyle name="Comma 2 33 2 2 2 3" xfId="6004" xr:uid="{EF0F892B-94DD-4142-AB23-148228672530}"/>
    <cellStyle name="Comma 2 33 2 2 2 3 2" xfId="25280" xr:uid="{FBB16357-3B28-4ABA-8B44-EB4AEC343826}"/>
    <cellStyle name="Comma 2 33 2 2 2 4" xfId="9712" xr:uid="{CAAC1105-1683-4233-BABC-9910DC4A4141}"/>
    <cellStyle name="Comma 2 33 2 2 2 4 2" xfId="28941" xr:uid="{98CD4D42-20BE-4D76-A4D4-66AE380AAEC0}"/>
    <cellStyle name="Comma 2 33 2 2 2 5" xfId="13894" xr:uid="{D89884B9-6A6B-42DB-AA2E-39943FE5ED10}"/>
    <cellStyle name="Comma 2 33 2 2 2 5 2" xfId="32594" xr:uid="{4EC89026-F129-423B-B89E-10FC0BFA97A2}"/>
    <cellStyle name="Comma 2 33 2 2 2 6" xfId="17527" xr:uid="{E18B641B-EF23-4C30-AEFB-F2F91031B24C}"/>
    <cellStyle name="Comma 2 33 2 2 2 6 2" xfId="36227" xr:uid="{2DEB8A7B-A0D1-4EF1-B9A3-45978EDA56D8}"/>
    <cellStyle name="Comma 2 33 2 2 2 7" xfId="39961" xr:uid="{079370D2-3A44-46FF-B8A8-A7BEEABE696A}"/>
    <cellStyle name="Comma 2 33 2 2 2 8" xfId="41759" xr:uid="{515D4DCC-F7E2-4E92-A8F7-7709D878ECFA}"/>
    <cellStyle name="Comma 2 33 2 2 2 9" xfId="21640" xr:uid="{2AD552A9-A23D-44F0-8665-16B10BA96C6F}"/>
    <cellStyle name="Comma 2 33 2 2 3" xfId="1580" xr:uid="{368EED6B-F161-4B0D-B234-73A2D80B85A1}"/>
    <cellStyle name="Comma 2 33 2 2 3 10" xfId="43557" xr:uid="{104326FB-0316-4227-9759-A9C83FA6E2BC}"/>
    <cellStyle name="Comma 2 33 2 2 3 2" xfId="3638" xr:uid="{C9B53792-C6D4-45B1-A91C-9223A26A2336}"/>
    <cellStyle name="Comma 2 33 2 2 3 2 2" xfId="7319" xr:uid="{8BB585BA-8F29-44BB-BF44-1E9D1898DF6D}"/>
    <cellStyle name="Comma 2 33 2 2 3 2 2 2" xfId="26588" xr:uid="{D0B8B63A-6809-4D5A-8A7B-143AC5E93E2C}"/>
    <cellStyle name="Comma 2 33 2 2 3 2 3" xfId="11014" xr:uid="{84BD0A9C-BC38-49F7-ADC7-099018341965}"/>
    <cellStyle name="Comma 2 33 2 2 3 2 3 2" xfId="30241" xr:uid="{941109A0-A4F7-4DD1-8B81-65945D2174B5}"/>
    <cellStyle name="Comma 2 33 2 2 3 2 4" xfId="15191" xr:uid="{7DD4BD64-E82D-4398-A14F-62E277A81128}"/>
    <cellStyle name="Comma 2 33 2 2 3 2 4 2" xfId="33891" xr:uid="{845F41BD-1090-472E-A782-A35A72620D0F}"/>
    <cellStyle name="Comma 2 33 2 2 3 2 5" xfId="18826" xr:uid="{FE55F6D5-653B-42CA-A727-3C240DDB319C}"/>
    <cellStyle name="Comma 2 33 2 2 3 2 5 2" xfId="37526" xr:uid="{989932E8-F71D-47C3-B446-1DC3B393DECF}"/>
    <cellStyle name="Comma 2 33 2 2 3 2 6" xfId="22939" xr:uid="{1BD21DB4-72B5-4980-9018-1DC6663C5E2D}"/>
    <cellStyle name="Comma 2 33 2 2 3 2 7" xfId="45428" xr:uid="{8F66842A-C118-4E65-B5D6-83AFD5FE2359}"/>
    <cellStyle name="Comma 2 33 2 2 3 3" xfId="5438" xr:uid="{9132640D-4179-4031-A049-A835BA3A38DF}"/>
    <cellStyle name="Comma 2 33 2 2 3 3 2" xfId="24714" xr:uid="{36875CB1-19AD-4F8D-8578-FCD13CC4DEDA}"/>
    <cellStyle name="Comma 2 33 2 2 3 4" xfId="9146" xr:uid="{D21BD549-C9DD-4F11-AE8C-5123AABC68A2}"/>
    <cellStyle name="Comma 2 33 2 2 3 4 2" xfId="28375" xr:uid="{F60942E6-C2E7-411A-987B-3A6546698323}"/>
    <cellStyle name="Comma 2 33 2 2 3 5" xfId="13329" xr:uid="{C40EC035-15A2-4CBD-96C7-9C4CC745FCFF}"/>
    <cellStyle name="Comma 2 33 2 2 3 5 2" xfId="32029" xr:uid="{08D75684-1C1C-405B-AEF5-965B499E87D1}"/>
    <cellStyle name="Comma 2 33 2 2 3 6" xfId="16961" xr:uid="{ABCAD337-060B-4491-9579-5133FA11D1E3}"/>
    <cellStyle name="Comma 2 33 2 2 3 6 2" xfId="35661" xr:uid="{DF8A015D-F660-4FDD-AB7F-0132E4EE08AB}"/>
    <cellStyle name="Comma 2 33 2 2 3 7" xfId="39395" xr:uid="{9CDDDC1B-79DA-4C04-AFF6-22E4FCAABEF2}"/>
    <cellStyle name="Comma 2 33 2 2 3 8" xfId="41193" xr:uid="{D838C34F-88BE-4020-8EEA-F7A57844EFED}"/>
    <cellStyle name="Comma 2 33 2 2 3 9" xfId="21074" xr:uid="{A4704E56-49BD-417E-B09D-F7B986BDDA57}"/>
    <cellStyle name="Comma 2 33 2 2 4" xfId="3032" xr:uid="{4515293F-BE51-440A-A171-82B75169A41B}"/>
    <cellStyle name="Comma 2 33 2 2 4 2" xfId="6713" xr:uid="{7A655627-B73B-4658-B708-3BE984D3A75E}"/>
    <cellStyle name="Comma 2 33 2 2 4 2 2" xfId="25982" xr:uid="{91AAD13E-B4C2-43C0-A8F9-1D5A024F8DF8}"/>
    <cellStyle name="Comma 2 33 2 2 4 3" xfId="10408" xr:uid="{3EDB95AA-B77F-48D0-85BE-C8F2A35BC3FB}"/>
    <cellStyle name="Comma 2 33 2 2 4 3 2" xfId="29635" xr:uid="{E25B6B62-DFEA-4BDF-A1CD-8EF1BB2F33C3}"/>
    <cellStyle name="Comma 2 33 2 2 4 4" xfId="14585" xr:uid="{E5BDF512-EE87-47CF-A529-FD8952AE19D1}"/>
    <cellStyle name="Comma 2 33 2 2 4 4 2" xfId="33285" xr:uid="{A2B72F0E-C202-41B4-B692-01C0A3CA5E9B}"/>
    <cellStyle name="Comma 2 33 2 2 4 5" xfId="18220" xr:uid="{3A14FA27-8A5A-4BB8-9B50-767F6F54E3BA}"/>
    <cellStyle name="Comma 2 33 2 2 4 5 2" xfId="36920" xr:uid="{BF2E7DFD-B6A4-4309-A4F3-9AF5484A0B51}"/>
    <cellStyle name="Comma 2 33 2 2 4 6" xfId="22333" xr:uid="{F521444A-D311-463E-9AD3-5D3D1B32F483}"/>
    <cellStyle name="Comma 2 33 2 2 4 7" xfId="44822" xr:uid="{2820C71B-552D-416D-AA66-9CC6F119CE58}"/>
    <cellStyle name="Comma 2 33 2 2 5" xfId="4819" xr:uid="{AEE522E8-DF3A-4A09-9296-2ED67385378A}"/>
    <cellStyle name="Comma 2 33 2 2 5 2" xfId="24105" xr:uid="{CAE830C9-9E4D-499B-912C-729C7BD4727D}"/>
    <cellStyle name="Comma 2 33 2 2 6" xfId="8534" xr:uid="{7A7B7EF2-B685-48D1-837F-EE748E2A8ACF}"/>
    <cellStyle name="Comma 2 33 2 2 6 2" xfId="27769" xr:uid="{577CE43C-111C-45B3-8408-2217E5FEBABA}"/>
    <cellStyle name="Comma 2 33 2 2 7" xfId="12726" xr:uid="{035923C5-34EE-4A34-B9E8-32F9D0901937}"/>
    <cellStyle name="Comma 2 33 2 2 7 2" xfId="31426" xr:uid="{2FAA80A6-FB9F-45A4-8414-0E7CB2D4C2DA}"/>
    <cellStyle name="Comma 2 33 2 2 8" xfId="16355" xr:uid="{F4A9083F-1FA4-45E3-B283-82232F92C49B}"/>
    <cellStyle name="Comma 2 33 2 2 8 2" xfId="35055" xr:uid="{6BB5C6EC-A792-459E-9D36-751924816E9E}"/>
    <cellStyle name="Comma 2 33 2 2 9" xfId="38789" xr:uid="{4DAB899D-DF06-4AB8-8C0B-9E034EC4E09C}"/>
    <cellStyle name="Comma 2 33 2 3" xfId="906" xr:uid="{5F8825FB-07B6-47B8-B285-7F2FB5EE41F2}"/>
    <cellStyle name="Comma 2 33 2 3 10" xfId="40718" xr:uid="{408BA605-7118-48D7-B85A-962CB037B460}"/>
    <cellStyle name="Comma 2 33 2 3 11" xfId="20600" xr:uid="{188C4D3A-56B0-4D7A-8361-FF99A29327F1}"/>
    <cellStyle name="Comma 2 33 2 3 12" xfId="43083" xr:uid="{8DCB306D-FD5E-46DD-978D-0A7E36EFDFAB}"/>
    <cellStyle name="Comma 2 33 2 3 2" xfId="2278" xr:uid="{361D9FFA-273D-4D13-9B62-CA3ED2DEAEC7}"/>
    <cellStyle name="Comma 2 33 2 3 2 10" xfId="44255" xr:uid="{1DEC4A9E-766D-496D-A149-739EFDEF68BB}"/>
    <cellStyle name="Comma 2 33 2 3 2 2" xfId="4336" xr:uid="{EAC63293-CFF6-46FF-8399-89C072B1843F}"/>
    <cellStyle name="Comma 2 33 2 3 2 2 2" xfId="8017" xr:uid="{EBA44166-BAC8-40E0-A9C7-E28A99368846}"/>
    <cellStyle name="Comma 2 33 2 3 2 2 2 2" xfId="27286" xr:uid="{B72C9872-2537-4515-86F3-C62A7C0C11CD}"/>
    <cellStyle name="Comma 2 33 2 3 2 2 3" xfId="11712" xr:uid="{F25C8B20-A880-41DC-897E-74F64AA807CF}"/>
    <cellStyle name="Comma 2 33 2 3 2 2 3 2" xfId="30939" xr:uid="{9AF20ADA-03BC-4F8D-823A-21852E0BAF42}"/>
    <cellStyle name="Comma 2 33 2 3 2 2 4" xfId="15889" xr:uid="{0E9ECC3E-1AA4-49AC-A02D-D68D6800BBB4}"/>
    <cellStyle name="Comma 2 33 2 3 2 2 4 2" xfId="34589" xr:uid="{821AE98F-A7A3-4D6E-8DA4-3DCA6740F6E9}"/>
    <cellStyle name="Comma 2 33 2 3 2 2 5" xfId="19524" xr:uid="{29818F00-0F5E-468C-AF96-DEAED25AA2D6}"/>
    <cellStyle name="Comma 2 33 2 3 2 2 5 2" xfId="38224" xr:uid="{278723ED-8E05-4C65-AF58-8DE0A0078FDD}"/>
    <cellStyle name="Comma 2 33 2 3 2 2 6" xfId="23637" xr:uid="{65E478F5-EDA5-4DFA-8A0A-85DE6B71A2C5}"/>
    <cellStyle name="Comma 2 33 2 3 2 2 7" xfId="46126" xr:uid="{69B0FA62-A906-42F2-8167-9E0F13E59B5C}"/>
    <cellStyle name="Comma 2 33 2 3 2 3" xfId="6136" xr:uid="{BB29EBB2-02C8-47E4-9EE0-C7F1871877CC}"/>
    <cellStyle name="Comma 2 33 2 3 2 3 2" xfId="25412" xr:uid="{9992379D-E74B-43B6-AC56-30EC08400F01}"/>
    <cellStyle name="Comma 2 33 2 3 2 4" xfId="9844" xr:uid="{E478CD79-40AB-4BF3-BF5E-B8A37202B960}"/>
    <cellStyle name="Comma 2 33 2 3 2 4 2" xfId="29073" xr:uid="{B36621A7-EAE3-4973-8EFA-71B858A7E1AE}"/>
    <cellStyle name="Comma 2 33 2 3 2 5" xfId="14026" xr:uid="{A59CAB03-A02A-4AE0-AE68-A057A8FF75B1}"/>
    <cellStyle name="Comma 2 33 2 3 2 5 2" xfId="32726" xr:uid="{56774A8A-D264-4958-B76D-52628C797CF9}"/>
    <cellStyle name="Comma 2 33 2 3 2 6" xfId="17659" xr:uid="{CBD7C6F7-8632-466B-82BF-B31C3E85ECD1}"/>
    <cellStyle name="Comma 2 33 2 3 2 6 2" xfId="36359" xr:uid="{AE197D6A-15C1-4E41-9073-FA95192BA80F}"/>
    <cellStyle name="Comma 2 33 2 3 2 7" xfId="40093" xr:uid="{BEB43B95-819F-4168-89E4-EBA813A9EEA2}"/>
    <cellStyle name="Comma 2 33 2 3 2 8" xfId="41891" xr:uid="{9288EACE-6655-4744-ACBF-5CCB6BCC35B8}"/>
    <cellStyle name="Comma 2 33 2 3 2 9" xfId="21772" xr:uid="{A037BEDD-F6F2-4574-85EF-BFC1D77FD515}"/>
    <cellStyle name="Comma 2 33 2 3 3" xfId="1712" xr:uid="{90BD3162-C12C-49E7-B8FC-C90EEE1AA18A}"/>
    <cellStyle name="Comma 2 33 2 3 3 10" xfId="43689" xr:uid="{E95FAA69-E13B-4EEF-A4A3-C8706721D515}"/>
    <cellStyle name="Comma 2 33 2 3 3 2" xfId="3770" xr:uid="{A11CE52E-F36F-47B1-90D2-9F767F2A1066}"/>
    <cellStyle name="Comma 2 33 2 3 3 2 2" xfId="7451" xr:uid="{C4BCB66A-5C81-4A2F-B4EC-0260FC7EDC2A}"/>
    <cellStyle name="Comma 2 33 2 3 3 2 2 2" xfId="26720" xr:uid="{43DB521A-FBE8-46B1-B8FF-5670C2DDE2C3}"/>
    <cellStyle name="Comma 2 33 2 3 3 2 3" xfId="11146" xr:uid="{EA249321-6DAF-4D20-9966-9595459A731B}"/>
    <cellStyle name="Comma 2 33 2 3 3 2 3 2" xfId="30373" xr:uid="{8E782AAF-03CF-426A-9172-62E7CD1E0530}"/>
    <cellStyle name="Comma 2 33 2 3 3 2 4" xfId="15323" xr:uid="{BBD75C54-0C46-4F7F-9986-FE45E87E7D18}"/>
    <cellStyle name="Comma 2 33 2 3 3 2 4 2" xfId="34023" xr:uid="{4FA31BF8-00DD-46D6-88FC-5534D1D1E9FF}"/>
    <cellStyle name="Comma 2 33 2 3 3 2 5" xfId="18958" xr:uid="{66060B76-7920-422B-8613-8C13B76F10CF}"/>
    <cellStyle name="Comma 2 33 2 3 3 2 5 2" xfId="37658" xr:uid="{FA3479D0-97BF-497B-AF18-E9DEFBE32777}"/>
    <cellStyle name="Comma 2 33 2 3 3 2 6" xfId="23071" xr:uid="{57658596-E1A4-46DD-B288-E36C4CC82D24}"/>
    <cellStyle name="Comma 2 33 2 3 3 2 7" xfId="45560" xr:uid="{2121DBB3-B3A8-4CF4-A6E1-51917CB777FE}"/>
    <cellStyle name="Comma 2 33 2 3 3 3" xfId="5570" xr:uid="{ABB396C6-9268-4DEA-B7CD-D4038FEE3247}"/>
    <cellStyle name="Comma 2 33 2 3 3 3 2" xfId="24846" xr:uid="{599E9606-A5D4-482A-B87F-40387F44797A}"/>
    <cellStyle name="Comma 2 33 2 3 3 4" xfId="9278" xr:uid="{16B265A4-1572-434A-967B-FE2400FF6854}"/>
    <cellStyle name="Comma 2 33 2 3 3 4 2" xfId="28507" xr:uid="{B5323D1A-D1DD-4837-B044-5CE68AA4D580}"/>
    <cellStyle name="Comma 2 33 2 3 3 5" xfId="13461" xr:uid="{EF6E16EA-16D6-4AA3-B2D9-D24523C81FC3}"/>
    <cellStyle name="Comma 2 33 2 3 3 5 2" xfId="32161" xr:uid="{A26D62F6-19C9-484D-A1C9-1278B739E461}"/>
    <cellStyle name="Comma 2 33 2 3 3 6" xfId="17093" xr:uid="{54047CF0-BA71-409B-919D-44C836741349}"/>
    <cellStyle name="Comma 2 33 2 3 3 6 2" xfId="35793" xr:uid="{C09DD1D7-292F-4425-B0F8-8C991A0AA944}"/>
    <cellStyle name="Comma 2 33 2 3 3 7" xfId="39527" xr:uid="{49ED4182-6EAE-4B79-81C7-627AC532F33D}"/>
    <cellStyle name="Comma 2 33 2 3 3 8" xfId="41325" xr:uid="{41CE7366-3B44-4D8B-B0D5-2552F6A7F451}"/>
    <cellStyle name="Comma 2 33 2 3 3 9" xfId="21206" xr:uid="{625CD3EF-527E-4C39-B393-A66D976B3AD8}"/>
    <cellStyle name="Comma 2 33 2 3 4" xfId="3164" xr:uid="{BE000410-A3F7-4853-B196-D0671D17EB9D}"/>
    <cellStyle name="Comma 2 33 2 3 4 2" xfId="6845" xr:uid="{5F317DC1-57DC-4AE0-B7DA-E36C390F57FA}"/>
    <cellStyle name="Comma 2 33 2 3 4 2 2" xfId="26114" xr:uid="{4DFB3CCE-26E9-4BD7-BA99-5D973DC2D154}"/>
    <cellStyle name="Comma 2 33 2 3 4 3" xfId="10540" xr:uid="{81D4E1FD-E354-4862-B6B3-C15432D79C90}"/>
    <cellStyle name="Comma 2 33 2 3 4 3 2" xfId="29767" xr:uid="{41F3C5E1-3B80-4A97-BD30-60D21713352B}"/>
    <cellStyle name="Comma 2 33 2 3 4 4" xfId="14717" xr:uid="{0A7A3233-53F0-43C3-86D9-23D82CFB0C08}"/>
    <cellStyle name="Comma 2 33 2 3 4 4 2" xfId="33417" xr:uid="{1FA30C37-8F0C-4DAA-ADF4-6A879FCCBC8E}"/>
    <cellStyle name="Comma 2 33 2 3 4 5" xfId="18352" xr:uid="{35FF2D78-1D31-4473-9E1E-35438CB0E81A}"/>
    <cellStyle name="Comma 2 33 2 3 4 5 2" xfId="37052" xr:uid="{D8D28A59-D82A-41F1-85E0-7F7CC6E25179}"/>
    <cellStyle name="Comma 2 33 2 3 4 6" xfId="22465" xr:uid="{DEB19767-F0AE-4B8E-911F-31C0B4E4E1E8}"/>
    <cellStyle name="Comma 2 33 2 3 4 7" xfId="44954" xr:uid="{931F3129-C43E-4106-ADA5-5E9859B4B36F}"/>
    <cellStyle name="Comma 2 33 2 3 5" xfId="4951" xr:uid="{82B0D1BA-30B6-4645-9676-0AB9F21A98AB}"/>
    <cellStyle name="Comma 2 33 2 3 5 2" xfId="24237" xr:uid="{95BD1B09-3C6A-447F-B15B-2A25893CD3C1}"/>
    <cellStyle name="Comma 2 33 2 3 6" xfId="8666" xr:uid="{2DEF0BC3-22FA-4A89-BB3B-82CCFFBE6DE2}"/>
    <cellStyle name="Comma 2 33 2 3 6 2" xfId="27901" xr:uid="{0CCCF97B-00A5-4E7F-9B60-565B13D3590E}"/>
    <cellStyle name="Comma 2 33 2 3 7" xfId="12856" xr:uid="{8F75B5DD-CA12-4851-9FD8-42045AC3B9BB}"/>
    <cellStyle name="Comma 2 33 2 3 7 2" xfId="31556" xr:uid="{2BB90C9E-5F16-4CF9-ACBB-195CF33672C6}"/>
    <cellStyle name="Comma 2 33 2 3 8" xfId="16487" xr:uid="{BEDC277D-EA22-40F4-91EA-EAB39515032E}"/>
    <cellStyle name="Comma 2 33 2 3 8 2" xfId="35187" xr:uid="{E1499381-DD92-4046-8FA5-795D9BA9CCD7}"/>
    <cellStyle name="Comma 2 33 2 3 9" xfId="38921" xr:uid="{04FA34A4-739D-4C5F-B695-F2A538CB9CA2}"/>
    <cellStyle name="Comma 2 33 2 4" xfId="1957" xr:uid="{D1341D9F-C21C-4C34-8FD9-F7C7A241DF69}"/>
    <cellStyle name="Comma 2 33 2 4 10" xfId="43934" xr:uid="{D5CBC599-9609-4F37-8563-9E223DD0E844}"/>
    <cellStyle name="Comma 2 33 2 4 2" xfId="4015" xr:uid="{7A4B9936-AD83-4136-8D76-5488222CD101}"/>
    <cellStyle name="Comma 2 33 2 4 2 2" xfId="7696" xr:uid="{0F291C23-9AA2-4B45-BC99-EA9AB68C519B}"/>
    <cellStyle name="Comma 2 33 2 4 2 2 2" xfId="26965" xr:uid="{EEA69D4D-FE4D-4DFA-AE85-3BB90F7CFA11}"/>
    <cellStyle name="Comma 2 33 2 4 2 3" xfId="11391" xr:uid="{F987CE2C-3E94-41B0-84BF-A166052F25EB}"/>
    <cellStyle name="Comma 2 33 2 4 2 3 2" xfId="30618" xr:uid="{DF6E4AE8-CF85-470D-8B79-1AC8377EF029}"/>
    <cellStyle name="Comma 2 33 2 4 2 4" xfId="15568" xr:uid="{EE35DF71-5B6B-44BB-AC90-EE53CD7B410B}"/>
    <cellStyle name="Comma 2 33 2 4 2 4 2" xfId="34268" xr:uid="{EADAC38D-6F92-440D-BDBD-7B80B280A417}"/>
    <cellStyle name="Comma 2 33 2 4 2 5" xfId="19203" xr:uid="{85E842D8-8E11-4C68-94C8-C23F277768C1}"/>
    <cellStyle name="Comma 2 33 2 4 2 5 2" xfId="37903" xr:uid="{A4186943-28D2-41B2-B0F2-21EBD8C7A4D8}"/>
    <cellStyle name="Comma 2 33 2 4 2 6" xfId="23316" xr:uid="{E913CA4F-78E4-4D29-9FCC-2F65447A6FC7}"/>
    <cellStyle name="Comma 2 33 2 4 2 7" xfId="45805" xr:uid="{7A6FF790-9CB1-4565-862A-EC6DBD808586}"/>
    <cellStyle name="Comma 2 33 2 4 3" xfId="5815" xr:uid="{0E3E3D19-81A3-4591-9C0D-4A2D1468B083}"/>
    <cellStyle name="Comma 2 33 2 4 3 2" xfId="25091" xr:uid="{99E7997D-6F52-44DA-87DF-0BF98C82E1F2}"/>
    <cellStyle name="Comma 2 33 2 4 4" xfId="9523" xr:uid="{C247A6B5-2FA5-48D9-BF17-E1B50B437D7C}"/>
    <cellStyle name="Comma 2 33 2 4 4 2" xfId="28752" xr:uid="{1783648E-32F9-4DB6-A293-0B96AC6D93BB}"/>
    <cellStyle name="Comma 2 33 2 4 5" xfId="13705" xr:uid="{B669D428-D362-4AF1-8C65-E0066033F0BF}"/>
    <cellStyle name="Comma 2 33 2 4 5 2" xfId="32405" xr:uid="{28796D6F-CD6F-4F65-BA71-9383E21D2669}"/>
    <cellStyle name="Comma 2 33 2 4 6" xfId="17338" xr:uid="{DACD7E87-5922-42CD-9C4B-0B18218DD95D}"/>
    <cellStyle name="Comma 2 33 2 4 6 2" xfId="36038" xr:uid="{10E056E5-6468-4AC4-98BF-8B197303B761}"/>
    <cellStyle name="Comma 2 33 2 4 7" xfId="39772" xr:uid="{433F54BF-A422-445A-A9AF-C3AD1F196DCB}"/>
    <cellStyle name="Comma 2 33 2 4 8" xfId="41570" xr:uid="{C7AB99AC-CF9C-4ACE-85E5-F6B206179891}"/>
    <cellStyle name="Comma 2 33 2 4 9" xfId="21451" xr:uid="{4D26D26D-EE64-4278-A005-F1555202F9FD}"/>
    <cellStyle name="Comma 2 33 2 5" xfId="1393" xr:uid="{9F916904-2C8E-4E2C-A97F-D6B2DDCB6483}"/>
    <cellStyle name="Comma 2 33 2 5 10" xfId="43370" xr:uid="{0A54C577-8121-4FC2-9FAE-6A305750366C}"/>
    <cellStyle name="Comma 2 33 2 5 2" xfId="3451" xr:uid="{561F1899-21AC-4A13-8AD6-F436D393C5D2}"/>
    <cellStyle name="Comma 2 33 2 5 2 2" xfId="7132" xr:uid="{B3F6753C-1EAB-4D71-876C-E5D83325940A}"/>
    <cellStyle name="Comma 2 33 2 5 2 2 2" xfId="26401" xr:uid="{72C82183-7C31-4AFC-90CA-D48C15F34136}"/>
    <cellStyle name="Comma 2 33 2 5 2 3" xfId="10827" xr:uid="{5054CC8D-4F58-40F4-A025-E4AB60F31DDC}"/>
    <cellStyle name="Comma 2 33 2 5 2 3 2" xfId="30054" xr:uid="{0DBD8026-456F-46CA-AABD-0DEDB2100453}"/>
    <cellStyle name="Comma 2 33 2 5 2 4" xfId="15004" xr:uid="{6F5D81C9-A469-4A53-B30E-F8DDC06DFEAA}"/>
    <cellStyle name="Comma 2 33 2 5 2 4 2" xfId="33704" xr:uid="{C5584297-560A-4673-8547-14FFE175738E}"/>
    <cellStyle name="Comma 2 33 2 5 2 5" xfId="18639" xr:uid="{75C7A52C-FED0-4A81-A9CF-3C721717E77E}"/>
    <cellStyle name="Comma 2 33 2 5 2 5 2" xfId="37339" xr:uid="{BDC83F52-14EB-425D-A6F0-6BC532A671C4}"/>
    <cellStyle name="Comma 2 33 2 5 2 6" xfId="22752" xr:uid="{6F4C5C42-6299-4234-859C-B83F3145CA49}"/>
    <cellStyle name="Comma 2 33 2 5 2 7" xfId="45241" xr:uid="{B05FDC34-7198-44A7-B475-2882B5DF9EE3}"/>
    <cellStyle name="Comma 2 33 2 5 3" xfId="5251" xr:uid="{CA5952E0-3A40-4BE4-8145-91DEBA21296E}"/>
    <cellStyle name="Comma 2 33 2 5 3 2" xfId="24527" xr:uid="{1C0EA611-CB93-4F71-BFBA-A075F53B1E19}"/>
    <cellStyle name="Comma 2 33 2 5 4" xfId="8959" xr:uid="{098A1EF0-0CFE-4945-A9DE-131C20D9427E}"/>
    <cellStyle name="Comma 2 33 2 5 4 2" xfId="28188" xr:uid="{83A0E353-CB0D-4903-8B1C-B0C46B3735A8}"/>
    <cellStyle name="Comma 2 33 2 5 5" xfId="13142" xr:uid="{05B33D0F-A135-416E-9D7B-0CE31DA80D11}"/>
    <cellStyle name="Comma 2 33 2 5 5 2" xfId="31842" xr:uid="{CA9F13FB-1A0D-476F-9796-1303D04C6C81}"/>
    <cellStyle name="Comma 2 33 2 5 6" xfId="16774" xr:uid="{F9FB86D6-59F9-406C-8F3D-B0A92DAF27CD}"/>
    <cellStyle name="Comma 2 33 2 5 6 2" xfId="35474" xr:uid="{3FBEA561-35D8-4423-A5C6-1CD1D19115FC}"/>
    <cellStyle name="Comma 2 33 2 5 7" xfId="39208" xr:uid="{3A80E854-881E-432D-B9CA-2D479950AC58}"/>
    <cellStyle name="Comma 2 33 2 5 8" xfId="41006" xr:uid="{5E017700-E806-47B5-A2B6-6DFFE29DE9C2}"/>
    <cellStyle name="Comma 2 33 2 5 9" xfId="20887" xr:uid="{CB90F5A3-34B7-460C-B8F8-2E081E4B3C1B}"/>
    <cellStyle name="Comma 2 33 2 6" xfId="2843" xr:uid="{A054783B-DFD9-47B7-95E6-3E86B50FBD06}"/>
    <cellStyle name="Comma 2 33 2 6 2" xfId="6524" xr:uid="{77130ABA-F666-4BB3-8D74-7D656F2D494F}"/>
    <cellStyle name="Comma 2 33 2 6 2 2" xfId="25793" xr:uid="{F420EC10-D5DC-4BE8-96AF-D836470869A3}"/>
    <cellStyle name="Comma 2 33 2 6 3" xfId="10219" xr:uid="{29D76EFE-7270-4E2C-84C5-892BABB7F445}"/>
    <cellStyle name="Comma 2 33 2 6 3 2" xfId="29446" xr:uid="{D285A740-9FAB-4171-A0A0-40D69E6D8BE7}"/>
    <cellStyle name="Comma 2 33 2 6 4" xfId="14396" xr:uid="{61216BC1-3606-4126-9D1B-5BAED9FD0CD3}"/>
    <cellStyle name="Comma 2 33 2 6 4 2" xfId="33096" xr:uid="{F7E7BE74-5FB4-4969-864F-FEB5B60B63C7}"/>
    <cellStyle name="Comma 2 33 2 6 5" xfId="18031" xr:uid="{49697D88-C47C-4AB0-BDA4-B74360F6CD0E}"/>
    <cellStyle name="Comma 2 33 2 6 5 2" xfId="36731" xr:uid="{2B32CDB4-7AC2-405F-B074-27FA19FA1874}"/>
    <cellStyle name="Comma 2 33 2 6 6" xfId="22144" xr:uid="{1EA3571C-7F3D-480E-9803-4C307D5F4FF1}"/>
    <cellStyle name="Comma 2 33 2 6 7" xfId="44633" xr:uid="{0B7A828F-5BFB-4809-BF35-EBCF35CC236B}"/>
    <cellStyle name="Comma 2 33 2 7" xfId="4630" xr:uid="{E6112542-6488-4934-949A-77E4FC9420DF}"/>
    <cellStyle name="Comma 2 33 2 7 2" xfId="23916" xr:uid="{8EE2A6AF-B83F-4F99-A044-1D10A7F3F618}"/>
    <cellStyle name="Comma 2 33 2 8" xfId="8345" xr:uid="{9007A1F2-247D-457F-BC32-F3AFAC73BD1B}"/>
    <cellStyle name="Comma 2 33 2 8 2" xfId="27580" xr:uid="{EF0137EE-1A59-445D-99CB-15D1227288C6}"/>
    <cellStyle name="Comma 2 33 2 9" xfId="12100" xr:uid="{5BC2370B-2876-49FA-8D96-32405E2EFE94}"/>
    <cellStyle name="Comma 2 33 2 9 2" xfId="31165" xr:uid="{445EAFCB-915C-4699-B087-BE7C4A4A3776}"/>
    <cellStyle name="Comma 2 33 3" xfId="676" xr:uid="{F1112E72-2FDB-484A-B7B1-7FF7116353DB}"/>
    <cellStyle name="Comma 2 33 3 10" xfId="40489" xr:uid="{D792D9B0-F669-49D4-8480-FCD89E0CB4C4}"/>
    <cellStyle name="Comma 2 33 3 11" xfId="20371" xr:uid="{25A59656-C445-4A00-A777-2CF8763A6504}"/>
    <cellStyle name="Comma 2 33 3 12" xfId="42409" xr:uid="{2FDE58B5-52C7-403C-AAE7-9F5B96DD180A}"/>
    <cellStyle name="Comma 2 33 3 13" xfId="42854" xr:uid="{A9E3100A-7AEA-4A76-86DE-1E6B84612476}"/>
    <cellStyle name="Comma 2 33 3 2" xfId="2049" xr:uid="{2034551E-3C9B-4E57-A5C2-C5E6FB985F25}"/>
    <cellStyle name="Comma 2 33 3 2 10" xfId="44026" xr:uid="{1C3AF1CA-694D-477A-8545-99A422DB7E66}"/>
    <cellStyle name="Comma 2 33 3 2 2" xfId="4107" xr:uid="{FB64A648-C0F9-4517-9D5C-E0260F4B4F0C}"/>
    <cellStyle name="Comma 2 33 3 2 2 2" xfId="7788" xr:uid="{1F3FAD2C-186E-4FB0-9D25-8B65F5D342E9}"/>
    <cellStyle name="Comma 2 33 3 2 2 2 2" xfId="27057" xr:uid="{E5E1AFA6-0570-492D-BD05-D545315DC1BB}"/>
    <cellStyle name="Comma 2 33 3 2 2 3" xfId="11483" xr:uid="{2E8DD7E2-70CF-4AB1-AA16-91F8AFC07EB3}"/>
    <cellStyle name="Comma 2 33 3 2 2 3 2" xfId="30710" xr:uid="{A01E1CFA-137D-45A6-9D88-2FE51A9DACA5}"/>
    <cellStyle name="Comma 2 33 3 2 2 4" xfId="15660" xr:uid="{7C33980C-C8CA-46B1-9A16-382D010FD322}"/>
    <cellStyle name="Comma 2 33 3 2 2 4 2" xfId="34360" xr:uid="{41F2B31D-2C51-4A1F-AC3C-02D0E35F1636}"/>
    <cellStyle name="Comma 2 33 3 2 2 5" xfId="19295" xr:uid="{B363D71B-A04C-47DA-96EB-DA05125D8E6F}"/>
    <cellStyle name="Comma 2 33 3 2 2 5 2" xfId="37995" xr:uid="{31101F88-4A95-44CC-8EC7-589EF69DD7B3}"/>
    <cellStyle name="Comma 2 33 3 2 2 6" xfId="23408" xr:uid="{20AA1FF0-837A-4D43-A22F-F1856BC939E4}"/>
    <cellStyle name="Comma 2 33 3 2 2 7" xfId="45897" xr:uid="{96C2601D-AB23-49E0-8337-0B3E1588CF17}"/>
    <cellStyle name="Comma 2 33 3 2 3" xfId="5907" xr:uid="{C8A8919B-CD4E-49FA-8C22-2CA81670E729}"/>
    <cellStyle name="Comma 2 33 3 2 3 2" xfId="25183" xr:uid="{CDA5049A-465F-4F3A-A277-33322DDB4AFE}"/>
    <cellStyle name="Comma 2 33 3 2 4" xfId="9615" xr:uid="{0E954457-1939-4DFE-BAFE-13BDEE38E803}"/>
    <cellStyle name="Comma 2 33 3 2 4 2" xfId="28844" xr:uid="{2DFA9B2D-78ED-4849-A019-3DB3F12A532A}"/>
    <cellStyle name="Comma 2 33 3 2 5" xfId="13797" xr:uid="{F96E95CD-E4B6-4273-8692-B9C4BAAAB6E0}"/>
    <cellStyle name="Comma 2 33 3 2 5 2" xfId="32497" xr:uid="{705569AD-D998-497A-8A7B-CFC104709E1B}"/>
    <cellStyle name="Comma 2 33 3 2 6" xfId="17430" xr:uid="{B09FEC8F-D6E7-4CBC-92A5-467DAC1AA3B8}"/>
    <cellStyle name="Comma 2 33 3 2 6 2" xfId="36130" xr:uid="{F9142CF3-F72E-48E3-95D1-3059446BE0BD}"/>
    <cellStyle name="Comma 2 33 3 2 7" xfId="39864" xr:uid="{E9823A78-65C5-4B2F-81D2-E6E9F7CA7FC2}"/>
    <cellStyle name="Comma 2 33 3 2 8" xfId="41662" xr:uid="{44307738-41E8-4C33-9601-D474F6FD9C1C}"/>
    <cellStyle name="Comma 2 33 3 2 9" xfId="21543" xr:uid="{71A9932E-26F3-439B-94AA-7CA905B357F7}"/>
    <cellStyle name="Comma 2 33 3 3" xfId="1483" xr:uid="{A99C0151-50E8-45EA-B8BC-B86C9BB6E20B}"/>
    <cellStyle name="Comma 2 33 3 3 10" xfId="43460" xr:uid="{5A5E0D66-DE39-45C0-9510-8FB327BE752D}"/>
    <cellStyle name="Comma 2 33 3 3 2" xfId="3541" xr:uid="{53BC9F0B-09BD-4CC7-8795-7A5A4962344A}"/>
    <cellStyle name="Comma 2 33 3 3 2 2" xfId="7222" xr:uid="{B3D06E74-4514-4444-9772-BC67B811AF08}"/>
    <cellStyle name="Comma 2 33 3 3 2 2 2" xfId="26491" xr:uid="{1777ABB5-778B-4830-9D90-11D76A54133C}"/>
    <cellStyle name="Comma 2 33 3 3 2 3" xfId="10917" xr:uid="{26464B00-E237-4308-98A3-98D3B064B54B}"/>
    <cellStyle name="Comma 2 33 3 3 2 3 2" xfId="30144" xr:uid="{D0BBCB8B-FB3F-41AE-82D6-D72720260516}"/>
    <cellStyle name="Comma 2 33 3 3 2 4" xfId="15094" xr:uid="{C12D53E1-696C-4903-AAAA-72C8681C30B9}"/>
    <cellStyle name="Comma 2 33 3 3 2 4 2" xfId="33794" xr:uid="{2A5A6789-C283-479A-9FD8-87DB5755797A}"/>
    <cellStyle name="Comma 2 33 3 3 2 5" xfId="18729" xr:uid="{12481D16-8D67-4A4B-B8EB-FD1820FCA541}"/>
    <cellStyle name="Comma 2 33 3 3 2 5 2" xfId="37429" xr:uid="{3AFBBF03-9342-4458-AF8D-52933C2262A0}"/>
    <cellStyle name="Comma 2 33 3 3 2 6" xfId="22842" xr:uid="{193CEF64-16BD-4EEC-82E1-F5851781ED6B}"/>
    <cellStyle name="Comma 2 33 3 3 2 7" xfId="45331" xr:uid="{D5E7F11D-5B2D-4D8F-99B0-A89E62307256}"/>
    <cellStyle name="Comma 2 33 3 3 3" xfId="5341" xr:uid="{73A60C93-A4D4-4540-A944-AA6A92656346}"/>
    <cellStyle name="Comma 2 33 3 3 3 2" xfId="24617" xr:uid="{833818B6-D39D-4D54-8125-766E3D6E6175}"/>
    <cellStyle name="Comma 2 33 3 3 4" xfId="9049" xr:uid="{D23AEA2F-B829-45EB-B704-331B653C980B}"/>
    <cellStyle name="Comma 2 33 3 3 4 2" xfId="28278" xr:uid="{E6329FCA-F8C4-44EC-9058-0D8C95B7D4B1}"/>
    <cellStyle name="Comma 2 33 3 3 5" xfId="13232" xr:uid="{C1A4107E-3794-46D9-80F7-834F44436B0D}"/>
    <cellStyle name="Comma 2 33 3 3 5 2" xfId="31932" xr:uid="{42C3AC2E-9B1A-496C-9CF4-102ACF61E402}"/>
    <cellStyle name="Comma 2 33 3 3 6" xfId="16864" xr:uid="{5EBE57B0-2401-4CFC-BB71-5D416AA6373F}"/>
    <cellStyle name="Comma 2 33 3 3 6 2" xfId="35564" xr:uid="{1A1EB6B7-F460-4678-8983-043FFF921F2D}"/>
    <cellStyle name="Comma 2 33 3 3 7" xfId="39298" xr:uid="{0F06C6AE-1A12-4106-96D8-C75C4832189C}"/>
    <cellStyle name="Comma 2 33 3 3 8" xfId="41096" xr:uid="{1F977733-501F-45F9-ADE5-01EBBF6C671F}"/>
    <cellStyle name="Comma 2 33 3 3 9" xfId="20977" xr:uid="{03694095-EB05-48B6-9C87-BE78DED26C55}"/>
    <cellStyle name="Comma 2 33 3 4" xfId="2935" xr:uid="{6B0D9C2F-279E-47AC-AF65-298A71A80173}"/>
    <cellStyle name="Comma 2 33 3 4 2" xfId="6616" xr:uid="{EB378DE7-BD51-44E6-9F62-F181AFCD008B}"/>
    <cellStyle name="Comma 2 33 3 4 2 2" xfId="25885" xr:uid="{54A817BF-4CD9-4D69-87B6-1BEC33881379}"/>
    <cellStyle name="Comma 2 33 3 4 3" xfId="10311" xr:uid="{4B62265C-210D-4831-AE14-27C5E3F83855}"/>
    <cellStyle name="Comma 2 33 3 4 3 2" xfId="29538" xr:uid="{4C3B48BF-8C4D-4873-A6CB-229BCCB0E62D}"/>
    <cellStyle name="Comma 2 33 3 4 4" xfId="14488" xr:uid="{FEA78167-5771-417D-87A4-E4AB824CBE39}"/>
    <cellStyle name="Comma 2 33 3 4 4 2" xfId="33188" xr:uid="{C7AEE791-37F8-49EF-9593-635CD7168C9D}"/>
    <cellStyle name="Comma 2 33 3 4 5" xfId="18123" xr:uid="{E7714AC5-5D92-4E89-93C5-AF43E5A3EC38}"/>
    <cellStyle name="Comma 2 33 3 4 5 2" xfId="36823" xr:uid="{EC7A6CDC-BC32-411B-8AD1-C18F1C7346F8}"/>
    <cellStyle name="Comma 2 33 3 4 6" xfId="22236" xr:uid="{B8DFB366-1FE0-4D76-9E59-FD3ED21AABD3}"/>
    <cellStyle name="Comma 2 33 3 4 7" xfId="44725" xr:uid="{429F9A05-8612-42B9-9018-B9609325097F}"/>
    <cellStyle name="Comma 2 33 3 5" xfId="4722" xr:uid="{81B3F7D9-78E3-4159-8772-1DB3A3C3DC51}"/>
    <cellStyle name="Comma 2 33 3 5 2" xfId="24008" xr:uid="{AA07852C-4508-4347-8F7D-C321932D63F6}"/>
    <cellStyle name="Comma 2 33 3 6" xfId="8437" xr:uid="{9FA17680-169F-4C3F-93EC-1E7BE73107FB}"/>
    <cellStyle name="Comma 2 33 3 6 2" xfId="27672" xr:uid="{1F080A6C-D40D-46E4-B056-2E178FDD6981}"/>
    <cellStyle name="Comma 2 33 3 7" xfId="12631" xr:uid="{DE8D1376-40A9-4287-A8A2-37386B50B4E7}"/>
    <cellStyle name="Comma 2 33 3 7 2" xfId="31331" xr:uid="{4F91CC61-B5C5-4169-AC39-901A7FD7B5E7}"/>
    <cellStyle name="Comma 2 33 3 8" xfId="16258" xr:uid="{5A5A1AE7-95AE-4DDA-9E9F-0E93B48CD2BB}"/>
    <cellStyle name="Comma 2 33 3 8 2" xfId="34958" xr:uid="{5F205F98-D612-4746-8640-3C21BCD56424}"/>
    <cellStyle name="Comma 2 33 3 9" xfId="38692" xr:uid="{DD580067-CBDF-41D5-BFA3-F74801FDAB2D}"/>
    <cellStyle name="Comma 2 33 4" xfId="905" xr:uid="{7F00B78A-741E-4650-A425-3B60ADDB47E2}"/>
    <cellStyle name="Comma 2 33 4 10" xfId="40717" xr:uid="{9A9D7464-4687-4833-9376-CF69F85046F7}"/>
    <cellStyle name="Comma 2 33 4 11" xfId="20599" xr:uid="{5ED7CA89-84D5-4AA5-B646-493F491D2887}"/>
    <cellStyle name="Comma 2 33 4 12" xfId="43082" xr:uid="{5644B0A4-9B6A-48B8-9E4A-9E20F634C540}"/>
    <cellStyle name="Comma 2 33 4 2" xfId="2277" xr:uid="{74023813-42F6-4F89-8189-6DD84D4FEE60}"/>
    <cellStyle name="Comma 2 33 4 2 10" xfId="44254" xr:uid="{DFA97DAA-103C-41FB-801A-AC5AE3E3C131}"/>
    <cellStyle name="Comma 2 33 4 2 2" xfId="4335" xr:uid="{40FDF289-5019-4FEB-9A90-1FAC962DE9C1}"/>
    <cellStyle name="Comma 2 33 4 2 2 2" xfId="8016" xr:uid="{80FE3F38-A33F-425F-83B7-5CA7A955F44D}"/>
    <cellStyle name="Comma 2 33 4 2 2 2 2" xfId="27285" xr:uid="{854D043D-1117-4ED0-AB95-D5895727D407}"/>
    <cellStyle name="Comma 2 33 4 2 2 3" xfId="11711" xr:uid="{2FA2BAF8-3687-4F6E-B573-7ABBD5DBB946}"/>
    <cellStyle name="Comma 2 33 4 2 2 3 2" xfId="30938" xr:uid="{4BB9CA69-A663-490A-8F89-7826DDAB1787}"/>
    <cellStyle name="Comma 2 33 4 2 2 4" xfId="15888" xr:uid="{AD400178-39C7-41C6-BBC3-34D8384D0DA8}"/>
    <cellStyle name="Comma 2 33 4 2 2 4 2" xfId="34588" xr:uid="{3976F19C-7CD9-4FC8-AB30-6C200F9F5577}"/>
    <cellStyle name="Comma 2 33 4 2 2 5" xfId="19523" xr:uid="{A3D49B90-A75F-402E-A35B-5BF2607B4566}"/>
    <cellStyle name="Comma 2 33 4 2 2 5 2" xfId="38223" xr:uid="{549B3E64-77C5-4E6D-8342-459BE4E87B87}"/>
    <cellStyle name="Comma 2 33 4 2 2 6" xfId="23636" xr:uid="{A1BBB86F-D4C1-42D5-8D20-8BE0C44DF93D}"/>
    <cellStyle name="Comma 2 33 4 2 2 7" xfId="46125" xr:uid="{012D2BEE-B6E9-4C12-B45C-9D03A382F57C}"/>
    <cellStyle name="Comma 2 33 4 2 3" xfId="6135" xr:uid="{F6151793-F330-43D8-A3DB-61024B478F74}"/>
    <cellStyle name="Comma 2 33 4 2 3 2" xfId="25411" xr:uid="{622DC7D8-2127-46FA-B815-B0213DCEF94B}"/>
    <cellStyle name="Comma 2 33 4 2 4" xfId="9843" xr:uid="{CA40DE2F-695E-45E6-9E30-901F40856119}"/>
    <cellStyle name="Comma 2 33 4 2 4 2" xfId="29072" xr:uid="{4FB6DED0-DE54-4471-AA32-C5AD7A4958E8}"/>
    <cellStyle name="Comma 2 33 4 2 5" xfId="14025" xr:uid="{B2ED808B-51D8-46BE-AADF-D9BCEB7228FB}"/>
    <cellStyle name="Comma 2 33 4 2 5 2" xfId="32725" xr:uid="{B98E97E2-11FD-475A-8FC9-7A48E8BBD2C9}"/>
    <cellStyle name="Comma 2 33 4 2 6" xfId="17658" xr:uid="{B175D253-C4D9-4DF5-A969-E77512AAA4D8}"/>
    <cellStyle name="Comma 2 33 4 2 6 2" xfId="36358" xr:uid="{3D0202A4-3CB7-4DFE-BBB1-FE5069854047}"/>
    <cellStyle name="Comma 2 33 4 2 7" xfId="40092" xr:uid="{386D547A-649F-4462-B068-DACB3B51A269}"/>
    <cellStyle name="Comma 2 33 4 2 8" xfId="41890" xr:uid="{E0C4B487-ADE9-44CD-B25E-B51082C0F6CD}"/>
    <cellStyle name="Comma 2 33 4 2 9" xfId="21771" xr:uid="{98F7458E-8401-43C9-8B5D-D1CE3B9FD92C}"/>
    <cellStyle name="Comma 2 33 4 3" xfId="1711" xr:uid="{64050021-13E9-48BE-ACCC-9D1A60746648}"/>
    <cellStyle name="Comma 2 33 4 3 10" xfId="43688" xr:uid="{1E7FEF83-92C7-4E51-AB58-4F75242429BB}"/>
    <cellStyle name="Comma 2 33 4 3 2" xfId="3769" xr:uid="{780E2E1C-0F2D-482C-8B3E-F59882C30316}"/>
    <cellStyle name="Comma 2 33 4 3 2 2" xfId="7450" xr:uid="{5FAF2B55-FAB3-4B42-ADAC-882E3EE980C7}"/>
    <cellStyle name="Comma 2 33 4 3 2 2 2" xfId="26719" xr:uid="{A945FD7F-B69C-4DE9-83E8-DB16BB0D133B}"/>
    <cellStyle name="Comma 2 33 4 3 2 3" xfId="11145" xr:uid="{CDACEE35-6E72-428F-91A0-0FF682FF2B37}"/>
    <cellStyle name="Comma 2 33 4 3 2 3 2" xfId="30372" xr:uid="{ED513F2D-F90E-4334-84A5-44D0FF7893F8}"/>
    <cellStyle name="Comma 2 33 4 3 2 4" xfId="15322" xr:uid="{1ABD3A72-01C6-47D4-9A94-91A5A422B7AA}"/>
    <cellStyle name="Comma 2 33 4 3 2 4 2" xfId="34022" xr:uid="{50218581-2E2B-44C0-93D7-7ADABCE2ED12}"/>
    <cellStyle name="Comma 2 33 4 3 2 5" xfId="18957" xr:uid="{BDD2F5C8-0789-40F5-8619-CA374E0F297B}"/>
    <cellStyle name="Comma 2 33 4 3 2 5 2" xfId="37657" xr:uid="{FFA3DB45-7993-4D39-89A4-78AA9C1C00CF}"/>
    <cellStyle name="Comma 2 33 4 3 2 6" xfId="23070" xr:uid="{A8132A19-3E6A-42C0-A0F2-258A8C55E2E8}"/>
    <cellStyle name="Comma 2 33 4 3 2 7" xfId="45559" xr:uid="{2E25EEFB-1578-461D-897B-2C16A0D72AAC}"/>
    <cellStyle name="Comma 2 33 4 3 3" xfId="5569" xr:uid="{ED8AC80E-5312-4D18-BBF3-52C21C36B6D2}"/>
    <cellStyle name="Comma 2 33 4 3 3 2" xfId="24845" xr:uid="{949F0F6B-02F3-44FE-897B-E9B44867FF03}"/>
    <cellStyle name="Comma 2 33 4 3 4" xfId="9277" xr:uid="{15FF4B04-5E4D-4337-899B-709F9FA0FE91}"/>
    <cellStyle name="Comma 2 33 4 3 4 2" xfId="28506" xr:uid="{D9D673ED-8714-4CA4-8FC6-B1BA7FC661E5}"/>
    <cellStyle name="Comma 2 33 4 3 5" xfId="13460" xr:uid="{6764C849-0998-47C6-A01D-B49FFC3C5810}"/>
    <cellStyle name="Comma 2 33 4 3 5 2" xfId="32160" xr:uid="{3EE4B2E6-386D-48AB-9273-0DA759BF8A1C}"/>
    <cellStyle name="Comma 2 33 4 3 6" xfId="17092" xr:uid="{C013C6E2-67AA-42B2-BBE4-26CDD452FA76}"/>
    <cellStyle name="Comma 2 33 4 3 6 2" xfId="35792" xr:uid="{0E0DABA7-0C4D-4358-93F3-7026E47A5DCE}"/>
    <cellStyle name="Comma 2 33 4 3 7" xfId="39526" xr:uid="{E3B7CE2F-167D-43F7-846D-2BBE8F901B86}"/>
    <cellStyle name="Comma 2 33 4 3 8" xfId="41324" xr:uid="{6C4174C4-9AB8-4A80-B1A4-8B6203619D5F}"/>
    <cellStyle name="Comma 2 33 4 3 9" xfId="21205" xr:uid="{56779639-71C9-4C2A-BC72-D06BB0141423}"/>
    <cellStyle name="Comma 2 33 4 4" xfId="3163" xr:uid="{1D2C9429-C470-423F-B61D-A5E1EF6946AE}"/>
    <cellStyle name="Comma 2 33 4 4 2" xfId="6844" xr:uid="{CF2EB676-A4C6-4A41-B8CF-565C35F8141E}"/>
    <cellStyle name="Comma 2 33 4 4 2 2" xfId="26113" xr:uid="{0FA95E32-6EFB-40F6-86C8-847546159A0D}"/>
    <cellStyle name="Comma 2 33 4 4 3" xfId="10539" xr:uid="{D7911AC6-B638-4CE4-BE9A-5CFC82C86E90}"/>
    <cellStyle name="Comma 2 33 4 4 3 2" xfId="29766" xr:uid="{B27A6F43-C66D-4A1D-A528-26751E72AE26}"/>
    <cellStyle name="Comma 2 33 4 4 4" xfId="14716" xr:uid="{848F0950-2A8D-4670-BC20-579F4AC88803}"/>
    <cellStyle name="Comma 2 33 4 4 4 2" xfId="33416" xr:uid="{8E8A5DF3-8FA7-4314-8CC9-7822D0628A2B}"/>
    <cellStyle name="Comma 2 33 4 4 5" xfId="18351" xr:uid="{385827CF-21A6-4DE4-9391-9F17D5F513F5}"/>
    <cellStyle name="Comma 2 33 4 4 5 2" xfId="37051" xr:uid="{CBFF1997-6971-4A2B-B877-C5C25FF0D06C}"/>
    <cellStyle name="Comma 2 33 4 4 6" xfId="22464" xr:uid="{65064B87-B019-4D7D-B4D3-3198B241CD68}"/>
    <cellStyle name="Comma 2 33 4 4 7" xfId="44953" xr:uid="{FA2B621C-D29F-4355-8B1E-82F21DF6C3B3}"/>
    <cellStyle name="Comma 2 33 4 5" xfId="4950" xr:uid="{468A6B52-C80A-495D-BCA9-EF08E68EF51B}"/>
    <cellStyle name="Comma 2 33 4 5 2" xfId="24236" xr:uid="{478AB6F1-5267-4597-AE6B-8AA1CB8D3FAB}"/>
    <cellStyle name="Comma 2 33 4 6" xfId="8665" xr:uid="{F30C6FEF-CDD0-4797-919C-457F9E33B732}"/>
    <cellStyle name="Comma 2 33 4 6 2" xfId="27900" xr:uid="{66872006-4D80-4B03-A50C-707A5FFBEAAF}"/>
    <cellStyle name="Comma 2 33 4 7" xfId="12855" xr:uid="{029C1AF1-0076-47E3-B365-D77AA067A2DF}"/>
    <cellStyle name="Comma 2 33 4 7 2" xfId="31555" xr:uid="{1880625B-8005-4CAA-969A-780F82763502}"/>
    <cellStyle name="Comma 2 33 4 8" xfId="16486" xr:uid="{6FB6E29A-D513-40D1-8EC3-17864A76FC5C}"/>
    <cellStyle name="Comma 2 33 4 8 2" xfId="35186" xr:uid="{B0F1BC8C-DBAD-4396-993B-72DDC999CE67}"/>
    <cellStyle name="Comma 2 33 4 9" xfId="38920" xr:uid="{C76A96CE-5FEE-4D11-A794-F58882A7F6FB}"/>
    <cellStyle name="Comma 2 33 5" xfId="1860" xr:uid="{47067611-D4B6-4F26-A9C7-A56B1BB3E984}"/>
    <cellStyle name="Comma 2 33 5 10" xfId="43837" xr:uid="{626FBCB1-894E-42FE-9AE3-8A2504330A17}"/>
    <cellStyle name="Comma 2 33 5 2" xfId="3918" xr:uid="{B0358D2B-4989-4D0C-B939-6446E29C8897}"/>
    <cellStyle name="Comma 2 33 5 2 2" xfId="7599" xr:uid="{D265B9EF-4858-4CDD-B5A1-C766040E20B0}"/>
    <cellStyle name="Comma 2 33 5 2 2 2" xfId="26868" xr:uid="{538F4E85-750D-4037-85E5-20DEA89BFDD0}"/>
    <cellStyle name="Comma 2 33 5 2 3" xfId="11294" xr:uid="{D2EB110E-96E3-485A-8D0E-40A3A56AD6A9}"/>
    <cellStyle name="Comma 2 33 5 2 3 2" xfId="30521" xr:uid="{42A48946-B3C1-4588-841C-DA935CF58C33}"/>
    <cellStyle name="Comma 2 33 5 2 4" xfId="15471" xr:uid="{D3C33E1A-1EE3-449B-82FC-521CA2A1B5D9}"/>
    <cellStyle name="Comma 2 33 5 2 4 2" xfId="34171" xr:uid="{A7365F4A-8151-44E7-9E9E-A26618CC42A1}"/>
    <cellStyle name="Comma 2 33 5 2 5" xfId="19106" xr:uid="{12F936B5-BFAA-4066-97E3-4B966463A53F}"/>
    <cellStyle name="Comma 2 33 5 2 5 2" xfId="37806" xr:uid="{546B2AB9-03D5-4D0F-9F6C-1FA7E5A4D04B}"/>
    <cellStyle name="Comma 2 33 5 2 6" xfId="23219" xr:uid="{30BE27F8-548C-491A-8083-F14407A7B47B}"/>
    <cellStyle name="Comma 2 33 5 2 7" xfId="45708" xr:uid="{897D9C8A-02A0-4353-8969-4144D7CE2C81}"/>
    <cellStyle name="Comma 2 33 5 3" xfId="5718" xr:uid="{969C1D60-DE0A-4C5B-BA69-FA58F619426D}"/>
    <cellStyle name="Comma 2 33 5 3 2" xfId="24994" xr:uid="{B2D98FBD-EB39-47E5-AF25-E9F7724BCEDD}"/>
    <cellStyle name="Comma 2 33 5 4" xfId="9426" xr:uid="{14FF4639-E26A-412B-9459-4DDF34F7EBBF}"/>
    <cellStyle name="Comma 2 33 5 4 2" xfId="28655" xr:uid="{8A71D325-591E-4DF8-8F4B-189F2B887CDE}"/>
    <cellStyle name="Comma 2 33 5 5" xfId="13608" xr:uid="{EC3EA97A-D299-48B7-9494-B893A43E2971}"/>
    <cellStyle name="Comma 2 33 5 5 2" xfId="32308" xr:uid="{C02B94E7-F50B-4F9E-9A79-572D38BC0DA0}"/>
    <cellStyle name="Comma 2 33 5 6" xfId="17241" xr:uid="{D88380F9-F440-4290-84DC-CD06E345BEB5}"/>
    <cellStyle name="Comma 2 33 5 6 2" xfId="35941" xr:uid="{644A1F66-EB4D-4A83-A5E9-1F82157105E1}"/>
    <cellStyle name="Comma 2 33 5 7" xfId="39675" xr:uid="{9B4F8143-804F-4FC9-AD96-29AE2E093BAB}"/>
    <cellStyle name="Comma 2 33 5 8" xfId="41473" xr:uid="{B4A4DD46-2914-412D-92D4-D4E4FE58CD52}"/>
    <cellStyle name="Comma 2 33 5 9" xfId="21354" xr:uid="{0B5F2040-DF7F-4BEE-A173-835B6CF9F081}"/>
    <cellStyle name="Comma 2 33 6" xfId="1276" xr:uid="{AE0074BA-C71A-48FA-A9BC-DB09D448BEDB}"/>
    <cellStyle name="Comma 2 33 6 10" xfId="43253" xr:uid="{5F028ACC-BEE9-4BCE-B2D8-4795D58AE0AB}"/>
    <cellStyle name="Comma 2 33 6 2" xfId="3334" xr:uid="{7BAA7FF5-EB43-4EC3-A709-B7133BE8202D}"/>
    <cellStyle name="Comma 2 33 6 2 2" xfId="7015" xr:uid="{799B1997-9638-4719-B0FC-E2D6B387F38E}"/>
    <cellStyle name="Comma 2 33 6 2 2 2" xfId="26284" xr:uid="{EC35DD19-26F1-49F6-8695-BF792FF066DA}"/>
    <cellStyle name="Comma 2 33 6 2 3" xfId="10710" xr:uid="{77C7AFC7-7FD5-4972-957B-E5FD6FA920A0}"/>
    <cellStyle name="Comma 2 33 6 2 3 2" xfId="29937" xr:uid="{3AB00BCD-E017-4002-B72E-3DAACE2458B8}"/>
    <cellStyle name="Comma 2 33 6 2 4" xfId="14887" xr:uid="{550A2357-C223-45D8-87F3-987E03B1C6A3}"/>
    <cellStyle name="Comma 2 33 6 2 4 2" xfId="33587" xr:uid="{E36228A8-657F-4A2C-870F-8D31F0FE9BAC}"/>
    <cellStyle name="Comma 2 33 6 2 5" xfId="18522" xr:uid="{E8E4728E-8BAF-4526-A1F8-EC8CB033F130}"/>
    <cellStyle name="Comma 2 33 6 2 5 2" xfId="37222" xr:uid="{7D81C9FB-36F2-423B-BFAB-73F97C4970B0}"/>
    <cellStyle name="Comma 2 33 6 2 6" xfId="22635" xr:uid="{64FA7BD7-A5A9-4571-963E-BD7B2A321A04}"/>
    <cellStyle name="Comma 2 33 6 2 7" xfId="45124" xr:uid="{BCC8181C-4ED7-4933-8F89-9754153B76A2}"/>
    <cellStyle name="Comma 2 33 6 3" xfId="5134" xr:uid="{91241E18-D4A1-4569-84B2-776F135ABA47}"/>
    <cellStyle name="Comma 2 33 6 3 2" xfId="24410" xr:uid="{8D72D3FA-F283-4345-9848-55CDCE04273C}"/>
    <cellStyle name="Comma 2 33 6 4" xfId="8842" xr:uid="{00436C46-EF73-482F-8FC4-3CA4752306A8}"/>
    <cellStyle name="Comma 2 33 6 4 2" xfId="28071" xr:uid="{634FC6D5-500D-4B21-96B7-8FE2D1FEE285}"/>
    <cellStyle name="Comma 2 33 6 5" xfId="13025" xr:uid="{5368B74C-AEC4-40F5-B1BA-3C6815AD9947}"/>
    <cellStyle name="Comma 2 33 6 5 2" xfId="31725" xr:uid="{95CB3B16-81A6-4677-B21C-AC9259B2E81D}"/>
    <cellStyle name="Comma 2 33 6 6" xfId="16657" xr:uid="{EF44D28A-86A8-409C-914A-9B87DEF75934}"/>
    <cellStyle name="Comma 2 33 6 6 2" xfId="35357" xr:uid="{351F6C71-F22D-44E9-ACEC-D177D0CE9F59}"/>
    <cellStyle name="Comma 2 33 6 7" xfId="39091" xr:uid="{6BAFBCE4-EDB0-45F0-A4DC-44DBBA597BA4}"/>
    <cellStyle name="Comma 2 33 6 8" xfId="40889" xr:uid="{3D4C1129-8C00-416F-BE51-BC40F231FC55}"/>
    <cellStyle name="Comma 2 33 6 9" xfId="20770" xr:uid="{7ACBA53E-1F9D-4360-B47F-570E7B4C9B60}"/>
    <cellStyle name="Comma 2 33 7" xfId="2743" xr:uid="{E54ECD87-D810-4965-9B11-9BAB3C3B6620}"/>
    <cellStyle name="Comma 2 33 7 2" xfId="6424" xr:uid="{85CC3A26-1F5F-4D8E-8A05-97AF17DD5556}"/>
    <cellStyle name="Comma 2 33 7 2 2" xfId="25693" xr:uid="{CB883397-EBB6-4509-B6F7-A10142FBFFC1}"/>
    <cellStyle name="Comma 2 33 7 3" xfId="10119" xr:uid="{4191838A-0F8B-458C-9AE9-0CAE0BFC0DE8}"/>
    <cellStyle name="Comma 2 33 7 3 2" xfId="29346" xr:uid="{7654047D-B16A-49D6-9D7F-C2D79A6A4D99}"/>
    <cellStyle name="Comma 2 33 7 4" xfId="14296" xr:uid="{0F8EADB8-599C-493F-B225-2D474C5E9AD0}"/>
    <cellStyle name="Comma 2 33 7 4 2" xfId="32996" xr:uid="{99EEB45A-61E4-47EA-B348-0E0AFB676D92}"/>
    <cellStyle name="Comma 2 33 7 5" xfId="17931" xr:uid="{8BE38A91-5141-480A-AF22-D28613730E9C}"/>
    <cellStyle name="Comma 2 33 7 5 2" xfId="36631" xr:uid="{2C60ECBF-99F4-43C3-B8BA-C3E8E262DE59}"/>
    <cellStyle name="Comma 2 33 7 6" xfId="22044" xr:uid="{D961D2FC-4E21-45EB-8F37-6285FF9B80BB}"/>
    <cellStyle name="Comma 2 33 7 7" xfId="44533" xr:uid="{DB7CAE30-B73B-4A7C-A1A8-27756FE34CC4}"/>
    <cellStyle name="Comma 2 33 8" xfId="4525" xr:uid="{20BE262D-768A-4D7C-BCE9-C7CCF6AFE37C}"/>
    <cellStyle name="Comma 2 33 8 2" xfId="23814" xr:uid="{D237A559-1CB7-435A-80C5-F1D9BEC1D55A}"/>
    <cellStyle name="Comma 2 33 9" xfId="8240" xr:uid="{1680B50B-914C-45D0-8561-EEE799CD7A65}"/>
    <cellStyle name="Comma 2 33 9 2" xfId="27479" xr:uid="{C427A109-83B1-4AE3-980D-74225BD0E2CB}"/>
    <cellStyle name="Comma 2 34" xfId="235" xr:uid="{75195148-9B40-4823-997A-3B312F9C5F36}"/>
    <cellStyle name="Comma 2 34 10" xfId="12101" xr:uid="{25FACC8C-0F0E-4161-B46D-C10C49596427}"/>
    <cellStyle name="Comma 2 34 10 2" xfId="31166" xr:uid="{87393827-6347-4D31-8C03-E65DC045BED0}"/>
    <cellStyle name="Comma 2 34 11" xfId="16067" xr:uid="{6482B30D-E541-4774-85B6-CBF2CBD42FFB}"/>
    <cellStyle name="Comma 2 34 11 2" xfId="34767" xr:uid="{5085561F-656A-454E-BABA-97233B8BBE82}"/>
    <cellStyle name="Comma 2 34 12" xfId="19740" xr:uid="{3F3A414E-FEC4-4732-B2A2-AD6E89B5A7B4}"/>
    <cellStyle name="Comma 2 34 12 2" xfId="38401" xr:uid="{7008AC03-27C9-4B83-92A6-51C369E2C045}"/>
    <cellStyle name="Comma 2 34 13" xfId="38501" xr:uid="{996F3150-ED14-4F77-BE7C-2D73696A1EB6}"/>
    <cellStyle name="Comma 2 34 14" xfId="40297" xr:uid="{94130C57-1A77-4FF6-9FEE-EB3E7A0E4C8C}"/>
    <cellStyle name="Comma 2 34 15" xfId="20180" xr:uid="{FF3FC125-0E0B-4ECA-B8C8-8E4616CDC57D}"/>
    <cellStyle name="Comma 2 34 16" xfId="42190" xr:uid="{23C2AD64-BBDE-410A-95D7-6FB0BEFA2B2B}"/>
    <cellStyle name="Comma 2 34 17" xfId="42663" xr:uid="{9ECB83DC-B2D7-4DE1-B923-B6E24F1BCE75}"/>
    <cellStyle name="Comma 2 34 18" xfId="46337" xr:uid="{8DAB30B8-D85C-45E5-8DB9-A1EB204385B0}"/>
    <cellStyle name="Comma 2 34 2" xfId="579" xr:uid="{898F135D-EBE4-4CE5-93A2-96912AE94A6C}"/>
    <cellStyle name="Comma 2 34 2 10" xfId="16167" xr:uid="{155FB6D3-0A49-487F-8BCA-9E44CBD3E01F}"/>
    <cellStyle name="Comma 2 34 2 10 2" xfId="34867" xr:uid="{60D45FD7-9A4B-4F34-860A-4A15EE9C7177}"/>
    <cellStyle name="Comma 2 34 2 11" xfId="38601" xr:uid="{C90DB537-F3F5-44E5-99B3-658C06DC2456}"/>
    <cellStyle name="Comma 2 34 2 12" xfId="40398" xr:uid="{B1167CF1-5E95-42BA-89D0-94335EA912C3}"/>
    <cellStyle name="Comma 2 34 2 13" xfId="20280" xr:uid="{D1D429B3-DF14-42CB-9D38-B3455DD82E1B}"/>
    <cellStyle name="Comma 2 34 2 14" xfId="42191" xr:uid="{2238A9A7-FEB8-42D5-9C16-19F03EFDD9A8}"/>
    <cellStyle name="Comma 2 34 2 15" xfId="42763" xr:uid="{D1CF9DD1-15D7-431D-91C8-3946F3A388E6}"/>
    <cellStyle name="Comma 2 34 2 2" xfId="774" xr:uid="{1F00EDC4-E1A7-4273-8CF2-83284E3FFEE5}"/>
    <cellStyle name="Comma 2 34 2 2 10" xfId="40587" xr:uid="{B8EEBE87-30AF-42F6-ADD3-DA58515EE8FD}"/>
    <cellStyle name="Comma 2 34 2 2 11" xfId="20469" xr:uid="{AFCF6F26-4AAE-4408-984A-DF5E8C049AA4}"/>
    <cellStyle name="Comma 2 34 2 2 12" xfId="42412" xr:uid="{264E974C-366C-45B7-85B6-3FCB88287A48}"/>
    <cellStyle name="Comma 2 34 2 2 13" xfId="42952" xr:uid="{2477071A-2BB0-4F81-A038-527484C1FFF7}"/>
    <cellStyle name="Comma 2 34 2 2 2" xfId="2147" xr:uid="{49CE9D1F-1F18-4CB0-8BC0-BDFB5D15BA51}"/>
    <cellStyle name="Comma 2 34 2 2 2 10" xfId="44124" xr:uid="{7B6D5453-4B9B-4F17-924E-CE260DC22F41}"/>
    <cellStyle name="Comma 2 34 2 2 2 2" xfId="4205" xr:uid="{01F2DEFF-AC88-48D8-AD77-59898202AC68}"/>
    <cellStyle name="Comma 2 34 2 2 2 2 2" xfId="7886" xr:uid="{3015E179-3F43-47CA-80DD-F9DCE8343472}"/>
    <cellStyle name="Comma 2 34 2 2 2 2 2 2" xfId="27155" xr:uid="{DACDAE39-9D88-4440-9EDE-25552B980797}"/>
    <cellStyle name="Comma 2 34 2 2 2 2 3" xfId="11581" xr:uid="{2F477257-84FA-4CDB-A2EC-C57D8CA433F2}"/>
    <cellStyle name="Comma 2 34 2 2 2 2 3 2" xfId="30808" xr:uid="{7636F3DB-78B1-4121-8000-81F2C58A120D}"/>
    <cellStyle name="Comma 2 34 2 2 2 2 4" xfId="15758" xr:uid="{52ACDCAF-A388-4397-AD60-92E7D3A8E6BA}"/>
    <cellStyle name="Comma 2 34 2 2 2 2 4 2" xfId="34458" xr:uid="{587E7610-D243-41AF-B364-204E2AA77833}"/>
    <cellStyle name="Comma 2 34 2 2 2 2 5" xfId="19393" xr:uid="{D59188BC-6082-47F1-9BFE-13906FF0B3E7}"/>
    <cellStyle name="Comma 2 34 2 2 2 2 5 2" xfId="38093" xr:uid="{FD8DE73D-9C0F-4F3A-88A7-F63B22BB21D4}"/>
    <cellStyle name="Comma 2 34 2 2 2 2 6" xfId="23506" xr:uid="{F2B1017A-76B2-4153-A6EA-6495B987A797}"/>
    <cellStyle name="Comma 2 34 2 2 2 2 7" xfId="45995" xr:uid="{FFEE29A7-A22C-49D6-BF83-F00FCD1C1042}"/>
    <cellStyle name="Comma 2 34 2 2 2 3" xfId="6005" xr:uid="{5659B14B-08EB-4B75-9DC7-FEE9DDE33A92}"/>
    <cellStyle name="Comma 2 34 2 2 2 3 2" xfId="25281" xr:uid="{CADD220C-53AF-4FAD-A234-53D64C16F34C}"/>
    <cellStyle name="Comma 2 34 2 2 2 4" xfId="9713" xr:uid="{DFCE7804-6434-4FE2-8968-6795C7F68F3C}"/>
    <cellStyle name="Comma 2 34 2 2 2 4 2" xfId="28942" xr:uid="{E1A76A01-BC97-4D9C-9824-BA4C1BCE82A7}"/>
    <cellStyle name="Comma 2 34 2 2 2 5" xfId="13895" xr:uid="{9A47B8AA-EA00-483B-86DB-212ECD656EEA}"/>
    <cellStyle name="Comma 2 34 2 2 2 5 2" xfId="32595" xr:uid="{3C5C95E8-602F-41CA-A18D-AB2B92616B44}"/>
    <cellStyle name="Comma 2 34 2 2 2 6" xfId="17528" xr:uid="{5F1FB27B-1E9E-44EC-9289-4CA338E9C4A4}"/>
    <cellStyle name="Comma 2 34 2 2 2 6 2" xfId="36228" xr:uid="{D20F9E2A-8BF8-4F3E-AA7B-E8724D7DF37D}"/>
    <cellStyle name="Comma 2 34 2 2 2 7" xfId="39962" xr:uid="{A1354FFF-0838-4E13-844D-BE9BD8C083A5}"/>
    <cellStyle name="Comma 2 34 2 2 2 8" xfId="41760" xr:uid="{F3017348-B54F-4CB5-A6DC-1E6CEB1C972A}"/>
    <cellStyle name="Comma 2 34 2 2 2 9" xfId="21641" xr:uid="{29724D00-1926-4375-8BB2-E52032F6E8FA}"/>
    <cellStyle name="Comma 2 34 2 2 3" xfId="1581" xr:uid="{0CB2D66E-6F8C-4576-BDD3-9FD103D4DEB3}"/>
    <cellStyle name="Comma 2 34 2 2 3 10" xfId="43558" xr:uid="{09CAF6A4-3D4C-4B45-8E10-AAAEBC9812DE}"/>
    <cellStyle name="Comma 2 34 2 2 3 2" xfId="3639" xr:uid="{139DCFE6-441E-4A2F-93FD-3ACF24C68A8E}"/>
    <cellStyle name="Comma 2 34 2 2 3 2 2" xfId="7320" xr:uid="{BF45254E-B8F7-408F-82E2-D6868C70ECDC}"/>
    <cellStyle name="Comma 2 34 2 2 3 2 2 2" xfId="26589" xr:uid="{C19B208E-035F-4987-A3F8-24D7B314647B}"/>
    <cellStyle name="Comma 2 34 2 2 3 2 3" xfId="11015" xr:uid="{71FCEF3F-63A1-4E1B-B4DC-EC08F9FE018A}"/>
    <cellStyle name="Comma 2 34 2 2 3 2 3 2" xfId="30242" xr:uid="{022250E3-0640-4DE0-847A-962F39608DA0}"/>
    <cellStyle name="Comma 2 34 2 2 3 2 4" xfId="15192" xr:uid="{43FBC8DB-1CA6-4DF8-8AC1-2DDB3CE0FA93}"/>
    <cellStyle name="Comma 2 34 2 2 3 2 4 2" xfId="33892" xr:uid="{5D00EFA6-8C36-4A06-BF07-C9FFEF98E706}"/>
    <cellStyle name="Comma 2 34 2 2 3 2 5" xfId="18827" xr:uid="{A3B6955C-D860-4770-8BF8-11A6EBFC0205}"/>
    <cellStyle name="Comma 2 34 2 2 3 2 5 2" xfId="37527" xr:uid="{7786B286-C6E5-4322-8BF4-5519CDF47BF5}"/>
    <cellStyle name="Comma 2 34 2 2 3 2 6" xfId="22940" xr:uid="{A1803959-8F10-4502-8D6A-F31313FCC183}"/>
    <cellStyle name="Comma 2 34 2 2 3 2 7" xfId="45429" xr:uid="{E387D66C-3330-4F03-AF26-B3E3D408F93C}"/>
    <cellStyle name="Comma 2 34 2 2 3 3" xfId="5439" xr:uid="{A07AD046-0580-4804-806C-B6ECC5ACA69F}"/>
    <cellStyle name="Comma 2 34 2 2 3 3 2" xfId="24715" xr:uid="{0112E982-09FB-48D2-A010-B713C6A511D6}"/>
    <cellStyle name="Comma 2 34 2 2 3 4" xfId="9147" xr:uid="{174A837D-0DA0-4685-AB65-FE8BD647FEC5}"/>
    <cellStyle name="Comma 2 34 2 2 3 4 2" xfId="28376" xr:uid="{50B21BF1-CCE0-4C22-BF9D-983833A1EFB3}"/>
    <cellStyle name="Comma 2 34 2 2 3 5" xfId="13330" xr:uid="{A05394E4-0199-46AF-AE0E-F3E2606EC0FA}"/>
    <cellStyle name="Comma 2 34 2 2 3 5 2" xfId="32030" xr:uid="{6F0BA7C8-CCF2-4D8F-BDAA-70BE0C12A5E9}"/>
    <cellStyle name="Comma 2 34 2 2 3 6" xfId="16962" xr:uid="{466A03D1-44F1-4C74-9359-4981B1EB2E31}"/>
    <cellStyle name="Comma 2 34 2 2 3 6 2" xfId="35662" xr:uid="{F08971B5-92CF-4E4C-B282-D4921F6157FA}"/>
    <cellStyle name="Comma 2 34 2 2 3 7" xfId="39396" xr:uid="{4165CB21-2213-4F04-B51F-931DF03E0CD9}"/>
    <cellStyle name="Comma 2 34 2 2 3 8" xfId="41194" xr:uid="{89B771A3-06B8-40BD-B13F-AC208498EDCC}"/>
    <cellStyle name="Comma 2 34 2 2 3 9" xfId="21075" xr:uid="{A54C4035-2299-4212-AB6C-FE6BDFB7804F}"/>
    <cellStyle name="Comma 2 34 2 2 4" xfId="3033" xr:uid="{845A616C-2537-41F5-87CF-13F57D37C394}"/>
    <cellStyle name="Comma 2 34 2 2 4 2" xfId="6714" xr:uid="{16660BC0-76E4-4587-B9EF-C071ACF64745}"/>
    <cellStyle name="Comma 2 34 2 2 4 2 2" xfId="25983" xr:uid="{9707F7D5-05BD-45F0-B2EE-7353CCE29DE0}"/>
    <cellStyle name="Comma 2 34 2 2 4 3" xfId="10409" xr:uid="{0ADBBAFE-5331-49D2-988E-8404AEDB7613}"/>
    <cellStyle name="Comma 2 34 2 2 4 3 2" xfId="29636" xr:uid="{766D0CD6-38F3-49A7-8E5C-21D4FFEB21E4}"/>
    <cellStyle name="Comma 2 34 2 2 4 4" xfId="14586" xr:uid="{DA45D70D-D0DC-40D0-958E-A3EEE54473D5}"/>
    <cellStyle name="Comma 2 34 2 2 4 4 2" xfId="33286" xr:uid="{3FFF114A-5574-4082-8ADC-686EF7D52CD6}"/>
    <cellStyle name="Comma 2 34 2 2 4 5" xfId="18221" xr:uid="{DE1CF602-3FD4-49D9-BB46-562D196CAF80}"/>
    <cellStyle name="Comma 2 34 2 2 4 5 2" xfId="36921" xr:uid="{E5718CDB-1E3B-4F22-BE91-903401CB83A7}"/>
    <cellStyle name="Comma 2 34 2 2 4 6" xfId="22334" xr:uid="{F30AE818-6B79-4840-B193-D85E9B398B25}"/>
    <cellStyle name="Comma 2 34 2 2 4 7" xfId="44823" xr:uid="{BB4D785B-6F5D-4712-A05E-5D39931B301F}"/>
    <cellStyle name="Comma 2 34 2 2 5" xfId="4820" xr:uid="{6F68C9E0-F51B-4C4B-9CE4-D0F53DE52985}"/>
    <cellStyle name="Comma 2 34 2 2 5 2" xfId="24106" xr:uid="{3A348B88-B072-4DE1-BDC9-9A86E3BF6CBB}"/>
    <cellStyle name="Comma 2 34 2 2 6" xfId="8535" xr:uid="{6B6865E9-0D98-492A-93C5-F2B0D94D3D39}"/>
    <cellStyle name="Comma 2 34 2 2 6 2" xfId="27770" xr:uid="{E3C0E8BC-DCB9-42E3-B5B6-F7A47CE602FE}"/>
    <cellStyle name="Comma 2 34 2 2 7" xfId="12727" xr:uid="{7C8897D0-D442-4036-B295-84FAFA269B1E}"/>
    <cellStyle name="Comma 2 34 2 2 7 2" xfId="31427" xr:uid="{DB20EAC5-CA03-4256-85C6-586937DC1728}"/>
    <cellStyle name="Comma 2 34 2 2 8" xfId="16356" xr:uid="{CFD3E6C0-7B7A-448F-8026-920FB3A11927}"/>
    <cellStyle name="Comma 2 34 2 2 8 2" xfId="35056" xr:uid="{9FB5DD51-B53B-4E69-8793-EB23297FD572}"/>
    <cellStyle name="Comma 2 34 2 2 9" xfId="38790" xr:uid="{6705809E-C9E9-45AC-8B12-F3CDEFD25259}"/>
    <cellStyle name="Comma 2 34 2 3" xfId="908" xr:uid="{B6C6BFD5-5573-4896-834C-7AAF22358335}"/>
    <cellStyle name="Comma 2 34 2 3 10" xfId="40720" xr:uid="{664788FE-E679-43FB-AC08-39269AD61898}"/>
    <cellStyle name="Comma 2 34 2 3 11" xfId="20602" xr:uid="{A28FEDE3-C20B-481C-A5DB-A2709FAE1053}"/>
    <cellStyle name="Comma 2 34 2 3 12" xfId="43085" xr:uid="{B7918036-B032-4B5B-AA5E-66B2BAA11D31}"/>
    <cellStyle name="Comma 2 34 2 3 2" xfId="2280" xr:uid="{0004ACB1-84EC-4B6C-B5E8-FD60B8BBBF71}"/>
    <cellStyle name="Comma 2 34 2 3 2 10" xfId="44257" xr:uid="{9A4993F4-4AC2-4121-87B5-F78A44290E4F}"/>
    <cellStyle name="Comma 2 34 2 3 2 2" xfId="4338" xr:uid="{5C8388F1-1712-4143-BEFA-734C6A8D0D66}"/>
    <cellStyle name="Comma 2 34 2 3 2 2 2" xfId="8019" xr:uid="{88666819-7D02-42AD-8B05-6A1A6D4DDD35}"/>
    <cellStyle name="Comma 2 34 2 3 2 2 2 2" xfId="27288" xr:uid="{DB69DCCE-742C-4F62-BDAE-BD6B02BFE444}"/>
    <cellStyle name="Comma 2 34 2 3 2 2 3" xfId="11714" xr:uid="{778B3A1D-B3AC-45D3-BF60-8F3B2543DA0F}"/>
    <cellStyle name="Comma 2 34 2 3 2 2 3 2" xfId="30941" xr:uid="{0C6B6357-8A23-4F7A-A165-EF0EB05F8487}"/>
    <cellStyle name="Comma 2 34 2 3 2 2 4" xfId="15891" xr:uid="{B8AA0731-E87B-45B4-BBD2-D4D2E4A20D67}"/>
    <cellStyle name="Comma 2 34 2 3 2 2 4 2" xfId="34591" xr:uid="{E4B03460-2D0E-4F12-A6D9-5E3AF658E15B}"/>
    <cellStyle name="Comma 2 34 2 3 2 2 5" xfId="19526" xr:uid="{50BD0921-E608-4856-B9BA-6E916133946C}"/>
    <cellStyle name="Comma 2 34 2 3 2 2 5 2" xfId="38226" xr:uid="{5C327221-F2AC-4317-98C6-7021176538E8}"/>
    <cellStyle name="Comma 2 34 2 3 2 2 6" xfId="23639" xr:uid="{C2A0F1D8-1B4A-40CA-A9F1-26C6E68DD081}"/>
    <cellStyle name="Comma 2 34 2 3 2 2 7" xfId="46128" xr:uid="{0C8788C3-E123-463A-8A82-B180B3AA4FB1}"/>
    <cellStyle name="Comma 2 34 2 3 2 3" xfId="6138" xr:uid="{2358885F-DA10-4FC5-BE19-F11E473E79AA}"/>
    <cellStyle name="Comma 2 34 2 3 2 3 2" xfId="25414" xr:uid="{ABDE0FE0-83E2-4AC8-828C-CF5F2E96059A}"/>
    <cellStyle name="Comma 2 34 2 3 2 4" xfId="9846" xr:uid="{53D0D72A-FA58-4D09-A082-4461546B8009}"/>
    <cellStyle name="Comma 2 34 2 3 2 4 2" xfId="29075" xr:uid="{F9A84387-433B-4AD8-8185-D9A8303D392A}"/>
    <cellStyle name="Comma 2 34 2 3 2 5" xfId="14028" xr:uid="{05032E10-C462-4DAD-816E-365CB507B9F5}"/>
    <cellStyle name="Comma 2 34 2 3 2 5 2" xfId="32728" xr:uid="{794C2409-072C-4425-8B79-D9367E6BDC72}"/>
    <cellStyle name="Comma 2 34 2 3 2 6" xfId="17661" xr:uid="{40392409-2680-4CCC-9120-90FD541480F4}"/>
    <cellStyle name="Comma 2 34 2 3 2 6 2" xfId="36361" xr:uid="{3EB86D5E-03F7-4DC5-B8D3-66DE747C81CB}"/>
    <cellStyle name="Comma 2 34 2 3 2 7" xfId="40095" xr:uid="{178D0D5B-36DE-4146-B5C8-3F03FD3D250D}"/>
    <cellStyle name="Comma 2 34 2 3 2 8" xfId="41893" xr:uid="{FF8C1029-0100-4B15-88B7-36C4767D2AA3}"/>
    <cellStyle name="Comma 2 34 2 3 2 9" xfId="21774" xr:uid="{91354EC9-0332-4B3F-B692-D6B6BA5FF192}"/>
    <cellStyle name="Comma 2 34 2 3 3" xfId="1714" xr:uid="{A3735A51-AFBF-4114-8402-233E1C54BA3C}"/>
    <cellStyle name="Comma 2 34 2 3 3 10" xfId="43691" xr:uid="{AB7FB862-411D-45FC-AD5A-176D3D765074}"/>
    <cellStyle name="Comma 2 34 2 3 3 2" xfId="3772" xr:uid="{CCCCA884-C585-4DE8-8AC8-1E5EBEB30438}"/>
    <cellStyle name="Comma 2 34 2 3 3 2 2" xfId="7453" xr:uid="{35D1A369-FD64-4D14-8775-110C669069DE}"/>
    <cellStyle name="Comma 2 34 2 3 3 2 2 2" xfId="26722" xr:uid="{F404BC2E-FB86-4D5B-802C-EE1EC6C065DC}"/>
    <cellStyle name="Comma 2 34 2 3 3 2 3" xfId="11148" xr:uid="{DE6DE972-79E2-4014-9A7F-A3638D4CA463}"/>
    <cellStyle name="Comma 2 34 2 3 3 2 3 2" xfId="30375" xr:uid="{FC2E5BBF-64C1-47A1-B4B6-FC403512BCEC}"/>
    <cellStyle name="Comma 2 34 2 3 3 2 4" xfId="15325" xr:uid="{0012B64C-4518-438C-AEC1-F7D54C3A49F4}"/>
    <cellStyle name="Comma 2 34 2 3 3 2 4 2" xfId="34025" xr:uid="{3FBC4639-98C7-4619-97F3-C9C8909DF304}"/>
    <cellStyle name="Comma 2 34 2 3 3 2 5" xfId="18960" xr:uid="{04A0E116-842E-47FA-B665-9AAF2BEE1847}"/>
    <cellStyle name="Comma 2 34 2 3 3 2 5 2" xfId="37660" xr:uid="{18736349-AE8C-4551-848A-56C1F88E5519}"/>
    <cellStyle name="Comma 2 34 2 3 3 2 6" xfId="23073" xr:uid="{E7A7C100-220F-4222-9D56-B05C7328783E}"/>
    <cellStyle name="Comma 2 34 2 3 3 2 7" xfId="45562" xr:uid="{48848181-3CFE-4279-A7A5-CDC73427DD4C}"/>
    <cellStyle name="Comma 2 34 2 3 3 3" xfId="5572" xr:uid="{6CD2E805-6CAD-429D-B125-BA5231F754DB}"/>
    <cellStyle name="Comma 2 34 2 3 3 3 2" xfId="24848" xr:uid="{518A36C2-0C4C-4336-9BC9-62379B5C221E}"/>
    <cellStyle name="Comma 2 34 2 3 3 4" xfId="9280" xr:uid="{ED475385-1EAB-49E1-BDCF-242A073BA536}"/>
    <cellStyle name="Comma 2 34 2 3 3 4 2" xfId="28509" xr:uid="{474A003A-22C5-4E38-A922-0061301B51C4}"/>
    <cellStyle name="Comma 2 34 2 3 3 5" xfId="13463" xr:uid="{F84CEF97-82A9-4819-A3C0-C53FD0ADF2E6}"/>
    <cellStyle name="Comma 2 34 2 3 3 5 2" xfId="32163" xr:uid="{EFABE3B6-6546-434E-A136-16663646DF38}"/>
    <cellStyle name="Comma 2 34 2 3 3 6" xfId="17095" xr:uid="{ADC75C04-0EFA-4C6B-829B-B27CDE906462}"/>
    <cellStyle name="Comma 2 34 2 3 3 6 2" xfId="35795" xr:uid="{668F7C09-7AA4-4272-8B8E-A5556BF16FE3}"/>
    <cellStyle name="Comma 2 34 2 3 3 7" xfId="39529" xr:uid="{D41018FB-ED5F-434B-B742-4BF85AB251CF}"/>
    <cellStyle name="Comma 2 34 2 3 3 8" xfId="41327" xr:uid="{3B7F87E4-67F7-4FF0-A35F-FC8D1416EEF5}"/>
    <cellStyle name="Comma 2 34 2 3 3 9" xfId="21208" xr:uid="{789EF76E-4AC9-434A-81A7-4DE4D67D02D2}"/>
    <cellStyle name="Comma 2 34 2 3 4" xfId="3166" xr:uid="{AC638A77-FC12-4A85-B519-5856930EF30C}"/>
    <cellStyle name="Comma 2 34 2 3 4 2" xfId="6847" xr:uid="{17553DE1-480B-4187-9D5A-A8958AE8D066}"/>
    <cellStyle name="Comma 2 34 2 3 4 2 2" xfId="26116" xr:uid="{20F49ACA-CAE0-4B91-A3CD-7BE7F0463CB2}"/>
    <cellStyle name="Comma 2 34 2 3 4 3" xfId="10542" xr:uid="{817552EA-9347-448C-B66B-3B16538889F2}"/>
    <cellStyle name="Comma 2 34 2 3 4 3 2" xfId="29769" xr:uid="{D3C0C8F2-38EB-4AE3-89EE-0F32CB69695B}"/>
    <cellStyle name="Comma 2 34 2 3 4 4" xfId="14719" xr:uid="{D54D63E9-13EB-44E0-998A-17A84393DB6B}"/>
    <cellStyle name="Comma 2 34 2 3 4 4 2" xfId="33419" xr:uid="{CD93D283-4A80-450A-ACDD-78C38DC8121C}"/>
    <cellStyle name="Comma 2 34 2 3 4 5" xfId="18354" xr:uid="{31F34280-4B3B-4509-A846-240ACBF886D4}"/>
    <cellStyle name="Comma 2 34 2 3 4 5 2" xfId="37054" xr:uid="{D8ED5425-7F8D-4C98-B1C9-EA65C2CEBF72}"/>
    <cellStyle name="Comma 2 34 2 3 4 6" xfId="22467" xr:uid="{FE05AD30-2F8B-4FA8-B0AB-D49D7B9A4166}"/>
    <cellStyle name="Comma 2 34 2 3 4 7" xfId="44956" xr:uid="{21E41D7D-25B1-4749-8B52-58A11C2F2808}"/>
    <cellStyle name="Comma 2 34 2 3 5" xfId="4953" xr:uid="{5D9AAE25-2890-4DF7-B365-178354F7092C}"/>
    <cellStyle name="Comma 2 34 2 3 5 2" xfId="24239" xr:uid="{8196F666-D3AA-4D95-873F-97FBF933C61C}"/>
    <cellStyle name="Comma 2 34 2 3 6" xfId="8668" xr:uid="{2628C2ED-7A11-4E3F-9804-465180FF0BCC}"/>
    <cellStyle name="Comma 2 34 2 3 6 2" xfId="27903" xr:uid="{FD1793E9-6299-4CFE-844B-3CCB9FA263B1}"/>
    <cellStyle name="Comma 2 34 2 3 7" xfId="12858" xr:uid="{C1CC4E58-CA32-45C3-BD7C-848B5C95E69A}"/>
    <cellStyle name="Comma 2 34 2 3 7 2" xfId="31558" xr:uid="{E65F5589-BAC2-4212-85FC-93CBC2CD6C6B}"/>
    <cellStyle name="Comma 2 34 2 3 8" xfId="16489" xr:uid="{98A44709-B44A-4504-A566-23BDF55B114B}"/>
    <cellStyle name="Comma 2 34 2 3 8 2" xfId="35189" xr:uid="{63B095FF-2618-47F2-8C63-F595CF08969E}"/>
    <cellStyle name="Comma 2 34 2 3 9" xfId="38923" xr:uid="{87E9DAD0-12DA-41AB-93B3-EDF263980041}"/>
    <cellStyle name="Comma 2 34 2 4" xfId="1958" xr:uid="{80CEF149-B8F1-4848-884C-AB677938B8FB}"/>
    <cellStyle name="Comma 2 34 2 4 10" xfId="43935" xr:uid="{CFE12C68-8354-447A-9E9A-F5574B6710B3}"/>
    <cellStyle name="Comma 2 34 2 4 2" xfId="4016" xr:uid="{A486014E-EB2F-45D2-AF59-6738F76EBCFD}"/>
    <cellStyle name="Comma 2 34 2 4 2 2" xfId="7697" xr:uid="{6F727B93-6EA9-462C-B13E-80491D48C9FA}"/>
    <cellStyle name="Comma 2 34 2 4 2 2 2" xfId="26966" xr:uid="{A57E07FA-B6D0-4379-86E6-9041810D69B1}"/>
    <cellStyle name="Comma 2 34 2 4 2 3" xfId="11392" xr:uid="{50A395A0-0085-42AB-8F61-74F89E7CD574}"/>
    <cellStyle name="Comma 2 34 2 4 2 3 2" xfId="30619" xr:uid="{8D9456A6-5C9F-4375-806C-22C80A124157}"/>
    <cellStyle name="Comma 2 34 2 4 2 4" xfId="15569" xr:uid="{C38F1636-EBCF-4C1B-82EE-58E60C1C2D70}"/>
    <cellStyle name="Comma 2 34 2 4 2 4 2" xfId="34269" xr:uid="{6ED95932-F681-4BCA-884D-F21608F870E2}"/>
    <cellStyle name="Comma 2 34 2 4 2 5" xfId="19204" xr:uid="{700D087F-3955-4BE3-AE5E-594210474A8C}"/>
    <cellStyle name="Comma 2 34 2 4 2 5 2" xfId="37904" xr:uid="{890B4B00-A6F1-46CC-A05E-88E81412A6EA}"/>
    <cellStyle name="Comma 2 34 2 4 2 6" xfId="23317" xr:uid="{0A618FAE-4EC3-45B5-8CE3-2171099947B0}"/>
    <cellStyle name="Comma 2 34 2 4 2 7" xfId="45806" xr:uid="{27E8DEEE-D272-415B-AD9F-891F9D64D98D}"/>
    <cellStyle name="Comma 2 34 2 4 3" xfId="5816" xr:uid="{2136C690-604D-4DC2-90ED-F19CAB2A3808}"/>
    <cellStyle name="Comma 2 34 2 4 3 2" xfId="25092" xr:uid="{08D90152-07DE-4D94-8355-B3F8D3DA7E40}"/>
    <cellStyle name="Comma 2 34 2 4 4" xfId="9524" xr:uid="{6DA72B29-2567-4DBB-9C54-5A9CDE9089ED}"/>
    <cellStyle name="Comma 2 34 2 4 4 2" xfId="28753" xr:uid="{52753C62-25DC-4F67-BF2F-57352C65CC54}"/>
    <cellStyle name="Comma 2 34 2 4 5" xfId="13706" xr:uid="{FABFB333-CF16-435E-BC54-5E43B3B6DDB4}"/>
    <cellStyle name="Comma 2 34 2 4 5 2" xfId="32406" xr:uid="{398FE084-174B-4C54-9244-B6CC294A72AF}"/>
    <cellStyle name="Comma 2 34 2 4 6" xfId="17339" xr:uid="{BF7267F6-D6DB-4A1B-9997-C5D07B2AD195}"/>
    <cellStyle name="Comma 2 34 2 4 6 2" xfId="36039" xr:uid="{8F36AC81-6E5C-484C-811E-6612F5C8A57F}"/>
    <cellStyle name="Comma 2 34 2 4 7" xfId="39773" xr:uid="{0D5D3C5B-6EFC-4DA5-9128-963EF65B6922}"/>
    <cellStyle name="Comma 2 34 2 4 8" xfId="41571" xr:uid="{CFFCAAB1-C61C-42FB-90B5-747A57CB8699}"/>
    <cellStyle name="Comma 2 34 2 4 9" xfId="21452" xr:uid="{9D417645-3BE6-4322-A863-97D08A20376A}"/>
    <cellStyle name="Comma 2 34 2 5" xfId="1394" xr:uid="{697E3339-A24A-4C6A-AFC9-8531552C29B0}"/>
    <cellStyle name="Comma 2 34 2 5 10" xfId="43371" xr:uid="{53763EAC-AA33-4BC8-B504-8BF465965E1D}"/>
    <cellStyle name="Comma 2 34 2 5 2" xfId="3452" xr:uid="{0D84D190-FE2A-476C-B7B1-2DB3102D22EF}"/>
    <cellStyle name="Comma 2 34 2 5 2 2" xfId="7133" xr:uid="{3017D5C6-A4A0-46F3-AF63-842BFC0A1340}"/>
    <cellStyle name="Comma 2 34 2 5 2 2 2" xfId="26402" xr:uid="{6B510707-C25B-444E-8426-53935CBEE8E4}"/>
    <cellStyle name="Comma 2 34 2 5 2 3" xfId="10828" xr:uid="{789A13D8-1D48-41B4-8A6D-4BC82F9CAB2F}"/>
    <cellStyle name="Comma 2 34 2 5 2 3 2" xfId="30055" xr:uid="{FD0809E9-A07D-4633-BCAA-68782591F52D}"/>
    <cellStyle name="Comma 2 34 2 5 2 4" xfId="15005" xr:uid="{F1AC3B03-7653-460E-9DAD-5B5A7E4C98CB}"/>
    <cellStyle name="Comma 2 34 2 5 2 4 2" xfId="33705" xr:uid="{F4FEF7EB-F43D-4C44-93B8-0E2D2400377F}"/>
    <cellStyle name="Comma 2 34 2 5 2 5" xfId="18640" xr:uid="{FEAE34BC-D331-4E48-B5C6-938CF7821148}"/>
    <cellStyle name="Comma 2 34 2 5 2 5 2" xfId="37340" xr:uid="{FBC8699B-57C2-4741-AB4F-D69DDADD955C}"/>
    <cellStyle name="Comma 2 34 2 5 2 6" xfId="22753" xr:uid="{F19FA1F7-A16D-4FB8-AF07-41A9C0DE9A1A}"/>
    <cellStyle name="Comma 2 34 2 5 2 7" xfId="45242" xr:uid="{729B8A61-3A1F-4699-8E99-572BD28137C1}"/>
    <cellStyle name="Comma 2 34 2 5 3" xfId="5252" xr:uid="{010561E8-84C8-46DC-A90E-6215D024FEDB}"/>
    <cellStyle name="Comma 2 34 2 5 3 2" xfId="24528" xr:uid="{E9D9F72B-E319-4E32-9D0B-9505B68A2ED3}"/>
    <cellStyle name="Comma 2 34 2 5 4" xfId="8960" xr:uid="{6971D06C-F646-4D00-A260-B87760E6C010}"/>
    <cellStyle name="Comma 2 34 2 5 4 2" xfId="28189" xr:uid="{1839F598-0628-48FC-8DA2-250B5D4A11C5}"/>
    <cellStyle name="Comma 2 34 2 5 5" xfId="13143" xr:uid="{22B61F0F-E8CB-4E84-93C2-66D6DFDE945A}"/>
    <cellStyle name="Comma 2 34 2 5 5 2" xfId="31843" xr:uid="{D63B0932-DB5A-48F7-B29A-8BC49D5113F8}"/>
    <cellStyle name="Comma 2 34 2 5 6" xfId="16775" xr:uid="{3C9614C5-0F8C-4201-91ED-903D489D1F03}"/>
    <cellStyle name="Comma 2 34 2 5 6 2" xfId="35475" xr:uid="{EDB7AD3D-244F-4540-9FFE-4B0D515D1C98}"/>
    <cellStyle name="Comma 2 34 2 5 7" xfId="39209" xr:uid="{5A95C0DA-0862-4FD4-ACD1-704C6A357590}"/>
    <cellStyle name="Comma 2 34 2 5 8" xfId="41007" xr:uid="{FFF7F6C1-DB5F-4892-9209-24FDD2AF5E0C}"/>
    <cellStyle name="Comma 2 34 2 5 9" xfId="20888" xr:uid="{CAC03742-ED05-4FA5-A544-9D7E2239D454}"/>
    <cellStyle name="Comma 2 34 2 6" xfId="2844" xr:uid="{0C9D3118-03C3-4FBD-8640-6A0498708F33}"/>
    <cellStyle name="Comma 2 34 2 6 2" xfId="6525" xr:uid="{5AAAA29D-1DFB-480B-9EAC-67FA78CEF18F}"/>
    <cellStyle name="Comma 2 34 2 6 2 2" xfId="25794" xr:uid="{83227EF9-DD97-4C15-9247-C3FBC5F6C4DA}"/>
    <cellStyle name="Comma 2 34 2 6 3" xfId="10220" xr:uid="{79BA337C-58BF-4483-934A-BDA39B8F1B24}"/>
    <cellStyle name="Comma 2 34 2 6 3 2" xfId="29447" xr:uid="{0C526915-04D1-40B8-9F0E-8295F3F35194}"/>
    <cellStyle name="Comma 2 34 2 6 4" xfId="14397" xr:uid="{2122E89B-9398-41C6-AF10-AE32030AE15D}"/>
    <cellStyle name="Comma 2 34 2 6 4 2" xfId="33097" xr:uid="{BF1285D0-631E-4114-937F-8BEAB63DDAA7}"/>
    <cellStyle name="Comma 2 34 2 6 5" xfId="18032" xr:uid="{5C27AE91-8922-4452-A2D4-668387B8360F}"/>
    <cellStyle name="Comma 2 34 2 6 5 2" xfId="36732" xr:uid="{C74B11A6-59B1-4322-B321-7BCFFF0C42F5}"/>
    <cellStyle name="Comma 2 34 2 6 6" xfId="22145" xr:uid="{3DD5EA23-D0C0-4F91-B9FD-D3324692231A}"/>
    <cellStyle name="Comma 2 34 2 6 7" xfId="44634" xr:uid="{5ADA0571-558F-40B0-ADFD-E9EC0A5FB083}"/>
    <cellStyle name="Comma 2 34 2 7" xfId="4631" xr:uid="{D41360C8-93F6-40F7-8E70-50A90DA90A78}"/>
    <cellStyle name="Comma 2 34 2 7 2" xfId="23917" xr:uid="{E395C8D8-80FF-4C49-A1F9-B3EECC7DCCD5}"/>
    <cellStyle name="Comma 2 34 2 8" xfId="8346" xr:uid="{4DBCB3AE-9F3F-43FB-9B45-B4B27763BB14}"/>
    <cellStyle name="Comma 2 34 2 8 2" xfId="27581" xr:uid="{C20FFF61-F8B6-4B3E-A7CC-A6021C026160}"/>
    <cellStyle name="Comma 2 34 2 9" xfId="12102" xr:uid="{F36C2878-A336-466E-87E6-17CF6F6B594D}"/>
    <cellStyle name="Comma 2 34 2 9 2" xfId="31167" xr:uid="{FABC6917-D7F5-4803-9671-0EA58519B68A}"/>
    <cellStyle name="Comma 2 34 3" xfId="677" xr:uid="{48F8FEDD-4C3A-4899-8B42-8728ABFC61CE}"/>
    <cellStyle name="Comma 2 34 3 10" xfId="40490" xr:uid="{45941534-7A39-439F-9663-836BC839CC9A}"/>
    <cellStyle name="Comma 2 34 3 11" xfId="20372" xr:uid="{9C97BEEB-9EE4-4BF9-BF2D-B1554166B430}"/>
    <cellStyle name="Comma 2 34 3 12" xfId="42411" xr:uid="{66F79B1A-2228-499C-9184-84BCA09ADA13}"/>
    <cellStyle name="Comma 2 34 3 13" xfId="42855" xr:uid="{F503CD82-0C2E-486A-AE4C-B183773A99A2}"/>
    <cellStyle name="Comma 2 34 3 2" xfId="2050" xr:uid="{617D141C-B70E-4D12-ADE8-484B9D6D793D}"/>
    <cellStyle name="Comma 2 34 3 2 10" xfId="44027" xr:uid="{B7D8C581-D26F-4557-907B-17592151D28F}"/>
    <cellStyle name="Comma 2 34 3 2 2" xfId="4108" xr:uid="{D222C3A4-3986-49D0-B724-8DE11352113F}"/>
    <cellStyle name="Comma 2 34 3 2 2 2" xfId="7789" xr:uid="{E9C1C390-B11D-40EF-8E92-4D9831650D79}"/>
    <cellStyle name="Comma 2 34 3 2 2 2 2" xfId="27058" xr:uid="{12C8419C-D9F7-43BE-B3DD-175FF6D92681}"/>
    <cellStyle name="Comma 2 34 3 2 2 3" xfId="11484" xr:uid="{2DA7F535-D1D9-49D2-A90F-6ED7E7B039B7}"/>
    <cellStyle name="Comma 2 34 3 2 2 3 2" xfId="30711" xr:uid="{A33ACF70-26A9-493D-8A73-8F11762D130D}"/>
    <cellStyle name="Comma 2 34 3 2 2 4" xfId="15661" xr:uid="{EE64F2E5-8802-421A-A238-6B9D8827311A}"/>
    <cellStyle name="Comma 2 34 3 2 2 4 2" xfId="34361" xr:uid="{EDF63E39-6347-4C78-804B-74C806994431}"/>
    <cellStyle name="Comma 2 34 3 2 2 5" xfId="19296" xr:uid="{9B3734AC-D4BC-4F0B-B3F1-5F8B7A4A8AE8}"/>
    <cellStyle name="Comma 2 34 3 2 2 5 2" xfId="37996" xr:uid="{8D9308AF-DE9F-4DBA-9F50-FEB5E8C777BF}"/>
    <cellStyle name="Comma 2 34 3 2 2 6" xfId="23409" xr:uid="{EF0897F0-A5C3-4DD9-8369-76CF6530762C}"/>
    <cellStyle name="Comma 2 34 3 2 2 7" xfId="45898" xr:uid="{98047F36-2A11-453A-A667-73FB3309B079}"/>
    <cellStyle name="Comma 2 34 3 2 3" xfId="5908" xr:uid="{282868A5-74DF-48AF-860C-B96C4BD78427}"/>
    <cellStyle name="Comma 2 34 3 2 3 2" xfId="25184" xr:uid="{A4E498C8-DE90-4B89-ABA4-481C224EFE9D}"/>
    <cellStyle name="Comma 2 34 3 2 4" xfId="9616" xr:uid="{15F91609-A567-4888-8101-8DF2569F9B27}"/>
    <cellStyle name="Comma 2 34 3 2 4 2" xfId="28845" xr:uid="{42D7D5D0-DD4A-468A-AD4D-291E81372282}"/>
    <cellStyle name="Comma 2 34 3 2 5" xfId="13798" xr:uid="{70353E6F-9D28-4DDB-98A5-3237F9E75F4D}"/>
    <cellStyle name="Comma 2 34 3 2 5 2" xfId="32498" xr:uid="{D9033ADC-722A-434F-B8A0-B8D0B42F777C}"/>
    <cellStyle name="Comma 2 34 3 2 6" xfId="17431" xr:uid="{81149F6B-66CD-4F94-847E-867EA72EB60E}"/>
    <cellStyle name="Comma 2 34 3 2 6 2" xfId="36131" xr:uid="{510997EA-8964-4B3D-8118-99EB930CD97B}"/>
    <cellStyle name="Comma 2 34 3 2 7" xfId="39865" xr:uid="{540CD0BD-DC89-4437-ABAC-FB8ADBDA2A19}"/>
    <cellStyle name="Comma 2 34 3 2 8" xfId="41663" xr:uid="{054D49FE-1F72-4E98-A445-9567927D6FE0}"/>
    <cellStyle name="Comma 2 34 3 2 9" xfId="21544" xr:uid="{9C2E7FEA-65DC-4BF2-8D28-A66108672A12}"/>
    <cellStyle name="Comma 2 34 3 3" xfId="1484" xr:uid="{A38D46F4-BAAF-4914-B0D0-3D96BA80EE68}"/>
    <cellStyle name="Comma 2 34 3 3 10" xfId="43461" xr:uid="{91739BD8-88D4-4276-A4BE-94C228F34751}"/>
    <cellStyle name="Comma 2 34 3 3 2" xfId="3542" xr:uid="{3BC5D7CB-209A-4BB9-9D45-8916A2E6F408}"/>
    <cellStyle name="Comma 2 34 3 3 2 2" xfId="7223" xr:uid="{21AAA978-3A96-4DFB-BD95-EDA81B8DC1E9}"/>
    <cellStyle name="Comma 2 34 3 3 2 2 2" xfId="26492" xr:uid="{7988060E-CB83-474C-A66C-FAEEBB17FBA1}"/>
    <cellStyle name="Comma 2 34 3 3 2 3" xfId="10918" xr:uid="{02D410EF-3397-4BC1-A6CD-D4C693BE927F}"/>
    <cellStyle name="Comma 2 34 3 3 2 3 2" xfId="30145" xr:uid="{90DA2275-EE40-4786-8F2E-0321AF998730}"/>
    <cellStyle name="Comma 2 34 3 3 2 4" xfId="15095" xr:uid="{B8CAE3DE-90DE-4A7A-91D8-B86808EB22E6}"/>
    <cellStyle name="Comma 2 34 3 3 2 4 2" xfId="33795" xr:uid="{8A82FD83-1048-40BD-8C63-2C7597B4FC3F}"/>
    <cellStyle name="Comma 2 34 3 3 2 5" xfId="18730" xr:uid="{0E2BA0C2-A364-4277-AD8B-DD6F8BB85D9E}"/>
    <cellStyle name="Comma 2 34 3 3 2 5 2" xfId="37430" xr:uid="{60F8CB72-7A2F-4795-82DE-06740D704A1C}"/>
    <cellStyle name="Comma 2 34 3 3 2 6" xfId="22843" xr:uid="{68C98AC1-C56A-4B7D-8DB0-1DFFBA303136}"/>
    <cellStyle name="Comma 2 34 3 3 2 7" xfId="45332" xr:uid="{BE01DE3A-9D3E-42E3-BCAF-605848591C6D}"/>
    <cellStyle name="Comma 2 34 3 3 3" xfId="5342" xr:uid="{DDC7A1F0-A368-4183-BFE3-467BF8031C06}"/>
    <cellStyle name="Comma 2 34 3 3 3 2" xfId="24618" xr:uid="{F3B474D8-317F-4958-A4AC-AC9636E39B71}"/>
    <cellStyle name="Comma 2 34 3 3 4" xfId="9050" xr:uid="{963FD0D0-EA2F-4DB8-A5A3-C2ABF52B55DA}"/>
    <cellStyle name="Comma 2 34 3 3 4 2" xfId="28279" xr:uid="{268F48FE-6B7D-4066-B8F5-B027C2F7D148}"/>
    <cellStyle name="Comma 2 34 3 3 5" xfId="13233" xr:uid="{20B06C34-6F67-464D-A0AB-BD7A4A32C7FC}"/>
    <cellStyle name="Comma 2 34 3 3 5 2" xfId="31933" xr:uid="{8D65ADAF-1074-4B66-8573-7D2153F87D2F}"/>
    <cellStyle name="Comma 2 34 3 3 6" xfId="16865" xr:uid="{8600789F-49DB-430F-9C65-BB989172BE98}"/>
    <cellStyle name="Comma 2 34 3 3 6 2" xfId="35565" xr:uid="{BC5F6147-B6F2-4534-AF82-D20E9990CBCF}"/>
    <cellStyle name="Comma 2 34 3 3 7" xfId="39299" xr:uid="{DCABACB8-B547-49D0-81BC-F74B79EF91C2}"/>
    <cellStyle name="Comma 2 34 3 3 8" xfId="41097" xr:uid="{E09F94EF-BF6D-4F6A-96C3-77DB7229F380}"/>
    <cellStyle name="Comma 2 34 3 3 9" xfId="20978" xr:uid="{D6103DA2-B332-4D58-83AE-12428B8D2B74}"/>
    <cellStyle name="Comma 2 34 3 4" xfId="2936" xr:uid="{25D5920D-274D-4F4D-8C79-5E79EEA7B1F4}"/>
    <cellStyle name="Comma 2 34 3 4 2" xfId="6617" xr:uid="{037982CE-2234-496E-BFFB-A23EA7F31298}"/>
    <cellStyle name="Comma 2 34 3 4 2 2" xfId="25886" xr:uid="{AC6F5812-4613-4F3C-AEF1-64AA358FBD4E}"/>
    <cellStyle name="Comma 2 34 3 4 3" xfId="10312" xr:uid="{6417DF91-93AF-4CCA-AE4C-01DC08DB4B21}"/>
    <cellStyle name="Comma 2 34 3 4 3 2" xfId="29539" xr:uid="{778E6164-2D52-4F79-BD83-B35E4F647C23}"/>
    <cellStyle name="Comma 2 34 3 4 4" xfId="14489" xr:uid="{E98BCA0B-A938-4D6D-98EC-365B3606DE25}"/>
    <cellStyle name="Comma 2 34 3 4 4 2" xfId="33189" xr:uid="{F50E5698-6038-425A-BABF-B05165A97216}"/>
    <cellStyle name="Comma 2 34 3 4 5" xfId="18124" xr:uid="{B3EBF9DA-561E-4173-AB94-4B3C54E8B722}"/>
    <cellStyle name="Comma 2 34 3 4 5 2" xfId="36824" xr:uid="{2346034E-EC98-40C1-8420-C6A4522779D3}"/>
    <cellStyle name="Comma 2 34 3 4 6" xfId="22237" xr:uid="{3D9F8034-9B9A-4502-85CA-69A40C483628}"/>
    <cellStyle name="Comma 2 34 3 4 7" xfId="44726" xr:uid="{152A52E2-933B-4B00-A539-28CBC544EE3C}"/>
    <cellStyle name="Comma 2 34 3 5" xfId="4723" xr:uid="{896667AD-6A34-4F42-8486-84F1DF4E1375}"/>
    <cellStyle name="Comma 2 34 3 5 2" xfId="24009" xr:uid="{A6D25BB7-3690-4AF1-9BEA-ED0D1DE0E7E9}"/>
    <cellStyle name="Comma 2 34 3 6" xfId="8438" xr:uid="{BEC117D1-15D9-47A4-9A1D-2E9BB5109F48}"/>
    <cellStyle name="Comma 2 34 3 6 2" xfId="27673" xr:uid="{84FB5FCF-549D-4FE7-934E-9A0FD75922C5}"/>
    <cellStyle name="Comma 2 34 3 7" xfId="12632" xr:uid="{78FF75AA-F370-4655-A04F-60DEBB867949}"/>
    <cellStyle name="Comma 2 34 3 7 2" xfId="31332" xr:uid="{1CEB116C-1436-466C-A4DE-AA391DAFCA7C}"/>
    <cellStyle name="Comma 2 34 3 8" xfId="16259" xr:uid="{5ACC7FEF-4176-447E-B8BD-6521AF7F62B1}"/>
    <cellStyle name="Comma 2 34 3 8 2" xfId="34959" xr:uid="{1E8BE7A7-879C-49F3-B0C2-5113174BFDE0}"/>
    <cellStyle name="Comma 2 34 3 9" xfId="38693" xr:uid="{AEE6BDB0-B681-4466-A8FE-926ABE951F91}"/>
    <cellStyle name="Comma 2 34 4" xfId="907" xr:uid="{EA516987-CC48-4FFC-B4C6-B57FC0D31A75}"/>
    <cellStyle name="Comma 2 34 4 10" xfId="40719" xr:uid="{5EF0E5F0-B5B4-4495-9042-42194388C9B6}"/>
    <cellStyle name="Comma 2 34 4 11" xfId="20601" xr:uid="{785456F5-207B-4868-BEA8-1D1FFC3CF99A}"/>
    <cellStyle name="Comma 2 34 4 12" xfId="43084" xr:uid="{7B5A14FA-6636-49CA-896F-289781AFB439}"/>
    <cellStyle name="Comma 2 34 4 2" xfId="2279" xr:uid="{C41BBB94-EE61-4EF2-BB2B-8A08FA03D047}"/>
    <cellStyle name="Comma 2 34 4 2 10" xfId="44256" xr:uid="{EC442329-D686-4D84-AAB7-A66DE641B6B3}"/>
    <cellStyle name="Comma 2 34 4 2 2" xfId="4337" xr:uid="{4D573EEB-9085-44E0-9BD8-00E75A2FA0FB}"/>
    <cellStyle name="Comma 2 34 4 2 2 2" xfId="8018" xr:uid="{FFF9122F-AB2F-4D81-AA0B-714147D7FC89}"/>
    <cellStyle name="Comma 2 34 4 2 2 2 2" xfId="27287" xr:uid="{BBB22B88-3526-48A5-99A2-38E77C1EAE76}"/>
    <cellStyle name="Comma 2 34 4 2 2 3" xfId="11713" xr:uid="{9CEA959F-60B1-4A11-91E8-E3ADAE812995}"/>
    <cellStyle name="Comma 2 34 4 2 2 3 2" xfId="30940" xr:uid="{8D0BE892-D7CB-419D-86E0-9C90F103D78A}"/>
    <cellStyle name="Comma 2 34 4 2 2 4" xfId="15890" xr:uid="{DCDFABD0-0EF4-479A-9A9A-C01C05F55B7E}"/>
    <cellStyle name="Comma 2 34 4 2 2 4 2" xfId="34590" xr:uid="{598F888A-9A95-493A-A1E4-31FD8342F4CF}"/>
    <cellStyle name="Comma 2 34 4 2 2 5" xfId="19525" xr:uid="{711CAB83-E2A3-43D0-B86F-9F1B080CC6DA}"/>
    <cellStyle name="Comma 2 34 4 2 2 5 2" xfId="38225" xr:uid="{2C53E127-5C84-456D-8690-D1895FFB5A61}"/>
    <cellStyle name="Comma 2 34 4 2 2 6" xfId="23638" xr:uid="{853D59C5-B640-4754-888C-2CED0C97B040}"/>
    <cellStyle name="Comma 2 34 4 2 2 7" xfId="46127" xr:uid="{1951B820-687E-41F7-8108-0C60072E360A}"/>
    <cellStyle name="Comma 2 34 4 2 3" xfId="6137" xr:uid="{5442BF5B-3971-4C2F-8FBA-334E9F6792E6}"/>
    <cellStyle name="Comma 2 34 4 2 3 2" xfId="25413" xr:uid="{0E1426FA-5277-4781-BF81-5FE525859A70}"/>
    <cellStyle name="Comma 2 34 4 2 4" xfId="9845" xr:uid="{96A2FB61-EFC0-424A-B422-5EA0567FE257}"/>
    <cellStyle name="Comma 2 34 4 2 4 2" xfId="29074" xr:uid="{1DD25190-17EA-43C7-A5EE-57A7B35A040F}"/>
    <cellStyle name="Comma 2 34 4 2 5" xfId="14027" xr:uid="{485446C8-20F0-45AD-A85C-E9D713C8A832}"/>
    <cellStyle name="Comma 2 34 4 2 5 2" xfId="32727" xr:uid="{3A4F142D-0B9D-4759-ABCA-C5972CE3EAF0}"/>
    <cellStyle name="Comma 2 34 4 2 6" xfId="17660" xr:uid="{50C5DAF2-A553-4340-9C23-F98CD5445601}"/>
    <cellStyle name="Comma 2 34 4 2 6 2" xfId="36360" xr:uid="{3FF44345-8853-4706-A0B6-1D7C0AC3F419}"/>
    <cellStyle name="Comma 2 34 4 2 7" xfId="40094" xr:uid="{3751B019-A540-4FA4-9C7E-DB03241F009D}"/>
    <cellStyle name="Comma 2 34 4 2 8" xfId="41892" xr:uid="{6C9603F4-16D2-4BF1-B8FA-BBF63D310C65}"/>
    <cellStyle name="Comma 2 34 4 2 9" xfId="21773" xr:uid="{4C97291D-9B66-446B-82D6-4F79EDB3C6E3}"/>
    <cellStyle name="Comma 2 34 4 3" xfId="1713" xr:uid="{921C08E9-C514-47D3-970A-EF5DDB943481}"/>
    <cellStyle name="Comma 2 34 4 3 10" xfId="43690" xr:uid="{A66F9E06-A48D-484E-A617-A62369DEBA14}"/>
    <cellStyle name="Comma 2 34 4 3 2" xfId="3771" xr:uid="{BC263C80-1CDB-42D3-B73A-700963217A37}"/>
    <cellStyle name="Comma 2 34 4 3 2 2" xfId="7452" xr:uid="{FB8285FC-CE3D-4499-98A1-D68D0EB5CD2B}"/>
    <cellStyle name="Comma 2 34 4 3 2 2 2" xfId="26721" xr:uid="{50533D6E-4BD3-4FE5-A726-8B4E9EA45D31}"/>
    <cellStyle name="Comma 2 34 4 3 2 3" xfId="11147" xr:uid="{13C113F3-5D55-4A9A-A859-9F25933522B0}"/>
    <cellStyle name="Comma 2 34 4 3 2 3 2" xfId="30374" xr:uid="{FF767908-40CA-4DE3-9301-4F1FF4A5D57C}"/>
    <cellStyle name="Comma 2 34 4 3 2 4" xfId="15324" xr:uid="{CA35D9CC-AA58-4751-9D6F-CD254BD14172}"/>
    <cellStyle name="Comma 2 34 4 3 2 4 2" xfId="34024" xr:uid="{E672DBF1-742E-41BD-950E-8E9288A82128}"/>
    <cellStyle name="Comma 2 34 4 3 2 5" xfId="18959" xr:uid="{54D41CA0-3FAC-4737-893D-2A0A6EFD9FC9}"/>
    <cellStyle name="Comma 2 34 4 3 2 5 2" xfId="37659" xr:uid="{343577A7-E7C1-4321-B830-A1E24304A5E9}"/>
    <cellStyle name="Comma 2 34 4 3 2 6" xfId="23072" xr:uid="{96A301E6-EE75-413B-A491-C7880395FD9D}"/>
    <cellStyle name="Comma 2 34 4 3 2 7" xfId="45561" xr:uid="{0F13A941-B2CD-48B4-A921-FC0DB39CB525}"/>
    <cellStyle name="Comma 2 34 4 3 3" xfId="5571" xr:uid="{BCA5E492-0407-44EB-8E16-5F519DAFAA53}"/>
    <cellStyle name="Comma 2 34 4 3 3 2" xfId="24847" xr:uid="{6F7D2DD8-5FAF-4565-9032-5F467FE1F24C}"/>
    <cellStyle name="Comma 2 34 4 3 4" xfId="9279" xr:uid="{822D45A5-FE17-4336-A25E-92285F28F624}"/>
    <cellStyle name="Comma 2 34 4 3 4 2" xfId="28508" xr:uid="{E94BE513-75BB-44C2-87A2-BD609786E91B}"/>
    <cellStyle name="Comma 2 34 4 3 5" xfId="13462" xr:uid="{BA09DFB3-37E0-4D52-9DFA-97CAA3D8E2A1}"/>
    <cellStyle name="Comma 2 34 4 3 5 2" xfId="32162" xr:uid="{99A2813F-1E15-4530-908F-AAE3504C4AC7}"/>
    <cellStyle name="Comma 2 34 4 3 6" xfId="17094" xr:uid="{48E688CC-8A4C-49FB-84DB-4F2F37F159D4}"/>
    <cellStyle name="Comma 2 34 4 3 6 2" xfId="35794" xr:uid="{CA96A2FB-0359-4FB7-8154-9CDE461B2BFB}"/>
    <cellStyle name="Comma 2 34 4 3 7" xfId="39528" xr:uid="{D2F2439C-EE96-4C7C-B930-025D2558AF61}"/>
    <cellStyle name="Comma 2 34 4 3 8" xfId="41326" xr:uid="{696032CB-96C0-4EA9-AD17-0F1A4623EFC3}"/>
    <cellStyle name="Comma 2 34 4 3 9" xfId="21207" xr:uid="{66E5E92B-5656-4A6C-8ADC-05E26AFE539F}"/>
    <cellStyle name="Comma 2 34 4 4" xfId="3165" xr:uid="{9D714B74-FAF7-431E-8FD5-0F3AA28B8298}"/>
    <cellStyle name="Comma 2 34 4 4 2" xfId="6846" xr:uid="{46D05371-C77A-4568-B1CE-32B03B9E13B2}"/>
    <cellStyle name="Comma 2 34 4 4 2 2" xfId="26115" xr:uid="{FB6F23E8-4C33-49C9-9D68-746F1E783A27}"/>
    <cellStyle name="Comma 2 34 4 4 3" xfId="10541" xr:uid="{090CF6F2-0E84-4A8B-B20F-B3396A2425E8}"/>
    <cellStyle name="Comma 2 34 4 4 3 2" xfId="29768" xr:uid="{93AB88BF-6D29-4F72-85CB-A46832865C4D}"/>
    <cellStyle name="Comma 2 34 4 4 4" xfId="14718" xr:uid="{23DD9C90-1C21-47B2-ABB2-44AAB789C7F4}"/>
    <cellStyle name="Comma 2 34 4 4 4 2" xfId="33418" xr:uid="{A36C40A0-8CDC-4198-84B2-CE9E87826530}"/>
    <cellStyle name="Comma 2 34 4 4 5" xfId="18353" xr:uid="{5CD230E9-8FFA-428F-BE37-15288A0A8AFD}"/>
    <cellStyle name="Comma 2 34 4 4 5 2" xfId="37053" xr:uid="{B56C30E0-77B1-4CE0-8602-E594AC6E8ADC}"/>
    <cellStyle name="Comma 2 34 4 4 6" xfId="22466" xr:uid="{149D84AC-0D31-48B0-9ED0-3E5B515D4520}"/>
    <cellStyle name="Comma 2 34 4 4 7" xfId="44955" xr:uid="{435CCD38-C207-4872-A08A-D19C5510F1CA}"/>
    <cellStyle name="Comma 2 34 4 5" xfId="4952" xr:uid="{38691FD9-8302-47B6-94A4-CFA43E119BC4}"/>
    <cellStyle name="Comma 2 34 4 5 2" xfId="24238" xr:uid="{460F411E-34D8-4F95-8EEB-218A76F3AE6A}"/>
    <cellStyle name="Comma 2 34 4 6" xfId="8667" xr:uid="{E195BCB1-5225-4637-9365-E0953141CFAC}"/>
    <cellStyle name="Comma 2 34 4 6 2" xfId="27902" xr:uid="{2B065580-649A-472F-925E-45F5CF2A60C0}"/>
    <cellStyle name="Comma 2 34 4 7" xfId="12857" xr:uid="{14C74EAF-C52F-4EB8-9D2C-A399EF21F402}"/>
    <cellStyle name="Comma 2 34 4 7 2" xfId="31557" xr:uid="{097F61D5-4728-4C19-8957-CB65B131F0DE}"/>
    <cellStyle name="Comma 2 34 4 8" xfId="16488" xr:uid="{F9868345-4390-4937-9909-A6EC076E842D}"/>
    <cellStyle name="Comma 2 34 4 8 2" xfId="35188" xr:uid="{34F49884-14DA-444E-BAD5-50D3858CCB5B}"/>
    <cellStyle name="Comma 2 34 4 9" xfId="38922" xr:uid="{D38E306A-2AE2-4633-B92A-AE7FB3F57109}"/>
    <cellStyle name="Comma 2 34 5" xfId="1861" xr:uid="{7E0922BC-1AD7-4D56-9074-D6E4706BC3FD}"/>
    <cellStyle name="Comma 2 34 5 10" xfId="43838" xr:uid="{2E8CAF85-8C74-4800-B857-26643A3023AA}"/>
    <cellStyle name="Comma 2 34 5 2" xfId="3919" xr:uid="{4A9D048A-1A58-45BA-B5A3-AEAB9E6FEC97}"/>
    <cellStyle name="Comma 2 34 5 2 2" xfId="7600" xr:uid="{FB9272B5-AA60-4284-8164-390258FCC814}"/>
    <cellStyle name="Comma 2 34 5 2 2 2" xfId="26869" xr:uid="{ED721A5B-22FA-41F3-A4D0-4D3ABB844FF8}"/>
    <cellStyle name="Comma 2 34 5 2 3" xfId="11295" xr:uid="{19D31F26-66C2-41ED-B6C7-A83021B437F8}"/>
    <cellStyle name="Comma 2 34 5 2 3 2" xfId="30522" xr:uid="{EB25B550-1DCC-4248-8F1F-8D6245D37766}"/>
    <cellStyle name="Comma 2 34 5 2 4" xfId="15472" xr:uid="{500D269F-63DC-4890-ABA1-0D145ACFA6F3}"/>
    <cellStyle name="Comma 2 34 5 2 4 2" xfId="34172" xr:uid="{B74D3D84-682F-4471-990C-F669E778231C}"/>
    <cellStyle name="Comma 2 34 5 2 5" xfId="19107" xr:uid="{2F146184-24D4-43B3-959C-535AD28D9290}"/>
    <cellStyle name="Comma 2 34 5 2 5 2" xfId="37807" xr:uid="{80402D9E-2108-407C-8CC3-D75F291A8634}"/>
    <cellStyle name="Comma 2 34 5 2 6" xfId="23220" xr:uid="{62444466-EA6F-4B87-95F2-25957FC27E0B}"/>
    <cellStyle name="Comma 2 34 5 2 7" xfId="45709" xr:uid="{574A10B5-B19B-49E6-80FF-1DA0B95E71CB}"/>
    <cellStyle name="Comma 2 34 5 3" xfId="5719" xr:uid="{C5F2BC98-6E79-4A2E-9D5A-55C2896BC39E}"/>
    <cellStyle name="Comma 2 34 5 3 2" xfId="24995" xr:uid="{11F022C9-9EA4-40FC-A367-CE9E983E82C3}"/>
    <cellStyle name="Comma 2 34 5 4" xfId="9427" xr:uid="{FC0FCBDD-B56B-45F3-ACBA-3869B6BDEA54}"/>
    <cellStyle name="Comma 2 34 5 4 2" xfId="28656" xr:uid="{070EDE37-5B61-45F3-843A-5E3C32FEF42E}"/>
    <cellStyle name="Comma 2 34 5 5" xfId="13609" xr:uid="{FB544C04-2747-4A0B-9B19-F76426F815E6}"/>
    <cellStyle name="Comma 2 34 5 5 2" xfId="32309" xr:uid="{AB8BF385-6B5D-4DF5-9B11-460D5F8A21F5}"/>
    <cellStyle name="Comma 2 34 5 6" xfId="17242" xr:uid="{31422C1D-F381-467D-B2A4-784E83C3A711}"/>
    <cellStyle name="Comma 2 34 5 6 2" xfId="35942" xr:uid="{9B54131D-8C69-474C-9C1B-8ADC826F613B}"/>
    <cellStyle name="Comma 2 34 5 7" xfId="39676" xr:uid="{843B341F-3AF2-423B-93D0-77656EDB9FAA}"/>
    <cellStyle name="Comma 2 34 5 8" xfId="41474" xr:uid="{77BB32FD-254E-4E5A-8355-B6C59686B610}"/>
    <cellStyle name="Comma 2 34 5 9" xfId="21355" xr:uid="{10AB0899-59E3-46F5-B15C-68C33175A2B8}"/>
    <cellStyle name="Comma 2 34 6" xfId="1327" xr:uid="{C252403B-AF22-4E7F-A03B-06D12010D218}"/>
    <cellStyle name="Comma 2 34 6 10" xfId="43304" xr:uid="{BD7C296E-22A5-4BF8-AF1F-19DB49FFDD42}"/>
    <cellStyle name="Comma 2 34 6 2" xfId="3385" xr:uid="{E12817E0-E786-49B0-8F01-8F35C1EF821E}"/>
    <cellStyle name="Comma 2 34 6 2 2" xfId="7066" xr:uid="{EE1769CA-9FBE-45B4-AB08-ADF5CBAFFA27}"/>
    <cellStyle name="Comma 2 34 6 2 2 2" xfId="26335" xr:uid="{9FA1F70C-8FEB-4C13-AB12-49D5D5DD515E}"/>
    <cellStyle name="Comma 2 34 6 2 3" xfId="10761" xr:uid="{4C46A1F2-F16B-4F8A-98B8-AF28D3C06208}"/>
    <cellStyle name="Comma 2 34 6 2 3 2" xfId="29988" xr:uid="{AF83DE36-6010-438B-B7FA-3568C0370C34}"/>
    <cellStyle name="Comma 2 34 6 2 4" xfId="14938" xr:uid="{9134C2E7-7FF3-43F6-91BD-97ECD90E2C14}"/>
    <cellStyle name="Comma 2 34 6 2 4 2" xfId="33638" xr:uid="{2D97AFED-BE58-4EFD-8B62-DDC1B60F4C88}"/>
    <cellStyle name="Comma 2 34 6 2 5" xfId="18573" xr:uid="{7DAC81D5-C7C2-4DFF-82D7-F0C70D32EB20}"/>
    <cellStyle name="Comma 2 34 6 2 5 2" xfId="37273" xr:uid="{151933FF-8D42-469F-8C6B-3B6EBB9E459A}"/>
    <cellStyle name="Comma 2 34 6 2 6" xfId="22686" xr:uid="{90E4FBD6-3803-4E59-B5FE-BA82CAA75DCF}"/>
    <cellStyle name="Comma 2 34 6 2 7" xfId="45175" xr:uid="{A96017EA-D95A-4D37-B697-1C021359FB38}"/>
    <cellStyle name="Comma 2 34 6 3" xfId="5185" xr:uid="{D94E15F7-D722-43D1-BC86-5C2E6E48E16D}"/>
    <cellStyle name="Comma 2 34 6 3 2" xfId="24461" xr:uid="{427D97CD-D256-445C-AC89-81858ED954D1}"/>
    <cellStyle name="Comma 2 34 6 4" xfId="8893" xr:uid="{797E97F8-7F50-410B-B04A-346F74A0507A}"/>
    <cellStyle name="Comma 2 34 6 4 2" xfId="28122" xr:uid="{ECE36B7C-3021-40A4-BB68-8A8FB566E153}"/>
    <cellStyle name="Comma 2 34 6 5" xfId="13076" xr:uid="{DE98756E-8662-420E-9450-B4EA35CE9EA3}"/>
    <cellStyle name="Comma 2 34 6 5 2" xfId="31776" xr:uid="{2930D313-43F2-44D5-B18B-5995D0316C8D}"/>
    <cellStyle name="Comma 2 34 6 6" xfId="16708" xr:uid="{8DAE5846-13A0-4BD5-8E39-85B13E9A29BF}"/>
    <cellStyle name="Comma 2 34 6 6 2" xfId="35408" xr:uid="{E826D4A2-E0F2-4005-8BD4-4068FEB503C2}"/>
    <cellStyle name="Comma 2 34 6 7" xfId="39142" xr:uid="{E0C7F646-2963-4061-B72F-BD1F740D4C54}"/>
    <cellStyle name="Comma 2 34 6 8" xfId="40940" xr:uid="{8620CFE8-F668-45E4-BCF8-9609E0795EDD}"/>
    <cellStyle name="Comma 2 34 6 9" xfId="20821" xr:uid="{A04B04CD-46DD-423E-9BE0-E7FF3BB0AFD8}"/>
    <cellStyle name="Comma 2 34 7" xfId="2744" xr:uid="{0A5F35F2-13B7-4CB5-8C82-F524E5DBA02B}"/>
    <cellStyle name="Comma 2 34 7 2" xfId="6425" xr:uid="{EAD54B43-3553-4954-8585-9959850231C6}"/>
    <cellStyle name="Comma 2 34 7 2 2" xfId="25694" xr:uid="{BDCEE37F-9C6C-4C38-B245-363102936C71}"/>
    <cellStyle name="Comma 2 34 7 3" xfId="10120" xr:uid="{D3CC8B72-F1C7-49F6-89AB-7C3A481AA3F1}"/>
    <cellStyle name="Comma 2 34 7 3 2" xfId="29347" xr:uid="{E22EC642-EEDF-4032-9862-FD256A40B411}"/>
    <cellStyle name="Comma 2 34 7 4" xfId="14297" xr:uid="{B143EB82-D072-4629-AD80-D729E9F17F6E}"/>
    <cellStyle name="Comma 2 34 7 4 2" xfId="32997" xr:uid="{50470656-10C1-4638-B160-CF0E0FD986B1}"/>
    <cellStyle name="Comma 2 34 7 5" xfId="17932" xr:uid="{9E72A1C0-8541-40A3-A609-F168EEA8309C}"/>
    <cellStyle name="Comma 2 34 7 5 2" xfId="36632" xr:uid="{C86617A7-E5A7-4995-BAD5-11D0ACB0FB8C}"/>
    <cellStyle name="Comma 2 34 7 6" xfId="22045" xr:uid="{FBE6515A-5C31-466C-B530-DD181861409E}"/>
    <cellStyle name="Comma 2 34 7 7" xfId="44534" xr:uid="{C43DA789-A4E8-407B-B26F-B34E493E16D3}"/>
    <cellStyle name="Comma 2 34 8" xfId="4526" xr:uid="{F0052C1E-690A-4CD7-8F98-1BE9E71A6701}"/>
    <cellStyle name="Comma 2 34 8 2" xfId="23815" xr:uid="{22888D5E-1B76-4E02-B13E-4CDEB72FED1B}"/>
    <cellStyle name="Comma 2 34 9" xfId="8241" xr:uid="{DAB125CB-ACD9-4989-B9E3-FCF4E83173BE}"/>
    <cellStyle name="Comma 2 34 9 2" xfId="27480" xr:uid="{FFA100DB-F2D3-4363-8A7D-81D043E7079A}"/>
    <cellStyle name="Comma 2 35" xfId="236" xr:uid="{6C783F15-5896-4F45-986B-C3AAD5A334DF}"/>
    <cellStyle name="Comma 2 35 10" xfId="12103" xr:uid="{5AD170B1-9CAA-4480-BC8F-2DF68EDAD7EE}"/>
    <cellStyle name="Comma 2 35 10 2" xfId="31168" xr:uid="{A55F1005-CC90-4C0B-A861-DAE9B63A44D5}"/>
    <cellStyle name="Comma 2 35 11" xfId="16068" xr:uid="{B65EF994-36C6-4D53-A3AD-EC275ADF49EF}"/>
    <cellStyle name="Comma 2 35 11 2" xfId="34768" xr:uid="{B042605B-4D27-4CFE-A5BF-6AC1296F6149}"/>
    <cellStyle name="Comma 2 35 12" xfId="19741" xr:uid="{323D16F8-E8E3-462A-8847-EC9A492E26B0}"/>
    <cellStyle name="Comma 2 35 12 2" xfId="38402" xr:uid="{427456EA-E6C0-4EAA-9F6F-CAF44DFD93A1}"/>
    <cellStyle name="Comma 2 35 13" xfId="38502" xr:uid="{0B208A45-A553-45E0-AFA5-49C623DAF195}"/>
    <cellStyle name="Comma 2 35 14" xfId="40298" xr:uid="{FCAE401F-FD87-4622-B421-DFEA002EF360}"/>
    <cellStyle name="Comma 2 35 15" xfId="20181" xr:uid="{9D1602B1-D84C-4576-894E-EA6C141144DC}"/>
    <cellStyle name="Comma 2 35 16" xfId="42192" xr:uid="{3A92636B-2028-4B46-8E1F-B7DF9D43CF2B}"/>
    <cellStyle name="Comma 2 35 17" xfId="42664" xr:uid="{64B506F8-7672-404E-B7A8-6132D6B0AE34}"/>
    <cellStyle name="Comma 2 35 18" xfId="46338" xr:uid="{CC744CE5-F5D7-43F5-A5E1-E17448D30BE0}"/>
    <cellStyle name="Comma 2 35 2" xfId="580" xr:uid="{E7E95718-B3E2-49EE-836D-EA37EE75B3AE}"/>
    <cellStyle name="Comma 2 35 2 10" xfId="16168" xr:uid="{97F962CD-6631-40D6-97F0-454271CB9C31}"/>
    <cellStyle name="Comma 2 35 2 10 2" xfId="34868" xr:uid="{E0A8E278-FBCF-4B4C-97F5-124B56375B55}"/>
    <cellStyle name="Comma 2 35 2 11" xfId="38602" xr:uid="{D91BB0F7-D7DE-4AB7-90C1-F1BB0D34A359}"/>
    <cellStyle name="Comma 2 35 2 12" xfId="40399" xr:uid="{375F38DD-B4FB-4B9F-AB22-163580B186E5}"/>
    <cellStyle name="Comma 2 35 2 13" xfId="20281" xr:uid="{5BB6863E-7419-479C-AF0D-236BC944217A}"/>
    <cellStyle name="Comma 2 35 2 14" xfId="42193" xr:uid="{A5EAF8FB-BB44-47B3-BF82-283FABBD20CB}"/>
    <cellStyle name="Comma 2 35 2 15" xfId="42764" xr:uid="{5EF786B6-3DB5-4BE6-A9D2-556F7E96586F}"/>
    <cellStyle name="Comma 2 35 2 2" xfId="775" xr:uid="{734E45CF-A932-4D56-B1AA-0F056123316F}"/>
    <cellStyle name="Comma 2 35 2 2 10" xfId="40588" xr:uid="{E759C1ED-751B-4E53-89AC-70F190FBABD6}"/>
    <cellStyle name="Comma 2 35 2 2 11" xfId="20470" xr:uid="{18C74E7D-18C5-4F5B-96CE-6B3B51582432}"/>
    <cellStyle name="Comma 2 35 2 2 12" xfId="42414" xr:uid="{1305DEFC-E801-420C-A311-9B57814207B6}"/>
    <cellStyle name="Comma 2 35 2 2 13" xfId="42953" xr:uid="{1A2D5FD4-97A8-4DC4-BC8F-6B38D22400B0}"/>
    <cellStyle name="Comma 2 35 2 2 2" xfId="2148" xr:uid="{2891E3F5-8C4A-467A-A678-C7781778DE45}"/>
    <cellStyle name="Comma 2 35 2 2 2 10" xfId="44125" xr:uid="{45DB5138-F9BD-4A99-8477-0C32D787628C}"/>
    <cellStyle name="Comma 2 35 2 2 2 2" xfId="4206" xr:uid="{60D8EE22-142E-404D-BD7C-7947B409C23A}"/>
    <cellStyle name="Comma 2 35 2 2 2 2 2" xfId="7887" xr:uid="{ED48F6C7-A358-49F7-89BB-E33AC333BC3D}"/>
    <cellStyle name="Comma 2 35 2 2 2 2 2 2" xfId="27156" xr:uid="{75EE7552-FA1B-4613-BE32-028D984B9682}"/>
    <cellStyle name="Comma 2 35 2 2 2 2 3" xfId="11582" xr:uid="{C20EC309-CD44-4320-925F-E0A388079218}"/>
    <cellStyle name="Comma 2 35 2 2 2 2 3 2" xfId="30809" xr:uid="{5D5E24F8-EBAF-4595-AD67-A938F5360160}"/>
    <cellStyle name="Comma 2 35 2 2 2 2 4" xfId="15759" xr:uid="{32C8C36F-34F9-4D31-9E05-BD7B22A15B73}"/>
    <cellStyle name="Comma 2 35 2 2 2 2 4 2" xfId="34459" xr:uid="{5AD367D0-CBB2-4A5C-AF03-5F3101953A11}"/>
    <cellStyle name="Comma 2 35 2 2 2 2 5" xfId="19394" xr:uid="{518418D1-A32E-47E8-9137-26C2D7198236}"/>
    <cellStyle name="Comma 2 35 2 2 2 2 5 2" xfId="38094" xr:uid="{195F5796-8500-46DF-9E1E-7B4DA23B1147}"/>
    <cellStyle name="Comma 2 35 2 2 2 2 6" xfId="23507" xr:uid="{B12B01C8-729A-45B4-85CD-5929C8AE7110}"/>
    <cellStyle name="Comma 2 35 2 2 2 2 7" xfId="45996" xr:uid="{5B32F9AD-3BA4-4298-B166-0BDC1C158704}"/>
    <cellStyle name="Comma 2 35 2 2 2 3" xfId="6006" xr:uid="{0BEFF4B4-B52F-4CCA-A323-41AADC48A99F}"/>
    <cellStyle name="Comma 2 35 2 2 2 3 2" xfId="25282" xr:uid="{90F7B94D-257F-47DD-BC20-1AEEBBEEEAE5}"/>
    <cellStyle name="Comma 2 35 2 2 2 4" xfId="9714" xr:uid="{11C3FCDF-161E-412F-B2B5-D5CE968E46C0}"/>
    <cellStyle name="Comma 2 35 2 2 2 4 2" xfId="28943" xr:uid="{980479BB-5912-4B81-AF00-3DB235B0A909}"/>
    <cellStyle name="Comma 2 35 2 2 2 5" xfId="13896" xr:uid="{2E5C1074-B1A0-4C85-AE4F-0356ED549BCF}"/>
    <cellStyle name="Comma 2 35 2 2 2 5 2" xfId="32596" xr:uid="{D60A7627-C99E-4DF9-AAA3-D4FEB113F9D2}"/>
    <cellStyle name="Comma 2 35 2 2 2 6" xfId="17529" xr:uid="{6798B0A8-2A8A-434D-B939-0B5827EB12EE}"/>
    <cellStyle name="Comma 2 35 2 2 2 6 2" xfId="36229" xr:uid="{3D1C8746-0D08-45CE-AE6C-D5E0731D3F39}"/>
    <cellStyle name="Comma 2 35 2 2 2 7" xfId="39963" xr:uid="{7F949BE1-448E-4A15-B88C-29047AE5A7BA}"/>
    <cellStyle name="Comma 2 35 2 2 2 8" xfId="41761" xr:uid="{147EA532-B5BD-4058-95B9-C61703A0C2AB}"/>
    <cellStyle name="Comma 2 35 2 2 2 9" xfId="21642" xr:uid="{B886B4BD-25E5-4E0C-BA5F-DCE95C730675}"/>
    <cellStyle name="Comma 2 35 2 2 3" xfId="1582" xr:uid="{0C871465-D2DA-4DF6-B214-1444956A8F84}"/>
    <cellStyle name="Comma 2 35 2 2 3 10" xfId="43559" xr:uid="{CBAD7E51-3EB1-4F24-9A8C-60CCE4C14241}"/>
    <cellStyle name="Comma 2 35 2 2 3 2" xfId="3640" xr:uid="{191A2FF9-6DB6-46D1-8F0E-CFD2BE8BA8F3}"/>
    <cellStyle name="Comma 2 35 2 2 3 2 2" xfId="7321" xr:uid="{16460F33-0A84-4036-B95D-5D3A9575D358}"/>
    <cellStyle name="Comma 2 35 2 2 3 2 2 2" xfId="26590" xr:uid="{183F2D8A-AA95-487C-9CB1-9699C0FC50D2}"/>
    <cellStyle name="Comma 2 35 2 2 3 2 3" xfId="11016" xr:uid="{C67F61CE-A47C-4AC0-A2C4-6DA8FA9E2743}"/>
    <cellStyle name="Comma 2 35 2 2 3 2 3 2" xfId="30243" xr:uid="{13FBAFB9-AA1F-4AFD-81C5-6DD30DE8861A}"/>
    <cellStyle name="Comma 2 35 2 2 3 2 4" xfId="15193" xr:uid="{B6F4680A-1B8F-4E66-AE3C-9ABAA61E2016}"/>
    <cellStyle name="Comma 2 35 2 2 3 2 4 2" xfId="33893" xr:uid="{9D75D5A2-9844-4480-ACB6-34B4E8C46BFD}"/>
    <cellStyle name="Comma 2 35 2 2 3 2 5" xfId="18828" xr:uid="{99A4FBE7-5A27-4527-BCB0-E90A82AF45CA}"/>
    <cellStyle name="Comma 2 35 2 2 3 2 5 2" xfId="37528" xr:uid="{8CEBD437-F46D-47DC-BF2B-2A82BEFA457C}"/>
    <cellStyle name="Comma 2 35 2 2 3 2 6" xfId="22941" xr:uid="{40E9FC16-5144-4FEF-B1C4-22BFD893A6B8}"/>
    <cellStyle name="Comma 2 35 2 2 3 2 7" xfId="45430" xr:uid="{8CA6F1F4-7D5F-47F3-A876-C2214AB027EA}"/>
    <cellStyle name="Comma 2 35 2 2 3 3" xfId="5440" xr:uid="{D212FBAB-2AD8-4BC7-9689-9AAED28F2286}"/>
    <cellStyle name="Comma 2 35 2 2 3 3 2" xfId="24716" xr:uid="{20FEC914-5664-4A42-B5D4-64A1B803BCC0}"/>
    <cellStyle name="Comma 2 35 2 2 3 4" xfId="9148" xr:uid="{26ADFD3C-145B-4DD1-B98F-38301467D3A1}"/>
    <cellStyle name="Comma 2 35 2 2 3 4 2" xfId="28377" xr:uid="{ED1A195A-4DA7-4430-8E6D-4B053AB61614}"/>
    <cellStyle name="Comma 2 35 2 2 3 5" xfId="13331" xr:uid="{A044CD5E-17C9-4B54-A6E6-6B61D0CC71B1}"/>
    <cellStyle name="Comma 2 35 2 2 3 5 2" xfId="32031" xr:uid="{86078C70-374B-4DDD-98D0-4E36A1B8382E}"/>
    <cellStyle name="Comma 2 35 2 2 3 6" xfId="16963" xr:uid="{ABA06EA7-13C3-400F-A281-277625E2B1E6}"/>
    <cellStyle name="Comma 2 35 2 2 3 6 2" xfId="35663" xr:uid="{D555311B-8E1B-451E-A142-0241A6E44524}"/>
    <cellStyle name="Comma 2 35 2 2 3 7" xfId="39397" xr:uid="{602780A4-E051-4267-8D6F-DC5D015B4EB9}"/>
    <cellStyle name="Comma 2 35 2 2 3 8" xfId="41195" xr:uid="{A72760CA-421E-444D-A40C-B4D806C14294}"/>
    <cellStyle name="Comma 2 35 2 2 3 9" xfId="21076" xr:uid="{2A0235D1-A5B9-4721-8C70-0CDDDFF6942B}"/>
    <cellStyle name="Comma 2 35 2 2 4" xfId="3034" xr:uid="{A912B62D-77A5-4288-A910-66BEB84BFC71}"/>
    <cellStyle name="Comma 2 35 2 2 4 2" xfId="6715" xr:uid="{3CCE4368-1888-431E-9536-63BCEAC5EB89}"/>
    <cellStyle name="Comma 2 35 2 2 4 2 2" xfId="25984" xr:uid="{F929EA80-A036-4668-B34D-3DA5D49A63E4}"/>
    <cellStyle name="Comma 2 35 2 2 4 3" xfId="10410" xr:uid="{FCE4DE11-7525-4ED9-A7CB-4917ECA6EB6D}"/>
    <cellStyle name="Comma 2 35 2 2 4 3 2" xfId="29637" xr:uid="{D2413C91-4D3F-4F06-A202-C12EA4D2CBD3}"/>
    <cellStyle name="Comma 2 35 2 2 4 4" xfId="14587" xr:uid="{A3483FCA-E41B-4D55-B244-2EC60F6021C4}"/>
    <cellStyle name="Comma 2 35 2 2 4 4 2" xfId="33287" xr:uid="{9A4D0C23-4A8E-442B-A3FD-2CE182988F58}"/>
    <cellStyle name="Comma 2 35 2 2 4 5" xfId="18222" xr:uid="{D440F5D5-2FC3-4B59-B4DF-C5A240AA9A7F}"/>
    <cellStyle name="Comma 2 35 2 2 4 5 2" xfId="36922" xr:uid="{8ACA79E4-A002-495B-888A-F855A70183D5}"/>
    <cellStyle name="Comma 2 35 2 2 4 6" xfId="22335" xr:uid="{AB83F558-87C1-4C02-90C6-DEE4190F4597}"/>
    <cellStyle name="Comma 2 35 2 2 4 7" xfId="44824" xr:uid="{C8D836FD-981A-4295-AE53-8FC947F63B88}"/>
    <cellStyle name="Comma 2 35 2 2 5" xfId="4821" xr:uid="{5B65ABF6-FB63-4547-9A3C-4165B55103D7}"/>
    <cellStyle name="Comma 2 35 2 2 5 2" xfId="24107" xr:uid="{694FFD27-D51C-4F34-968B-EA184019C6F0}"/>
    <cellStyle name="Comma 2 35 2 2 6" xfId="8536" xr:uid="{09EDF9B6-1741-41BA-B8E4-67FC2807F648}"/>
    <cellStyle name="Comma 2 35 2 2 6 2" xfId="27771" xr:uid="{CE82933F-FEC5-4296-9865-7BD5A07CCDEB}"/>
    <cellStyle name="Comma 2 35 2 2 7" xfId="12728" xr:uid="{24107463-75DB-41CE-A342-FC62C317AD1A}"/>
    <cellStyle name="Comma 2 35 2 2 7 2" xfId="31428" xr:uid="{F8FE9C21-B8DC-402A-93D1-5A536E2D7EB4}"/>
    <cellStyle name="Comma 2 35 2 2 8" xfId="16357" xr:uid="{68FD3904-C859-45E6-B961-ABA8A9C9F168}"/>
    <cellStyle name="Comma 2 35 2 2 8 2" xfId="35057" xr:uid="{FF295AAE-E44A-4474-B853-DB5496EE25D3}"/>
    <cellStyle name="Comma 2 35 2 2 9" xfId="38791" xr:uid="{545A4E34-7ECE-47B4-BDE5-511BE0450073}"/>
    <cellStyle name="Comma 2 35 2 3" xfId="910" xr:uid="{9C439FD3-D027-4DD6-BCD6-5ABD0FE1F52D}"/>
    <cellStyle name="Comma 2 35 2 3 10" xfId="40722" xr:uid="{6419C470-6ADB-49D0-9205-271675FA5FD8}"/>
    <cellStyle name="Comma 2 35 2 3 11" xfId="20604" xr:uid="{85361DDB-5479-4A8F-96CF-0C5B52C5E21D}"/>
    <cellStyle name="Comma 2 35 2 3 12" xfId="43087" xr:uid="{193FA1C4-70A9-40E0-87E7-EE26034443C2}"/>
    <cellStyle name="Comma 2 35 2 3 2" xfId="2282" xr:uid="{8FAFF73B-F61E-4ACB-B04D-E344E35BD075}"/>
    <cellStyle name="Comma 2 35 2 3 2 10" xfId="44259" xr:uid="{A360EE34-1E2D-471A-BD74-DB73C838AB47}"/>
    <cellStyle name="Comma 2 35 2 3 2 2" xfId="4340" xr:uid="{E008B86F-686A-45D2-918C-DD27367AA93F}"/>
    <cellStyle name="Comma 2 35 2 3 2 2 2" xfId="8021" xr:uid="{BB6A6796-B9B1-434F-89E9-9E8920FD2E0A}"/>
    <cellStyle name="Comma 2 35 2 3 2 2 2 2" xfId="27290" xr:uid="{E6252FAF-BCE6-49A1-9FC4-6F851D6EAC9B}"/>
    <cellStyle name="Comma 2 35 2 3 2 2 3" xfId="11716" xr:uid="{6926401E-98E7-4D2A-8D64-92CC1A6D0CDE}"/>
    <cellStyle name="Comma 2 35 2 3 2 2 3 2" xfId="30943" xr:uid="{6E3DD2BD-2834-41C5-92C7-7612313F7C5D}"/>
    <cellStyle name="Comma 2 35 2 3 2 2 4" xfId="15893" xr:uid="{6DD57E55-2AD0-4B18-B9D8-40F0AF2C0E81}"/>
    <cellStyle name="Comma 2 35 2 3 2 2 4 2" xfId="34593" xr:uid="{AB5FD32A-BB5B-4E3B-8500-8CF161163969}"/>
    <cellStyle name="Comma 2 35 2 3 2 2 5" xfId="19528" xr:uid="{46C79644-A8B6-451A-AEDB-F17BFC4D92DE}"/>
    <cellStyle name="Comma 2 35 2 3 2 2 5 2" xfId="38228" xr:uid="{BE7CE2AF-6434-46F1-A85D-61B3B5A1EB3A}"/>
    <cellStyle name="Comma 2 35 2 3 2 2 6" xfId="23641" xr:uid="{A7A5FCA9-E4C6-4DD4-A0B5-F20DF390B926}"/>
    <cellStyle name="Comma 2 35 2 3 2 2 7" xfId="46130" xr:uid="{8F737DB2-4EAA-4C0A-800B-EEE6C5B87C74}"/>
    <cellStyle name="Comma 2 35 2 3 2 3" xfId="6140" xr:uid="{72E4A738-66B8-4324-911D-0324496E23A5}"/>
    <cellStyle name="Comma 2 35 2 3 2 3 2" xfId="25416" xr:uid="{85E0B878-5AAD-440B-AD2F-D7A3BA0FFCD7}"/>
    <cellStyle name="Comma 2 35 2 3 2 4" xfId="9848" xr:uid="{DBB40E55-689A-4FA5-9982-1D7687DC0DE7}"/>
    <cellStyle name="Comma 2 35 2 3 2 4 2" xfId="29077" xr:uid="{5665BE6D-CAE5-4D3B-89E3-1D02C2DEA62D}"/>
    <cellStyle name="Comma 2 35 2 3 2 5" xfId="14030" xr:uid="{957270EE-BE98-4811-9B5B-DA54223C8ED9}"/>
    <cellStyle name="Comma 2 35 2 3 2 5 2" xfId="32730" xr:uid="{905640A5-1A0C-4D36-A63C-FC2F6C97490A}"/>
    <cellStyle name="Comma 2 35 2 3 2 6" xfId="17663" xr:uid="{70F546B7-6FD3-4BBC-B243-2BB0A3CBA010}"/>
    <cellStyle name="Comma 2 35 2 3 2 6 2" xfId="36363" xr:uid="{0B1E0A41-7E3F-400E-9FF2-5FA4E879C05E}"/>
    <cellStyle name="Comma 2 35 2 3 2 7" xfId="40097" xr:uid="{F4CDEAA2-4FD1-43C2-8DD9-55C704247CF8}"/>
    <cellStyle name="Comma 2 35 2 3 2 8" xfId="41895" xr:uid="{94C08898-AC51-4FF2-ABCD-020ADDD5D15C}"/>
    <cellStyle name="Comma 2 35 2 3 2 9" xfId="21776" xr:uid="{7E3DB1CD-D83F-4C38-97D1-0BF6DD38D286}"/>
    <cellStyle name="Comma 2 35 2 3 3" xfId="1716" xr:uid="{18AEE6A7-F246-48D6-A85E-1616F95D28A2}"/>
    <cellStyle name="Comma 2 35 2 3 3 10" xfId="43693" xr:uid="{ADAF064A-231B-443C-8616-A37F0A94555C}"/>
    <cellStyle name="Comma 2 35 2 3 3 2" xfId="3774" xr:uid="{EFD593E5-C24F-4BE6-8885-BD1CE5FBF17A}"/>
    <cellStyle name="Comma 2 35 2 3 3 2 2" xfId="7455" xr:uid="{1E71D7B7-0C26-44E5-BCB9-1BB7EE5703CB}"/>
    <cellStyle name="Comma 2 35 2 3 3 2 2 2" xfId="26724" xr:uid="{C246A8A6-0D25-47D9-9893-6FCADB6E08E9}"/>
    <cellStyle name="Comma 2 35 2 3 3 2 3" xfId="11150" xr:uid="{4C581746-669A-42C3-9893-59520E82F0C7}"/>
    <cellStyle name="Comma 2 35 2 3 3 2 3 2" xfId="30377" xr:uid="{76DF8125-3500-4BDC-8AED-8D94D5AF17E8}"/>
    <cellStyle name="Comma 2 35 2 3 3 2 4" xfId="15327" xr:uid="{5F74A2F4-5D9C-41D2-A1A3-93D4884B12D9}"/>
    <cellStyle name="Comma 2 35 2 3 3 2 4 2" xfId="34027" xr:uid="{AFB5C149-2C58-46B9-AA45-EEB18637124E}"/>
    <cellStyle name="Comma 2 35 2 3 3 2 5" xfId="18962" xr:uid="{4E209DBF-13BB-466C-A4B9-DE3DF1CD6AC0}"/>
    <cellStyle name="Comma 2 35 2 3 3 2 5 2" xfId="37662" xr:uid="{206C6429-AA7F-44DE-BF39-D6935554584C}"/>
    <cellStyle name="Comma 2 35 2 3 3 2 6" xfId="23075" xr:uid="{7F306859-8E50-4D44-BF1A-24324E3B8BA7}"/>
    <cellStyle name="Comma 2 35 2 3 3 2 7" xfId="45564" xr:uid="{8FF67BE4-0D78-4127-B9AA-AE2D156FF0BD}"/>
    <cellStyle name="Comma 2 35 2 3 3 3" xfId="5574" xr:uid="{7D82A109-4575-402C-AD7B-947F03875A2A}"/>
    <cellStyle name="Comma 2 35 2 3 3 3 2" xfId="24850" xr:uid="{19A9CBBF-63A6-4B99-8FE1-26A906E59B5F}"/>
    <cellStyle name="Comma 2 35 2 3 3 4" xfId="9282" xr:uid="{D1DDCAE6-E9E3-4EA5-92A5-019F9DB1FBDD}"/>
    <cellStyle name="Comma 2 35 2 3 3 4 2" xfId="28511" xr:uid="{18FAD30B-A3BC-4240-BFE8-0D83237C85AA}"/>
    <cellStyle name="Comma 2 35 2 3 3 5" xfId="13465" xr:uid="{222CF924-026B-40CB-AB57-F560CCD479D9}"/>
    <cellStyle name="Comma 2 35 2 3 3 5 2" xfId="32165" xr:uid="{BB13FD60-8905-48E3-B00A-2DCC696357F8}"/>
    <cellStyle name="Comma 2 35 2 3 3 6" xfId="17097" xr:uid="{FFE2A8CD-5160-4300-B5F5-38A027D3FE30}"/>
    <cellStyle name="Comma 2 35 2 3 3 6 2" xfId="35797" xr:uid="{02DFBD94-F5D0-4FBF-BD59-CA5EA36FB2CC}"/>
    <cellStyle name="Comma 2 35 2 3 3 7" xfId="39531" xr:uid="{0C051319-C666-468A-893C-1248EEF06F6D}"/>
    <cellStyle name="Comma 2 35 2 3 3 8" xfId="41329" xr:uid="{E01F2B07-35AE-4F2C-8F85-6C3DEC04EECB}"/>
    <cellStyle name="Comma 2 35 2 3 3 9" xfId="21210" xr:uid="{46E68ED7-2258-4A6F-BD55-77C4C1EFE367}"/>
    <cellStyle name="Comma 2 35 2 3 4" xfId="3168" xr:uid="{B574A21D-C0FB-4177-AD74-C1440EBD35EF}"/>
    <cellStyle name="Comma 2 35 2 3 4 2" xfId="6849" xr:uid="{C607193D-F4F6-4A4B-9D06-0F11FA829D3B}"/>
    <cellStyle name="Comma 2 35 2 3 4 2 2" xfId="26118" xr:uid="{F7EF6AE4-F372-489C-A5E0-01E89271485B}"/>
    <cellStyle name="Comma 2 35 2 3 4 3" xfId="10544" xr:uid="{16E3370D-DF3F-4649-AFA9-6411DC2DD592}"/>
    <cellStyle name="Comma 2 35 2 3 4 3 2" xfId="29771" xr:uid="{ACA878F0-37D4-4596-9239-AADE9BECFF31}"/>
    <cellStyle name="Comma 2 35 2 3 4 4" xfId="14721" xr:uid="{771F2D58-302D-4A71-945E-CF6BBC9B3D3F}"/>
    <cellStyle name="Comma 2 35 2 3 4 4 2" xfId="33421" xr:uid="{24EC0D52-1EEB-485E-A4FB-ED7E57B37E55}"/>
    <cellStyle name="Comma 2 35 2 3 4 5" xfId="18356" xr:uid="{13DFCEC3-D2A1-42B6-9C66-DEE8B7D7F861}"/>
    <cellStyle name="Comma 2 35 2 3 4 5 2" xfId="37056" xr:uid="{3732F4FD-3C06-4297-8472-FAFE0520FDD5}"/>
    <cellStyle name="Comma 2 35 2 3 4 6" xfId="22469" xr:uid="{7280C554-AD80-494B-810C-D6D77AA2FDD8}"/>
    <cellStyle name="Comma 2 35 2 3 4 7" xfId="44958" xr:uid="{BD90E377-71E1-48F8-907C-E94958375294}"/>
    <cellStyle name="Comma 2 35 2 3 5" xfId="4955" xr:uid="{4A81351C-AEF3-4CC2-9BBB-E3621B11755D}"/>
    <cellStyle name="Comma 2 35 2 3 5 2" xfId="24241" xr:uid="{88ED3990-83C7-47D2-BD4D-638E980D5342}"/>
    <cellStyle name="Comma 2 35 2 3 6" xfId="8670" xr:uid="{FAE583E2-68E1-462E-A458-5C767CCCFBEB}"/>
    <cellStyle name="Comma 2 35 2 3 6 2" xfId="27905" xr:uid="{40814F2E-7793-497B-91CF-5BD9386F99F8}"/>
    <cellStyle name="Comma 2 35 2 3 7" xfId="12860" xr:uid="{702E1797-D220-4AA7-969B-D63ACC8F6440}"/>
    <cellStyle name="Comma 2 35 2 3 7 2" xfId="31560" xr:uid="{7AD0C014-34F9-41A8-88E7-329EEAEA6985}"/>
    <cellStyle name="Comma 2 35 2 3 8" xfId="16491" xr:uid="{360D394A-A37D-4505-9412-1183076ACA4D}"/>
    <cellStyle name="Comma 2 35 2 3 8 2" xfId="35191" xr:uid="{0E34E1C7-7A8C-4D21-BEC5-0B9E888B6A71}"/>
    <cellStyle name="Comma 2 35 2 3 9" xfId="38925" xr:uid="{787E3EE0-B549-44DC-BF59-123EACF6A08D}"/>
    <cellStyle name="Comma 2 35 2 4" xfId="1959" xr:uid="{D913ACEE-3395-4CB2-95EA-522D02626F64}"/>
    <cellStyle name="Comma 2 35 2 4 10" xfId="43936" xr:uid="{895098C5-EBA7-4235-BE0C-7B96DC981CE7}"/>
    <cellStyle name="Comma 2 35 2 4 2" xfId="4017" xr:uid="{89549946-AB9B-456C-9819-56FAE9920A3D}"/>
    <cellStyle name="Comma 2 35 2 4 2 2" xfId="7698" xr:uid="{37EF999B-DD1B-4ABB-A05D-AC68C13F45BA}"/>
    <cellStyle name="Comma 2 35 2 4 2 2 2" xfId="26967" xr:uid="{2D682A18-70BD-4923-B0E8-508FF87E3CE5}"/>
    <cellStyle name="Comma 2 35 2 4 2 3" xfId="11393" xr:uid="{7FBE68E9-AA85-473C-9FCF-52C570C88BBB}"/>
    <cellStyle name="Comma 2 35 2 4 2 3 2" xfId="30620" xr:uid="{8D37B038-E4A7-4E7D-A719-DF2BE934BB88}"/>
    <cellStyle name="Comma 2 35 2 4 2 4" xfId="15570" xr:uid="{5AC01CCD-51E6-4720-9760-7D37D0342A77}"/>
    <cellStyle name="Comma 2 35 2 4 2 4 2" xfId="34270" xr:uid="{CF755DD3-CED8-4DE2-A9D8-C78EDB57ECAB}"/>
    <cellStyle name="Comma 2 35 2 4 2 5" xfId="19205" xr:uid="{CEE44958-774B-4CF8-A935-843559D03815}"/>
    <cellStyle name="Comma 2 35 2 4 2 5 2" xfId="37905" xr:uid="{55B90E5E-3DE1-4C5A-A057-483DF1B545A2}"/>
    <cellStyle name="Comma 2 35 2 4 2 6" xfId="23318" xr:uid="{EE87620D-421C-4ECB-95B9-AA179ECBF622}"/>
    <cellStyle name="Comma 2 35 2 4 2 7" xfId="45807" xr:uid="{BF51D76F-3504-41CF-82F1-56BBC9D0BD18}"/>
    <cellStyle name="Comma 2 35 2 4 3" xfId="5817" xr:uid="{BD91E2CC-7D03-46EE-BED3-0DB71ABB73C9}"/>
    <cellStyle name="Comma 2 35 2 4 3 2" xfId="25093" xr:uid="{AE4F3421-F655-44F2-B72C-7905A52E7515}"/>
    <cellStyle name="Comma 2 35 2 4 4" xfId="9525" xr:uid="{7C138FAB-087A-4AAD-92AD-4357B9677932}"/>
    <cellStyle name="Comma 2 35 2 4 4 2" xfId="28754" xr:uid="{F1E82E5A-F2E0-4219-8616-6560F318D39A}"/>
    <cellStyle name="Comma 2 35 2 4 5" xfId="13707" xr:uid="{2A477B91-3AE7-41E9-B3CF-88415C73B56C}"/>
    <cellStyle name="Comma 2 35 2 4 5 2" xfId="32407" xr:uid="{B4CE3FC8-BEE0-4015-9709-5104C2EAE613}"/>
    <cellStyle name="Comma 2 35 2 4 6" xfId="17340" xr:uid="{F8851350-A6D9-4E01-82A8-97ADCB1AB14F}"/>
    <cellStyle name="Comma 2 35 2 4 6 2" xfId="36040" xr:uid="{967BD5E4-8901-463C-997A-E4FDD6841A2F}"/>
    <cellStyle name="Comma 2 35 2 4 7" xfId="39774" xr:uid="{F2B37CB8-F51F-45B6-A561-8819ED4AE7C1}"/>
    <cellStyle name="Comma 2 35 2 4 8" xfId="41572" xr:uid="{6B33EB42-666B-42F6-9B72-8A661F67108C}"/>
    <cellStyle name="Comma 2 35 2 4 9" xfId="21453" xr:uid="{663F5624-7A79-4066-8634-3AC90085930B}"/>
    <cellStyle name="Comma 2 35 2 5" xfId="1395" xr:uid="{12FA5C13-C87B-4C5B-9623-82C003FB0868}"/>
    <cellStyle name="Comma 2 35 2 5 10" xfId="43372" xr:uid="{77DA1AA3-1A63-4D5D-A563-C41BA12C8123}"/>
    <cellStyle name="Comma 2 35 2 5 2" xfId="3453" xr:uid="{778CF550-4AD6-443D-B912-37A4CB11A8E1}"/>
    <cellStyle name="Comma 2 35 2 5 2 2" xfId="7134" xr:uid="{6940B1A2-013D-41B3-B64F-98F0C02A19F1}"/>
    <cellStyle name="Comma 2 35 2 5 2 2 2" xfId="26403" xr:uid="{2765C99D-126B-416B-AAF9-49CB2DCEB245}"/>
    <cellStyle name="Comma 2 35 2 5 2 3" xfId="10829" xr:uid="{A6AFAA18-2227-4C5A-9BA9-D5EE1690F5BA}"/>
    <cellStyle name="Comma 2 35 2 5 2 3 2" xfId="30056" xr:uid="{A84CD2FC-E8A8-4F5D-88FF-3ED5ED6919DA}"/>
    <cellStyle name="Comma 2 35 2 5 2 4" xfId="15006" xr:uid="{E446A409-79DE-4FB1-9134-7334AADBE3A8}"/>
    <cellStyle name="Comma 2 35 2 5 2 4 2" xfId="33706" xr:uid="{1EF65CB5-0869-41A2-8E0B-78D9CF5764BB}"/>
    <cellStyle name="Comma 2 35 2 5 2 5" xfId="18641" xr:uid="{38F233F9-208A-416A-B3FE-53E4EA72B3A9}"/>
    <cellStyle name="Comma 2 35 2 5 2 5 2" xfId="37341" xr:uid="{65A2DDB8-8FD4-46E3-B6C9-07C96BF5F890}"/>
    <cellStyle name="Comma 2 35 2 5 2 6" xfId="22754" xr:uid="{30137111-EDBD-4ACA-9DD9-CBF54FE2D6FF}"/>
    <cellStyle name="Comma 2 35 2 5 2 7" xfId="45243" xr:uid="{CCB6BE97-778D-4432-8052-7D6EE9C06508}"/>
    <cellStyle name="Comma 2 35 2 5 3" xfId="5253" xr:uid="{5A6D3F3F-F6BB-40CD-AA8D-E22F3D88541D}"/>
    <cellStyle name="Comma 2 35 2 5 3 2" xfId="24529" xr:uid="{93FD1F71-3377-4D90-BC98-02ACA43AE961}"/>
    <cellStyle name="Comma 2 35 2 5 4" xfId="8961" xr:uid="{A3FCC0E1-94CA-40F0-93B5-F98B9AB1580C}"/>
    <cellStyle name="Comma 2 35 2 5 4 2" xfId="28190" xr:uid="{9C5E358C-A804-46FA-B672-BA5E17657EC9}"/>
    <cellStyle name="Comma 2 35 2 5 5" xfId="13144" xr:uid="{F9807815-C833-4122-A5EE-3853E1CA14B4}"/>
    <cellStyle name="Comma 2 35 2 5 5 2" xfId="31844" xr:uid="{7DFFF7F4-44BF-47CC-B1C6-0F7129A6AB8F}"/>
    <cellStyle name="Comma 2 35 2 5 6" xfId="16776" xr:uid="{2A3D8475-14C7-4BB7-9A56-EE150E8CD53B}"/>
    <cellStyle name="Comma 2 35 2 5 6 2" xfId="35476" xr:uid="{575E13D4-408D-4F1D-B528-3FA5724DE084}"/>
    <cellStyle name="Comma 2 35 2 5 7" xfId="39210" xr:uid="{D0982912-1CA4-41A0-A4FF-22AADF8B51B0}"/>
    <cellStyle name="Comma 2 35 2 5 8" xfId="41008" xr:uid="{CF6D85E4-2DD8-422B-84C8-99E29A7A879B}"/>
    <cellStyle name="Comma 2 35 2 5 9" xfId="20889" xr:uid="{B10BB436-7405-461F-AB96-81B5F9E9DC5B}"/>
    <cellStyle name="Comma 2 35 2 6" xfId="2845" xr:uid="{76FCD58D-F1F0-4CA7-AB74-83ABE0E4756D}"/>
    <cellStyle name="Comma 2 35 2 6 2" xfId="6526" xr:uid="{8F8B79D9-53EA-4628-946E-05425A115EE3}"/>
    <cellStyle name="Comma 2 35 2 6 2 2" xfId="25795" xr:uid="{7A340D11-9A2D-4C95-A2ED-D353AC19914B}"/>
    <cellStyle name="Comma 2 35 2 6 3" xfId="10221" xr:uid="{7E8C94AB-204C-4B69-A22E-B995A349F7CF}"/>
    <cellStyle name="Comma 2 35 2 6 3 2" xfId="29448" xr:uid="{1294F830-2C77-4A4B-A621-DBE018AB3D11}"/>
    <cellStyle name="Comma 2 35 2 6 4" xfId="14398" xr:uid="{D8F25AC5-D6B3-4678-A002-6E92BD592E26}"/>
    <cellStyle name="Comma 2 35 2 6 4 2" xfId="33098" xr:uid="{EF55D418-F6B4-484D-9295-DF8B86C9F4AF}"/>
    <cellStyle name="Comma 2 35 2 6 5" xfId="18033" xr:uid="{1E7FBE5D-6B3F-4F79-8969-F9AF87270609}"/>
    <cellStyle name="Comma 2 35 2 6 5 2" xfId="36733" xr:uid="{5EF92EDC-C6AC-4DC6-A677-433FB72D66B7}"/>
    <cellStyle name="Comma 2 35 2 6 6" xfId="22146" xr:uid="{E3F64936-5E4E-4F38-B1DA-C2406DE9A79D}"/>
    <cellStyle name="Comma 2 35 2 6 7" xfId="44635" xr:uid="{1FD559E4-DBA2-48DA-878E-EB31EF112D1A}"/>
    <cellStyle name="Comma 2 35 2 7" xfId="4632" xr:uid="{0FFB6550-D624-4E0E-A29C-FE9BB31DA645}"/>
    <cellStyle name="Comma 2 35 2 7 2" xfId="23918" xr:uid="{8B6D4B2B-76CD-4469-8B42-6752ECF3F877}"/>
    <cellStyle name="Comma 2 35 2 8" xfId="8347" xr:uid="{4B63B57B-827C-4ED6-B3A7-6F5679056699}"/>
    <cellStyle name="Comma 2 35 2 8 2" xfId="27582" xr:uid="{1B1B9740-2520-487E-A4FF-E6969359E0C9}"/>
    <cellStyle name="Comma 2 35 2 9" xfId="12104" xr:uid="{F2F56588-CF3D-47AC-B25D-5016C8BD74C2}"/>
    <cellStyle name="Comma 2 35 2 9 2" xfId="31169" xr:uid="{D1D448CD-59D8-4D8A-A6B1-69079192BB15}"/>
    <cellStyle name="Comma 2 35 3" xfId="678" xr:uid="{8B84493D-A4DF-4745-9DAB-DE89D1B6FBD5}"/>
    <cellStyle name="Comma 2 35 3 10" xfId="40491" xr:uid="{B1F73242-1369-4342-88C4-DEB9B28BE339}"/>
    <cellStyle name="Comma 2 35 3 11" xfId="20373" xr:uid="{FEB74921-67D7-41CB-92FD-0E510C5B1D1B}"/>
    <cellStyle name="Comma 2 35 3 12" xfId="42413" xr:uid="{A934B0C5-4371-463C-A728-4D80F4CA363C}"/>
    <cellStyle name="Comma 2 35 3 13" xfId="42856" xr:uid="{85FF6712-0BFF-4B50-9AE7-58F8BA5DEBD8}"/>
    <cellStyle name="Comma 2 35 3 2" xfId="2051" xr:uid="{AEAAF717-ABF4-40CA-87D6-967238DB5931}"/>
    <cellStyle name="Comma 2 35 3 2 10" xfId="44028" xr:uid="{7E5E2695-24BC-4246-BB54-B92092381DBC}"/>
    <cellStyle name="Comma 2 35 3 2 2" xfId="4109" xr:uid="{3FA7D15A-4CF1-4656-9929-33C53C71A1B9}"/>
    <cellStyle name="Comma 2 35 3 2 2 2" xfId="7790" xr:uid="{E662D0BA-5FF7-4C61-BAC0-94BE88CC8B14}"/>
    <cellStyle name="Comma 2 35 3 2 2 2 2" xfId="27059" xr:uid="{3255768F-ACA7-48C1-A2D2-8F66684B206D}"/>
    <cellStyle name="Comma 2 35 3 2 2 3" xfId="11485" xr:uid="{7989EA8A-84C8-4D87-A730-9B8404A2F211}"/>
    <cellStyle name="Comma 2 35 3 2 2 3 2" xfId="30712" xr:uid="{FAFD598B-2F3B-4B11-8DEA-F07B17BB2A14}"/>
    <cellStyle name="Comma 2 35 3 2 2 4" xfId="15662" xr:uid="{7730ACCC-9DFE-4BD5-A2AA-0482E66CF60A}"/>
    <cellStyle name="Comma 2 35 3 2 2 4 2" xfId="34362" xr:uid="{E4AD24B6-EAEA-4DF5-93BE-9BC557CF8282}"/>
    <cellStyle name="Comma 2 35 3 2 2 5" xfId="19297" xr:uid="{49ADAA78-838C-41E3-BBB5-6D9A29B09A23}"/>
    <cellStyle name="Comma 2 35 3 2 2 5 2" xfId="37997" xr:uid="{4542A4D7-A034-4B68-B257-21715AEB96E3}"/>
    <cellStyle name="Comma 2 35 3 2 2 6" xfId="23410" xr:uid="{05F4E682-774E-4BFC-882A-2B3D03BAF40F}"/>
    <cellStyle name="Comma 2 35 3 2 2 7" xfId="45899" xr:uid="{510D3A26-5409-40BD-9B8D-806E1ADCBC28}"/>
    <cellStyle name="Comma 2 35 3 2 3" xfId="5909" xr:uid="{622ECA63-3CE7-4963-870A-9A170904AABA}"/>
    <cellStyle name="Comma 2 35 3 2 3 2" xfId="25185" xr:uid="{A2D7B15A-1677-4D94-95C8-AC251FFB8950}"/>
    <cellStyle name="Comma 2 35 3 2 4" xfId="9617" xr:uid="{CC91DC19-256E-402E-9BC8-672527AA5E76}"/>
    <cellStyle name="Comma 2 35 3 2 4 2" xfId="28846" xr:uid="{B644A8EF-C2D0-4204-AA40-BEFE95B1028E}"/>
    <cellStyle name="Comma 2 35 3 2 5" xfId="13799" xr:uid="{EC97B29B-379D-49A6-9F34-257E2550A9A8}"/>
    <cellStyle name="Comma 2 35 3 2 5 2" xfId="32499" xr:uid="{6A3BC087-65C7-4B52-8D6F-2F9F2B3C20F3}"/>
    <cellStyle name="Comma 2 35 3 2 6" xfId="17432" xr:uid="{90D68027-5992-4E0A-BB59-62445AF85C35}"/>
    <cellStyle name="Comma 2 35 3 2 6 2" xfId="36132" xr:uid="{B2A0BE24-6DB8-4C76-A3BF-B4A6D6675BC0}"/>
    <cellStyle name="Comma 2 35 3 2 7" xfId="39866" xr:uid="{F5086218-5D40-40E6-AB6A-478FDAFA4D43}"/>
    <cellStyle name="Comma 2 35 3 2 8" xfId="41664" xr:uid="{25F0EF10-3D0F-4485-B097-C53E1ED0A9C5}"/>
    <cellStyle name="Comma 2 35 3 2 9" xfId="21545" xr:uid="{38F1F560-C1BE-4D96-8FF2-B52471DC58CB}"/>
    <cellStyle name="Comma 2 35 3 3" xfId="1485" xr:uid="{9D5ACE28-6D9E-4DD1-B74B-40E96484B6B7}"/>
    <cellStyle name="Comma 2 35 3 3 10" xfId="43462" xr:uid="{924DABC1-BC9D-47DD-88B3-A22E9FC97327}"/>
    <cellStyle name="Comma 2 35 3 3 2" xfId="3543" xr:uid="{38048470-0E8D-4668-A2D9-5DDA1E4E5DC6}"/>
    <cellStyle name="Comma 2 35 3 3 2 2" xfId="7224" xr:uid="{1C3118E4-4FA9-4CF4-912E-8C82DA23C8F7}"/>
    <cellStyle name="Comma 2 35 3 3 2 2 2" xfId="26493" xr:uid="{61C8A3EF-0F8C-44E1-A8BB-07F9A1988560}"/>
    <cellStyle name="Comma 2 35 3 3 2 3" xfId="10919" xr:uid="{04B78452-487B-4961-B2E8-79C51CB9E260}"/>
    <cellStyle name="Comma 2 35 3 3 2 3 2" xfId="30146" xr:uid="{EF46644A-951B-4EFA-A79A-023BA51F3E71}"/>
    <cellStyle name="Comma 2 35 3 3 2 4" xfId="15096" xr:uid="{753F8FED-3DA0-434B-8D7D-0A415A886F7F}"/>
    <cellStyle name="Comma 2 35 3 3 2 4 2" xfId="33796" xr:uid="{15C7922E-844B-4625-8A95-5755FFF97DDB}"/>
    <cellStyle name="Comma 2 35 3 3 2 5" xfId="18731" xr:uid="{D6334B7E-93B1-4D14-B15D-8EEA0B23B36E}"/>
    <cellStyle name="Comma 2 35 3 3 2 5 2" xfId="37431" xr:uid="{C44DD14A-CFCA-4494-9529-69742815674C}"/>
    <cellStyle name="Comma 2 35 3 3 2 6" xfId="22844" xr:uid="{34AB3499-0E2C-4ED4-A860-151536D48D28}"/>
    <cellStyle name="Comma 2 35 3 3 2 7" xfId="45333" xr:uid="{65CD871C-6300-4D29-AB97-45504A77AA44}"/>
    <cellStyle name="Comma 2 35 3 3 3" xfId="5343" xr:uid="{F2ED5D6E-4F51-4565-AE9B-897AE17FE8A3}"/>
    <cellStyle name="Comma 2 35 3 3 3 2" xfId="24619" xr:uid="{E24ECD92-666B-4078-919D-5C49DF19A2DC}"/>
    <cellStyle name="Comma 2 35 3 3 4" xfId="9051" xr:uid="{6D7F3F51-847C-481B-AA46-D310DE3A9063}"/>
    <cellStyle name="Comma 2 35 3 3 4 2" xfId="28280" xr:uid="{1679B0CA-A5A7-4559-8ED8-D97F0743C982}"/>
    <cellStyle name="Comma 2 35 3 3 5" xfId="13234" xr:uid="{774282D5-3774-42F5-A6DE-3A4D65B3A57F}"/>
    <cellStyle name="Comma 2 35 3 3 5 2" xfId="31934" xr:uid="{CFF80C15-F2B0-4FF6-BCD1-088CC90EFF18}"/>
    <cellStyle name="Comma 2 35 3 3 6" xfId="16866" xr:uid="{B2CBE674-761C-4990-AB3F-AD8C0E6E587D}"/>
    <cellStyle name="Comma 2 35 3 3 6 2" xfId="35566" xr:uid="{EC074A21-0B26-4259-8A9F-7D412B441639}"/>
    <cellStyle name="Comma 2 35 3 3 7" xfId="39300" xr:uid="{40989C4A-C8AE-4935-BBDE-C64F44AC1C39}"/>
    <cellStyle name="Comma 2 35 3 3 8" xfId="41098" xr:uid="{E1560613-859A-4D77-9E5A-B570F673D0C7}"/>
    <cellStyle name="Comma 2 35 3 3 9" xfId="20979" xr:uid="{8B6542CC-5999-4B2F-8743-05865CD94038}"/>
    <cellStyle name="Comma 2 35 3 4" xfId="2937" xr:uid="{03CF07FD-5E75-4AC8-BAD9-D9818752062B}"/>
    <cellStyle name="Comma 2 35 3 4 2" xfId="6618" xr:uid="{2AD09BB2-8B5C-417E-AB2F-5E67B1095479}"/>
    <cellStyle name="Comma 2 35 3 4 2 2" xfId="25887" xr:uid="{F67789AB-C5F5-42CD-A828-079BAAFFC31C}"/>
    <cellStyle name="Comma 2 35 3 4 3" xfId="10313" xr:uid="{51BF3343-85C1-4C58-8130-38238DF5E3C6}"/>
    <cellStyle name="Comma 2 35 3 4 3 2" xfId="29540" xr:uid="{2C2B0DD0-8E99-49C6-85EA-0B3314F11EDB}"/>
    <cellStyle name="Comma 2 35 3 4 4" xfId="14490" xr:uid="{495A1614-C0E3-4FED-8E6F-3E96FF056B11}"/>
    <cellStyle name="Comma 2 35 3 4 4 2" xfId="33190" xr:uid="{EBE7AA35-DFBD-48FE-8773-2B65E1B9ABE3}"/>
    <cellStyle name="Comma 2 35 3 4 5" xfId="18125" xr:uid="{D0F021A7-891E-4085-88C8-FF0CFE5946E3}"/>
    <cellStyle name="Comma 2 35 3 4 5 2" xfId="36825" xr:uid="{4918BACC-EA5C-4DBB-899B-9898CA427F2D}"/>
    <cellStyle name="Comma 2 35 3 4 6" xfId="22238" xr:uid="{D27FB5AF-394D-4939-AE2C-7401FD03491F}"/>
    <cellStyle name="Comma 2 35 3 4 7" xfId="44727" xr:uid="{22E8BC27-824D-4E3E-92CF-A917B76CB791}"/>
    <cellStyle name="Comma 2 35 3 5" xfId="4724" xr:uid="{62CF0391-E3D3-4E05-8F3A-C0F21575549C}"/>
    <cellStyle name="Comma 2 35 3 5 2" xfId="24010" xr:uid="{1D3EE4F5-B329-4643-A9A8-8144A8AACC46}"/>
    <cellStyle name="Comma 2 35 3 6" xfId="8439" xr:uid="{1F2C40D8-6715-4034-ACC0-5C3AE412E362}"/>
    <cellStyle name="Comma 2 35 3 6 2" xfId="27674" xr:uid="{DA3F5A4B-4331-4FD6-BDB2-7C2C94D4D0E4}"/>
    <cellStyle name="Comma 2 35 3 7" xfId="12633" xr:uid="{DD4F6E90-B9A9-4192-AA1B-04039F5ABF86}"/>
    <cellStyle name="Comma 2 35 3 7 2" xfId="31333" xr:uid="{474931A3-14AB-420E-BDFB-1C5D30323784}"/>
    <cellStyle name="Comma 2 35 3 8" xfId="16260" xr:uid="{A1F7E1EB-3206-4D7D-8F2F-B38E04FC4706}"/>
    <cellStyle name="Comma 2 35 3 8 2" xfId="34960" xr:uid="{5CB31250-F852-4BFC-BB35-FF484239D654}"/>
    <cellStyle name="Comma 2 35 3 9" xfId="38694" xr:uid="{5FF11CBC-8D74-4BC2-BE98-B690DD55FDC3}"/>
    <cellStyle name="Comma 2 35 4" xfId="909" xr:uid="{262D182F-4711-4350-B820-8FF06674F172}"/>
    <cellStyle name="Comma 2 35 4 10" xfId="40721" xr:uid="{1D12267C-E8FC-483C-9C79-C021F7500F65}"/>
    <cellStyle name="Comma 2 35 4 11" xfId="20603" xr:uid="{D712C0C8-4C44-453C-A92B-A1FC2D2B0CD0}"/>
    <cellStyle name="Comma 2 35 4 12" xfId="43086" xr:uid="{341E568C-DFED-4348-B81B-93CA34C6BE38}"/>
    <cellStyle name="Comma 2 35 4 2" xfId="2281" xr:uid="{047DCA6C-56B4-4B41-A409-F8F65F3BF730}"/>
    <cellStyle name="Comma 2 35 4 2 10" xfId="44258" xr:uid="{88AC1E43-793E-4D66-BDA7-F515D3463B63}"/>
    <cellStyle name="Comma 2 35 4 2 2" xfId="4339" xr:uid="{BC66F51A-049B-4F42-945E-2F916A2656B1}"/>
    <cellStyle name="Comma 2 35 4 2 2 2" xfId="8020" xr:uid="{3F0A7331-AE44-4E43-A95B-47A50AE04164}"/>
    <cellStyle name="Comma 2 35 4 2 2 2 2" xfId="27289" xr:uid="{003ADBD3-BBEC-4722-8828-070FEF8D5F34}"/>
    <cellStyle name="Comma 2 35 4 2 2 3" xfId="11715" xr:uid="{EF70DDDD-58C6-4550-9DC3-C24260D3300E}"/>
    <cellStyle name="Comma 2 35 4 2 2 3 2" xfId="30942" xr:uid="{494BFC8D-E6DA-4125-B77D-5A780F50FE2A}"/>
    <cellStyle name="Comma 2 35 4 2 2 4" xfId="15892" xr:uid="{EF68AB0F-8E66-4607-9655-8609E4727549}"/>
    <cellStyle name="Comma 2 35 4 2 2 4 2" xfId="34592" xr:uid="{273941C6-4A5D-44C4-B3D8-78ABDC43F6E2}"/>
    <cellStyle name="Comma 2 35 4 2 2 5" xfId="19527" xr:uid="{E9243C17-6C2E-4DD0-992A-4B0950C3FA26}"/>
    <cellStyle name="Comma 2 35 4 2 2 5 2" xfId="38227" xr:uid="{F4A7E20B-9FBA-43E0-A657-A199DC0F42D0}"/>
    <cellStyle name="Comma 2 35 4 2 2 6" xfId="23640" xr:uid="{2BD89704-37A6-4700-A09A-1BE4DA275906}"/>
    <cellStyle name="Comma 2 35 4 2 2 7" xfId="46129" xr:uid="{0B4CC64F-B651-41EC-B03B-41B8D3069278}"/>
    <cellStyle name="Comma 2 35 4 2 3" xfId="6139" xr:uid="{C9099C2C-AF89-46A3-8FFB-BF68CFEF0F33}"/>
    <cellStyle name="Comma 2 35 4 2 3 2" xfId="25415" xr:uid="{7966ED51-424C-4D54-816E-4C117071C443}"/>
    <cellStyle name="Comma 2 35 4 2 4" xfId="9847" xr:uid="{8EE1BF73-565E-4E93-9BDC-68F9D834D0E2}"/>
    <cellStyle name="Comma 2 35 4 2 4 2" xfId="29076" xr:uid="{7A994375-29AB-42AB-9DFA-21C788E9F962}"/>
    <cellStyle name="Comma 2 35 4 2 5" xfId="14029" xr:uid="{F3BD3919-591A-43F4-B624-732E669B2B45}"/>
    <cellStyle name="Comma 2 35 4 2 5 2" xfId="32729" xr:uid="{38F603D8-4137-42C7-A43A-B455B4B030CF}"/>
    <cellStyle name="Comma 2 35 4 2 6" xfId="17662" xr:uid="{1704393C-1181-41CB-9DE9-E82795BEEC8F}"/>
    <cellStyle name="Comma 2 35 4 2 6 2" xfId="36362" xr:uid="{64B04986-4A11-4A47-B242-22152CA1A31D}"/>
    <cellStyle name="Comma 2 35 4 2 7" xfId="40096" xr:uid="{F8409D46-4E1D-4850-AE08-F4BD37D6080B}"/>
    <cellStyle name="Comma 2 35 4 2 8" xfId="41894" xr:uid="{1E8450F6-8D00-46E8-8105-D0B5CFFA2781}"/>
    <cellStyle name="Comma 2 35 4 2 9" xfId="21775" xr:uid="{A5FD41BC-C45F-4F27-864C-50DD4350F65A}"/>
    <cellStyle name="Comma 2 35 4 3" xfId="1715" xr:uid="{B5ED3611-B200-4D2B-9D8D-429FFD3EE30F}"/>
    <cellStyle name="Comma 2 35 4 3 10" xfId="43692" xr:uid="{79B4F343-7785-46C7-B474-4732B1A0D445}"/>
    <cellStyle name="Comma 2 35 4 3 2" xfId="3773" xr:uid="{973A6472-3471-4F21-AE97-1C0C703341C7}"/>
    <cellStyle name="Comma 2 35 4 3 2 2" xfId="7454" xr:uid="{E0C0D117-2122-4911-92A6-2E53929F16A1}"/>
    <cellStyle name="Comma 2 35 4 3 2 2 2" xfId="26723" xr:uid="{367FEF7E-38A3-478C-A86E-766A412E3DB9}"/>
    <cellStyle name="Comma 2 35 4 3 2 3" xfId="11149" xr:uid="{EE7D941C-8C7B-40B7-9589-8FC0B7D056A9}"/>
    <cellStyle name="Comma 2 35 4 3 2 3 2" xfId="30376" xr:uid="{4CFBDC99-9A66-4674-A8E4-EF491EBE4311}"/>
    <cellStyle name="Comma 2 35 4 3 2 4" xfId="15326" xr:uid="{DB8719CE-19A7-4074-B60B-14563BB248A4}"/>
    <cellStyle name="Comma 2 35 4 3 2 4 2" xfId="34026" xr:uid="{FB0C9262-99D1-4957-98E2-24AC5DAB2711}"/>
    <cellStyle name="Comma 2 35 4 3 2 5" xfId="18961" xr:uid="{13529267-1F0E-4FFB-AEC0-1A8FA211235C}"/>
    <cellStyle name="Comma 2 35 4 3 2 5 2" xfId="37661" xr:uid="{C4CE9CA1-6A34-464D-8893-712E18639E57}"/>
    <cellStyle name="Comma 2 35 4 3 2 6" xfId="23074" xr:uid="{72F01C02-8621-474D-A4B0-D14BAB650A12}"/>
    <cellStyle name="Comma 2 35 4 3 2 7" xfId="45563" xr:uid="{B74986D1-4485-4B1D-9287-E8F100FD2DAB}"/>
    <cellStyle name="Comma 2 35 4 3 3" xfId="5573" xr:uid="{6071E394-1911-4A1E-A18C-9E15BD641E37}"/>
    <cellStyle name="Comma 2 35 4 3 3 2" xfId="24849" xr:uid="{AC9ABF11-C5B7-45AA-975B-7960EF884A64}"/>
    <cellStyle name="Comma 2 35 4 3 4" xfId="9281" xr:uid="{5A531CD2-5714-4FA2-A512-CC17364F738E}"/>
    <cellStyle name="Comma 2 35 4 3 4 2" xfId="28510" xr:uid="{3AA046CE-E2A3-4179-B36D-8A142C01A1E3}"/>
    <cellStyle name="Comma 2 35 4 3 5" xfId="13464" xr:uid="{1D5E14B8-E6AB-4B57-952C-1ECBBD95F024}"/>
    <cellStyle name="Comma 2 35 4 3 5 2" xfId="32164" xr:uid="{1E94B2E7-2820-4743-BA41-79A7BC382B56}"/>
    <cellStyle name="Comma 2 35 4 3 6" xfId="17096" xr:uid="{2FD7AADA-DF0F-45FE-B4AF-A49285034EA0}"/>
    <cellStyle name="Comma 2 35 4 3 6 2" xfId="35796" xr:uid="{E57DD77A-8C22-475D-966C-3D34489D55C9}"/>
    <cellStyle name="Comma 2 35 4 3 7" xfId="39530" xr:uid="{B606586B-1102-4CB7-9BEE-B4086AF52896}"/>
    <cellStyle name="Comma 2 35 4 3 8" xfId="41328" xr:uid="{A7D15293-AF6A-46B6-8D3C-E42EC4553C9B}"/>
    <cellStyle name="Comma 2 35 4 3 9" xfId="21209" xr:uid="{BE76216C-78F4-476B-BA32-37C80A9F348B}"/>
    <cellStyle name="Comma 2 35 4 4" xfId="3167" xr:uid="{3B7C10E5-EE8A-479D-B5AD-B95FFE5B17E6}"/>
    <cellStyle name="Comma 2 35 4 4 2" xfId="6848" xr:uid="{9ABD191E-956D-4FFB-B22B-2C730671373B}"/>
    <cellStyle name="Comma 2 35 4 4 2 2" xfId="26117" xr:uid="{8C369C7B-215E-49A2-821F-9FA02755119B}"/>
    <cellStyle name="Comma 2 35 4 4 3" xfId="10543" xr:uid="{6FF80508-5C2A-473E-9879-3F76AF121948}"/>
    <cellStyle name="Comma 2 35 4 4 3 2" xfId="29770" xr:uid="{61718645-B383-41A7-B28F-1B8D8C8EE28E}"/>
    <cellStyle name="Comma 2 35 4 4 4" xfId="14720" xr:uid="{C6F7F1CF-4516-4654-93A9-0826600685A7}"/>
    <cellStyle name="Comma 2 35 4 4 4 2" xfId="33420" xr:uid="{12711958-A2F0-429C-B88D-746BF4FEA4BC}"/>
    <cellStyle name="Comma 2 35 4 4 5" xfId="18355" xr:uid="{3CD70BE5-EDD6-4981-B4CC-D8F14941E030}"/>
    <cellStyle name="Comma 2 35 4 4 5 2" xfId="37055" xr:uid="{A0CE6AF0-5F05-4DF3-8670-ED42D4D581E3}"/>
    <cellStyle name="Comma 2 35 4 4 6" xfId="22468" xr:uid="{B2325AAE-8040-4849-9BC0-40400D442FEF}"/>
    <cellStyle name="Comma 2 35 4 4 7" xfId="44957" xr:uid="{85E1B616-0DBF-452E-B6FA-B17C33F9BB39}"/>
    <cellStyle name="Comma 2 35 4 5" xfId="4954" xr:uid="{1ADB8DD0-7160-4324-8DF2-C8DBBA7F4032}"/>
    <cellStyle name="Comma 2 35 4 5 2" xfId="24240" xr:uid="{9BC2D2C5-45F5-405E-9CE6-5F7820FE8892}"/>
    <cellStyle name="Comma 2 35 4 6" xfId="8669" xr:uid="{67D9C645-782E-4328-B22C-97730262D6B9}"/>
    <cellStyle name="Comma 2 35 4 6 2" xfId="27904" xr:uid="{A5A2989A-22AC-4496-AA4B-8E66C7CD12EC}"/>
    <cellStyle name="Comma 2 35 4 7" xfId="12859" xr:uid="{1B1E3DD5-4E2B-4791-998C-E4E877976A74}"/>
    <cellStyle name="Comma 2 35 4 7 2" xfId="31559" xr:uid="{CE59D500-8D2C-4ECB-B664-7F464C0CA1BB}"/>
    <cellStyle name="Comma 2 35 4 8" xfId="16490" xr:uid="{FE3AF61B-8AC1-440C-8D3F-FFBB9963D7EA}"/>
    <cellStyle name="Comma 2 35 4 8 2" xfId="35190" xr:uid="{39A8CCFD-19C2-4E84-8178-32A31DF3D4CF}"/>
    <cellStyle name="Comma 2 35 4 9" xfId="38924" xr:uid="{426907F7-E7F4-4401-A939-5D75030942D2}"/>
    <cellStyle name="Comma 2 35 5" xfId="1862" xr:uid="{7BA007B9-97B2-4074-AEE2-9B79D01F7477}"/>
    <cellStyle name="Comma 2 35 5 10" xfId="43839" xr:uid="{22C7C50A-443D-4D9F-89AA-2F2929EA0A72}"/>
    <cellStyle name="Comma 2 35 5 2" xfId="3920" xr:uid="{EDFDD03F-14C6-4B9C-B02E-5605AA10F2FD}"/>
    <cellStyle name="Comma 2 35 5 2 2" xfId="7601" xr:uid="{05FC0D7D-E151-4459-B4DB-BBA5D42B5E23}"/>
    <cellStyle name="Comma 2 35 5 2 2 2" xfId="26870" xr:uid="{4A8ED5FC-3698-4B2D-BD49-E95FFAD18E04}"/>
    <cellStyle name="Comma 2 35 5 2 3" xfId="11296" xr:uid="{1AF30E4A-0545-40D0-83CF-F953DBC7A1AB}"/>
    <cellStyle name="Comma 2 35 5 2 3 2" xfId="30523" xr:uid="{A9990DD8-FE2A-4B52-AFE2-5838B1BC9B2C}"/>
    <cellStyle name="Comma 2 35 5 2 4" xfId="15473" xr:uid="{97E1222A-A081-458F-89D3-18A3978D86AD}"/>
    <cellStyle name="Comma 2 35 5 2 4 2" xfId="34173" xr:uid="{46F6A650-9857-4D44-95B3-F3C19AF6B637}"/>
    <cellStyle name="Comma 2 35 5 2 5" xfId="19108" xr:uid="{65DFDE25-7D2B-41F2-9A4D-2D33634DB042}"/>
    <cellStyle name="Comma 2 35 5 2 5 2" xfId="37808" xr:uid="{FEFE7734-C513-4BE4-9D98-58E76E1C390E}"/>
    <cellStyle name="Comma 2 35 5 2 6" xfId="23221" xr:uid="{36307BAE-1D57-49B5-B5F3-F81785EA46DD}"/>
    <cellStyle name="Comma 2 35 5 2 7" xfId="45710" xr:uid="{079E4967-94D8-4851-9346-657003F77BBC}"/>
    <cellStyle name="Comma 2 35 5 3" xfId="5720" xr:uid="{90AB8633-7557-43FB-8451-86CD0FB732CD}"/>
    <cellStyle name="Comma 2 35 5 3 2" xfId="24996" xr:uid="{63836C07-478B-4618-8E0B-58CB209227FC}"/>
    <cellStyle name="Comma 2 35 5 4" xfId="9428" xr:uid="{6CA672E5-D604-4F49-8BFB-3157E2CEACAE}"/>
    <cellStyle name="Comma 2 35 5 4 2" xfId="28657" xr:uid="{306D4AEB-E332-4146-9F4B-127E780388FC}"/>
    <cellStyle name="Comma 2 35 5 5" xfId="13610" xr:uid="{9131B04B-4686-4002-BABA-9BC4BAF06FB7}"/>
    <cellStyle name="Comma 2 35 5 5 2" xfId="32310" xr:uid="{0EF0C299-5614-447B-9F25-A379C9F59498}"/>
    <cellStyle name="Comma 2 35 5 6" xfId="17243" xr:uid="{34DF6474-3D6F-47F0-8918-F393FDA82EB5}"/>
    <cellStyle name="Comma 2 35 5 6 2" xfId="35943" xr:uid="{A4A06101-E71D-4F6B-B85A-3F4051124521}"/>
    <cellStyle name="Comma 2 35 5 7" xfId="39677" xr:uid="{B72DA672-9383-4EE0-9049-C0C744D0AE49}"/>
    <cellStyle name="Comma 2 35 5 8" xfId="41475" xr:uid="{53B6FD96-CDA9-4694-AC36-91AF31897F21}"/>
    <cellStyle name="Comma 2 35 5 9" xfId="21356" xr:uid="{B8BEF9CD-1CCE-4980-9F78-0C1BD6A37F79}"/>
    <cellStyle name="Comma 2 35 6" xfId="1291" xr:uid="{59D82329-BFA8-4D14-93CB-377AC3EAF24E}"/>
    <cellStyle name="Comma 2 35 6 10" xfId="43268" xr:uid="{F840AFD7-8E0E-4636-B8E6-BF579BAB450B}"/>
    <cellStyle name="Comma 2 35 6 2" xfId="3349" xr:uid="{AEBA2D87-50CB-427A-8458-F30E4CFCB556}"/>
    <cellStyle name="Comma 2 35 6 2 2" xfId="7030" xr:uid="{356F6E1F-A584-4BB6-A4FD-979896D3017C}"/>
    <cellStyle name="Comma 2 35 6 2 2 2" xfId="26299" xr:uid="{D0C3B0BD-0A23-4826-8792-F6230B3D1A3C}"/>
    <cellStyle name="Comma 2 35 6 2 3" xfId="10725" xr:uid="{055E4790-1C54-4129-AD4D-706CDF2D281C}"/>
    <cellStyle name="Comma 2 35 6 2 3 2" xfId="29952" xr:uid="{53508630-8F60-40F1-AD89-69C65307585B}"/>
    <cellStyle name="Comma 2 35 6 2 4" xfId="14902" xr:uid="{8496FD44-0F16-4665-BA23-FCA4E99A41C0}"/>
    <cellStyle name="Comma 2 35 6 2 4 2" xfId="33602" xr:uid="{BADD6277-0B93-4A1C-AA5A-ACDEB43A8566}"/>
    <cellStyle name="Comma 2 35 6 2 5" xfId="18537" xr:uid="{E0319CF4-AC50-4A2D-84AE-4C9E41D212FE}"/>
    <cellStyle name="Comma 2 35 6 2 5 2" xfId="37237" xr:uid="{02C83CB5-BFA4-41EB-B49C-02E6CA42DAB2}"/>
    <cellStyle name="Comma 2 35 6 2 6" xfId="22650" xr:uid="{2E76D8E8-DD17-42E5-B7D9-F128660B1128}"/>
    <cellStyle name="Comma 2 35 6 2 7" xfId="45139" xr:uid="{0625B259-4D18-4DD3-9C58-4BECAB9402F7}"/>
    <cellStyle name="Comma 2 35 6 3" xfId="5149" xr:uid="{A6B6A905-98B7-41F7-8A80-96F4EA757144}"/>
    <cellStyle name="Comma 2 35 6 3 2" xfId="24425" xr:uid="{F6D1C7BD-D422-4D46-8178-C04AB796D1C6}"/>
    <cellStyle name="Comma 2 35 6 4" xfId="8857" xr:uid="{2AB7D348-2B13-4879-9B45-F1A6FD8AAB37}"/>
    <cellStyle name="Comma 2 35 6 4 2" xfId="28086" xr:uid="{F5D2A4D8-C2ED-46C1-8B3E-5456606920B3}"/>
    <cellStyle name="Comma 2 35 6 5" xfId="13040" xr:uid="{ABC2F226-EC66-4E17-8733-55E1BFAB46CD}"/>
    <cellStyle name="Comma 2 35 6 5 2" xfId="31740" xr:uid="{8703A3D3-6556-4F08-9C4F-B41DCF0E0D9D}"/>
    <cellStyle name="Comma 2 35 6 6" xfId="16672" xr:uid="{D9617BDB-03BA-464A-B499-28528531BD2F}"/>
    <cellStyle name="Comma 2 35 6 6 2" xfId="35372" xr:uid="{D079884B-A3E6-4324-B77D-F129279B9295}"/>
    <cellStyle name="Comma 2 35 6 7" xfId="39106" xr:uid="{2B66F3F7-F396-4A97-B0B3-F589CCF02DE9}"/>
    <cellStyle name="Comma 2 35 6 8" xfId="40904" xr:uid="{16712C40-ED18-40C2-874A-B654306DB8F3}"/>
    <cellStyle name="Comma 2 35 6 9" xfId="20785" xr:uid="{8C092CC7-DB5D-43F4-8F7B-B9AA77829F51}"/>
    <cellStyle name="Comma 2 35 7" xfId="2745" xr:uid="{C058AC16-0BF8-4800-9E71-C9D42A644548}"/>
    <cellStyle name="Comma 2 35 7 2" xfId="6426" xr:uid="{D9660911-A773-477F-BBCC-F9D620312B1F}"/>
    <cellStyle name="Comma 2 35 7 2 2" xfId="25695" xr:uid="{AFEFA548-1412-40E9-879E-A43EB3A4ABD6}"/>
    <cellStyle name="Comma 2 35 7 3" xfId="10121" xr:uid="{C3EB5ED6-C31F-4ECC-8CC4-7EB61EBD2E83}"/>
    <cellStyle name="Comma 2 35 7 3 2" xfId="29348" xr:uid="{1708AEB3-8F1E-4E12-BD8F-03A71EAB04DB}"/>
    <cellStyle name="Comma 2 35 7 4" xfId="14298" xr:uid="{9F81C8B4-CFD6-43E0-9F56-FE002870AD30}"/>
    <cellStyle name="Comma 2 35 7 4 2" xfId="32998" xr:uid="{F18DEEBD-2A6C-43BD-9DDA-BC555560FCB2}"/>
    <cellStyle name="Comma 2 35 7 5" xfId="17933" xr:uid="{30ABBCC0-C037-4F64-922C-E33DAFBE1334}"/>
    <cellStyle name="Comma 2 35 7 5 2" xfId="36633" xr:uid="{B5846017-BDA5-44F7-9728-7262A5DBDF3A}"/>
    <cellStyle name="Comma 2 35 7 6" xfId="22046" xr:uid="{A54858E1-4875-434D-A61F-9CFC6029AFAC}"/>
    <cellStyle name="Comma 2 35 7 7" xfId="44535" xr:uid="{F3C4EE8D-FDCD-4766-A3F6-609B16136F18}"/>
    <cellStyle name="Comma 2 35 8" xfId="4527" xr:uid="{8CE15DBF-EDD5-4E3F-9205-E4386843ABA5}"/>
    <cellStyle name="Comma 2 35 8 2" xfId="23816" xr:uid="{BCEA5BFA-C811-4991-9B3F-43AA9ABE6EF0}"/>
    <cellStyle name="Comma 2 35 9" xfId="8242" xr:uid="{67F0DAA7-89C7-4E9C-A3F5-E548D855F14B}"/>
    <cellStyle name="Comma 2 35 9 2" xfId="27481" xr:uid="{9C500276-304D-4B25-919E-F51785F7AF62}"/>
    <cellStyle name="Comma 2 36" xfId="237" xr:uid="{F1B2DA7D-34B8-4373-B1F1-786E5BB06F29}"/>
    <cellStyle name="Comma 2 36 10" xfId="12105" xr:uid="{E279DACE-644C-469D-9B76-9312BD897B5D}"/>
    <cellStyle name="Comma 2 36 10 2" xfId="31170" xr:uid="{E7123814-69DA-4BAD-9141-625AC203C52B}"/>
    <cellStyle name="Comma 2 36 11" xfId="16069" xr:uid="{F74DEC1A-8C17-43FC-AA19-90697D99155F}"/>
    <cellStyle name="Comma 2 36 11 2" xfId="34769" xr:uid="{08663DC3-F35F-4066-8D5A-90B082DF1BC6}"/>
    <cellStyle name="Comma 2 36 12" xfId="19742" xr:uid="{51D7C7F0-49C4-410D-9C48-18E71E7AB20A}"/>
    <cellStyle name="Comma 2 36 12 2" xfId="38403" xr:uid="{499A5518-C4CD-4F7D-A3A7-70715AA533BE}"/>
    <cellStyle name="Comma 2 36 13" xfId="38503" xr:uid="{CDD96984-D654-4565-8272-C66805D7BDBD}"/>
    <cellStyle name="Comma 2 36 14" xfId="40299" xr:uid="{D3AB9865-A73E-4876-A780-C3CB55D5885C}"/>
    <cellStyle name="Comma 2 36 15" xfId="20182" xr:uid="{7573FA27-3764-40A0-89A8-1B7B14B78B85}"/>
    <cellStyle name="Comma 2 36 16" xfId="42194" xr:uid="{EF3DA976-C374-4374-852E-B6FF46531B63}"/>
    <cellStyle name="Comma 2 36 17" xfId="42665" xr:uid="{9D84CD64-D4EA-4B34-BE9A-83E4C43BD613}"/>
    <cellStyle name="Comma 2 36 18" xfId="46339" xr:uid="{DF7D8F96-62BA-4D5B-B0A8-C6F0CC7FE563}"/>
    <cellStyle name="Comma 2 36 2" xfId="581" xr:uid="{7C4E6D26-B5FF-4B9C-A10F-4AB939311485}"/>
    <cellStyle name="Comma 2 36 2 10" xfId="16169" xr:uid="{38CE89B2-020A-46EC-B03A-C5268120FEA2}"/>
    <cellStyle name="Comma 2 36 2 10 2" xfId="34869" xr:uid="{C0E973AF-BC4D-4DE8-957D-EE95CA67BAC9}"/>
    <cellStyle name="Comma 2 36 2 11" xfId="38603" xr:uid="{C86D11CF-88D3-43D0-852D-F19174BDE6DE}"/>
    <cellStyle name="Comma 2 36 2 12" xfId="40400" xr:uid="{6C028B7B-06E5-4145-A59B-AE1EFD3B6086}"/>
    <cellStyle name="Comma 2 36 2 13" xfId="20282" xr:uid="{84F38C10-A2E5-46D4-AF9D-FF0EF61449CF}"/>
    <cellStyle name="Comma 2 36 2 14" xfId="42195" xr:uid="{ED30CC5F-5705-4D43-863C-462F721D9528}"/>
    <cellStyle name="Comma 2 36 2 15" xfId="42765" xr:uid="{9511DC3E-6E42-41B5-BE36-B88B0F8CE7E0}"/>
    <cellStyle name="Comma 2 36 2 2" xfId="776" xr:uid="{79259F64-3B1C-49CB-B960-A86F9596D188}"/>
    <cellStyle name="Comma 2 36 2 2 10" xfId="40589" xr:uid="{BA0FF743-7166-4137-85A8-B77F3B591C27}"/>
    <cellStyle name="Comma 2 36 2 2 11" xfId="20471" xr:uid="{C57582A3-74C3-43A4-9019-007D5066B744}"/>
    <cellStyle name="Comma 2 36 2 2 12" xfId="42416" xr:uid="{D5B0CC90-BF79-4992-A01D-05A6C4BE8AA6}"/>
    <cellStyle name="Comma 2 36 2 2 13" xfId="42954" xr:uid="{CF0BDC4B-888C-4298-A02B-92F013A53CF0}"/>
    <cellStyle name="Comma 2 36 2 2 2" xfId="2149" xr:uid="{9F336411-EAEE-4137-9FF4-F30157608411}"/>
    <cellStyle name="Comma 2 36 2 2 2 10" xfId="44126" xr:uid="{A0884DA8-1BD2-4702-9C47-30DFB5979288}"/>
    <cellStyle name="Comma 2 36 2 2 2 2" xfId="4207" xr:uid="{878F83E9-9610-490F-B6FF-26A6F8186D7D}"/>
    <cellStyle name="Comma 2 36 2 2 2 2 2" xfId="7888" xr:uid="{BBACEE2A-F537-44A5-9BD5-710835CCDA49}"/>
    <cellStyle name="Comma 2 36 2 2 2 2 2 2" xfId="27157" xr:uid="{890096FC-7973-4092-B723-D40984D7A900}"/>
    <cellStyle name="Comma 2 36 2 2 2 2 3" xfId="11583" xr:uid="{09CF3F47-BA0C-4A60-A07A-5485A9F1F735}"/>
    <cellStyle name="Comma 2 36 2 2 2 2 3 2" xfId="30810" xr:uid="{3AB207FF-BB9F-4EDA-8C70-06021FDDF8D6}"/>
    <cellStyle name="Comma 2 36 2 2 2 2 4" xfId="15760" xr:uid="{29DCBBCE-1B45-44D5-B5FE-AB3F734F4B1B}"/>
    <cellStyle name="Comma 2 36 2 2 2 2 4 2" xfId="34460" xr:uid="{E03AB75E-B50A-422F-9D54-831111B3FFEE}"/>
    <cellStyle name="Comma 2 36 2 2 2 2 5" xfId="19395" xr:uid="{DC5032D5-3C1E-4BAD-814C-296B81A93842}"/>
    <cellStyle name="Comma 2 36 2 2 2 2 5 2" xfId="38095" xr:uid="{7D49A2D3-608C-4382-AF0A-6C61CA3185E5}"/>
    <cellStyle name="Comma 2 36 2 2 2 2 6" xfId="23508" xr:uid="{58A676C4-C423-4E67-9369-15DDF1D9B7CE}"/>
    <cellStyle name="Comma 2 36 2 2 2 2 7" xfId="45997" xr:uid="{CD2F7564-DCF2-4D1F-AF72-F90E0470CCDF}"/>
    <cellStyle name="Comma 2 36 2 2 2 3" xfId="6007" xr:uid="{EF8A7424-CF03-44A8-BF43-5790FA8CA853}"/>
    <cellStyle name="Comma 2 36 2 2 2 3 2" xfId="25283" xr:uid="{87345718-6E56-44C5-8DA7-A93FD872E2C8}"/>
    <cellStyle name="Comma 2 36 2 2 2 4" xfId="9715" xr:uid="{6AC821D9-AD2D-4FF9-A492-C39F16B80921}"/>
    <cellStyle name="Comma 2 36 2 2 2 4 2" xfId="28944" xr:uid="{5BC99FEC-7517-4597-ABC7-B4FE82EF94F0}"/>
    <cellStyle name="Comma 2 36 2 2 2 5" xfId="13897" xr:uid="{0C79837D-2CD0-4118-B55C-66757644B96B}"/>
    <cellStyle name="Comma 2 36 2 2 2 5 2" xfId="32597" xr:uid="{420C8DF3-2EE0-4013-B40E-61FBBF1CE0D0}"/>
    <cellStyle name="Comma 2 36 2 2 2 6" xfId="17530" xr:uid="{A77A8475-8F07-43B9-BEE0-ED7190425AC5}"/>
    <cellStyle name="Comma 2 36 2 2 2 6 2" xfId="36230" xr:uid="{E3064C7B-237C-4514-8C3F-C203F120E081}"/>
    <cellStyle name="Comma 2 36 2 2 2 7" xfId="39964" xr:uid="{F6D06DDC-292F-40BA-8656-A901A438A7DD}"/>
    <cellStyle name="Comma 2 36 2 2 2 8" xfId="41762" xr:uid="{FF2514F4-453D-4274-A04E-0ED4DCDAD093}"/>
    <cellStyle name="Comma 2 36 2 2 2 9" xfId="21643" xr:uid="{CDC10ADA-901F-446C-A15B-8A472BF4B8CA}"/>
    <cellStyle name="Comma 2 36 2 2 3" xfId="1583" xr:uid="{AC89D460-3CD4-4568-8CE7-9C2B3DD30822}"/>
    <cellStyle name="Comma 2 36 2 2 3 10" xfId="43560" xr:uid="{79878D06-226D-467E-BE1E-D6F166D0DDD2}"/>
    <cellStyle name="Comma 2 36 2 2 3 2" xfId="3641" xr:uid="{C96AE44B-A08D-45C3-B5F4-D211574D2A57}"/>
    <cellStyle name="Comma 2 36 2 2 3 2 2" xfId="7322" xr:uid="{72511F45-E5B1-4F5E-920E-E13EE4432547}"/>
    <cellStyle name="Comma 2 36 2 2 3 2 2 2" xfId="26591" xr:uid="{89089F37-3B4D-403A-9FE0-2F3F64505901}"/>
    <cellStyle name="Comma 2 36 2 2 3 2 3" xfId="11017" xr:uid="{E11B0ADA-8DC9-4C5E-BE65-3ABFC1C11598}"/>
    <cellStyle name="Comma 2 36 2 2 3 2 3 2" xfId="30244" xr:uid="{0D92C64B-4F6B-4057-994C-40A4450EFDFE}"/>
    <cellStyle name="Comma 2 36 2 2 3 2 4" xfId="15194" xr:uid="{55AE12B1-4A9F-4941-B88B-4C6B45589A1A}"/>
    <cellStyle name="Comma 2 36 2 2 3 2 4 2" xfId="33894" xr:uid="{BC7B44E1-6C31-47BE-8EA5-948C7E71F814}"/>
    <cellStyle name="Comma 2 36 2 2 3 2 5" xfId="18829" xr:uid="{FA883169-185F-4603-A5E5-E32425768A7B}"/>
    <cellStyle name="Comma 2 36 2 2 3 2 5 2" xfId="37529" xr:uid="{9E8BEBDE-3D25-4EF6-BF69-B7C8AE934B68}"/>
    <cellStyle name="Comma 2 36 2 2 3 2 6" xfId="22942" xr:uid="{F1BBADF5-F3B6-4E7C-A522-86C9AFFD245B}"/>
    <cellStyle name="Comma 2 36 2 2 3 2 7" xfId="45431" xr:uid="{C2EFF199-0550-4EC5-AF80-A5F6199DE911}"/>
    <cellStyle name="Comma 2 36 2 2 3 3" xfId="5441" xr:uid="{CD8CFEF7-7DAA-4F3D-A03B-4835C7551B16}"/>
    <cellStyle name="Comma 2 36 2 2 3 3 2" xfId="24717" xr:uid="{4F767679-165F-41F4-AF6F-396C1CC05D1E}"/>
    <cellStyle name="Comma 2 36 2 2 3 4" xfId="9149" xr:uid="{E33C5E19-CE99-4D12-9A1C-D21D3D3769E5}"/>
    <cellStyle name="Comma 2 36 2 2 3 4 2" xfId="28378" xr:uid="{09818690-B1F0-4CBB-B60D-3024DA96F8B0}"/>
    <cellStyle name="Comma 2 36 2 2 3 5" xfId="13332" xr:uid="{9445D9BC-28E7-428A-8B58-FF4A2276229C}"/>
    <cellStyle name="Comma 2 36 2 2 3 5 2" xfId="32032" xr:uid="{93185F18-2E08-4F7A-90EC-3707B0F926C6}"/>
    <cellStyle name="Comma 2 36 2 2 3 6" xfId="16964" xr:uid="{02075A23-98A0-4BDB-9C18-A28489A9330A}"/>
    <cellStyle name="Comma 2 36 2 2 3 6 2" xfId="35664" xr:uid="{E893DF27-05B6-4F07-BACA-A95347828F1D}"/>
    <cellStyle name="Comma 2 36 2 2 3 7" xfId="39398" xr:uid="{6A3B1EF0-BB34-4E36-9A25-AB8866E35787}"/>
    <cellStyle name="Comma 2 36 2 2 3 8" xfId="41196" xr:uid="{18260B7B-4574-4498-A850-92A0C5D3B788}"/>
    <cellStyle name="Comma 2 36 2 2 3 9" xfId="21077" xr:uid="{AEC30BD2-4638-4E7E-9DD1-7950567FAE8B}"/>
    <cellStyle name="Comma 2 36 2 2 4" xfId="3035" xr:uid="{B1333B34-022E-4238-92BD-4F7C183442F2}"/>
    <cellStyle name="Comma 2 36 2 2 4 2" xfId="6716" xr:uid="{B9B4642F-D8F6-406B-AE20-EB6BD6404331}"/>
    <cellStyle name="Comma 2 36 2 2 4 2 2" xfId="25985" xr:uid="{0223828F-1A71-46B9-9A12-5665F4B93CCC}"/>
    <cellStyle name="Comma 2 36 2 2 4 3" xfId="10411" xr:uid="{FB30614B-B2A5-4F0E-A220-4D069F4BE7CF}"/>
    <cellStyle name="Comma 2 36 2 2 4 3 2" xfId="29638" xr:uid="{737931B0-5FBA-4659-B232-1D1B16FE980A}"/>
    <cellStyle name="Comma 2 36 2 2 4 4" xfId="14588" xr:uid="{58910607-D457-4822-9A1D-CAB7074CCA31}"/>
    <cellStyle name="Comma 2 36 2 2 4 4 2" xfId="33288" xr:uid="{71210584-4858-4A4C-B58E-A34FEBF728C1}"/>
    <cellStyle name="Comma 2 36 2 2 4 5" xfId="18223" xr:uid="{121050B1-1343-48B8-BE11-2B177433134C}"/>
    <cellStyle name="Comma 2 36 2 2 4 5 2" xfId="36923" xr:uid="{A9B003B8-55BC-42F4-91C1-0C8934B5D005}"/>
    <cellStyle name="Comma 2 36 2 2 4 6" xfId="22336" xr:uid="{230E4E10-B98D-47C2-A789-D021B6F891C2}"/>
    <cellStyle name="Comma 2 36 2 2 4 7" xfId="44825" xr:uid="{EF3926ED-4B73-4B97-9DF5-DA672F6EE418}"/>
    <cellStyle name="Comma 2 36 2 2 5" xfId="4822" xr:uid="{F13746D0-62DF-468C-A74D-2BDA2A8624D5}"/>
    <cellStyle name="Comma 2 36 2 2 5 2" xfId="24108" xr:uid="{B9A4219A-B1DF-47FD-B3AE-30E8E5E779CC}"/>
    <cellStyle name="Comma 2 36 2 2 6" xfId="8537" xr:uid="{6DA811A6-E842-41A4-BD10-7EFB951FD7F1}"/>
    <cellStyle name="Comma 2 36 2 2 6 2" xfId="27772" xr:uid="{1D0B4312-2AE8-467A-9F01-FA446963F7FE}"/>
    <cellStyle name="Comma 2 36 2 2 7" xfId="12729" xr:uid="{DA7BCD75-EAC1-4AF5-9266-10BA74974FD3}"/>
    <cellStyle name="Comma 2 36 2 2 7 2" xfId="31429" xr:uid="{EB03B43D-C978-4358-95CD-6E4FFB184C12}"/>
    <cellStyle name="Comma 2 36 2 2 8" xfId="16358" xr:uid="{188E0478-3C98-465B-A9A0-2E0571DEEA6F}"/>
    <cellStyle name="Comma 2 36 2 2 8 2" xfId="35058" xr:uid="{9C1CD599-F1CB-4661-88B3-515C32C1CF76}"/>
    <cellStyle name="Comma 2 36 2 2 9" xfId="38792" xr:uid="{2CB437D0-9A7E-4FA5-867B-BF1E1B042AB6}"/>
    <cellStyle name="Comma 2 36 2 3" xfId="912" xr:uid="{1F1C45E5-2C6A-417F-9053-36D6F6A33D2E}"/>
    <cellStyle name="Comma 2 36 2 3 10" xfId="40724" xr:uid="{37C54160-A2B5-4329-9A38-1A3A5868D941}"/>
    <cellStyle name="Comma 2 36 2 3 11" xfId="20606" xr:uid="{D63578A4-AEC2-4D44-86A6-E24334B9FA34}"/>
    <cellStyle name="Comma 2 36 2 3 12" xfId="43089" xr:uid="{3322F04F-9913-4F78-99F0-6CFFAD004990}"/>
    <cellStyle name="Comma 2 36 2 3 2" xfId="2284" xr:uid="{BDDAEEF6-FD7B-4466-AB40-486F6ED5A62B}"/>
    <cellStyle name="Comma 2 36 2 3 2 10" xfId="44261" xr:uid="{090C5BDB-3DA8-4CDB-9418-E92F4C914144}"/>
    <cellStyle name="Comma 2 36 2 3 2 2" xfId="4342" xr:uid="{B63289A1-B765-48AD-9F42-07CDB28069FE}"/>
    <cellStyle name="Comma 2 36 2 3 2 2 2" xfId="8023" xr:uid="{496BC558-A707-427B-8625-E815A4C2000F}"/>
    <cellStyle name="Comma 2 36 2 3 2 2 2 2" xfId="27292" xr:uid="{B81B859F-2D84-4367-A4B3-650B55527A85}"/>
    <cellStyle name="Comma 2 36 2 3 2 2 3" xfId="11718" xr:uid="{1C8AC5E5-44E7-4569-892D-9833C5B95182}"/>
    <cellStyle name="Comma 2 36 2 3 2 2 3 2" xfId="30945" xr:uid="{5441A592-1EA6-455E-AE36-A9DA60731522}"/>
    <cellStyle name="Comma 2 36 2 3 2 2 4" xfId="15895" xr:uid="{C2F6E882-8263-4318-AB34-5AE48321BB27}"/>
    <cellStyle name="Comma 2 36 2 3 2 2 4 2" xfId="34595" xr:uid="{6BCF64FB-B6A1-4996-B42D-02D85BD0E784}"/>
    <cellStyle name="Comma 2 36 2 3 2 2 5" xfId="19530" xr:uid="{9DEB2905-3E15-4E4A-A62B-5B0004A9A563}"/>
    <cellStyle name="Comma 2 36 2 3 2 2 5 2" xfId="38230" xr:uid="{68791E11-781A-4B5E-BFCC-70DE3B10CF05}"/>
    <cellStyle name="Comma 2 36 2 3 2 2 6" xfId="23643" xr:uid="{BF3D4930-9E5A-4BFD-9FD5-00149191F9D9}"/>
    <cellStyle name="Comma 2 36 2 3 2 2 7" xfId="46132" xr:uid="{4899A9CD-4DB5-4291-A6B7-330E55879293}"/>
    <cellStyle name="Comma 2 36 2 3 2 3" xfId="6142" xr:uid="{87FA87B1-517C-4664-BBAF-FD2B1A5BE94C}"/>
    <cellStyle name="Comma 2 36 2 3 2 3 2" xfId="25418" xr:uid="{0932B648-0561-4514-873E-65677A95C12C}"/>
    <cellStyle name="Comma 2 36 2 3 2 4" xfId="9850" xr:uid="{0B8164A9-6788-441C-850C-B41BB07086C3}"/>
    <cellStyle name="Comma 2 36 2 3 2 4 2" xfId="29079" xr:uid="{1E91C5F7-2F5A-43CD-8A38-ED8599015A18}"/>
    <cellStyle name="Comma 2 36 2 3 2 5" xfId="14032" xr:uid="{037A63A5-1627-47C6-A81D-1DD84B28791C}"/>
    <cellStyle name="Comma 2 36 2 3 2 5 2" xfId="32732" xr:uid="{E2BA1C88-F048-4954-9A09-1FF0A30FA036}"/>
    <cellStyle name="Comma 2 36 2 3 2 6" xfId="17665" xr:uid="{A754A9E7-B4E5-49A8-B50C-8088AFBF4E12}"/>
    <cellStyle name="Comma 2 36 2 3 2 6 2" xfId="36365" xr:uid="{6C47C18D-0329-4213-A2B1-A5771718431C}"/>
    <cellStyle name="Comma 2 36 2 3 2 7" xfId="40099" xr:uid="{C1AEBA43-0882-476A-9E28-0AC2A8EE03E2}"/>
    <cellStyle name="Comma 2 36 2 3 2 8" xfId="41897" xr:uid="{C48F8441-9CA1-4577-B1A7-5F9AD327EC71}"/>
    <cellStyle name="Comma 2 36 2 3 2 9" xfId="21778" xr:uid="{89C4EC92-85AF-4323-B7CE-D51A3AA1016F}"/>
    <cellStyle name="Comma 2 36 2 3 3" xfId="1718" xr:uid="{2A0EBC23-ECC4-440D-BE9B-B5AC52A8D081}"/>
    <cellStyle name="Comma 2 36 2 3 3 10" xfId="43695" xr:uid="{3C47561D-36B3-4C4B-A4A6-801820B6ECC6}"/>
    <cellStyle name="Comma 2 36 2 3 3 2" xfId="3776" xr:uid="{9A51B679-1C7D-47E7-AD0B-6A98BFE0A334}"/>
    <cellStyle name="Comma 2 36 2 3 3 2 2" xfId="7457" xr:uid="{89F7B54A-3B45-4A0E-8806-FA8B0C81CE67}"/>
    <cellStyle name="Comma 2 36 2 3 3 2 2 2" xfId="26726" xr:uid="{BE1D2157-0246-4E29-9BBD-0B002873EB54}"/>
    <cellStyle name="Comma 2 36 2 3 3 2 3" xfId="11152" xr:uid="{4D07A14F-0FA3-45DC-AE3A-9C13E39EEEBF}"/>
    <cellStyle name="Comma 2 36 2 3 3 2 3 2" xfId="30379" xr:uid="{DBCB1537-C118-47D7-9DD5-8C5985DA251F}"/>
    <cellStyle name="Comma 2 36 2 3 3 2 4" xfId="15329" xr:uid="{4EA737B5-8CB4-4D00-89DE-36B2C08B9890}"/>
    <cellStyle name="Comma 2 36 2 3 3 2 4 2" xfId="34029" xr:uid="{4C3ABC87-699C-4213-ACEF-98883F45537A}"/>
    <cellStyle name="Comma 2 36 2 3 3 2 5" xfId="18964" xr:uid="{302139C4-C798-4ED5-BFFE-B1521A119724}"/>
    <cellStyle name="Comma 2 36 2 3 3 2 5 2" xfId="37664" xr:uid="{602849E0-757C-4BDA-BD22-49F0DC24EF49}"/>
    <cellStyle name="Comma 2 36 2 3 3 2 6" xfId="23077" xr:uid="{2F10FE33-7C5F-4E18-88EF-34AF4E71E036}"/>
    <cellStyle name="Comma 2 36 2 3 3 2 7" xfId="45566" xr:uid="{1A3985A2-3FFD-4D7A-979B-88AE7167B879}"/>
    <cellStyle name="Comma 2 36 2 3 3 3" xfId="5576" xr:uid="{7E5EBD4C-F7B8-411B-9407-DB7428CAE3EE}"/>
    <cellStyle name="Comma 2 36 2 3 3 3 2" xfId="24852" xr:uid="{9DB07628-8C37-4D6B-8236-ABD8CC97319D}"/>
    <cellStyle name="Comma 2 36 2 3 3 4" xfId="9284" xr:uid="{188146C9-9D7C-4CCD-B79A-191906046A97}"/>
    <cellStyle name="Comma 2 36 2 3 3 4 2" xfId="28513" xr:uid="{08332BA9-E321-400F-8EF9-864EB225C249}"/>
    <cellStyle name="Comma 2 36 2 3 3 5" xfId="13467" xr:uid="{426C53B0-0785-4BAD-91E3-36F988B366DA}"/>
    <cellStyle name="Comma 2 36 2 3 3 5 2" xfId="32167" xr:uid="{A4E7AA03-33DE-4142-BAAF-FE19CAEE8225}"/>
    <cellStyle name="Comma 2 36 2 3 3 6" xfId="17099" xr:uid="{80B0DA06-9DC8-48CC-B021-11ECCE245B2E}"/>
    <cellStyle name="Comma 2 36 2 3 3 6 2" xfId="35799" xr:uid="{EB5334B0-A28E-498B-B7DB-3CF72DE8854E}"/>
    <cellStyle name="Comma 2 36 2 3 3 7" xfId="39533" xr:uid="{19D9D0B5-4F5F-4565-BD5B-16DF1720F6E5}"/>
    <cellStyle name="Comma 2 36 2 3 3 8" xfId="41331" xr:uid="{115C8477-6478-416F-8630-663174F4A394}"/>
    <cellStyle name="Comma 2 36 2 3 3 9" xfId="21212" xr:uid="{7FC46CBB-48DD-4944-A8F3-38E691AD8907}"/>
    <cellStyle name="Comma 2 36 2 3 4" xfId="3170" xr:uid="{043292C0-D70C-4405-B3B1-7AAD0A2EE6D4}"/>
    <cellStyle name="Comma 2 36 2 3 4 2" xfId="6851" xr:uid="{39F6C56A-51C8-4B5A-B20B-10FE5A94D821}"/>
    <cellStyle name="Comma 2 36 2 3 4 2 2" xfId="26120" xr:uid="{8C043151-9E1B-4112-9967-84669535464F}"/>
    <cellStyle name="Comma 2 36 2 3 4 3" xfId="10546" xr:uid="{D26AF961-675D-42A4-8312-419109953B0F}"/>
    <cellStyle name="Comma 2 36 2 3 4 3 2" xfId="29773" xr:uid="{52611CE5-0CD0-4686-B913-4BA335DDDA46}"/>
    <cellStyle name="Comma 2 36 2 3 4 4" xfId="14723" xr:uid="{AFE79EE0-FE30-42F2-B1FB-A22F2C4FAEAC}"/>
    <cellStyle name="Comma 2 36 2 3 4 4 2" xfId="33423" xr:uid="{D6F8DE84-E69C-401C-9802-C39D955F7076}"/>
    <cellStyle name="Comma 2 36 2 3 4 5" xfId="18358" xr:uid="{76779238-C592-474A-9F4D-C2E3E7B75511}"/>
    <cellStyle name="Comma 2 36 2 3 4 5 2" xfId="37058" xr:uid="{AC5E033D-2FB4-4C4D-91B3-BF6DD3C6BD22}"/>
    <cellStyle name="Comma 2 36 2 3 4 6" xfId="22471" xr:uid="{0B9A1D05-3F8F-4B76-AB1D-8235F6EF62F1}"/>
    <cellStyle name="Comma 2 36 2 3 4 7" xfId="44960" xr:uid="{CE1787A2-529C-47A4-B1A0-72B91AF5D0A5}"/>
    <cellStyle name="Comma 2 36 2 3 5" xfId="4957" xr:uid="{969A7D90-69C2-4133-A460-71CA0B574D15}"/>
    <cellStyle name="Comma 2 36 2 3 5 2" xfId="24243" xr:uid="{CFD0C594-8CBC-4541-9ACA-902DD76C409F}"/>
    <cellStyle name="Comma 2 36 2 3 6" xfId="8672" xr:uid="{8279884E-8355-434E-B378-D6372A7C2C91}"/>
    <cellStyle name="Comma 2 36 2 3 6 2" xfId="27907" xr:uid="{36CAD970-EF28-4921-A6B3-5B72F332AD52}"/>
    <cellStyle name="Comma 2 36 2 3 7" xfId="12862" xr:uid="{198E1A28-A254-4E4A-89A9-3998BDEE29C0}"/>
    <cellStyle name="Comma 2 36 2 3 7 2" xfId="31562" xr:uid="{96E7E91F-F6C5-49E1-A9D4-22B8B0B16FEF}"/>
    <cellStyle name="Comma 2 36 2 3 8" xfId="16493" xr:uid="{6D281E89-C447-4DEE-BF17-A1FA4639FC74}"/>
    <cellStyle name="Comma 2 36 2 3 8 2" xfId="35193" xr:uid="{1836E97C-7A7A-4361-A7E9-F82BB91F7169}"/>
    <cellStyle name="Comma 2 36 2 3 9" xfId="38927" xr:uid="{FA430819-17E4-435D-98EE-C54AE7BED74C}"/>
    <cellStyle name="Comma 2 36 2 4" xfId="1960" xr:uid="{C31EC369-C4AB-4898-AB97-5EBF1E11B78C}"/>
    <cellStyle name="Comma 2 36 2 4 10" xfId="43937" xr:uid="{35C1C22F-1768-4B05-A144-7868DB6C64F2}"/>
    <cellStyle name="Comma 2 36 2 4 2" xfId="4018" xr:uid="{A4440156-9C26-4977-A4DF-9B4E85301BE9}"/>
    <cellStyle name="Comma 2 36 2 4 2 2" xfId="7699" xr:uid="{708C6805-0ED3-4055-80C7-305B93773DCC}"/>
    <cellStyle name="Comma 2 36 2 4 2 2 2" xfId="26968" xr:uid="{59D4BB8F-6550-4970-972A-846E5593BD1E}"/>
    <cellStyle name="Comma 2 36 2 4 2 3" xfId="11394" xr:uid="{A8EBA55F-D2BF-4C5D-83A6-A3826C4E8D64}"/>
    <cellStyle name="Comma 2 36 2 4 2 3 2" xfId="30621" xr:uid="{92E185D0-1314-46C7-B54F-EC54FC15D826}"/>
    <cellStyle name="Comma 2 36 2 4 2 4" xfId="15571" xr:uid="{BCB5620B-20EF-4FBF-B9BF-778F2CA3A9C1}"/>
    <cellStyle name="Comma 2 36 2 4 2 4 2" xfId="34271" xr:uid="{FEBE03BB-CB9D-477E-8F75-005D8E4CB10E}"/>
    <cellStyle name="Comma 2 36 2 4 2 5" xfId="19206" xr:uid="{F248DF23-F72E-4969-987F-56D09E3B02C9}"/>
    <cellStyle name="Comma 2 36 2 4 2 5 2" xfId="37906" xr:uid="{89642511-2E54-4218-84F7-ECF208353327}"/>
    <cellStyle name="Comma 2 36 2 4 2 6" xfId="23319" xr:uid="{DD845B7A-B51B-493E-9575-FFADFE3885E8}"/>
    <cellStyle name="Comma 2 36 2 4 2 7" xfId="45808" xr:uid="{39C0AFC7-0412-4D93-A8B0-37AB91E23EA2}"/>
    <cellStyle name="Comma 2 36 2 4 3" xfId="5818" xr:uid="{39D83257-9F1C-4D6F-8E94-F1081D56B26F}"/>
    <cellStyle name="Comma 2 36 2 4 3 2" xfId="25094" xr:uid="{838AEF90-F27E-4945-8422-E5D106CAE94B}"/>
    <cellStyle name="Comma 2 36 2 4 4" xfId="9526" xr:uid="{A71A2238-EB07-4F1C-91DA-55568F4B294B}"/>
    <cellStyle name="Comma 2 36 2 4 4 2" xfId="28755" xr:uid="{CE868275-AD6A-47E2-BCA2-C90083E4FB91}"/>
    <cellStyle name="Comma 2 36 2 4 5" xfId="13708" xr:uid="{B9F0BF4F-C504-4728-BF21-6F250C3FD23D}"/>
    <cellStyle name="Comma 2 36 2 4 5 2" xfId="32408" xr:uid="{3D533530-72FC-42E3-94E1-F5A2F94F2D8E}"/>
    <cellStyle name="Comma 2 36 2 4 6" xfId="17341" xr:uid="{FA52C5F1-1FF7-4649-9A43-752F4EF6FA5E}"/>
    <cellStyle name="Comma 2 36 2 4 6 2" xfId="36041" xr:uid="{E5D41CD8-2A46-45B2-B5AA-E22929DE341B}"/>
    <cellStyle name="Comma 2 36 2 4 7" xfId="39775" xr:uid="{CA209DF3-E3C4-4161-B7A2-8995346C5BDC}"/>
    <cellStyle name="Comma 2 36 2 4 8" xfId="41573" xr:uid="{53D06E07-1BD7-4F6A-9890-82290E4318C6}"/>
    <cellStyle name="Comma 2 36 2 4 9" xfId="21454" xr:uid="{C5D16DBA-9B1E-482F-AE83-14AF3373E3D3}"/>
    <cellStyle name="Comma 2 36 2 5" xfId="1396" xr:uid="{D7C1F29B-B5AD-4D4D-9F86-F3882A25A52F}"/>
    <cellStyle name="Comma 2 36 2 5 10" xfId="43373" xr:uid="{3C3EE7E3-F7C4-4E53-8FC1-6D9787378B92}"/>
    <cellStyle name="Comma 2 36 2 5 2" xfId="3454" xr:uid="{CC83138A-BDB6-4667-997D-FF1E3E0C1C5A}"/>
    <cellStyle name="Comma 2 36 2 5 2 2" xfId="7135" xr:uid="{29B0ABA3-AE67-4B3B-9AC4-AEA19823744C}"/>
    <cellStyle name="Comma 2 36 2 5 2 2 2" xfId="26404" xr:uid="{E9502E5B-01A7-4693-A01F-42FB0196588A}"/>
    <cellStyle name="Comma 2 36 2 5 2 3" xfId="10830" xr:uid="{156DF9AC-0AB8-42E1-980D-CD2458F40936}"/>
    <cellStyle name="Comma 2 36 2 5 2 3 2" xfId="30057" xr:uid="{85F9101A-4579-4597-89CB-7CD5974CE643}"/>
    <cellStyle name="Comma 2 36 2 5 2 4" xfId="15007" xr:uid="{0CDD086D-B967-4C3F-8425-6BEE056F456C}"/>
    <cellStyle name="Comma 2 36 2 5 2 4 2" xfId="33707" xr:uid="{34D94DB6-81FA-40C8-BA76-90B146C30AFD}"/>
    <cellStyle name="Comma 2 36 2 5 2 5" xfId="18642" xr:uid="{61885AB8-6C4E-41FE-8CB6-82F64873C4A2}"/>
    <cellStyle name="Comma 2 36 2 5 2 5 2" xfId="37342" xr:uid="{176D81BC-4E58-4F6B-954C-1DF4E97FCC2F}"/>
    <cellStyle name="Comma 2 36 2 5 2 6" xfId="22755" xr:uid="{64BBEAF7-528F-4B1E-94B1-59AA9106341C}"/>
    <cellStyle name="Comma 2 36 2 5 2 7" xfId="45244" xr:uid="{9408EEAB-A7DB-4A7B-B3F9-D5F8848744D5}"/>
    <cellStyle name="Comma 2 36 2 5 3" xfId="5254" xr:uid="{7E8B72C7-8D99-4628-9075-3F65A92DB5D8}"/>
    <cellStyle name="Comma 2 36 2 5 3 2" xfId="24530" xr:uid="{EFB65D69-AB04-43AF-A6B8-A3D14E94F685}"/>
    <cellStyle name="Comma 2 36 2 5 4" xfId="8962" xr:uid="{0F7D29AC-478B-4819-A537-E61D1F81A0AA}"/>
    <cellStyle name="Comma 2 36 2 5 4 2" xfId="28191" xr:uid="{F3CB7E86-A7C0-45CD-896C-DD6C4A59229F}"/>
    <cellStyle name="Comma 2 36 2 5 5" xfId="13145" xr:uid="{3DBAFDA2-2D81-47BC-BE92-73C70770FA9A}"/>
    <cellStyle name="Comma 2 36 2 5 5 2" xfId="31845" xr:uid="{02854898-6D40-4E0B-B3A9-8CF5C0D3038E}"/>
    <cellStyle name="Comma 2 36 2 5 6" xfId="16777" xr:uid="{FC912080-B630-494E-ACCE-62003B752DC6}"/>
    <cellStyle name="Comma 2 36 2 5 6 2" xfId="35477" xr:uid="{56915E0D-5D10-47CC-A2D8-D958404CBC7B}"/>
    <cellStyle name="Comma 2 36 2 5 7" xfId="39211" xr:uid="{CB3A125C-82C5-479E-95A9-2C49ABA575C4}"/>
    <cellStyle name="Comma 2 36 2 5 8" xfId="41009" xr:uid="{103A697A-4D19-4DC5-A8D0-93AB640F0146}"/>
    <cellStyle name="Comma 2 36 2 5 9" xfId="20890" xr:uid="{C5224C7F-B102-461D-8DD2-E72BF97EF0C2}"/>
    <cellStyle name="Comma 2 36 2 6" xfId="2846" xr:uid="{C57FFF4D-1F19-40CF-8916-D2C0A3DB0826}"/>
    <cellStyle name="Comma 2 36 2 6 2" xfId="6527" xr:uid="{1118F661-7C3C-488B-A7B9-6C24F525F7A0}"/>
    <cellStyle name="Comma 2 36 2 6 2 2" xfId="25796" xr:uid="{D1612614-450A-408F-9030-B38E0F377063}"/>
    <cellStyle name="Comma 2 36 2 6 3" xfId="10222" xr:uid="{C0FDFDC5-4F4D-4317-B1DA-2D39F3BD7DBA}"/>
    <cellStyle name="Comma 2 36 2 6 3 2" xfId="29449" xr:uid="{AC8098BC-B469-4597-A340-074EB00901AF}"/>
    <cellStyle name="Comma 2 36 2 6 4" xfId="14399" xr:uid="{ADBD95DF-98A2-4B7E-9AB8-E121B1251DF0}"/>
    <cellStyle name="Comma 2 36 2 6 4 2" xfId="33099" xr:uid="{9EEBDC27-0341-4BD0-A4B6-A78A1C899B44}"/>
    <cellStyle name="Comma 2 36 2 6 5" xfId="18034" xr:uid="{33ED07A7-9635-4427-9E5C-89719E7BF170}"/>
    <cellStyle name="Comma 2 36 2 6 5 2" xfId="36734" xr:uid="{4C2CBD44-16A9-4CB4-AFB3-53A76203205B}"/>
    <cellStyle name="Comma 2 36 2 6 6" xfId="22147" xr:uid="{1DB5CE22-9E92-4E86-A26A-7B7056E36036}"/>
    <cellStyle name="Comma 2 36 2 6 7" xfId="44636" xr:uid="{BFC53CB9-4488-458E-85D2-F7A44C5D30EA}"/>
    <cellStyle name="Comma 2 36 2 7" xfId="4633" xr:uid="{E39630F0-E2C7-4153-A437-1EC76B75C7BA}"/>
    <cellStyle name="Comma 2 36 2 7 2" xfId="23919" xr:uid="{3FC884BB-7C45-4622-9C8E-2A1550B03EAF}"/>
    <cellStyle name="Comma 2 36 2 8" xfId="8348" xr:uid="{F519C631-939D-42FD-8D7B-C6DCFA54402B}"/>
    <cellStyle name="Comma 2 36 2 8 2" xfId="27583" xr:uid="{6518C143-1D04-4A0D-92F4-73DFE90D5FC6}"/>
    <cellStyle name="Comma 2 36 2 9" xfId="12106" xr:uid="{2223BFB7-FB1B-40BC-B1D3-F35C709DE0C3}"/>
    <cellStyle name="Comma 2 36 2 9 2" xfId="31171" xr:uid="{8608791E-864F-482B-825F-43300A5C7852}"/>
    <cellStyle name="Comma 2 36 3" xfId="679" xr:uid="{EC4F5DFA-BEA1-41B0-B03A-4A44B87DA7A4}"/>
    <cellStyle name="Comma 2 36 3 10" xfId="40492" xr:uid="{79C3536D-A8E2-4C01-A1DD-D21CFE8991F3}"/>
    <cellStyle name="Comma 2 36 3 11" xfId="20374" xr:uid="{3D96EB52-18B1-4AC6-B489-0D82ECDDB3D7}"/>
    <cellStyle name="Comma 2 36 3 12" xfId="42415" xr:uid="{7CDDA047-C54B-44C5-AB90-5B96A4580E35}"/>
    <cellStyle name="Comma 2 36 3 13" xfId="42857" xr:uid="{067E59BE-4DAD-4E5B-977E-1CC6F0B086A3}"/>
    <cellStyle name="Comma 2 36 3 2" xfId="2052" xr:uid="{451B2D7F-E010-4F5B-9E4A-871CDEF8709A}"/>
    <cellStyle name="Comma 2 36 3 2 10" xfId="44029" xr:uid="{B4BEB7E6-469A-4676-8963-044302FFC5B1}"/>
    <cellStyle name="Comma 2 36 3 2 2" xfId="4110" xr:uid="{7BA32D05-BB1D-4567-8CAB-E9C8E85496B0}"/>
    <cellStyle name="Comma 2 36 3 2 2 2" xfId="7791" xr:uid="{D1E3B782-9A00-41DC-B4EF-B0BD5A48D944}"/>
    <cellStyle name="Comma 2 36 3 2 2 2 2" xfId="27060" xr:uid="{2508EFC2-9193-4A76-B463-CF47131CB2D7}"/>
    <cellStyle name="Comma 2 36 3 2 2 3" xfId="11486" xr:uid="{3074A1C5-43F8-413B-BCB5-1A4F06DCA9A7}"/>
    <cellStyle name="Comma 2 36 3 2 2 3 2" xfId="30713" xr:uid="{80AA7814-0111-49DC-94B2-6637B81B52E9}"/>
    <cellStyle name="Comma 2 36 3 2 2 4" xfId="15663" xr:uid="{B07D1E8C-2760-49E2-B231-389F62A8FCB4}"/>
    <cellStyle name="Comma 2 36 3 2 2 4 2" xfId="34363" xr:uid="{F957663B-43FF-48A0-9D9B-B08F235B4E87}"/>
    <cellStyle name="Comma 2 36 3 2 2 5" xfId="19298" xr:uid="{4D196D1C-917E-4B6A-BC11-2325A3C778F6}"/>
    <cellStyle name="Comma 2 36 3 2 2 5 2" xfId="37998" xr:uid="{5C9963E6-EAF3-470C-A7FB-1FC4F2314155}"/>
    <cellStyle name="Comma 2 36 3 2 2 6" xfId="23411" xr:uid="{A5609847-B88F-49F7-AEAC-742908AE7F63}"/>
    <cellStyle name="Comma 2 36 3 2 2 7" xfId="45900" xr:uid="{32AE1263-DD45-48FE-8D1A-043036CB73E9}"/>
    <cellStyle name="Comma 2 36 3 2 3" xfId="5910" xr:uid="{82C1BAAC-D6F0-4060-B2DB-59020F9BF71A}"/>
    <cellStyle name="Comma 2 36 3 2 3 2" xfId="25186" xr:uid="{C4C36A07-71C2-4370-AAE1-FAE91A68A987}"/>
    <cellStyle name="Comma 2 36 3 2 4" xfId="9618" xr:uid="{E5971076-BDAF-4B0C-866A-7E0C324DD04C}"/>
    <cellStyle name="Comma 2 36 3 2 4 2" xfId="28847" xr:uid="{4EAD70A6-97BA-436F-A652-023F58F4B295}"/>
    <cellStyle name="Comma 2 36 3 2 5" xfId="13800" xr:uid="{3463B091-9A46-4B2A-BDC7-8EE5CA37D08F}"/>
    <cellStyle name="Comma 2 36 3 2 5 2" xfId="32500" xr:uid="{3DB377F7-0471-45BF-9AB9-DF5F420AFAF9}"/>
    <cellStyle name="Comma 2 36 3 2 6" xfId="17433" xr:uid="{A54C1D8A-A1D9-4A00-9695-312816DB11AF}"/>
    <cellStyle name="Comma 2 36 3 2 6 2" xfId="36133" xr:uid="{881DC304-2959-4363-84B1-9942DDC54514}"/>
    <cellStyle name="Comma 2 36 3 2 7" xfId="39867" xr:uid="{AAE3838E-C70A-44B4-994A-ED66F57E565F}"/>
    <cellStyle name="Comma 2 36 3 2 8" xfId="41665" xr:uid="{1DBE743B-8258-4596-B320-340A32C42768}"/>
    <cellStyle name="Comma 2 36 3 2 9" xfId="21546" xr:uid="{888133A3-06B0-4831-AB2B-40AAD53F1B8C}"/>
    <cellStyle name="Comma 2 36 3 3" xfId="1486" xr:uid="{78387A6E-67A7-40BE-9F08-BF035464365B}"/>
    <cellStyle name="Comma 2 36 3 3 10" xfId="43463" xr:uid="{4F2C512B-71BC-4C75-B11C-16CBC29A49A1}"/>
    <cellStyle name="Comma 2 36 3 3 2" xfId="3544" xr:uid="{CEDC701D-C2DF-4FB8-82E4-1616F5AA5D94}"/>
    <cellStyle name="Comma 2 36 3 3 2 2" xfId="7225" xr:uid="{7DE66146-A8CB-4352-A352-98B29681D5BD}"/>
    <cellStyle name="Comma 2 36 3 3 2 2 2" xfId="26494" xr:uid="{FC5EE1B0-5A8B-4C10-8677-61ED455166E4}"/>
    <cellStyle name="Comma 2 36 3 3 2 3" xfId="10920" xr:uid="{2DA2C7A1-CCB2-4047-B865-F7D9A0742AD6}"/>
    <cellStyle name="Comma 2 36 3 3 2 3 2" xfId="30147" xr:uid="{16C08301-B126-464E-ACE4-A803B8909F0B}"/>
    <cellStyle name="Comma 2 36 3 3 2 4" xfId="15097" xr:uid="{646AE48F-1AB7-48C0-BDD2-C9DBD87321E4}"/>
    <cellStyle name="Comma 2 36 3 3 2 4 2" xfId="33797" xr:uid="{BC16B30D-4487-48C1-970B-D5663740689C}"/>
    <cellStyle name="Comma 2 36 3 3 2 5" xfId="18732" xr:uid="{00EA4939-BE8F-46CD-A823-9E81BA22CEB0}"/>
    <cellStyle name="Comma 2 36 3 3 2 5 2" xfId="37432" xr:uid="{3A8E7288-3FE2-4CDD-AA5C-5CC7C61584BF}"/>
    <cellStyle name="Comma 2 36 3 3 2 6" xfId="22845" xr:uid="{9F4DC4BF-8D69-4EAD-8928-ED685F70C22F}"/>
    <cellStyle name="Comma 2 36 3 3 2 7" xfId="45334" xr:uid="{4C52DA5E-2686-4F97-9F0B-10E8CA080D7A}"/>
    <cellStyle name="Comma 2 36 3 3 3" xfId="5344" xr:uid="{58CD14BD-BB5F-42F0-9F5C-2E3CB5506C0F}"/>
    <cellStyle name="Comma 2 36 3 3 3 2" xfId="24620" xr:uid="{62EE57A2-632B-464C-9993-7350C3B191F9}"/>
    <cellStyle name="Comma 2 36 3 3 4" xfId="9052" xr:uid="{B20B14D0-A6FA-48D4-9CE5-36C2EEC79B6D}"/>
    <cellStyle name="Comma 2 36 3 3 4 2" xfId="28281" xr:uid="{613ADC43-D813-4319-8E5F-C2DBCF1E717A}"/>
    <cellStyle name="Comma 2 36 3 3 5" xfId="13235" xr:uid="{CDF038EC-0E4B-461C-869D-F932B8431A26}"/>
    <cellStyle name="Comma 2 36 3 3 5 2" xfId="31935" xr:uid="{5AD20384-A11A-4A7C-AB54-B3E219C817A8}"/>
    <cellStyle name="Comma 2 36 3 3 6" xfId="16867" xr:uid="{DAFF324F-E99A-4840-B20C-9C27A75EC3AC}"/>
    <cellStyle name="Comma 2 36 3 3 6 2" xfId="35567" xr:uid="{45F3A51F-3986-4F8C-901F-8C96039C4629}"/>
    <cellStyle name="Comma 2 36 3 3 7" xfId="39301" xr:uid="{5FBA803E-71AA-41B5-A095-5DD03EE7AE0C}"/>
    <cellStyle name="Comma 2 36 3 3 8" xfId="41099" xr:uid="{7624CCA9-0989-4A56-8A5D-1A39EC8AD106}"/>
    <cellStyle name="Comma 2 36 3 3 9" xfId="20980" xr:uid="{7937CBDB-7153-4363-9032-9158138CEAEA}"/>
    <cellStyle name="Comma 2 36 3 4" xfId="2938" xr:uid="{77AF4296-5D7F-4888-87B6-714B23E96176}"/>
    <cellStyle name="Comma 2 36 3 4 2" xfId="6619" xr:uid="{86C0D177-A150-40D1-A529-460D31C2AE8F}"/>
    <cellStyle name="Comma 2 36 3 4 2 2" xfId="25888" xr:uid="{9AA1965B-A64D-48EA-9671-BEF74175BF9B}"/>
    <cellStyle name="Comma 2 36 3 4 3" xfId="10314" xr:uid="{05CD78E5-0CB7-49CE-A1B8-CFB3D1530724}"/>
    <cellStyle name="Comma 2 36 3 4 3 2" xfId="29541" xr:uid="{6F454DEB-AC65-44DA-9F09-538D9B20392F}"/>
    <cellStyle name="Comma 2 36 3 4 4" xfId="14491" xr:uid="{09A8640B-8664-4073-A412-C29139120B86}"/>
    <cellStyle name="Comma 2 36 3 4 4 2" xfId="33191" xr:uid="{AC4A47FB-9DF7-4D87-ACE2-E8847AFE7F88}"/>
    <cellStyle name="Comma 2 36 3 4 5" xfId="18126" xr:uid="{D95C1D36-FF73-46BF-A191-3DFD364E6096}"/>
    <cellStyle name="Comma 2 36 3 4 5 2" xfId="36826" xr:uid="{CB4393FB-5E4C-4422-874E-3DC674AB633E}"/>
    <cellStyle name="Comma 2 36 3 4 6" xfId="22239" xr:uid="{11331AA9-4CE7-4632-94E5-5188CA92BA5B}"/>
    <cellStyle name="Comma 2 36 3 4 7" xfId="44728" xr:uid="{32A8290A-357C-4414-8838-7DFFA4E23297}"/>
    <cellStyle name="Comma 2 36 3 5" xfId="4725" xr:uid="{463A984B-F61A-4FC3-B5D9-3F31B10194C1}"/>
    <cellStyle name="Comma 2 36 3 5 2" xfId="24011" xr:uid="{6016F882-77B4-4DDB-993F-0541F9C713AF}"/>
    <cellStyle name="Comma 2 36 3 6" xfId="8440" xr:uid="{FEF2CE0D-9032-45C5-B948-3A3849871D9B}"/>
    <cellStyle name="Comma 2 36 3 6 2" xfId="27675" xr:uid="{B102739C-90D4-4CF0-A285-7F1741825BE4}"/>
    <cellStyle name="Comma 2 36 3 7" xfId="12634" xr:uid="{2314A3BA-34B8-496B-80DB-CA78CAF37C3F}"/>
    <cellStyle name="Comma 2 36 3 7 2" xfId="31334" xr:uid="{CA9B3CFA-31E8-4346-9654-533400F16A33}"/>
    <cellStyle name="Comma 2 36 3 8" xfId="16261" xr:uid="{E2CA346E-FD25-4CBD-B0D0-92B107412886}"/>
    <cellStyle name="Comma 2 36 3 8 2" xfId="34961" xr:uid="{78159481-7DF4-4AB6-A43A-A5836D1F4528}"/>
    <cellStyle name="Comma 2 36 3 9" xfId="38695" xr:uid="{6D70271E-D03D-4441-A9AC-515A60383FD4}"/>
    <cellStyle name="Comma 2 36 4" xfId="911" xr:uid="{6299CCF7-8649-4AFA-BC6C-96D882155F95}"/>
    <cellStyle name="Comma 2 36 4 10" xfId="40723" xr:uid="{247E23B8-9F54-4BC3-B9CE-61DAA83AA102}"/>
    <cellStyle name="Comma 2 36 4 11" xfId="20605" xr:uid="{FAB13E79-CD66-4889-AE54-6A712B8B02D2}"/>
    <cellStyle name="Comma 2 36 4 12" xfId="43088" xr:uid="{483528F1-99CC-486A-8DAE-5198B5FCCD44}"/>
    <cellStyle name="Comma 2 36 4 2" xfId="2283" xr:uid="{14AE2937-F423-464B-AC8F-A3208D8F464F}"/>
    <cellStyle name="Comma 2 36 4 2 10" xfId="44260" xr:uid="{87A9DDBA-C852-4BCB-B143-092D8036F89B}"/>
    <cellStyle name="Comma 2 36 4 2 2" xfId="4341" xr:uid="{FA963866-FCFF-45B5-AEF1-7A5920C6BBBC}"/>
    <cellStyle name="Comma 2 36 4 2 2 2" xfId="8022" xr:uid="{CA09AE1B-9C70-426E-A117-7043C07779AB}"/>
    <cellStyle name="Comma 2 36 4 2 2 2 2" xfId="27291" xr:uid="{8FCD7550-E4DF-4D58-A95C-48380714937B}"/>
    <cellStyle name="Comma 2 36 4 2 2 3" xfId="11717" xr:uid="{D9F8A9A7-BD85-4990-9EA7-9E86D64CDE9C}"/>
    <cellStyle name="Comma 2 36 4 2 2 3 2" xfId="30944" xr:uid="{A9FEE9DA-09D2-4F8B-872B-363F3105A910}"/>
    <cellStyle name="Comma 2 36 4 2 2 4" xfId="15894" xr:uid="{46687E49-7A39-4759-B37F-16B6A76C8E40}"/>
    <cellStyle name="Comma 2 36 4 2 2 4 2" xfId="34594" xr:uid="{D3EA0F99-0B89-4904-B60C-F1DBA44F17F5}"/>
    <cellStyle name="Comma 2 36 4 2 2 5" xfId="19529" xr:uid="{CCC304A7-EAD8-4D34-A08A-368396D2B682}"/>
    <cellStyle name="Comma 2 36 4 2 2 5 2" xfId="38229" xr:uid="{0F8BC744-7D0E-4851-8E4E-CE8C33199868}"/>
    <cellStyle name="Comma 2 36 4 2 2 6" xfId="23642" xr:uid="{966DB21F-01FA-4720-BEE7-13002351D92E}"/>
    <cellStyle name="Comma 2 36 4 2 2 7" xfId="46131" xr:uid="{E6FAE5A3-421D-4AA1-9779-30EDBAD2F320}"/>
    <cellStyle name="Comma 2 36 4 2 3" xfId="6141" xr:uid="{90B0C647-CF1A-42DE-BF5C-FABF4C0CBFF7}"/>
    <cellStyle name="Comma 2 36 4 2 3 2" xfId="25417" xr:uid="{687BD805-0D59-45D2-95F3-C3C2484E2F61}"/>
    <cellStyle name="Comma 2 36 4 2 4" xfId="9849" xr:uid="{A45529F2-8013-4272-9AB3-1BBCF2CFB81E}"/>
    <cellStyle name="Comma 2 36 4 2 4 2" xfId="29078" xr:uid="{B458536E-6D0D-4183-9073-459C3A294187}"/>
    <cellStyle name="Comma 2 36 4 2 5" xfId="14031" xr:uid="{993AD247-EB2F-459F-99C1-22386C4C770B}"/>
    <cellStyle name="Comma 2 36 4 2 5 2" xfId="32731" xr:uid="{CB5F6F20-D39C-4166-9048-EA2B6FE73539}"/>
    <cellStyle name="Comma 2 36 4 2 6" xfId="17664" xr:uid="{ED98ABDC-0585-488F-BA27-E940BB02FF8C}"/>
    <cellStyle name="Comma 2 36 4 2 6 2" xfId="36364" xr:uid="{1DE591D1-4A05-4CA1-BD97-AA38679A5325}"/>
    <cellStyle name="Comma 2 36 4 2 7" xfId="40098" xr:uid="{08A18348-DCF8-46F7-9596-022C53B51021}"/>
    <cellStyle name="Comma 2 36 4 2 8" xfId="41896" xr:uid="{70613569-ED52-49B5-A8C2-F8F437B32899}"/>
    <cellStyle name="Comma 2 36 4 2 9" xfId="21777" xr:uid="{9C881D90-4403-4ADB-BCCC-1687AB4F041B}"/>
    <cellStyle name="Comma 2 36 4 3" xfId="1717" xr:uid="{B56535A4-4BF7-49AF-8537-9A203D04CFDA}"/>
    <cellStyle name="Comma 2 36 4 3 10" xfId="43694" xr:uid="{8D5C207B-709F-4BFF-94F0-BA8EDD90324E}"/>
    <cellStyle name="Comma 2 36 4 3 2" xfId="3775" xr:uid="{ADEB9841-B527-4B75-B5C5-47312B9EA9DD}"/>
    <cellStyle name="Comma 2 36 4 3 2 2" xfId="7456" xr:uid="{557FECB0-D25D-403C-A684-7A381DDF80EB}"/>
    <cellStyle name="Comma 2 36 4 3 2 2 2" xfId="26725" xr:uid="{B6CF393B-1E74-4D88-A9C8-A5AC2A4C1004}"/>
    <cellStyle name="Comma 2 36 4 3 2 3" xfId="11151" xr:uid="{63B1C604-A25A-4930-A333-2C260B834010}"/>
    <cellStyle name="Comma 2 36 4 3 2 3 2" xfId="30378" xr:uid="{DABC2698-0C64-4BAD-9108-8A05F50FEF5C}"/>
    <cellStyle name="Comma 2 36 4 3 2 4" xfId="15328" xr:uid="{021281DE-6B0D-48D2-954C-6E6A6C9F1D69}"/>
    <cellStyle name="Comma 2 36 4 3 2 4 2" xfId="34028" xr:uid="{13DC289A-19D6-4D53-A27C-37DD443D0F30}"/>
    <cellStyle name="Comma 2 36 4 3 2 5" xfId="18963" xr:uid="{1B04DA07-2676-46C1-8178-69F7A0A62A6B}"/>
    <cellStyle name="Comma 2 36 4 3 2 5 2" xfId="37663" xr:uid="{4C7AEA82-EFCF-403E-B3B9-4B920927C5C4}"/>
    <cellStyle name="Comma 2 36 4 3 2 6" xfId="23076" xr:uid="{D1304846-BF08-47FF-BF76-935A3A5F4A1D}"/>
    <cellStyle name="Comma 2 36 4 3 2 7" xfId="45565" xr:uid="{EA84B29A-D753-4717-9AB8-D5E70FA52098}"/>
    <cellStyle name="Comma 2 36 4 3 3" xfId="5575" xr:uid="{E1169955-62FF-4D4B-9FDE-EE4E32EFDB68}"/>
    <cellStyle name="Comma 2 36 4 3 3 2" xfId="24851" xr:uid="{9BD15310-9F69-4A0E-85A8-F8BBB4A11615}"/>
    <cellStyle name="Comma 2 36 4 3 4" xfId="9283" xr:uid="{D9D33F3F-5E56-4659-83F3-C484486813DC}"/>
    <cellStyle name="Comma 2 36 4 3 4 2" xfId="28512" xr:uid="{7E474007-AAB8-47FE-9712-9B7AB367A175}"/>
    <cellStyle name="Comma 2 36 4 3 5" xfId="13466" xr:uid="{48915FBE-8329-4732-B0CE-490BE7B54B92}"/>
    <cellStyle name="Comma 2 36 4 3 5 2" xfId="32166" xr:uid="{D22E6832-A0F2-4354-A23C-6335772BBDFB}"/>
    <cellStyle name="Comma 2 36 4 3 6" xfId="17098" xr:uid="{8D81FCB3-576F-4A4A-84C7-17CB10C24892}"/>
    <cellStyle name="Comma 2 36 4 3 6 2" xfId="35798" xr:uid="{41DA84B2-D176-4EEE-AC45-5D4A3A3AC711}"/>
    <cellStyle name="Comma 2 36 4 3 7" xfId="39532" xr:uid="{C66ADD9B-9D7D-459A-B6D0-7CFFF0B5C655}"/>
    <cellStyle name="Comma 2 36 4 3 8" xfId="41330" xr:uid="{978FE713-0164-4E36-A238-F6CFB8A50466}"/>
    <cellStyle name="Comma 2 36 4 3 9" xfId="21211" xr:uid="{DBE1C309-6582-41C0-842C-735A4E887EAD}"/>
    <cellStyle name="Comma 2 36 4 4" xfId="3169" xr:uid="{BF0F5419-694E-4CDE-A7A7-30F66AC5E23D}"/>
    <cellStyle name="Comma 2 36 4 4 2" xfId="6850" xr:uid="{196AF615-3696-45F2-8744-35C38458C7B2}"/>
    <cellStyle name="Comma 2 36 4 4 2 2" xfId="26119" xr:uid="{9F8402CD-4ADC-461C-B629-EF799605C9D2}"/>
    <cellStyle name="Comma 2 36 4 4 3" xfId="10545" xr:uid="{F25ABC8F-6748-47D1-964A-5584F7D7AD1C}"/>
    <cellStyle name="Comma 2 36 4 4 3 2" xfId="29772" xr:uid="{224F70ED-86EF-4E62-8F5B-E88DD61A1320}"/>
    <cellStyle name="Comma 2 36 4 4 4" xfId="14722" xr:uid="{2CDB1DAD-E396-4851-81C1-354B6FB545AB}"/>
    <cellStyle name="Comma 2 36 4 4 4 2" xfId="33422" xr:uid="{ED9B3AE6-2DB2-4987-9607-ABB4936FF47B}"/>
    <cellStyle name="Comma 2 36 4 4 5" xfId="18357" xr:uid="{A6E56953-8A21-4EC0-A0A1-B1928BCD2B05}"/>
    <cellStyle name="Comma 2 36 4 4 5 2" xfId="37057" xr:uid="{75C86090-4033-4F80-BDB7-2238E7875090}"/>
    <cellStyle name="Comma 2 36 4 4 6" xfId="22470" xr:uid="{7F34745A-89F9-4B3C-B3FA-2208023C3A80}"/>
    <cellStyle name="Comma 2 36 4 4 7" xfId="44959" xr:uid="{7CDC9D86-CEA8-437B-808F-0FA8716174B5}"/>
    <cellStyle name="Comma 2 36 4 5" xfId="4956" xr:uid="{4D22AEBD-1510-48F9-9A56-81357830310B}"/>
    <cellStyle name="Comma 2 36 4 5 2" xfId="24242" xr:uid="{B0D49FE3-AAF6-4090-B8B5-258C465AD6C1}"/>
    <cellStyle name="Comma 2 36 4 6" xfId="8671" xr:uid="{551F01C3-1C2A-49B1-AFA1-2B6AEAEA7B0E}"/>
    <cellStyle name="Comma 2 36 4 6 2" xfId="27906" xr:uid="{DF71611F-E646-4886-981C-F0F89A45E9C2}"/>
    <cellStyle name="Comma 2 36 4 7" xfId="12861" xr:uid="{DEB5F1C2-7976-423A-81F5-2A6488FABD28}"/>
    <cellStyle name="Comma 2 36 4 7 2" xfId="31561" xr:uid="{5D221A06-8B57-4997-BEAD-8614CFDC17A9}"/>
    <cellStyle name="Comma 2 36 4 8" xfId="16492" xr:uid="{B3976AD0-8196-4434-A371-4280161ED59E}"/>
    <cellStyle name="Comma 2 36 4 8 2" xfId="35192" xr:uid="{7C81F52A-E86F-4CEB-9097-B038BEB70023}"/>
    <cellStyle name="Comma 2 36 4 9" xfId="38926" xr:uid="{6CA2588C-B4FF-48B1-B6B1-4E7AF6FF0E6C}"/>
    <cellStyle name="Comma 2 36 5" xfId="1863" xr:uid="{BA479A04-FAAD-47C1-9708-48328E16E29E}"/>
    <cellStyle name="Comma 2 36 5 10" xfId="43840" xr:uid="{2C947CBD-0774-4DDB-B6D8-1AB86F7C0B7C}"/>
    <cellStyle name="Comma 2 36 5 2" xfId="3921" xr:uid="{1BA34109-E39C-41EE-BC0D-9AE3F724B0F9}"/>
    <cellStyle name="Comma 2 36 5 2 2" xfId="7602" xr:uid="{CBC6A84D-AF8E-4A09-8CFA-674BBD415DBD}"/>
    <cellStyle name="Comma 2 36 5 2 2 2" xfId="26871" xr:uid="{DE618299-4C6F-47FA-8FC3-C8CFF55E8085}"/>
    <cellStyle name="Comma 2 36 5 2 3" xfId="11297" xr:uid="{41D201B7-CB08-4C78-9FD2-8A4B45920ABE}"/>
    <cellStyle name="Comma 2 36 5 2 3 2" xfId="30524" xr:uid="{619B5B0C-DF74-427A-8C9C-EAF3DAA03ED7}"/>
    <cellStyle name="Comma 2 36 5 2 4" xfId="15474" xr:uid="{6F77A575-8379-4CDB-A623-12B908C6467F}"/>
    <cellStyle name="Comma 2 36 5 2 4 2" xfId="34174" xr:uid="{94F2C22E-D091-484D-8D8A-2A9DB55CB5CA}"/>
    <cellStyle name="Comma 2 36 5 2 5" xfId="19109" xr:uid="{94820B10-6ABF-445E-B0B0-2CCD3CC849D4}"/>
    <cellStyle name="Comma 2 36 5 2 5 2" xfId="37809" xr:uid="{A3E62E5F-024F-4BF8-A4A2-1FFCDF7E64A1}"/>
    <cellStyle name="Comma 2 36 5 2 6" xfId="23222" xr:uid="{6D5D58EF-0373-4A0C-A840-A1724D0542EE}"/>
    <cellStyle name="Comma 2 36 5 2 7" xfId="45711" xr:uid="{F0888AF2-974C-41AC-8D2E-6E808CBD7B11}"/>
    <cellStyle name="Comma 2 36 5 3" xfId="5721" xr:uid="{A427DA8A-03AF-4343-9DBC-D17A71FC4E20}"/>
    <cellStyle name="Comma 2 36 5 3 2" xfId="24997" xr:uid="{01CE7108-EE3F-4C46-A228-6C57853E74F6}"/>
    <cellStyle name="Comma 2 36 5 4" xfId="9429" xr:uid="{D96CDA5C-0228-4EC6-B23F-A4B488A5A6F5}"/>
    <cellStyle name="Comma 2 36 5 4 2" xfId="28658" xr:uid="{AD2F138A-9041-49CC-8E17-E3D69B71B39E}"/>
    <cellStyle name="Comma 2 36 5 5" xfId="13611" xr:uid="{B6C3697E-580F-4187-8485-31764AB213DA}"/>
    <cellStyle name="Comma 2 36 5 5 2" xfId="32311" xr:uid="{607B7866-3E17-4497-8C99-3007B1E77722}"/>
    <cellStyle name="Comma 2 36 5 6" xfId="17244" xr:uid="{9E0AB3CA-7C93-4D3D-A0C3-41FEB0789448}"/>
    <cellStyle name="Comma 2 36 5 6 2" xfId="35944" xr:uid="{2E6BBCBA-BF84-4964-AAB6-091AF8F27A95}"/>
    <cellStyle name="Comma 2 36 5 7" xfId="39678" xr:uid="{A7C71DA7-B1C8-4616-9DC7-D31D58CCD110}"/>
    <cellStyle name="Comma 2 36 5 8" xfId="41476" xr:uid="{E4A7EBD1-3F4E-462D-A708-6C2EACE89FE4}"/>
    <cellStyle name="Comma 2 36 5 9" xfId="21357" xr:uid="{62C84C5E-F3D2-4CEC-B640-42B88B125EAB}"/>
    <cellStyle name="Comma 2 36 6" xfId="1326" xr:uid="{B276FF8F-E2F4-4CA8-BAA2-C28BEDB39BA8}"/>
    <cellStyle name="Comma 2 36 6 10" xfId="43303" xr:uid="{BE29A424-697F-4CEB-8A95-433755987DFD}"/>
    <cellStyle name="Comma 2 36 6 2" xfId="3384" xr:uid="{FD20E40B-8AF5-461F-989B-2712962ACE59}"/>
    <cellStyle name="Comma 2 36 6 2 2" xfId="7065" xr:uid="{FBF6A981-C1CF-4FF2-A68C-B641622DF5C3}"/>
    <cellStyle name="Comma 2 36 6 2 2 2" xfId="26334" xr:uid="{A3DA207B-C043-444E-A928-78EC9FDB17E5}"/>
    <cellStyle name="Comma 2 36 6 2 3" xfId="10760" xr:uid="{ACA879A6-F168-4BF3-A4ED-92C0A78ED1A5}"/>
    <cellStyle name="Comma 2 36 6 2 3 2" xfId="29987" xr:uid="{E38E1765-9E4D-4904-AC03-FDE2AD4C7E26}"/>
    <cellStyle name="Comma 2 36 6 2 4" xfId="14937" xr:uid="{C14D729D-DE72-4755-BFD7-5E694DFEEA0C}"/>
    <cellStyle name="Comma 2 36 6 2 4 2" xfId="33637" xr:uid="{466B6234-97B9-48E1-A30B-9EBC4CAABAF4}"/>
    <cellStyle name="Comma 2 36 6 2 5" xfId="18572" xr:uid="{CDA5103E-F730-4E20-AD9D-88613180CB9C}"/>
    <cellStyle name="Comma 2 36 6 2 5 2" xfId="37272" xr:uid="{EC6A8A63-E0AF-478C-BFD6-294EBDCCD253}"/>
    <cellStyle name="Comma 2 36 6 2 6" xfId="22685" xr:uid="{59624918-1553-4E90-A135-3B823C98A5B4}"/>
    <cellStyle name="Comma 2 36 6 2 7" xfId="45174" xr:uid="{241F875E-6C5A-4CE2-9266-6181F1AD841D}"/>
    <cellStyle name="Comma 2 36 6 3" xfId="5184" xr:uid="{11A689AD-A815-4602-825C-2ED9A7C964EC}"/>
    <cellStyle name="Comma 2 36 6 3 2" xfId="24460" xr:uid="{5C9942FD-BE89-4F29-A745-81305DCF8FB3}"/>
    <cellStyle name="Comma 2 36 6 4" xfId="8892" xr:uid="{D84146C8-893E-40B8-8E27-0B9D7D8676EA}"/>
    <cellStyle name="Comma 2 36 6 4 2" xfId="28121" xr:uid="{DCAA12C7-F747-412E-871D-AB0D1D14EF2D}"/>
    <cellStyle name="Comma 2 36 6 5" xfId="13075" xr:uid="{E8344EA1-3DEA-4056-B9F5-D1682EBB13A3}"/>
    <cellStyle name="Comma 2 36 6 5 2" xfId="31775" xr:uid="{482F7EF8-CDC3-4F7D-878E-32950ADB3185}"/>
    <cellStyle name="Comma 2 36 6 6" xfId="16707" xr:uid="{31DA2F8F-5D2E-410B-A7F0-02B66C20458F}"/>
    <cellStyle name="Comma 2 36 6 6 2" xfId="35407" xr:uid="{453A53B1-9B0F-40B1-8EA9-0159299B48B0}"/>
    <cellStyle name="Comma 2 36 6 7" xfId="39141" xr:uid="{9889DF27-6E3C-41CE-AC1C-8B45102EAC8C}"/>
    <cellStyle name="Comma 2 36 6 8" xfId="40939" xr:uid="{179AB511-FBB9-4DC3-9A84-F41319D11BA5}"/>
    <cellStyle name="Comma 2 36 6 9" xfId="20820" xr:uid="{9945E11D-71F3-4A3C-A9B6-4146BCA4FBC1}"/>
    <cellStyle name="Comma 2 36 7" xfId="2746" xr:uid="{7D7A535A-72F0-48D4-83F0-9B86C17699DE}"/>
    <cellStyle name="Comma 2 36 7 2" xfId="6427" xr:uid="{5195BEB9-A24D-4122-A25A-F7074934ABAD}"/>
    <cellStyle name="Comma 2 36 7 2 2" xfId="25696" xr:uid="{ED64BF78-2599-42C1-A404-C9BF4F113B17}"/>
    <cellStyle name="Comma 2 36 7 3" xfId="10122" xr:uid="{4D7960BE-D7C4-4EEB-934C-42FEF87A12A7}"/>
    <cellStyle name="Comma 2 36 7 3 2" xfId="29349" xr:uid="{080E51D6-58F0-49BC-A5FE-45D7AA422BFA}"/>
    <cellStyle name="Comma 2 36 7 4" xfId="14299" xr:uid="{C0342A40-26E8-4CD0-BD62-3ECABECF4F09}"/>
    <cellStyle name="Comma 2 36 7 4 2" xfId="32999" xr:uid="{4FA277E6-8737-494F-9144-31E44583CAF4}"/>
    <cellStyle name="Comma 2 36 7 5" xfId="17934" xr:uid="{81E48CE0-64F8-4B3D-A287-706555B721D1}"/>
    <cellStyle name="Comma 2 36 7 5 2" xfId="36634" xr:uid="{2CF520C9-5F24-491B-9741-AB0CC323ED59}"/>
    <cellStyle name="Comma 2 36 7 6" xfId="22047" xr:uid="{618A7CEF-AE51-4441-A833-5154FA8B251B}"/>
    <cellStyle name="Comma 2 36 7 7" xfId="44536" xr:uid="{F8C0DB6E-8866-420A-B25E-5ACF3B172427}"/>
    <cellStyle name="Comma 2 36 8" xfId="4528" xr:uid="{CA7FBE0D-43FA-45F1-9D65-EBEF2A3B0DB2}"/>
    <cellStyle name="Comma 2 36 8 2" xfId="23817" xr:uid="{2E1EDE9C-ABB0-4349-8BEE-58CFFEBAA310}"/>
    <cellStyle name="Comma 2 36 9" xfId="8243" xr:uid="{6DAA73D7-A596-4870-A754-999EBEF357BC}"/>
    <cellStyle name="Comma 2 36 9 2" xfId="27482" xr:uid="{FA6D4FD7-E826-4C3B-9A03-E9C34C954BC7}"/>
    <cellStyle name="Comma 2 37" xfId="238" xr:uid="{1DA45DD7-CB85-4934-AD2C-4AFA6753D179}"/>
    <cellStyle name="Comma 2 37 10" xfId="12107" xr:uid="{F88BCB8D-4A93-43C6-BC7F-63A94D898CB0}"/>
    <cellStyle name="Comma 2 37 10 2" xfId="31172" xr:uid="{F7F2A1E7-4E84-499E-B4CF-41DA7C6024C5}"/>
    <cellStyle name="Comma 2 37 11" xfId="16070" xr:uid="{F962A6E9-421E-40C5-81BB-B079492B2857}"/>
    <cellStyle name="Comma 2 37 11 2" xfId="34770" xr:uid="{93BFCA33-3A90-4E46-BDE4-E969FD49714A}"/>
    <cellStyle name="Comma 2 37 12" xfId="19743" xr:uid="{67FAFC3E-9D54-4811-B68B-00CEC341BDD8}"/>
    <cellStyle name="Comma 2 37 12 2" xfId="38404" xr:uid="{736DEB02-29C4-4007-9868-344D7198FEB4}"/>
    <cellStyle name="Comma 2 37 13" xfId="38504" xr:uid="{6B7E6EAF-57E7-43C7-81F0-223ED3916F66}"/>
    <cellStyle name="Comma 2 37 14" xfId="40300" xr:uid="{7BC4C6B2-9AAC-4881-B3CA-FE62D3A28774}"/>
    <cellStyle name="Comma 2 37 15" xfId="20183" xr:uid="{43D487B7-18B0-4A91-8479-614C3B1297D6}"/>
    <cellStyle name="Comma 2 37 16" xfId="42196" xr:uid="{41C9F719-952E-4C64-AE7D-D03C7EF13AD5}"/>
    <cellStyle name="Comma 2 37 17" xfId="42666" xr:uid="{DDFAE2BE-CCDA-4724-9B11-4F5499675267}"/>
    <cellStyle name="Comma 2 37 18" xfId="46340" xr:uid="{60A8719C-815B-413E-8741-C3BD81D78EC4}"/>
    <cellStyle name="Comma 2 37 2" xfId="582" xr:uid="{10CC1626-732E-4AA3-945F-C004A6C1622F}"/>
    <cellStyle name="Comma 2 37 2 10" xfId="16170" xr:uid="{A0814C3B-0299-4BD3-BA29-FD86AA7E73AD}"/>
    <cellStyle name="Comma 2 37 2 10 2" xfId="34870" xr:uid="{814AFF1F-BCB1-4FD5-827B-8EB08CF93B6C}"/>
    <cellStyle name="Comma 2 37 2 11" xfId="38604" xr:uid="{3F608421-0946-4A41-B861-CEB93F3F706A}"/>
    <cellStyle name="Comma 2 37 2 12" xfId="40401" xr:uid="{E422373A-3B59-4E3F-B1CC-DC0F81FB4DF8}"/>
    <cellStyle name="Comma 2 37 2 13" xfId="20283" xr:uid="{55CCE5E6-F891-463B-A166-B029C6366AEC}"/>
    <cellStyle name="Comma 2 37 2 14" xfId="42197" xr:uid="{B25EED3E-F9B4-47C0-97BF-AFC8BCC48F6C}"/>
    <cellStyle name="Comma 2 37 2 15" xfId="42766" xr:uid="{737E52E7-D217-4C3C-A0D7-D19CA323B3CA}"/>
    <cellStyle name="Comma 2 37 2 2" xfId="777" xr:uid="{3C2C1C40-6A17-4E86-A638-730EBF472263}"/>
    <cellStyle name="Comma 2 37 2 2 10" xfId="40590" xr:uid="{D9BA476A-94FB-49AC-ABF7-BF733E628ED1}"/>
    <cellStyle name="Comma 2 37 2 2 11" xfId="20472" xr:uid="{71ABD8E0-F2D5-431E-B6C3-E7156FE1D115}"/>
    <cellStyle name="Comma 2 37 2 2 12" xfId="42418" xr:uid="{8EA7CBAA-F76B-4C55-A7C0-3EE49633A0D1}"/>
    <cellStyle name="Comma 2 37 2 2 13" xfId="42955" xr:uid="{ABC4CE31-D940-4A19-9167-9C13D3B0C021}"/>
    <cellStyle name="Comma 2 37 2 2 2" xfId="2150" xr:uid="{F75BFBEC-057D-4845-8C67-76B9CFE993FF}"/>
    <cellStyle name="Comma 2 37 2 2 2 10" xfId="44127" xr:uid="{432D2A19-92EE-413B-8C44-BFC97311C8E8}"/>
    <cellStyle name="Comma 2 37 2 2 2 2" xfId="4208" xr:uid="{5A1EEF51-E8EE-4EAC-844B-F55F1ACDD8E0}"/>
    <cellStyle name="Comma 2 37 2 2 2 2 2" xfId="7889" xr:uid="{811F43C9-268B-47CB-955C-8DF30D7F07E1}"/>
    <cellStyle name="Comma 2 37 2 2 2 2 2 2" xfId="27158" xr:uid="{A0CA2258-3EAF-4514-98C3-7F3908FAB207}"/>
    <cellStyle name="Comma 2 37 2 2 2 2 3" xfId="11584" xr:uid="{F655BA2A-52D6-44D5-B83A-0B5CDA606297}"/>
    <cellStyle name="Comma 2 37 2 2 2 2 3 2" xfId="30811" xr:uid="{38C38926-31EC-427C-A14C-5773BC970464}"/>
    <cellStyle name="Comma 2 37 2 2 2 2 4" xfId="15761" xr:uid="{584E1F82-3C0C-4654-8827-BC9D3C002B02}"/>
    <cellStyle name="Comma 2 37 2 2 2 2 4 2" xfId="34461" xr:uid="{071414F4-DD08-4014-9321-85EE3C9E0179}"/>
    <cellStyle name="Comma 2 37 2 2 2 2 5" xfId="19396" xr:uid="{BA6C58AA-B8BA-4EE2-A413-C12A0A197246}"/>
    <cellStyle name="Comma 2 37 2 2 2 2 5 2" xfId="38096" xr:uid="{6D9C5831-43D8-48FC-8B45-AA9746DE8558}"/>
    <cellStyle name="Comma 2 37 2 2 2 2 6" xfId="23509" xr:uid="{4B190D13-C968-47D5-90F6-4EE124075DE3}"/>
    <cellStyle name="Comma 2 37 2 2 2 2 7" xfId="45998" xr:uid="{AB3A7AA5-A030-477A-8CC5-5C3C38CF353C}"/>
    <cellStyle name="Comma 2 37 2 2 2 3" xfId="6008" xr:uid="{67068F77-4105-463D-8877-87D78DD9CBCF}"/>
    <cellStyle name="Comma 2 37 2 2 2 3 2" xfId="25284" xr:uid="{A984B500-E06F-4669-9D17-97327D009712}"/>
    <cellStyle name="Comma 2 37 2 2 2 4" xfId="9716" xr:uid="{FF5EA02B-D003-4395-B5F4-13C4DADE1F34}"/>
    <cellStyle name="Comma 2 37 2 2 2 4 2" xfId="28945" xr:uid="{F2C214CF-45B4-48F5-B829-735C616CE5CE}"/>
    <cellStyle name="Comma 2 37 2 2 2 5" xfId="13898" xr:uid="{2C198BAC-18C7-4B4F-82C7-005235CA2D28}"/>
    <cellStyle name="Comma 2 37 2 2 2 5 2" xfId="32598" xr:uid="{E42CE3E7-9EBF-4720-B9FF-798BD7F9E763}"/>
    <cellStyle name="Comma 2 37 2 2 2 6" xfId="17531" xr:uid="{DA261013-C445-4114-A122-D5C56849010C}"/>
    <cellStyle name="Comma 2 37 2 2 2 6 2" xfId="36231" xr:uid="{A15BF581-4789-4AAA-9690-E1C857742798}"/>
    <cellStyle name="Comma 2 37 2 2 2 7" xfId="39965" xr:uid="{5F12B9F9-BF4D-4B32-A22E-7B70DBA6E616}"/>
    <cellStyle name="Comma 2 37 2 2 2 8" xfId="41763" xr:uid="{9674DB1D-BCCE-4297-BC02-3F012B645524}"/>
    <cellStyle name="Comma 2 37 2 2 2 9" xfId="21644" xr:uid="{D818111A-72DB-4330-82C6-6B7C9EAE32BB}"/>
    <cellStyle name="Comma 2 37 2 2 3" xfId="1584" xr:uid="{67DA094E-9530-4ED8-8F6C-A791780C1ED2}"/>
    <cellStyle name="Comma 2 37 2 2 3 10" xfId="43561" xr:uid="{635CC6EF-8898-4510-A692-142CEEE9538A}"/>
    <cellStyle name="Comma 2 37 2 2 3 2" xfId="3642" xr:uid="{B9E938D3-C720-4FF3-B8F3-C4E9E0A788A3}"/>
    <cellStyle name="Comma 2 37 2 2 3 2 2" xfId="7323" xr:uid="{97677D9F-93E5-4359-AD3E-D7D0AECB26D0}"/>
    <cellStyle name="Comma 2 37 2 2 3 2 2 2" xfId="26592" xr:uid="{B210F57F-8E23-46FB-AEF1-0589E8479B18}"/>
    <cellStyle name="Comma 2 37 2 2 3 2 3" xfId="11018" xr:uid="{F7A87C37-AF5C-4B49-9278-6364364B2746}"/>
    <cellStyle name="Comma 2 37 2 2 3 2 3 2" xfId="30245" xr:uid="{01DED007-359D-42E1-A8E3-55F92D147CDA}"/>
    <cellStyle name="Comma 2 37 2 2 3 2 4" xfId="15195" xr:uid="{81BEE097-29C0-4EF7-869C-5C1892993AE7}"/>
    <cellStyle name="Comma 2 37 2 2 3 2 4 2" xfId="33895" xr:uid="{284EE9FE-D3BA-44D3-9115-5F07574D36C8}"/>
    <cellStyle name="Comma 2 37 2 2 3 2 5" xfId="18830" xr:uid="{B16EA019-D0DE-49ED-8BA9-EF0EB70FA4F1}"/>
    <cellStyle name="Comma 2 37 2 2 3 2 5 2" xfId="37530" xr:uid="{0480319A-9464-42DD-B707-AA9AEFE9A97E}"/>
    <cellStyle name="Comma 2 37 2 2 3 2 6" xfId="22943" xr:uid="{0A1599EF-506A-4D5A-BD8B-F6EA8AE9F799}"/>
    <cellStyle name="Comma 2 37 2 2 3 2 7" xfId="45432" xr:uid="{1CD22D00-256A-4397-BDAF-95ED0651BECC}"/>
    <cellStyle name="Comma 2 37 2 2 3 3" xfId="5442" xr:uid="{D2358687-47A8-498C-B6C5-0CED08D36219}"/>
    <cellStyle name="Comma 2 37 2 2 3 3 2" xfId="24718" xr:uid="{006975AC-3FCE-45C2-B9C2-55255A6036EE}"/>
    <cellStyle name="Comma 2 37 2 2 3 4" xfId="9150" xr:uid="{5C4CA89E-34DC-4788-9DD3-636CC6410E1B}"/>
    <cellStyle name="Comma 2 37 2 2 3 4 2" xfId="28379" xr:uid="{608B0E47-3174-4949-806E-1E96CB4EC3C3}"/>
    <cellStyle name="Comma 2 37 2 2 3 5" xfId="13333" xr:uid="{C70026D9-EA9B-49AE-B2A2-E639BE5B378B}"/>
    <cellStyle name="Comma 2 37 2 2 3 5 2" xfId="32033" xr:uid="{6EC91005-AEBA-4FE8-964F-14BAB4AB8AFD}"/>
    <cellStyle name="Comma 2 37 2 2 3 6" xfId="16965" xr:uid="{9158150C-89B4-4766-AF5E-24525A919CBE}"/>
    <cellStyle name="Comma 2 37 2 2 3 6 2" xfId="35665" xr:uid="{889204EE-6F39-4D74-A49A-ECC3785A196B}"/>
    <cellStyle name="Comma 2 37 2 2 3 7" xfId="39399" xr:uid="{DF740487-E995-48C9-8BA2-F94EFFB89D35}"/>
    <cellStyle name="Comma 2 37 2 2 3 8" xfId="41197" xr:uid="{C1E268B4-6857-423B-9CFD-AE16848DE1BD}"/>
    <cellStyle name="Comma 2 37 2 2 3 9" xfId="21078" xr:uid="{7CC27EC2-9A42-4E95-84B9-A626E3A701F0}"/>
    <cellStyle name="Comma 2 37 2 2 4" xfId="3036" xr:uid="{14B64007-B745-4216-9AE2-75A7052EEA8E}"/>
    <cellStyle name="Comma 2 37 2 2 4 2" xfId="6717" xr:uid="{EEC0E75D-AEB3-40BE-A40E-B7B9BAA374BB}"/>
    <cellStyle name="Comma 2 37 2 2 4 2 2" xfId="25986" xr:uid="{FEB28A34-FF08-4CA1-B310-3B9CDC2A84A2}"/>
    <cellStyle name="Comma 2 37 2 2 4 3" xfId="10412" xr:uid="{8389CD1F-8598-44F4-9CF3-F9437F534479}"/>
    <cellStyle name="Comma 2 37 2 2 4 3 2" xfId="29639" xr:uid="{EF4875F2-E793-4A50-83C5-01CB483239E1}"/>
    <cellStyle name="Comma 2 37 2 2 4 4" xfId="14589" xr:uid="{45918631-56AA-4607-87DA-DC61BB98BBDC}"/>
    <cellStyle name="Comma 2 37 2 2 4 4 2" xfId="33289" xr:uid="{CE908383-050C-4078-A5E3-5A9F8FC50971}"/>
    <cellStyle name="Comma 2 37 2 2 4 5" xfId="18224" xr:uid="{8373BB49-F4C9-4438-8E54-9E712B8F8589}"/>
    <cellStyle name="Comma 2 37 2 2 4 5 2" xfId="36924" xr:uid="{C22C0ADE-147B-4463-8855-A0B95E487478}"/>
    <cellStyle name="Comma 2 37 2 2 4 6" xfId="22337" xr:uid="{6FE28EAC-C520-4E6B-8FCD-2609B48272F5}"/>
    <cellStyle name="Comma 2 37 2 2 4 7" xfId="44826" xr:uid="{5491DDF1-EC09-4D13-946F-A1690C57A7EA}"/>
    <cellStyle name="Comma 2 37 2 2 5" xfId="4823" xr:uid="{E89FFC9F-0D1A-4295-B2C4-DD4378DC4B14}"/>
    <cellStyle name="Comma 2 37 2 2 5 2" xfId="24109" xr:uid="{01FD0B92-85F3-4818-8F3C-8ABE120D0D8C}"/>
    <cellStyle name="Comma 2 37 2 2 6" xfId="8538" xr:uid="{31365F3E-E6F9-4C7C-BEF8-D5711B6CB521}"/>
    <cellStyle name="Comma 2 37 2 2 6 2" xfId="27773" xr:uid="{30E534FD-09A7-4C0C-A1E8-A7C44B6D55BB}"/>
    <cellStyle name="Comma 2 37 2 2 7" xfId="12730" xr:uid="{291CCAE5-1272-485E-B71E-F586419CCBBE}"/>
    <cellStyle name="Comma 2 37 2 2 7 2" xfId="31430" xr:uid="{F3DCE679-CE75-4F4A-966B-751528E9E4FF}"/>
    <cellStyle name="Comma 2 37 2 2 8" xfId="16359" xr:uid="{EF40F216-ABDD-4440-A595-661D8960FDCF}"/>
    <cellStyle name="Comma 2 37 2 2 8 2" xfId="35059" xr:uid="{1D53DC08-9290-45D4-AAFA-AF18C94826FD}"/>
    <cellStyle name="Comma 2 37 2 2 9" xfId="38793" xr:uid="{B32252B5-70B7-4DD7-8E5C-A20E11DA26DF}"/>
    <cellStyle name="Comma 2 37 2 3" xfId="914" xr:uid="{0CC793A2-928D-4518-B698-8E317111CEFA}"/>
    <cellStyle name="Comma 2 37 2 3 10" xfId="40726" xr:uid="{48DDC8DB-0192-48C4-B495-D4C8DEA2A404}"/>
    <cellStyle name="Comma 2 37 2 3 11" xfId="20608" xr:uid="{ABE00382-FB03-4F67-B960-E7EE4A7B2086}"/>
    <cellStyle name="Comma 2 37 2 3 12" xfId="43091" xr:uid="{C86DD100-DF11-4DB5-A247-FF96274AA2AA}"/>
    <cellStyle name="Comma 2 37 2 3 2" xfId="2286" xr:uid="{5C35ADE3-98FB-4A4A-A366-D6B7F8738008}"/>
    <cellStyle name="Comma 2 37 2 3 2 10" xfId="44263" xr:uid="{B742009E-F18C-4375-B370-7C035F15E99E}"/>
    <cellStyle name="Comma 2 37 2 3 2 2" xfId="4344" xr:uid="{FA3A6BF6-E02A-4C36-A166-F315202A1B74}"/>
    <cellStyle name="Comma 2 37 2 3 2 2 2" xfId="8025" xr:uid="{43E0E280-01A7-484F-82A1-E8AC7D593BED}"/>
    <cellStyle name="Comma 2 37 2 3 2 2 2 2" xfId="27294" xr:uid="{E10F6731-28F8-4C05-BCE9-0A170084A45C}"/>
    <cellStyle name="Comma 2 37 2 3 2 2 3" xfId="11720" xr:uid="{AEC95D92-43D9-4FB4-AD48-9919EAD5F6A4}"/>
    <cellStyle name="Comma 2 37 2 3 2 2 3 2" xfId="30947" xr:uid="{EC8F2888-6C2D-4709-985B-01C20F497E3D}"/>
    <cellStyle name="Comma 2 37 2 3 2 2 4" xfId="15897" xr:uid="{6AA60924-7F1E-48F3-AAF2-8650396D399A}"/>
    <cellStyle name="Comma 2 37 2 3 2 2 4 2" xfId="34597" xr:uid="{418A8F99-065D-4436-82EB-F946BD66BF46}"/>
    <cellStyle name="Comma 2 37 2 3 2 2 5" xfId="19532" xr:uid="{D0829433-8B62-49B5-8807-DA73E5360AF1}"/>
    <cellStyle name="Comma 2 37 2 3 2 2 5 2" xfId="38232" xr:uid="{6FAC7A4D-DCAA-4175-A9EF-A080951AAB07}"/>
    <cellStyle name="Comma 2 37 2 3 2 2 6" xfId="23645" xr:uid="{BDC8D032-CC3D-40CD-919E-1531D0C8ABD4}"/>
    <cellStyle name="Comma 2 37 2 3 2 2 7" xfId="46134" xr:uid="{203B0CC8-F67E-4542-B4E8-A0FA32F17B83}"/>
    <cellStyle name="Comma 2 37 2 3 2 3" xfId="6144" xr:uid="{91BEE29F-6B3B-4136-8E50-8FC059DA8BD2}"/>
    <cellStyle name="Comma 2 37 2 3 2 3 2" xfId="25420" xr:uid="{47EC5818-D636-400F-9F16-C65979748733}"/>
    <cellStyle name="Comma 2 37 2 3 2 4" xfId="9852" xr:uid="{D12EB048-450C-4F5C-9BE9-AF5CDF4E502E}"/>
    <cellStyle name="Comma 2 37 2 3 2 4 2" xfId="29081" xr:uid="{18C2C9D2-F83F-4E8B-94F1-BA7247EFAF52}"/>
    <cellStyle name="Comma 2 37 2 3 2 5" xfId="14034" xr:uid="{5778F9FB-AD90-4859-A1A7-63AA32EDF08A}"/>
    <cellStyle name="Comma 2 37 2 3 2 5 2" xfId="32734" xr:uid="{BA95EC28-49A8-4BAA-BB94-06DF8366CCE8}"/>
    <cellStyle name="Comma 2 37 2 3 2 6" xfId="17667" xr:uid="{3F54C4CE-9DE8-4F6B-923A-0A16EBA210CF}"/>
    <cellStyle name="Comma 2 37 2 3 2 6 2" xfId="36367" xr:uid="{CA7A5845-E26E-457D-A315-989CCE482718}"/>
    <cellStyle name="Comma 2 37 2 3 2 7" xfId="40101" xr:uid="{041B998C-ADE4-421E-B590-02FFEC7D729C}"/>
    <cellStyle name="Comma 2 37 2 3 2 8" xfId="41899" xr:uid="{4D5C366D-8D23-4082-BA27-9A749BE43537}"/>
    <cellStyle name="Comma 2 37 2 3 2 9" xfId="21780" xr:uid="{21A620A5-5211-4F67-919B-F74DAE8BF624}"/>
    <cellStyle name="Comma 2 37 2 3 3" xfId="1720" xr:uid="{84657F0C-3E57-4463-88EE-36D28DCFD7AA}"/>
    <cellStyle name="Comma 2 37 2 3 3 10" xfId="43697" xr:uid="{357EBA0F-7C34-4028-8F9A-3A1E1261B8C8}"/>
    <cellStyle name="Comma 2 37 2 3 3 2" xfId="3778" xr:uid="{1B8B7F41-87F0-46E3-861D-E1B2F044932B}"/>
    <cellStyle name="Comma 2 37 2 3 3 2 2" xfId="7459" xr:uid="{769AEDB4-5BDC-4D62-B6E8-1AA06560C92D}"/>
    <cellStyle name="Comma 2 37 2 3 3 2 2 2" xfId="26728" xr:uid="{755D6AFE-7266-4777-BB49-1A370B0C2669}"/>
    <cellStyle name="Comma 2 37 2 3 3 2 3" xfId="11154" xr:uid="{B324253E-FA66-4753-A4E3-ECA0B087B601}"/>
    <cellStyle name="Comma 2 37 2 3 3 2 3 2" xfId="30381" xr:uid="{63193F0B-9397-42C2-9471-0F11840E5A10}"/>
    <cellStyle name="Comma 2 37 2 3 3 2 4" xfId="15331" xr:uid="{B42C092D-153E-4C6B-BFB8-A668C91333C7}"/>
    <cellStyle name="Comma 2 37 2 3 3 2 4 2" xfId="34031" xr:uid="{3436B64A-3178-4C8A-AA83-0749D1C6447C}"/>
    <cellStyle name="Comma 2 37 2 3 3 2 5" xfId="18966" xr:uid="{8C1C01F3-F30B-45E5-8292-BF5A8BA1975E}"/>
    <cellStyle name="Comma 2 37 2 3 3 2 5 2" xfId="37666" xr:uid="{90E42EEF-A9C3-45E4-8B15-73C4D68E7522}"/>
    <cellStyle name="Comma 2 37 2 3 3 2 6" xfId="23079" xr:uid="{F5C6B998-D67B-4AEE-A41C-1A66B44AD70B}"/>
    <cellStyle name="Comma 2 37 2 3 3 2 7" xfId="45568" xr:uid="{71694D4F-9893-474D-B5F2-6A327B68E9B6}"/>
    <cellStyle name="Comma 2 37 2 3 3 3" xfId="5578" xr:uid="{EC6F7221-80E8-4BF3-A8FC-41B08462FF60}"/>
    <cellStyle name="Comma 2 37 2 3 3 3 2" xfId="24854" xr:uid="{08C9D781-EA52-4A85-8D50-42810EC1317A}"/>
    <cellStyle name="Comma 2 37 2 3 3 4" xfId="9286" xr:uid="{56C3F7BB-AFDD-4DA8-8FAF-F7C38281E2C4}"/>
    <cellStyle name="Comma 2 37 2 3 3 4 2" xfId="28515" xr:uid="{92F52660-2EF9-41F8-8877-D9DF76D444F0}"/>
    <cellStyle name="Comma 2 37 2 3 3 5" xfId="13469" xr:uid="{788C94DF-675A-4A66-A7C5-849B60F56A1B}"/>
    <cellStyle name="Comma 2 37 2 3 3 5 2" xfId="32169" xr:uid="{FC637A11-4C7C-4011-93BE-3EA4FE29C633}"/>
    <cellStyle name="Comma 2 37 2 3 3 6" xfId="17101" xr:uid="{0A8785BC-6E64-49D2-86DD-7E2214BD97C8}"/>
    <cellStyle name="Comma 2 37 2 3 3 6 2" xfId="35801" xr:uid="{2E19FC81-0C04-4D12-A099-32098AD12946}"/>
    <cellStyle name="Comma 2 37 2 3 3 7" xfId="39535" xr:uid="{C21458BF-81FF-41AB-8631-C401CC5B4C8D}"/>
    <cellStyle name="Comma 2 37 2 3 3 8" xfId="41333" xr:uid="{4BFE31F3-6DBA-41CE-AB7A-536E768C61E3}"/>
    <cellStyle name="Comma 2 37 2 3 3 9" xfId="21214" xr:uid="{3793C520-38EA-47F9-8A8D-5F327DF0B409}"/>
    <cellStyle name="Comma 2 37 2 3 4" xfId="3172" xr:uid="{3F7CBFBB-9364-4561-8021-28EEE0F08B37}"/>
    <cellStyle name="Comma 2 37 2 3 4 2" xfId="6853" xr:uid="{3BEC431A-0653-400F-9E4A-BD696F444A8A}"/>
    <cellStyle name="Comma 2 37 2 3 4 2 2" xfId="26122" xr:uid="{644224F8-F9BE-413C-A3D8-3FB0D8426486}"/>
    <cellStyle name="Comma 2 37 2 3 4 3" xfId="10548" xr:uid="{52BD1A65-F998-42A9-92B7-52FAC2F57631}"/>
    <cellStyle name="Comma 2 37 2 3 4 3 2" xfId="29775" xr:uid="{D2034013-695D-4308-BBEF-5A34A12A94C0}"/>
    <cellStyle name="Comma 2 37 2 3 4 4" xfId="14725" xr:uid="{6946535B-F786-4DA0-AF31-9BC0C5DE3BC3}"/>
    <cellStyle name="Comma 2 37 2 3 4 4 2" xfId="33425" xr:uid="{410E12D4-6880-43CA-8EBE-85F6A4D6C652}"/>
    <cellStyle name="Comma 2 37 2 3 4 5" xfId="18360" xr:uid="{FFDA7A62-DF4F-440A-971F-51D93D3D3B9E}"/>
    <cellStyle name="Comma 2 37 2 3 4 5 2" xfId="37060" xr:uid="{8B7585ED-923E-4A37-A8EE-BD99C844F6B7}"/>
    <cellStyle name="Comma 2 37 2 3 4 6" xfId="22473" xr:uid="{A0DBCAC4-49B3-4324-8746-C4F110639F42}"/>
    <cellStyle name="Comma 2 37 2 3 4 7" xfId="44962" xr:uid="{0EB3B553-5BA1-458A-9A5B-E62B5EC51977}"/>
    <cellStyle name="Comma 2 37 2 3 5" xfId="4959" xr:uid="{EFAB69AA-4F1D-415F-B0A1-3EFD7B1B3AF8}"/>
    <cellStyle name="Comma 2 37 2 3 5 2" xfId="24245" xr:uid="{CE9D3FB5-5369-4E48-A6F0-C9BAE5C7694C}"/>
    <cellStyle name="Comma 2 37 2 3 6" xfId="8674" xr:uid="{D3A52890-6A18-43CD-B022-74FC86260D3F}"/>
    <cellStyle name="Comma 2 37 2 3 6 2" xfId="27909" xr:uid="{EFEEC6F1-8856-4A5E-9A7C-E202BAE4FDD7}"/>
    <cellStyle name="Comma 2 37 2 3 7" xfId="12864" xr:uid="{1ADD3779-09E2-4C45-A6A0-EDB2C710E209}"/>
    <cellStyle name="Comma 2 37 2 3 7 2" xfId="31564" xr:uid="{A8E2783A-333F-4B91-95CB-955301C2B791}"/>
    <cellStyle name="Comma 2 37 2 3 8" xfId="16495" xr:uid="{528CC72A-36ED-45D0-BF61-7617D75D878D}"/>
    <cellStyle name="Comma 2 37 2 3 8 2" xfId="35195" xr:uid="{726AD60E-494B-4DB6-9B73-E075AC59ED83}"/>
    <cellStyle name="Comma 2 37 2 3 9" xfId="38929" xr:uid="{CE9F1D68-7BF1-40EC-8908-42FE00EAD2D1}"/>
    <cellStyle name="Comma 2 37 2 4" xfId="1961" xr:uid="{1C73C338-440A-46A2-AC16-F8F2DA2BD742}"/>
    <cellStyle name="Comma 2 37 2 4 10" xfId="43938" xr:uid="{623947B1-5BF9-4913-80A9-EC74D907BF43}"/>
    <cellStyle name="Comma 2 37 2 4 2" xfId="4019" xr:uid="{17201230-42B2-443F-BCAA-4930EFA6DD7D}"/>
    <cellStyle name="Comma 2 37 2 4 2 2" xfId="7700" xr:uid="{B3BF4FB6-A902-47FD-9E3C-373A91F459D8}"/>
    <cellStyle name="Comma 2 37 2 4 2 2 2" xfId="26969" xr:uid="{B624C741-0D6D-4F81-95D6-DAABCBD4405B}"/>
    <cellStyle name="Comma 2 37 2 4 2 3" xfId="11395" xr:uid="{18920D3D-285F-42B0-BDE4-DC5E8D42E270}"/>
    <cellStyle name="Comma 2 37 2 4 2 3 2" xfId="30622" xr:uid="{8F3C9EBE-16D1-49BB-9E03-3F93F6C6F448}"/>
    <cellStyle name="Comma 2 37 2 4 2 4" xfId="15572" xr:uid="{B30FD6EE-00F5-40D6-A240-23AC58A61C84}"/>
    <cellStyle name="Comma 2 37 2 4 2 4 2" xfId="34272" xr:uid="{8B506BE1-F012-4748-AB57-CC66A06FB25F}"/>
    <cellStyle name="Comma 2 37 2 4 2 5" xfId="19207" xr:uid="{293B3091-1923-4837-BA8D-37BD0A3CFAD3}"/>
    <cellStyle name="Comma 2 37 2 4 2 5 2" xfId="37907" xr:uid="{9C45529F-359D-4DB7-8607-E6A69566E05A}"/>
    <cellStyle name="Comma 2 37 2 4 2 6" xfId="23320" xr:uid="{A05E5255-89AC-4903-AEEE-B3AB78F92A1C}"/>
    <cellStyle name="Comma 2 37 2 4 2 7" xfId="45809" xr:uid="{F57FF59C-B6BB-466F-A952-333CEF10AB75}"/>
    <cellStyle name="Comma 2 37 2 4 3" xfId="5819" xr:uid="{0CDF5E00-19D8-41B5-867B-C72875D1AD85}"/>
    <cellStyle name="Comma 2 37 2 4 3 2" xfId="25095" xr:uid="{228F1AE1-F807-458A-A564-8BB01D6089AE}"/>
    <cellStyle name="Comma 2 37 2 4 4" xfId="9527" xr:uid="{89FB9F62-AEED-4951-AE96-A79760D58DFC}"/>
    <cellStyle name="Comma 2 37 2 4 4 2" xfId="28756" xr:uid="{686FE6B6-1B08-4AE3-B3A6-C8A8F29198DE}"/>
    <cellStyle name="Comma 2 37 2 4 5" xfId="13709" xr:uid="{8EFD14B2-7FE9-43BA-9B6C-6F479515225A}"/>
    <cellStyle name="Comma 2 37 2 4 5 2" xfId="32409" xr:uid="{D59AA825-57CA-4266-A1DD-B2D1B3891579}"/>
    <cellStyle name="Comma 2 37 2 4 6" xfId="17342" xr:uid="{EDB31B0D-4120-45CB-B5AF-5F652EECB35E}"/>
    <cellStyle name="Comma 2 37 2 4 6 2" xfId="36042" xr:uid="{9D9EBD96-D724-40E6-A5EA-1252674F9DA9}"/>
    <cellStyle name="Comma 2 37 2 4 7" xfId="39776" xr:uid="{F96FF26F-E150-4790-98BE-1083CD0B6297}"/>
    <cellStyle name="Comma 2 37 2 4 8" xfId="41574" xr:uid="{6C587AB9-9F3D-44D1-BE0F-ABDB9A3F44C0}"/>
    <cellStyle name="Comma 2 37 2 4 9" xfId="21455" xr:uid="{0B6CE4AD-D8F1-4731-94BD-C9BAC2F2E478}"/>
    <cellStyle name="Comma 2 37 2 5" xfId="1397" xr:uid="{22AD6E42-9427-4DB2-81A0-7FF135E49C1D}"/>
    <cellStyle name="Comma 2 37 2 5 10" xfId="43374" xr:uid="{553C864E-A180-4E3D-B1D6-DFCF638DA265}"/>
    <cellStyle name="Comma 2 37 2 5 2" xfId="3455" xr:uid="{FDDBACE9-D112-4E94-95AF-209998C1AE02}"/>
    <cellStyle name="Comma 2 37 2 5 2 2" xfId="7136" xr:uid="{F7EC4515-4581-4DA5-BD25-12A18F99F9E7}"/>
    <cellStyle name="Comma 2 37 2 5 2 2 2" xfId="26405" xr:uid="{6EF95BB8-9E2A-4507-964E-C23C4AA47F90}"/>
    <cellStyle name="Comma 2 37 2 5 2 3" xfId="10831" xr:uid="{E65DCEFE-5612-4660-B3C3-26CB03CA208E}"/>
    <cellStyle name="Comma 2 37 2 5 2 3 2" xfId="30058" xr:uid="{368B17A9-A0F9-47FB-9C0A-E0D8E2859C31}"/>
    <cellStyle name="Comma 2 37 2 5 2 4" xfId="15008" xr:uid="{577E7CDF-9B05-416E-9DBE-3F754F70A61D}"/>
    <cellStyle name="Comma 2 37 2 5 2 4 2" xfId="33708" xr:uid="{A3CF1510-1146-429D-9DF1-2025A7DC0993}"/>
    <cellStyle name="Comma 2 37 2 5 2 5" xfId="18643" xr:uid="{20B14F3C-F9C6-4CA1-B743-255633CA222D}"/>
    <cellStyle name="Comma 2 37 2 5 2 5 2" xfId="37343" xr:uid="{3BC1FE9E-5430-421E-88E0-D37A5C2F497B}"/>
    <cellStyle name="Comma 2 37 2 5 2 6" xfId="22756" xr:uid="{AB169F56-A294-4B37-A363-88C1E2C3C4F3}"/>
    <cellStyle name="Comma 2 37 2 5 2 7" xfId="45245" xr:uid="{306DC87B-9F8E-42BF-B8FE-8A1261467713}"/>
    <cellStyle name="Comma 2 37 2 5 3" xfId="5255" xr:uid="{F5C00FA5-C118-4F2C-88A5-FFEC8C1EE2AB}"/>
    <cellStyle name="Comma 2 37 2 5 3 2" xfId="24531" xr:uid="{B4684A90-BE7C-4809-818C-0EAF20F6D4EE}"/>
    <cellStyle name="Comma 2 37 2 5 4" xfId="8963" xr:uid="{28C3B392-FED7-4842-88E6-86B265086252}"/>
    <cellStyle name="Comma 2 37 2 5 4 2" xfId="28192" xr:uid="{429E1443-C8F7-4B09-BB80-68C8F2E49E85}"/>
    <cellStyle name="Comma 2 37 2 5 5" xfId="13146" xr:uid="{80E92C3C-A336-4DEC-A27A-C579D95E4D33}"/>
    <cellStyle name="Comma 2 37 2 5 5 2" xfId="31846" xr:uid="{F359435E-1CE5-450D-863B-031F0DA83A90}"/>
    <cellStyle name="Comma 2 37 2 5 6" xfId="16778" xr:uid="{5E456003-41A2-4C0F-9803-6C11B008AEE3}"/>
    <cellStyle name="Comma 2 37 2 5 6 2" xfId="35478" xr:uid="{8472D03C-9BAD-423D-ACA2-A26910160C4D}"/>
    <cellStyle name="Comma 2 37 2 5 7" xfId="39212" xr:uid="{A7071B98-AF41-4D8B-B436-374935032193}"/>
    <cellStyle name="Comma 2 37 2 5 8" xfId="41010" xr:uid="{F97D7FA8-CB03-4252-9F6B-C3770B784F7D}"/>
    <cellStyle name="Comma 2 37 2 5 9" xfId="20891" xr:uid="{50035226-6717-41E0-98C9-CDF0478B7F94}"/>
    <cellStyle name="Comma 2 37 2 6" xfId="2847" xr:uid="{C8CA30D0-46B1-4136-A0F7-BA79BB726CE0}"/>
    <cellStyle name="Comma 2 37 2 6 2" xfId="6528" xr:uid="{4F7C9ED2-E82C-4AB1-9407-55CD4E0022AC}"/>
    <cellStyle name="Comma 2 37 2 6 2 2" xfId="25797" xr:uid="{C4B5DD0A-96CA-4432-8D6E-4007BDE96351}"/>
    <cellStyle name="Comma 2 37 2 6 3" xfId="10223" xr:uid="{E8F7A1B2-D582-42CD-BF8E-FA3B79712108}"/>
    <cellStyle name="Comma 2 37 2 6 3 2" xfId="29450" xr:uid="{415337F8-A05A-4B3B-948E-91652AD32991}"/>
    <cellStyle name="Comma 2 37 2 6 4" xfId="14400" xr:uid="{B502FB24-21F1-4823-90D3-AEAE98B4739B}"/>
    <cellStyle name="Comma 2 37 2 6 4 2" xfId="33100" xr:uid="{C53A81E2-8A52-41B9-BE7A-D36E220CDFAD}"/>
    <cellStyle name="Comma 2 37 2 6 5" xfId="18035" xr:uid="{D4CC1EF6-D841-49C4-8CBD-1208C4ED4F52}"/>
    <cellStyle name="Comma 2 37 2 6 5 2" xfId="36735" xr:uid="{64149D44-7843-4660-B48C-7A12B032CB5C}"/>
    <cellStyle name="Comma 2 37 2 6 6" xfId="22148" xr:uid="{8591ECFE-739A-4961-9130-3B12165D5410}"/>
    <cellStyle name="Comma 2 37 2 6 7" xfId="44637" xr:uid="{26372456-447B-4E64-A65F-97AD699B0F97}"/>
    <cellStyle name="Comma 2 37 2 7" xfId="4634" xr:uid="{2833974D-09E9-4AD5-8734-3FE8EF53BA5C}"/>
    <cellStyle name="Comma 2 37 2 7 2" xfId="23920" xr:uid="{66D8C0B8-6957-43F1-BA17-18F20B8CFF5A}"/>
    <cellStyle name="Comma 2 37 2 8" xfId="8349" xr:uid="{9E026682-FD24-4737-B6F3-75418D209CE8}"/>
    <cellStyle name="Comma 2 37 2 8 2" xfId="27584" xr:uid="{E5BB0B4E-EFB3-4164-8166-098BE1059B25}"/>
    <cellStyle name="Comma 2 37 2 9" xfId="12108" xr:uid="{8928DD58-35E3-42A8-9AD3-FB665FE50615}"/>
    <cellStyle name="Comma 2 37 2 9 2" xfId="31173" xr:uid="{B8BDEFB1-865B-4D6C-ADD5-184CB62703F9}"/>
    <cellStyle name="Comma 2 37 3" xfId="680" xr:uid="{8BB827E9-D922-444A-885C-AD71382FDBF3}"/>
    <cellStyle name="Comma 2 37 3 10" xfId="40493" xr:uid="{C10DCE4E-7900-4620-BBD1-C086AF891395}"/>
    <cellStyle name="Comma 2 37 3 11" xfId="20375" xr:uid="{571B9043-D31B-433F-A1EE-0BEBA6D99C39}"/>
    <cellStyle name="Comma 2 37 3 12" xfId="42417" xr:uid="{70A9C99D-8FD9-4E49-A258-2CD31DAAB936}"/>
    <cellStyle name="Comma 2 37 3 13" xfId="42858" xr:uid="{80C78077-F420-454D-8C02-754973E12D37}"/>
    <cellStyle name="Comma 2 37 3 2" xfId="2053" xr:uid="{17FC88D5-60A0-4A11-BE0A-6F8A5B9BE6A9}"/>
    <cellStyle name="Comma 2 37 3 2 10" xfId="44030" xr:uid="{22D1316B-5421-4EDB-913C-06711EC8F7CC}"/>
    <cellStyle name="Comma 2 37 3 2 2" xfId="4111" xr:uid="{715B11C7-48DA-4F57-8944-31F203836186}"/>
    <cellStyle name="Comma 2 37 3 2 2 2" xfId="7792" xr:uid="{54B7309D-0BAE-4AF9-8935-24E50F2EA0B2}"/>
    <cellStyle name="Comma 2 37 3 2 2 2 2" xfId="27061" xr:uid="{3316CFC1-D7DB-460B-8A70-62AB2C35CD84}"/>
    <cellStyle name="Comma 2 37 3 2 2 3" xfId="11487" xr:uid="{48B1710F-6D37-4B45-A2D9-B3EF508CDE79}"/>
    <cellStyle name="Comma 2 37 3 2 2 3 2" xfId="30714" xr:uid="{459AC31F-A682-41EE-A392-F72B87049096}"/>
    <cellStyle name="Comma 2 37 3 2 2 4" xfId="15664" xr:uid="{835ABC8C-6F26-4FE9-A4E1-2D0BFDDC8CA1}"/>
    <cellStyle name="Comma 2 37 3 2 2 4 2" xfId="34364" xr:uid="{07E530D5-8493-4D28-9F23-777C96F59199}"/>
    <cellStyle name="Comma 2 37 3 2 2 5" xfId="19299" xr:uid="{B04B6C17-2A37-416E-8852-61FD84E031DD}"/>
    <cellStyle name="Comma 2 37 3 2 2 5 2" xfId="37999" xr:uid="{B13ED53E-002B-4BDB-8CF6-B3B112B0B332}"/>
    <cellStyle name="Comma 2 37 3 2 2 6" xfId="23412" xr:uid="{AFAFA29F-A4AD-4072-AEA8-5C328D4E67A8}"/>
    <cellStyle name="Comma 2 37 3 2 2 7" xfId="45901" xr:uid="{730F5544-87BA-44F4-B6DE-B897E2F2FCD6}"/>
    <cellStyle name="Comma 2 37 3 2 3" xfId="5911" xr:uid="{0778FA28-EE85-47AE-9D22-6DD5C9AAD2F5}"/>
    <cellStyle name="Comma 2 37 3 2 3 2" xfId="25187" xr:uid="{8DBD6AD6-0074-4050-8FEC-DE5DDB90DB63}"/>
    <cellStyle name="Comma 2 37 3 2 4" xfId="9619" xr:uid="{8C73128D-DD3E-4F3A-AEE0-1A313F2450E6}"/>
    <cellStyle name="Comma 2 37 3 2 4 2" xfId="28848" xr:uid="{AB2495CC-41A8-49EB-AC55-F1B42F36971E}"/>
    <cellStyle name="Comma 2 37 3 2 5" xfId="13801" xr:uid="{50A932CA-4DAC-44CE-BE4D-30F04301786A}"/>
    <cellStyle name="Comma 2 37 3 2 5 2" xfId="32501" xr:uid="{F93F463B-C8A2-4956-8C43-0703AA172C47}"/>
    <cellStyle name="Comma 2 37 3 2 6" xfId="17434" xr:uid="{CC006FC3-834D-4A06-A41A-389AA4020F91}"/>
    <cellStyle name="Comma 2 37 3 2 6 2" xfId="36134" xr:uid="{A1589D27-9AB8-4CC4-8B2B-80FDC3D8BB2C}"/>
    <cellStyle name="Comma 2 37 3 2 7" xfId="39868" xr:uid="{1A5DA6D7-1FE2-452E-ADA7-82675A875EDC}"/>
    <cellStyle name="Comma 2 37 3 2 8" xfId="41666" xr:uid="{3CDD260A-DEF2-4DF4-BAEF-EE07429344B4}"/>
    <cellStyle name="Comma 2 37 3 2 9" xfId="21547" xr:uid="{515BFF69-9E69-4927-A2C2-CD9C8987CD85}"/>
    <cellStyle name="Comma 2 37 3 3" xfId="1487" xr:uid="{8E794AE3-BBC8-4F6B-9E3A-312B8022CBFE}"/>
    <cellStyle name="Comma 2 37 3 3 10" xfId="43464" xr:uid="{B6F50F5C-FF4E-4C4D-A74D-B4E691BB1C78}"/>
    <cellStyle name="Comma 2 37 3 3 2" xfId="3545" xr:uid="{A700C41C-A958-4C28-8E10-88587FB94145}"/>
    <cellStyle name="Comma 2 37 3 3 2 2" xfId="7226" xr:uid="{8346DE9B-F0B8-4217-8BF3-1E3F426784F6}"/>
    <cellStyle name="Comma 2 37 3 3 2 2 2" xfId="26495" xr:uid="{AA391138-22E0-43EA-8D1B-2DF4F6ED2211}"/>
    <cellStyle name="Comma 2 37 3 3 2 3" xfId="10921" xr:uid="{7408079A-98D9-4B36-A4E7-19C3247AEFF2}"/>
    <cellStyle name="Comma 2 37 3 3 2 3 2" xfId="30148" xr:uid="{47235D41-C83B-42B9-AD50-2602D5338711}"/>
    <cellStyle name="Comma 2 37 3 3 2 4" xfId="15098" xr:uid="{9CA24FBF-625D-442A-A07C-1866925732AB}"/>
    <cellStyle name="Comma 2 37 3 3 2 4 2" xfId="33798" xr:uid="{E89F9C58-8741-4103-8136-19FC47BBA062}"/>
    <cellStyle name="Comma 2 37 3 3 2 5" xfId="18733" xr:uid="{1609DD0F-A9BC-4D3C-A5C7-BE16723C759A}"/>
    <cellStyle name="Comma 2 37 3 3 2 5 2" xfId="37433" xr:uid="{CB0B9C53-75A9-43FE-8669-B821FF318FC2}"/>
    <cellStyle name="Comma 2 37 3 3 2 6" xfId="22846" xr:uid="{935D22BE-83BA-4030-B7C1-8CA6CEFC2122}"/>
    <cellStyle name="Comma 2 37 3 3 2 7" xfId="45335" xr:uid="{DA16A582-DDF1-4CD2-B9FD-C4D1A9A26B9F}"/>
    <cellStyle name="Comma 2 37 3 3 3" xfId="5345" xr:uid="{11C9AE19-7F2A-42D4-B44B-20D7C9C0ABD9}"/>
    <cellStyle name="Comma 2 37 3 3 3 2" xfId="24621" xr:uid="{D81E0870-3E66-49ED-BF9D-DDCAF65838AA}"/>
    <cellStyle name="Comma 2 37 3 3 4" xfId="9053" xr:uid="{C7652F33-3B2C-49C6-A56B-4359C535323B}"/>
    <cellStyle name="Comma 2 37 3 3 4 2" xfId="28282" xr:uid="{056DCEF1-1AD9-4287-AFBA-BFB256CC6B13}"/>
    <cellStyle name="Comma 2 37 3 3 5" xfId="13236" xr:uid="{3C092F69-8B01-41C3-A293-D9B4D3369495}"/>
    <cellStyle name="Comma 2 37 3 3 5 2" xfId="31936" xr:uid="{0D46509C-65D6-438F-8DD3-FC5D5E9C2236}"/>
    <cellStyle name="Comma 2 37 3 3 6" xfId="16868" xr:uid="{8B088092-FFDB-4C74-88B3-36DD7E6A0793}"/>
    <cellStyle name="Comma 2 37 3 3 6 2" xfId="35568" xr:uid="{AA8D886D-C53D-4E9C-B7D4-C08805A6F85C}"/>
    <cellStyle name="Comma 2 37 3 3 7" xfId="39302" xr:uid="{83658166-D7B5-407E-9B3F-F92D32A2D11A}"/>
    <cellStyle name="Comma 2 37 3 3 8" xfId="41100" xr:uid="{BBC8D67E-5DF8-4709-A553-34F7DE885B2B}"/>
    <cellStyle name="Comma 2 37 3 3 9" xfId="20981" xr:uid="{3BFC8500-2B16-4B71-9724-BA5325BE5CB7}"/>
    <cellStyle name="Comma 2 37 3 4" xfId="2939" xr:uid="{8D0ACFB6-1F29-454C-B2F4-47588A3B801D}"/>
    <cellStyle name="Comma 2 37 3 4 2" xfId="6620" xr:uid="{DAF71DBA-2423-449A-A60A-D1FB94A9B999}"/>
    <cellStyle name="Comma 2 37 3 4 2 2" xfId="25889" xr:uid="{5A688049-07DA-4A1D-88A6-B1A6DF796A21}"/>
    <cellStyle name="Comma 2 37 3 4 3" xfId="10315" xr:uid="{7EB8C602-B438-44FE-BA51-F9B3A07A141A}"/>
    <cellStyle name="Comma 2 37 3 4 3 2" xfId="29542" xr:uid="{92B8ECEA-D1DD-4A00-8E6B-59387A72153C}"/>
    <cellStyle name="Comma 2 37 3 4 4" xfId="14492" xr:uid="{DD7F7DBB-3B86-40F3-A787-88F30169C97E}"/>
    <cellStyle name="Comma 2 37 3 4 4 2" xfId="33192" xr:uid="{2E0AEB38-CC3F-40F9-A27B-A5529F10F4FC}"/>
    <cellStyle name="Comma 2 37 3 4 5" xfId="18127" xr:uid="{84F5F4EF-006C-4795-B006-17DE0CCE7052}"/>
    <cellStyle name="Comma 2 37 3 4 5 2" xfId="36827" xr:uid="{562DB230-BE4E-4AB7-8B9C-102B3BB295CA}"/>
    <cellStyle name="Comma 2 37 3 4 6" xfId="22240" xr:uid="{19A0A2FB-8671-468A-A811-9CF6D0763A40}"/>
    <cellStyle name="Comma 2 37 3 4 7" xfId="44729" xr:uid="{3A61503C-3ED3-49D2-8841-CF3303E191B5}"/>
    <cellStyle name="Comma 2 37 3 5" xfId="4726" xr:uid="{A2FCD0BE-F789-48F1-858D-E3E3F4039010}"/>
    <cellStyle name="Comma 2 37 3 5 2" xfId="24012" xr:uid="{3F007766-CAD5-49B5-AC6B-BC91CDE99ADE}"/>
    <cellStyle name="Comma 2 37 3 6" xfId="8441" xr:uid="{51819624-303B-4CD4-BB53-A2144BFF7AD8}"/>
    <cellStyle name="Comma 2 37 3 6 2" xfId="27676" xr:uid="{04D432E5-EF07-44D0-B87C-11B6B6505897}"/>
    <cellStyle name="Comma 2 37 3 7" xfId="12635" xr:uid="{D0FAFE89-D273-4B3E-B675-B2502075ED0B}"/>
    <cellStyle name="Comma 2 37 3 7 2" xfId="31335" xr:uid="{68846ED1-5C04-4DAB-ADED-97651AC66B7B}"/>
    <cellStyle name="Comma 2 37 3 8" xfId="16262" xr:uid="{AD0F70BD-C55F-45D0-A574-74DED0355831}"/>
    <cellStyle name="Comma 2 37 3 8 2" xfId="34962" xr:uid="{DAD5280F-221D-4EF8-8A46-5FB1A913D794}"/>
    <cellStyle name="Comma 2 37 3 9" xfId="38696" xr:uid="{48AB5270-3559-4395-AFE2-F40434DC6DD7}"/>
    <cellStyle name="Comma 2 37 4" xfId="913" xr:uid="{2B34504D-09BD-494F-A6EA-AFD26C717690}"/>
    <cellStyle name="Comma 2 37 4 10" xfId="40725" xr:uid="{0718B5DC-6528-4776-B988-E36687A9DAEF}"/>
    <cellStyle name="Comma 2 37 4 11" xfId="20607" xr:uid="{503B64B9-1E4C-4C13-9226-9170B521C988}"/>
    <cellStyle name="Comma 2 37 4 12" xfId="43090" xr:uid="{6A7D9A72-7A48-4864-A472-492230C78CD2}"/>
    <cellStyle name="Comma 2 37 4 2" xfId="2285" xr:uid="{CE2C8E0D-379D-4064-B9F7-EE6C4B15556A}"/>
    <cellStyle name="Comma 2 37 4 2 10" xfId="44262" xr:uid="{1E3972E2-7A4C-45AE-A946-A33FA2490863}"/>
    <cellStyle name="Comma 2 37 4 2 2" xfId="4343" xr:uid="{D2E559E1-070F-4A57-88A8-33B1B36B4E9C}"/>
    <cellStyle name="Comma 2 37 4 2 2 2" xfId="8024" xr:uid="{DBE1093F-5830-40F3-B9BA-E57343742C71}"/>
    <cellStyle name="Comma 2 37 4 2 2 2 2" xfId="27293" xr:uid="{BCD72273-C81A-47B4-81AC-89D055E0AAFB}"/>
    <cellStyle name="Comma 2 37 4 2 2 3" xfId="11719" xr:uid="{6FE14B77-EAE7-48EA-8463-542DB9C67BB4}"/>
    <cellStyle name="Comma 2 37 4 2 2 3 2" xfId="30946" xr:uid="{0C6F83CB-D285-4FD8-8093-CE43DB3D4B8D}"/>
    <cellStyle name="Comma 2 37 4 2 2 4" xfId="15896" xr:uid="{7B3D18CC-09CD-4996-B4A9-3F5DAA47E18F}"/>
    <cellStyle name="Comma 2 37 4 2 2 4 2" xfId="34596" xr:uid="{D4E218C1-5043-4CC0-BE93-25EF8A977061}"/>
    <cellStyle name="Comma 2 37 4 2 2 5" xfId="19531" xr:uid="{D073721B-0DEE-4BED-A339-985FFBD37F0A}"/>
    <cellStyle name="Comma 2 37 4 2 2 5 2" xfId="38231" xr:uid="{8BC01388-86CB-44A9-8831-799B524E972D}"/>
    <cellStyle name="Comma 2 37 4 2 2 6" xfId="23644" xr:uid="{87527FDD-2B21-4E4E-9967-85739651C66D}"/>
    <cellStyle name="Comma 2 37 4 2 2 7" xfId="46133" xr:uid="{45A8E224-4723-4DD8-8A98-A3AAE16D5B08}"/>
    <cellStyle name="Comma 2 37 4 2 3" xfId="6143" xr:uid="{5DCDC136-858C-4620-A264-205F9D92C789}"/>
    <cellStyle name="Comma 2 37 4 2 3 2" xfId="25419" xr:uid="{8634145A-8D86-4E2F-8F35-36F4F0D9CA27}"/>
    <cellStyle name="Comma 2 37 4 2 4" xfId="9851" xr:uid="{2F11FF08-17DA-4F45-B817-228D7FC3A2D8}"/>
    <cellStyle name="Comma 2 37 4 2 4 2" xfId="29080" xr:uid="{2D54EB0C-7420-4302-9B78-4B78E54B216D}"/>
    <cellStyle name="Comma 2 37 4 2 5" xfId="14033" xr:uid="{36F5882B-2852-41C8-9635-06DDE790F61D}"/>
    <cellStyle name="Comma 2 37 4 2 5 2" xfId="32733" xr:uid="{E44714E3-63AD-4153-B72C-17899ACE0DE1}"/>
    <cellStyle name="Comma 2 37 4 2 6" xfId="17666" xr:uid="{52E71330-F83A-4C60-9179-79682D8D58AB}"/>
    <cellStyle name="Comma 2 37 4 2 6 2" xfId="36366" xr:uid="{47FD3AB2-B575-4E03-86B7-5F9DB88629B3}"/>
    <cellStyle name="Comma 2 37 4 2 7" xfId="40100" xr:uid="{469A05ED-796A-4A86-829D-003CCB235184}"/>
    <cellStyle name="Comma 2 37 4 2 8" xfId="41898" xr:uid="{AAE170AC-1F76-48D3-9F6D-CABAE2571E75}"/>
    <cellStyle name="Comma 2 37 4 2 9" xfId="21779" xr:uid="{EF0EA47E-6E8F-4F59-837C-18FC4F429697}"/>
    <cellStyle name="Comma 2 37 4 3" xfId="1719" xr:uid="{A9F0116F-7BA3-4AE4-9FB6-F80F2B968451}"/>
    <cellStyle name="Comma 2 37 4 3 10" xfId="43696" xr:uid="{307F6D29-DF64-4CAE-B761-DA1E6F0F49C3}"/>
    <cellStyle name="Comma 2 37 4 3 2" xfId="3777" xr:uid="{69A7BCDF-294F-4AA6-BC51-52BAEBB82650}"/>
    <cellStyle name="Comma 2 37 4 3 2 2" xfId="7458" xr:uid="{860383E0-37B5-48DC-A3B6-71904B45A3E2}"/>
    <cellStyle name="Comma 2 37 4 3 2 2 2" xfId="26727" xr:uid="{B1B21DB8-1F08-4C7A-8499-0634E127B798}"/>
    <cellStyle name="Comma 2 37 4 3 2 3" xfId="11153" xr:uid="{FFEDE4D1-7B7D-4D67-A520-F1E9DF4F4106}"/>
    <cellStyle name="Comma 2 37 4 3 2 3 2" xfId="30380" xr:uid="{D00B7150-E02E-432F-A185-10129C5F5CAA}"/>
    <cellStyle name="Comma 2 37 4 3 2 4" xfId="15330" xr:uid="{F1932329-63A0-464D-A85A-E500EDFDB443}"/>
    <cellStyle name="Comma 2 37 4 3 2 4 2" xfId="34030" xr:uid="{F7583803-7555-401E-B9DA-54071F1EADA2}"/>
    <cellStyle name="Comma 2 37 4 3 2 5" xfId="18965" xr:uid="{D1BDA3AC-6B87-4C22-9C2C-5BE904B48AC7}"/>
    <cellStyle name="Comma 2 37 4 3 2 5 2" xfId="37665" xr:uid="{B44B02EC-CB04-4620-8D98-DBED51100E2B}"/>
    <cellStyle name="Comma 2 37 4 3 2 6" xfId="23078" xr:uid="{98345887-A702-4D9D-9775-42FD2D6CB50A}"/>
    <cellStyle name="Comma 2 37 4 3 2 7" xfId="45567" xr:uid="{C5C01FD2-9EBD-4A1D-AD27-CC1EF90C2F53}"/>
    <cellStyle name="Comma 2 37 4 3 3" xfId="5577" xr:uid="{D0ECB4A8-5699-48BB-A607-FFBA66D38725}"/>
    <cellStyle name="Comma 2 37 4 3 3 2" xfId="24853" xr:uid="{899E1D42-82EA-4261-9832-546B32AC005A}"/>
    <cellStyle name="Comma 2 37 4 3 4" xfId="9285" xr:uid="{AA9253B8-FED7-4DD8-9E9B-7B3C10945A25}"/>
    <cellStyle name="Comma 2 37 4 3 4 2" xfId="28514" xr:uid="{118C6C1A-34ED-444C-A8A7-2419552857BE}"/>
    <cellStyle name="Comma 2 37 4 3 5" xfId="13468" xr:uid="{1E7AEEE6-08DF-4AD6-B006-D214D3B6B02E}"/>
    <cellStyle name="Comma 2 37 4 3 5 2" xfId="32168" xr:uid="{F93D1C04-101F-4AA4-AF45-BDDC7D04278C}"/>
    <cellStyle name="Comma 2 37 4 3 6" xfId="17100" xr:uid="{5C267A4C-DE23-4C27-AF1F-104CA3DE3091}"/>
    <cellStyle name="Comma 2 37 4 3 6 2" xfId="35800" xr:uid="{AECF984B-933E-4CCE-88BF-3BA1F30D4112}"/>
    <cellStyle name="Comma 2 37 4 3 7" xfId="39534" xr:uid="{F090A4E0-46FB-458A-A931-684E82127000}"/>
    <cellStyle name="Comma 2 37 4 3 8" xfId="41332" xr:uid="{21BBACC8-C250-401A-82AD-8C2563DC0B49}"/>
    <cellStyle name="Comma 2 37 4 3 9" xfId="21213" xr:uid="{9AA8444C-A1B9-4832-BAB1-179271AA1528}"/>
    <cellStyle name="Comma 2 37 4 4" xfId="3171" xr:uid="{D6CE0059-1631-464D-A03D-0F27E01E842C}"/>
    <cellStyle name="Comma 2 37 4 4 2" xfId="6852" xr:uid="{6CFF05CA-4CE1-4AD0-81CF-37E8A6810A14}"/>
    <cellStyle name="Comma 2 37 4 4 2 2" xfId="26121" xr:uid="{AA365D08-0122-4FBE-91BD-5C905EED33F6}"/>
    <cellStyle name="Comma 2 37 4 4 3" xfId="10547" xr:uid="{13F9639F-5AD9-4BF8-BE27-1032E6F22870}"/>
    <cellStyle name="Comma 2 37 4 4 3 2" xfId="29774" xr:uid="{DAA1078C-D6FB-471B-A817-FCCBF585B036}"/>
    <cellStyle name="Comma 2 37 4 4 4" xfId="14724" xr:uid="{713098C0-D40C-413E-8F46-A7330BF7E3A5}"/>
    <cellStyle name="Comma 2 37 4 4 4 2" xfId="33424" xr:uid="{694945EE-E0C5-4A3C-951F-295C89D6BCAE}"/>
    <cellStyle name="Comma 2 37 4 4 5" xfId="18359" xr:uid="{EB0752BC-D0A6-475C-8205-7824EA7699DA}"/>
    <cellStyle name="Comma 2 37 4 4 5 2" xfId="37059" xr:uid="{D87D7EAC-F4F6-408E-B4D7-0DE1FF8D869F}"/>
    <cellStyle name="Comma 2 37 4 4 6" xfId="22472" xr:uid="{D4AB7D8D-D9F1-4B33-BA09-47405FCA50E7}"/>
    <cellStyle name="Comma 2 37 4 4 7" xfId="44961" xr:uid="{C30D80A7-E0FC-448E-9B68-E09E683FDF1F}"/>
    <cellStyle name="Comma 2 37 4 5" xfId="4958" xr:uid="{F0BA55F5-0C6A-403F-B6E1-D71880B242BD}"/>
    <cellStyle name="Comma 2 37 4 5 2" xfId="24244" xr:uid="{EE10077A-036E-46CC-BD37-81DDF4156D23}"/>
    <cellStyle name="Comma 2 37 4 6" xfId="8673" xr:uid="{0D275D5E-69A6-48F6-AADA-C07A89E53712}"/>
    <cellStyle name="Comma 2 37 4 6 2" xfId="27908" xr:uid="{9B94BE52-880E-4E37-B65B-CB43AAEB4642}"/>
    <cellStyle name="Comma 2 37 4 7" xfId="12863" xr:uid="{B47F1B36-F192-4A73-B6B0-740DF35BBC61}"/>
    <cellStyle name="Comma 2 37 4 7 2" xfId="31563" xr:uid="{2A7BD26C-37C5-42FC-9A2E-9858AC6D7907}"/>
    <cellStyle name="Comma 2 37 4 8" xfId="16494" xr:uid="{6F6162DC-ED4C-4724-8488-B9E98653CB4B}"/>
    <cellStyle name="Comma 2 37 4 8 2" xfId="35194" xr:uid="{6C4AFDEF-DDCB-450E-B67D-B5E6CC98B79E}"/>
    <cellStyle name="Comma 2 37 4 9" xfId="38928" xr:uid="{33E4B7EA-BBF2-4A55-A742-FDF568AC2C85}"/>
    <cellStyle name="Comma 2 37 5" xfId="1864" xr:uid="{0F89F5A2-0DEC-4AA5-AC13-A60FD78B70D1}"/>
    <cellStyle name="Comma 2 37 5 10" xfId="43841" xr:uid="{F48E787F-0BF1-40A5-9725-B8406BAE124F}"/>
    <cellStyle name="Comma 2 37 5 2" xfId="3922" xr:uid="{C73EEE4B-A358-4077-96D6-7101372B187C}"/>
    <cellStyle name="Comma 2 37 5 2 2" xfId="7603" xr:uid="{30619092-D286-4283-B282-167A169EF125}"/>
    <cellStyle name="Comma 2 37 5 2 2 2" xfId="26872" xr:uid="{9472795E-D979-4679-BB08-3285AB6B2712}"/>
    <cellStyle name="Comma 2 37 5 2 3" xfId="11298" xr:uid="{D136A33F-BD8C-4B3B-955E-AA98B9570187}"/>
    <cellStyle name="Comma 2 37 5 2 3 2" xfId="30525" xr:uid="{35D57CD0-45B8-4DA7-9AD7-B1B884A1622A}"/>
    <cellStyle name="Comma 2 37 5 2 4" xfId="15475" xr:uid="{E6FD03B8-93F8-4939-A163-1A4DB51E061F}"/>
    <cellStyle name="Comma 2 37 5 2 4 2" xfId="34175" xr:uid="{7B80B8B5-C5F0-4096-BC15-5DE54086364A}"/>
    <cellStyle name="Comma 2 37 5 2 5" xfId="19110" xr:uid="{1E5EC5EB-5B4D-4F67-BB74-68BA061903E8}"/>
    <cellStyle name="Comma 2 37 5 2 5 2" xfId="37810" xr:uid="{5A847B3A-4B96-4AA2-9267-96FD99ECCE29}"/>
    <cellStyle name="Comma 2 37 5 2 6" xfId="23223" xr:uid="{9DD34131-FFEF-4805-B875-88505970018F}"/>
    <cellStyle name="Comma 2 37 5 2 7" xfId="45712" xr:uid="{4E457B71-A61F-42E0-A1B0-A0C3E68B4FD6}"/>
    <cellStyle name="Comma 2 37 5 3" xfId="5722" xr:uid="{07024615-4E1F-490A-9BFB-251FFF4B2AEF}"/>
    <cellStyle name="Comma 2 37 5 3 2" xfId="24998" xr:uid="{F0649C24-01A2-4362-8E63-918C30E1FEF2}"/>
    <cellStyle name="Comma 2 37 5 4" xfId="9430" xr:uid="{D267EA1E-FAD1-43F6-98EA-642CE2172580}"/>
    <cellStyle name="Comma 2 37 5 4 2" xfId="28659" xr:uid="{71E00246-4B99-4D40-BB1D-ED64E3521B04}"/>
    <cellStyle name="Comma 2 37 5 5" xfId="13612" xr:uid="{EE3C2003-A7D3-4F3E-A8F6-5D8849583A9F}"/>
    <cellStyle name="Comma 2 37 5 5 2" xfId="32312" xr:uid="{D5321B3E-D9B0-41B0-81F1-A737EC77F55C}"/>
    <cellStyle name="Comma 2 37 5 6" xfId="17245" xr:uid="{4D973971-BD36-40FA-AA93-A3DEC1C47CC8}"/>
    <cellStyle name="Comma 2 37 5 6 2" xfId="35945" xr:uid="{1A3CDA13-C3BB-4764-832B-3329272A663C}"/>
    <cellStyle name="Comma 2 37 5 7" xfId="39679" xr:uid="{299ADF4D-F741-41D7-878C-96C45186B8B9}"/>
    <cellStyle name="Comma 2 37 5 8" xfId="41477" xr:uid="{4F7F9539-AA14-4E63-B2F2-40D7EA4B191B}"/>
    <cellStyle name="Comma 2 37 5 9" xfId="21358" xr:uid="{42067004-2D11-446A-8D98-380AAD28A80E}"/>
    <cellStyle name="Comma 2 37 6" xfId="1289" xr:uid="{55C89D12-BA0C-4301-AB3C-0EEDC1E626AA}"/>
    <cellStyle name="Comma 2 37 6 10" xfId="43266" xr:uid="{261A76E7-EFF7-4B90-949F-FA8EBDD09B79}"/>
    <cellStyle name="Comma 2 37 6 2" xfId="3347" xr:uid="{D15AE1D0-03E4-42D3-A8C4-3BF6948D11A9}"/>
    <cellStyle name="Comma 2 37 6 2 2" xfId="7028" xr:uid="{6C307636-7C6D-4D77-AD60-E98E9E61C745}"/>
    <cellStyle name="Comma 2 37 6 2 2 2" xfId="26297" xr:uid="{CB6DED5C-532C-45B0-8A82-284499ECA0CD}"/>
    <cellStyle name="Comma 2 37 6 2 3" xfId="10723" xr:uid="{EC411EDC-3101-46E6-94A4-372137B2866E}"/>
    <cellStyle name="Comma 2 37 6 2 3 2" xfId="29950" xr:uid="{065924EB-19F9-4CC6-A8B5-4AC92318FDF8}"/>
    <cellStyle name="Comma 2 37 6 2 4" xfId="14900" xr:uid="{6E504D5F-C324-4254-99BC-B99F2195221B}"/>
    <cellStyle name="Comma 2 37 6 2 4 2" xfId="33600" xr:uid="{9AD0F827-FFB2-46EA-8B69-5C6CC2F0861D}"/>
    <cellStyle name="Comma 2 37 6 2 5" xfId="18535" xr:uid="{F6737CA1-DE45-4401-98C1-C5DB5BDF4817}"/>
    <cellStyle name="Comma 2 37 6 2 5 2" xfId="37235" xr:uid="{B1E30723-3408-4419-A836-3C8DF8003215}"/>
    <cellStyle name="Comma 2 37 6 2 6" xfId="22648" xr:uid="{12116009-8B39-4AF4-9AE6-DE117AB18538}"/>
    <cellStyle name="Comma 2 37 6 2 7" xfId="45137" xr:uid="{FD2A6FEF-7057-4983-BFD7-DF9D8330F1C8}"/>
    <cellStyle name="Comma 2 37 6 3" xfId="5147" xr:uid="{AEF81B3E-8BE1-4F78-8BC2-C50B9786D86D}"/>
    <cellStyle name="Comma 2 37 6 3 2" xfId="24423" xr:uid="{B8B30409-5A69-4267-AED6-50C1C8E3612A}"/>
    <cellStyle name="Comma 2 37 6 4" xfId="8855" xr:uid="{5DCF2AEE-3742-4479-820A-0945E2279D94}"/>
    <cellStyle name="Comma 2 37 6 4 2" xfId="28084" xr:uid="{279BC5A9-C8EB-4874-9655-CB8DFE04855A}"/>
    <cellStyle name="Comma 2 37 6 5" xfId="13038" xr:uid="{CE1995B2-558D-4E5C-9688-8A7741D22D43}"/>
    <cellStyle name="Comma 2 37 6 5 2" xfId="31738" xr:uid="{0BE178BF-6EA7-4C95-AEFB-A5BEC8A8DB0E}"/>
    <cellStyle name="Comma 2 37 6 6" xfId="16670" xr:uid="{F2F69E46-21C0-413A-8E3A-E5B0B2E57C06}"/>
    <cellStyle name="Comma 2 37 6 6 2" xfId="35370" xr:uid="{1EF2DEB6-A65C-4502-A06C-A6E5B66B2E70}"/>
    <cellStyle name="Comma 2 37 6 7" xfId="39104" xr:uid="{C8B7EFB2-A2A6-4C1B-9F53-9882711A60D0}"/>
    <cellStyle name="Comma 2 37 6 8" xfId="40902" xr:uid="{6AB6A43F-42EC-48E2-B731-9BB53AA46146}"/>
    <cellStyle name="Comma 2 37 6 9" xfId="20783" xr:uid="{42C6AF7B-9CB9-487A-8549-55D9CA858BAA}"/>
    <cellStyle name="Comma 2 37 7" xfId="2747" xr:uid="{5E1E719A-2B0E-49CC-974F-8F27DA7EC842}"/>
    <cellStyle name="Comma 2 37 7 2" xfId="6428" xr:uid="{45352107-E10E-40D6-A045-A9DF11F27E90}"/>
    <cellStyle name="Comma 2 37 7 2 2" xfId="25697" xr:uid="{447C951A-0CFA-4A6B-957B-F4792B314C59}"/>
    <cellStyle name="Comma 2 37 7 3" xfId="10123" xr:uid="{918DCBD9-FF83-4E22-A2DF-729BCEB907E1}"/>
    <cellStyle name="Comma 2 37 7 3 2" xfId="29350" xr:uid="{F36897FE-885A-4622-8AF4-53AF7338AAE5}"/>
    <cellStyle name="Comma 2 37 7 4" xfId="14300" xr:uid="{DD8F44B0-4C59-4FF4-9226-BBDB4AE71BEF}"/>
    <cellStyle name="Comma 2 37 7 4 2" xfId="33000" xr:uid="{61AAAB0E-3326-4761-BBE2-2B835333EB55}"/>
    <cellStyle name="Comma 2 37 7 5" xfId="17935" xr:uid="{13D75471-DB97-4464-9715-952904FFFA35}"/>
    <cellStyle name="Comma 2 37 7 5 2" xfId="36635" xr:uid="{7284ED6C-1A54-4B61-88C1-B8CEE9D939A8}"/>
    <cellStyle name="Comma 2 37 7 6" xfId="22048" xr:uid="{F5533290-B33D-40EE-9A7E-4771492B3D5F}"/>
    <cellStyle name="Comma 2 37 7 7" xfId="44537" xr:uid="{32506FA3-70C2-461B-9BEA-403B7811CF8A}"/>
    <cellStyle name="Comma 2 37 8" xfId="4529" xr:uid="{7EA92B96-878A-4CEF-9965-52176C352BD9}"/>
    <cellStyle name="Comma 2 37 8 2" xfId="23818" xr:uid="{2E58753C-217B-4EFF-8930-CE147659847C}"/>
    <cellStyle name="Comma 2 37 9" xfId="8244" xr:uid="{2C865809-255B-49FF-B20F-E59F08965AD9}"/>
    <cellStyle name="Comma 2 37 9 2" xfId="27483" xr:uid="{5775E79A-F2F2-475B-B7DF-2F19969AECC8}"/>
    <cellStyle name="Comma 2 38" xfId="239" xr:uid="{D710573D-C793-454C-B01F-CDF7C81A8C4B}"/>
    <cellStyle name="Comma 2 38 10" xfId="12109" xr:uid="{895A1A71-12E9-4061-9EF1-F391D8BD3D2C}"/>
    <cellStyle name="Comma 2 38 10 2" xfId="31174" xr:uid="{34C3FEAC-31E4-4E6D-A190-CDE1ECE9FAD9}"/>
    <cellStyle name="Comma 2 38 11" xfId="16071" xr:uid="{CEE8A862-52F0-4467-A616-29B4C236749B}"/>
    <cellStyle name="Comma 2 38 11 2" xfId="34771" xr:uid="{54F38DD9-61FC-48CE-898B-BED8EE097A2B}"/>
    <cellStyle name="Comma 2 38 12" xfId="19744" xr:uid="{B8669395-AB94-46C0-86D4-84992A12EE91}"/>
    <cellStyle name="Comma 2 38 12 2" xfId="38405" xr:uid="{C29060AC-4546-43D8-85C0-33399EACB72C}"/>
    <cellStyle name="Comma 2 38 13" xfId="38505" xr:uid="{2AA09DFD-E3BE-4E92-BEEF-E9A0EC693B24}"/>
    <cellStyle name="Comma 2 38 14" xfId="40301" xr:uid="{3991C53D-76E5-4177-A376-180372BE72F0}"/>
    <cellStyle name="Comma 2 38 15" xfId="20184" xr:uid="{DE6EF55E-93D5-4BEA-AE9B-05FB1FC24D64}"/>
    <cellStyle name="Comma 2 38 16" xfId="42198" xr:uid="{BA464704-0122-48C1-9924-656259BFC07E}"/>
    <cellStyle name="Comma 2 38 17" xfId="42667" xr:uid="{5F78F6A5-B1AA-451C-A2D8-7C667D0DB240}"/>
    <cellStyle name="Comma 2 38 18" xfId="46341" xr:uid="{6A0CD8CE-00A9-4354-BFB4-FE801F3F794E}"/>
    <cellStyle name="Comma 2 38 2" xfId="583" xr:uid="{CEE61DA2-1791-4C13-90D7-34A1EF73C11C}"/>
    <cellStyle name="Comma 2 38 2 10" xfId="16171" xr:uid="{1E4B77E2-DF3F-403E-8E62-22B9A08322F3}"/>
    <cellStyle name="Comma 2 38 2 10 2" xfId="34871" xr:uid="{1EF262E4-3CCE-4298-BB96-7674ED241B29}"/>
    <cellStyle name="Comma 2 38 2 11" xfId="38605" xr:uid="{8B8EA78E-BA3F-4A51-A1B1-67D835C28626}"/>
    <cellStyle name="Comma 2 38 2 12" xfId="40402" xr:uid="{007C673A-F972-41FF-ACDF-9B5BD2A63E4C}"/>
    <cellStyle name="Comma 2 38 2 13" xfId="20284" xr:uid="{6130F7BF-F8E5-4D93-ACFA-DBF27E90EAF4}"/>
    <cellStyle name="Comma 2 38 2 14" xfId="42199" xr:uid="{D0058839-C2CA-4067-A0D7-B0484F94A91B}"/>
    <cellStyle name="Comma 2 38 2 15" xfId="42767" xr:uid="{6945C4AB-2569-427E-9112-1659DF349097}"/>
    <cellStyle name="Comma 2 38 2 2" xfId="778" xr:uid="{545DAC2B-B98A-44E1-9AFE-DCAAF38214E1}"/>
    <cellStyle name="Comma 2 38 2 2 10" xfId="40591" xr:uid="{C2E8022B-7BFA-4D4A-ACE2-FA6D65F44899}"/>
    <cellStyle name="Comma 2 38 2 2 11" xfId="20473" xr:uid="{7CF512B3-E066-41CC-8390-C874EAC09381}"/>
    <cellStyle name="Comma 2 38 2 2 12" xfId="42420" xr:uid="{40A5B3BC-DCBF-40F7-9E04-D37D03A759DD}"/>
    <cellStyle name="Comma 2 38 2 2 13" xfId="42956" xr:uid="{82544BD7-DF4E-4A2C-9653-95350A3E3C7C}"/>
    <cellStyle name="Comma 2 38 2 2 2" xfId="2151" xr:uid="{7EF0E9C5-3A83-40D3-BD7D-3E1A935EDF3D}"/>
    <cellStyle name="Comma 2 38 2 2 2 10" xfId="44128" xr:uid="{B0B967B4-CC2E-49BD-AA65-0764503D0B4F}"/>
    <cellStyle name="Comma 2 38 2 2 2 2" xfId="4209" xr:uid="{07CFC321-A723-4A6B-A1E5-6CC0945F1CA9}"/>
    <cellStyle name="Comma 2 38 2 2 2 2 2" xfId="7890" xr:uid="{E356B7D0-BFC3-4E9E-991A-35074ABF974D}"/>
    <cellStyle name="Comma 2 38 2 2 2 2 2 2" xfId="27159" xr:uid="{B9361E60-3754-4CC5-BFEA-4E5FFA376A3C}"/>
    <cellStyle name="Comma 2 38 2 2 2 2 3" xfId="11585" xr:uid="{4D6B3FDA-1EDD-47B8-B023-96372571FEBD}"/>
    <cellStyle name="Comma 2 38 2 2 2 2 3 2" xfId="30812" xr:uid="{0A073716-1574-47DF-A20B-46CC5D907624}"/>
    <cellStyle name="Comma 2 38 2 2 2 2 4" xfId="15762" xr:uid="{CD773EF4-175A-4DD3-8BE5-A8D31D06CBE1}"/>
    <cellStyle name="Comma 2 38 2 2 2 2 4 2" xfId="34462" xr:uid="{AE52308E-8EFB-4805-BECE-FD2A67ACAE0F}"/>
    <cellStyle name="Comma 2 38 2 2 2 2 5" xfId="19397" xr:uid="{1701837A-8F80-418E-A9E7-558FFB00A995}"/>
    <cellStyle name="Comma 2 38 2 2 2 2 5 2" xfId="38097" xr:uid="{9AAAD664-45BE-4A85-95BC-36ACFC520CEF}"/>
    <cellStyle name="Comma 2 38 2 2 2 2 6" xfId="23510" xr:uid="{802D1152-01FC-45CD-88C9-53D45FEE011D}"/>
    <cellStyle name="Comma 2 38 2 2 2 2 7" xfId="45999" xr:uid="{E62271B1-63F4-444F-9D97-12C521D117EE}"/>
    <cellStyle name="Comma 2 38 2 2 2 3" xfId="6009" xr:uid="{76EC0E09-7CAD-4687-A1BF-A35959705F5A}"/>
    <cellStyle name="Comma 2 38 2 2 2 3 2" xfId="25285" xr:uid="{389EAF28-B9D8-45C1-AE9E-13EB77DA4F6C}"/>
    <cellStyle name="Comma 2 38 2 2 2 4" xfId="9717" xr:uid="{34BF1CBC-67E6-46E4-9A44-CD550C536368}"/>
    <cellStyle name="Comma 2 38 2 2 2 4 2" xfId="28946" xr:uid="{8B88E0A7-9608-4D22-9A19-2F6F38A53FF7}"/>
    <cellStyle name="Comma 2 38 2 2 2 5" xfId="13899" xr:uid="{66AD2ED2-893C-461B-866C-0B45D093E727}"/>
    <cellStyle name="Comma 2 38 2 2 2 5 2" xfId="32599" xr:uid="{3CA1E2FF-5693-434A-8157-3823B141E5E0}"/>
    <cellStyle name="Comma 2 38 2 2 2 6" xfId="17532" xr:uid="{AF9B25A5-8BA9-410F-A295-B174D5A3F99E}"/>
    <cellStyle name="Comma 2 38 2 2 2 6 2" xfId="36232" xr:uid="{537A1747-E256-4339-93A0-F857A7B61A82}"/>
    <cellStyle name="Comma 2 38 2 2 2 7" xfId="39966" xr:uid="{F817C16A-8C9E-4A99-90D4-E6B3A7E89792}"/>
    <cellStyle name="Comma 2 38 2 2 2 8" xfId="41764" xr:uid="{31A0D3FA-01D8-4ED7-865E-171AD02AAB44}"/>
    <cellStyle name="Comma 2 38 2 2 2 9" xfId="21645" xr:uid="{C42EBC79-46A2-41F4-BED7-A4F7C330820F}"/>
    <cellStyle name="Comma 2 38 2 2 3" xfId="1585" xr:uid="{25B06CA3-4DC7-4100-ACAC-C6922A43B352}"/>
    <cellStyle name="Comma 2 38 2 2 3 10" xfId="43562" xr:uid="{45D93007-36AD-4BAC-8CF6-50D0F2BB4BC7}"/>
    <cellStyle name="Comma 2 38 2 2 3 2" xfId="3643" xr:uid="{8AF8CB99-7DE1-4F3F-AF48-3D93DDC040BB}"/>
    <cellStyle name="Comma 2 38 2 2 3 2 2" xfId="7324" xr:uid="{D004AD2C-A25F-454E-978F-BA9C102CFBCB}"/>
    <cellStyle name="Comma 2 38 2 2 3 2 2 2" xfId="26593" xr:uid="{85BCE3D8-A7BC-4F96-A4F9-92DBD0E1507C}"/>
    <cellStyle name="Comma 2 38 2 2 3 2 3" xfId="11019" xr:uid="{9DB68B2F-CB69-4A34-8128-A29E310AB2FA}"/>
    <cellStyle name="Comma 2 38 2 2 3 2 3 2" xfId="30246" xr:uid="{523422B3-BFFD-41CA-908B-7EE6AC765A5B}"/>
    <cellStyle name="Comma 2 38 2 2 3 2 4" xfId="15196" xr:uid="{5E56B992-7B07-41FC-B559-E17DD26ED24D}"/>
    <cellStyle name="Comma 2 38 2 2 3 2 4 2" xfId="33896" xr:uid="{DF6C3E19-19FF-4DBB-81BE-865BF694DDBA}"/>
    <cellStyle name="Comma 2 38 2 2 3 2 5" xfId="18831" xr:uid="{F6AE516C-D0A8-4661-A552-2BBBBDC56E93}"/>
    <cellStyle name="Comma 2 38 2 2 3 2 5 2" xfId="37531" xr:uid="{11B2DDFA-BBCA-44C2-B2C8-8B9910F79275}"/>
    <cellStyle name="Comma 2 38 2 2 3 2 6" xfId="22944" xr:uid="{59DF2FD5-EF2D-4A7E-B961-7CF9EFAA9434}"/>
    <cellStyle name="Comma 2 38 2 2 3 2 7" xfId="45433" xr:uid="{763CE1DB-A0E8-4BCA-B6BC-50F167CE8A43}"/>
    <cellStyle name="Comma 2 38 2 2 3 3" xfId="5443" xr:uid="{7939BC5C-D2F6-4B10-924B-32B650DAFFC1}"/>
    <cellStyle name="Comma 2 38 2 2 3 3 2" xfId="24719" xr:uid="{92357B08-D2B9-4CC5-B593-E55062FEFC35}"/>
    <cellStyle name="Comma 2 38 2 2 3 4" xfId="9151" xr:uid="{273324CA-7B7F-4F01-BE15-EB041C3BE9F3}"/>
    <cellStyle name="Comma 2 38 2 2 3 4 2" xfId="28380" xr:uid="{450E32C0-4A45-4787-8214-38021DAE70DC}"/>
    <cellStyle name="Comma 2 38 2 2 3 5" xfId="13334" xr:uid="{C760B60B-41DC-4893-8DA7-65A6C07B62C5}"/>
    <cellStyle name="Comma 2 38 2 2 3 5 2" xfId="32034" xr:uid="{B8B56B58-9CED-4C2C-BCE2-9AF6810499CF}"/>
    <cellStyle name="Comma 2 38 2 2 3 6" xfId="16966" xr:uid="{35A2009E-5604-4DB2-90DB-6601C4A08E2A}"/>
    <cellStyle name="Comma 2 38 2 2 3 6 2" xfId="35666" xr:uid="{5BDDF478-8BE7-4F53-8D07-67BFD4A08D6F}"/>
    <cellStyle name="Comma 2 38 2 2 3 7" xfId="39400" xr:uid="{940E6810-2CA7-493C-849A-B1988BB09996}"/>
    <cellStyle name="Comma 2 38 2 2 3 8" xfId="41198" xr:uid="{E4C562BF-2252-4334-BEF5-66532082A52E}"/>
    <cellStyle name="Comma 2 38 2 2 3 9" xfId="21079" xr:uid="{E0ED8637-CAB0-4E7E-83F7-B3517A7360C8}"/>
    <cellStyle name="Comma 2 38 2 2 4" xfId="3037" xr:uid="{C7F7261D-58E4-4D9F-A8A1-BB4063A3CBF7}"/>
    <cellStyle name="Comma 2 38 2 2 4 2" xfId="6718" xr:uid="{913C73AC-799C-41C2-9C78-EB5DF05DC6AC}"/>
    <cellStyle name="Comma 2 38 2 2 4 2 2" xfId="25987" xr:uid="{7FBDF184-A2EF-408D-BB3B-21E0B0D05DA1}"/>
    <cellStyle name="Comma 2 38 2 2 4 3" xfId="10413" xr:uid="{147276A4-87FF-44E9-82D2-D9DC8F762658}"/>
    <cellStyle name="Comma 2 38 2 2 4 3 2" xfId="29640" xr:uid="{0C6E2512-E249-40D7-82D1-D704B0F9A54C}"/>
    <cellStyle name="Comma 2 38 2 2 4 4" xfId="14590" xr:uid="{44B0C26C-2BCD-4394-944B-2CA135F54F85}"/>
    <cellStyle name="Comma 2 38 2 2 4 4 2" xfId="33290" xr:uid="{735B6A50-6E5C-48F8-9527-D971D345C6A7}"/>
    <cellStyle name="Comma 2 38 2 2 4 5" xfId="18225" xr:uid="{05EB697E-44A5-4D0C-93A3-0BD56A5AB7BB}"/>
    <cellStyle name="Comma 2 38 2 2 4 5 2" xfId="36925" xr:uid="{4713EB4C-9709-4400-93C5-A0F4927FEB18}"/>
    <cellStyle name="Comma 2 38 2 2 4 6" xfId="22338" xr:uid="{198D6CE4-1022-4A7E-8E08-1D87ED279E20}"/>
    <cellStyle name="Comma 2 38 2 2 4 7" xfId="44827" xr:uid="{0AFEFBB3-35FA-4DCA-8E9B-6D029F40FB07}"/>
    <cellStyle name="Comma 2 38 2 2 5" xfId="4824" xr:uid="{7DE4B04E-0348-435A-B928-CF17804C9E6D}"/>
    <cellStyle name="Comma 2 38 2 2 5 2" xfId="24110" xr:uid="{B4BC5217-8AB2-49A3-A74C-C525A0921A54}"/>
    <cellStyle name="Comma 2 38 2 2 6" xfId="8539" xr:uid="{A245E4ED-0F05-4BCC-AD26-335EC7F6E252}"/>
    <cellStyle name="Comma 2 38 2 2 6 2" xfId="27774" xr:uid="{6631E30C-EEB6-4B56-A058-43E35B3DFA4E}"/>
    <cellStyle name="Comma 2 38 2 2 7" xfId="12731" xr:uid="{DC0D9DF8-4A66-433E-8AC0-BB53351768C1}"/>
    <cellStyle name="Comma 2 38 2 2 7 2" xfId="31431" xr:uid="{2382A186-1D67-4A22-AD48-C536149683F5}"/>
    <cellStyle name="Comma 2 38 2 2 8" xfId="16360" xr:uid="{11CA846E-969B-4E7A-AD0A-A13F5C918994}"/>
    <cellStyle name="Comma 2 38 2 2 8 2" xfId="35060" xr:uid="{7A48F51E-DDAE-4D42-B815-7159E5DCF29A}"/>
    <cellStyle name="Comma 2 38 2 2 9" xfId="38794" xr:uid="{08C17AE7-2CBE-47C9-A43C-197F0CF59FEE}"/>
    <cellStyle name="Comma 2 38 2 3" xfId="916" xr:uid="{6CA1B256-A277-4B77-A2FA-F940CCB366BD}"/>
    <cellStyle name="Comma 2 38 2 3 10" xfId="40728" xr:uid="{FF698067-135B-402D-B0CD-60D017B14935}"/>
    <cellStyle name="Comma 2 38 2 3 11" xfId="20610" xr:uid="{9D9BFAE1-BCC2-4756-8AF4-DAAB305A9BE5}"/>
    <cellStyle name="Comma 2 38 2 3 12" xfId="43093" xr:uid="{EBB71E07-E719-4610-A267-142D500C727A}"/>
    <cellStyle name="Comma 2 38 2 3 2" xfId="2288" xr:uid="{79A237DD-9A0D-469A-ACF6-3EAC37062311}"/>
    <cellStyle name="Comma 2 38 2 3 2 10" xfId="44265" xr:uid="{B42B5FC0-FAA7-44A7-874F-254CBC717FAB}"/>
    <cellStyle name="Comma 2 38 2 3 2 2" xfId="4346" xr:uid="{418C1029-3F02-4B88-94F5-902B9529CA78}"/>
    <cellStyle name="Comma 2 38 2 3 2 2 2" xfId="8027" xr:uid="{95721DC2-E081-49ED-9B09-AAEF91B9D401}"/>
    <cellStyle name="Comma 2 38 2 3 2 2 2 2" xfId="27296" xr:uid="{F55122D5-A1DA-4759-9784-F5BE04A91726}"/>
    <cellStyle name="Comma 2 38 2 3 2 2 3" xfId="11722" xr:uid="{AA22D834-3318-4D5D-B876-D48BC4227234}"/>
    <cellStyle name="Comma 2 38 2 3 2 2 3 2" xfId="30949" xr:uid="{C340855F-42FD-4B0C-9264-5DBE877F55AF}"/>
    <cellStyle name="Comma 2 38 2 3 2 2 4" xfId="15899" xr:uid="{C8B2415D-4C3E-4209-9F5F-39E88568F670}"/>
    <cellStyle name="Comma 2 38 2 3 2 2 4 2" xfId="34599" xr:uid="{9A073296-9422-4A76-90AA-BBFF947C7C85}"/>
    <cellStyle name="Comma 2 38 2 3 2 2 5" xfId="19534" xr:uid="{2A32EC45-3078-4394-AD9A-0A77C4BD002E}"/>
    <cellStyle name="Comma 2 38 2 3 2 2 5 2" xfId="38234" xr:uid="{E9225241-B593-455A-82C9-8073ED9381A8}"/>
    <cellStyle name="Comma 2 38 2 3 2 2 6" xfId="23647" xr:uid="{D2EA5C1A-C0F7-4B7A-8C19-72FA8E029538}"/>
    <cellStyle name="Comma 2 38 2 3 2 2 7" xfId="46136" xr:uid="{87DC5722-DE0F-4659-822E-6389F8A38C4F}"/>
    <cellStyle name="Comma 2 38 2 3 2 3" xfId="6146" xr:uid="{F8396364-9C73-45D2-ADC5-36E2C054C12C}"/>
    <cellStyle name="Comma 2 38 2 3 2 3 2" xfId="25422" xr:uid="{C8EF9CA2-2372-40ED-82C5-3FC17008CE33}"/>
    <cellStyle name="Comma 2 38 2 3 2 4" xfId="9854" xr:uid="{D8E3E2A9-71E4-4A41-B1C2-F2E14E965BF0}"/>
    <cellStyle name="Comma 2 38 2 3 2 4 2" xfId="29083" xr:uid="{1A8C760A-AD01-41B6-B305-6C2835712728}"/>
    <cellStyle name="Comma 2 38 2 3 2 5" xfId="14036" xr:uid="{05DC3FA1-3138-4C25-8EE3-6074B7084ABD}"/>
    <cellStyle name="Comma 2 38 2 3 2 5 2" xfId="32736" xr:uid="{D6CF2983-DB02-4E15-8931-364156EF7ECE}"/>
    <cellStyle name="Comma 2 38 2 3 2 6" xfId="17669" xr:uid="{7CF1BD81-D889-4E12-99D6-148DDCE5CF7B}"/>
    <cellStyle name="Comma 2 38 2 3 2 6 2" xfId="36369" xr:uid="{C452FFE0-2181-436E-B823-B2027AE7D7AE}"/>
    <cellStyle name="Comma 2 38 2 3 2 7" xfId="40103" xr:uid="{10B12F2A-A9DF-4E8E-9F53-92C89EDB3C56}"/>
    <cellStyle name="Comma 2 38 2 3 2 8" xfId="41901" xr:uid="{4F8B4B1D-73E2-49D9-BDF8-5B37C297766E}"/>
    <cellStyle name="Comma 2 38 2 3 2 9" xfId="21782" xr:uid="{B8DCED62-053C-4FF2-85B2-2191BF8597DC}"/>
    <cellStyle name="Comma 2 38 2 3 3" xfId="1722" xr:uid="{9887B960-E678-49D6-8091-6E20EB0BF71E}"/>
    <cellStyle name="Comma 2 38 2 3 3 10" xfId="43699" xr:uid="{BFD3ADC0-C991-466D-9328-67ABABF9224D}"/>
    <cellStyle name="Comma 2 38 2 3 3 2" xfId="3780" xr:uid="{31D501D5-4FB5-4BF5-84D3-DE7DE20866B5}"/>
    <cellStyle name="Comma 2 38 2 3 3 2 2" xfId="7461" xr:uid="{C6EA04CF-2073-40F3-B6A6-04DC30CC769F}"/>
    <cellStyle name="Comma 2 38 2 3 3 2 2 2" xfId="26730" xr:uid="{8FFC26C1-BC50-4DE2-B92B-851638CB61AE}"/>
    <cellStyle name="Comma 2 38 2 3 3 2 3" xfId="11156" xr:uid="{AD5A20A2-F8A5-45E9-9E8E-D1CA48EA9E2B}"/>
    <cellStyle name="Comma 2 38 2 3 3 2 3 2" xfId="30383" xr:uid="{6048B6AD-381E-4ACB-8A75-A703B58DD464}"/>
    <cellStyle name="Comma 2 38 2 3 3 2 4" xfId="15333" xr:uid="{494EDD75-7FCD-496A-B20D-97E850BB293D}"/>
    <cellStyle name="Comma 2 38 2 3 3 2 4 2" xfId="34033" xr:uid="{8E769889-9FD3-42F5-B927-85A6BA8EDF88}"/>
    <cellStyle name="Comma 2 38 2 3 3 2 5" xfId="18968" xr:uid="{27BDD168-C68A-450E-B5D0-EAFDE5132BDB}"/>
    <cellStyle name="Comma 2 38 2 3 3 2 5 2" xfId="37668" xr:uid="{B8EEF82C-9038-43DB-89E6-C5F6CB155949}"/>
    <cellStyle name="Comma 2 38 2 3 3 2 6" xfId="23081" xr:uid="{8415CCF9-34C3-40A0-8831-008FBA022DE4}"/>
    <cellStyle name="Comma 2 38 2 3 3 2 7" xfId="45570" xr:uid="{B12AF2CE-AA73-4AB5-8E8B-3221636B2768}"/>
    <cellStyle name="Comma 2 38 2 3 3 3" xfId="5580" xr:uid="{707C4357-85B8-4BE9-838C-B03AAAAA932A}"/>
    <cellStyle name="Comma 2 38 2 3 3 3 2" xfId="24856" xr:uid="{CD28A07B-70C1-4B3F-AB09-F74D5130EF67}"/>
    <cellStyle name="Comma 2 38 2 3 3 4" xfId="9288" xr:uid="{B48A290C-AF9A-4202-BDF6-40396E2E18D5}"/>
    <cellStyle name="Comma 2 38 2 3 3 4 2" xfId="28517" xr:uid="{1BCFEB3C-BD94-40BE-ACAF-48CA8EC89F4D}"/>
    <cellStyle name="Comma 2 38 2 3 3 5" xfId="13471" xr:uid="{6DE7DDC5-74A2-4A70-A660-456E4906FFCB}"/>
    <cellStyle name="Comma 2 38 2 3 3 5 2" xfId="32171" xr:uid="{B6139EEA-BD9E-43B2-B7ED-3E23ACB4FD17}"/>
    <cellStyle name="Comma 2 38 2 3 3 6" xfId="17103" xr:uid="{8C6C237A-57B7-49E0-A413-D299BFCD2A5A}"/>
    <cellStyle name="Comma 2 38 2 3 3 6 2" xfId="35803" xr:uid="{908F996B-1B7C-4271-A9AD-335484BB98B0}"/>
    <cellStyle name="Comma 2 38 2 3 3 7" xfId="39537" xr:uid="{71FB7D5E-4B88-4888-B5F8-87F989E030A0}"/>
    <cellStyle name="Comma 2 38 2 3 3 8" xfId="41335" xr:uid="{701C16B0-EB87-4DDB-8DDA-4614DC863029}"/>
    <cellStyle name="Comma 2 38 2 3 3 9" xfId="21216" xr:uid="{323F39C4-9A28-4E08-9A00-1C2F0AC20B60}"/>
    <cellStyle name="Comma 2 38 2 3 4" xfId="3174" xr:uid="{D0F74879-E537-4246-ABD3-9EB42A4EA89B}"/>
    <cellStyle name="Comma 2 38 2 3 4 2" xfId="6855" xr:uid="{3BF40323-E69E-4A26-9482-B5FA284189AD}"/>
    <cellStyle name="Comma 2 38 2 3 4 2 2" xfId="26124" xr:uid="{068D207D-3512-401A-8655-79F101CDADFD}"/>
    <cellStyle name="Comma 2 38 2 3 4 3" xfId="10550" xr:uid="{84EC9F46-80D1-4DD7-8DCC-A8022431806F}"/>
    <cellStyle name="Comma 2 38 2 3 4 3 2" xfId="29777" xr:uid="{9D21A3A9-628A-4282-907B-E662DFE75143}"/>
    <cellStyle name="Comma 2 38 2 3 4 4" xfId="14727" xr:uid="{9F207C4D-3F68-46B6-AC79-FCB9E8D79014}"/>
    <cellStyle name="Comma 2 38 2 3 4 4 2" xfId="33427" xr:uid="{0C71BFC4-1BD7-405C-8510-7E53394AF3AB}"/>
    <cellStyle name="Comma 2 38 2 3 4 5" xfId="18362" xr:uid="{11BE25F5-CC37-4B54-9924-DF2F4D355853}"/>
    <cellStyle name="Comma 2 38 2 3 4 5 2" xfId="37062" xr:uid="{C5E0FAEC-AC4C-4079-8D0A-C617DC790E9C}"/>
    <cellStyle name="Comma 2 38 2 3 4 6" xfId="22475" xr:uid="{E8DD3F08-EDC2-4FD4-AB62-6921BA20B7EE}"/>
    <cellStyle name="Comma 2 38 2 3 4 7" xfId="44964" xr:uid="{E51740E8-6B36-41FD-832A-B04AAB5B3AD5}"/>
    <cellStyle name="Comma 2 38 2 3 5" xfId="4961" xr:uid="{E07A6F45-90B6-4B25-8C23-643373B426EF}"/>
    <cellStyle name="Comma 2 38 2 3 5 2" xfId="24247" xr:uid="{FD1347D6-700F-44CD-A350-2E1053573ACA}"/>
    <cellStyle name="Comma 2 38 2 3 6" xfId="8676" xr:uid="{D64717FB-0F00-48A2-AA59-186D8648B48C}"/>
    <cellStyle name="Comma 2 38 2 3 6 2" xfId="27911" xr:uid="{9E5452EE-1673-4D9E-8F65-C455A2EBF6CF}"/>
    <cellStyle name="Comma 2 38 2 3 7" xfId="12866" xr:uid="{E82967B8-8B55-4549-9D18-8BEE3864C72B}"/>
    <cellStyle name="Comma 2 38 2 3 7 2" xfId="31566" xr:uid="{4D14B925-1BDF-41D9-BBFC-1903E551656D}"/>
    <cellStyle name="Comma 2 38 2 3 8" xfId="16497" xr:uid="{37A41FC0-D537-4275-98B1-9F4E9C7D7BE2}"/>
    <cellStyle name="Comma 2 38 2 3 8 2" xfId="35197" xr:uid="{20FA65A8-1AEB-4EFD-B14D-E1339DBF218F}"/>
    <cellStyle name="Comma 2 38 2 3 9" xfId="38931" xr:uid="{270EF5F8-3D25-4DEC-85A3-B78F719D321E}"/>
    <cellStyle name="Comma 2 38 2 4" xfId="1962" xr:uid="{1020B399-A98F-4DBF-BEB3-C50AE0375529}"/>
    <cellStyle name="Comma 2 38 2 4 10" xfId="43939" xr:uid="{D0C0E4F7-1CA0-4A05-B2FA-617D936D6EF5}"/>
    <cellStyle name="Comma 2 38 2 4 2" xfId="4020" xr:uid="{3B2BA25E-6E4E-4790-845B-6A49EC016D29}"/>
    <cellStyle name="Comma 2 38 2 4 2 2" xfId="7701" xr:uid="{F0624094-1EF5-43E2-AED9-AD1EED59C6E1}"/>
    <cellStyle name="Comma 2 38 2 4 2 2 2" xfId="26970" xr:uid="{99C8FA0A-8428-4C05-BD78-5031D902A7F2}"/>
    <cellStyle name="Comma 2 38 2 4 2 3" xfId="11396" xr:uid="{540077AF-6173-4AE5-B13C-24BBFA4C0322}"/>
    <cellStyle name="Comma 2 38 2 4 2 3 2" xfId="30623" xr:uid="{4EEF0598-F975-458B-B0BA-C3CFCF07C3DC}"/>
    <cellStyle name="Comma 2 38 2 4 2 4" xfId="15573" xr:uid="{1D298AA4-73A8-4036-B68F-DC37CA0789BE}"/>
    <cellStyle name="Comma 2 38 2 4 2 4 2" xfId="34273" xr:uid="{D619E214-E5A1-4D5F-B53D-08F9D672E2CB}"/>
    <cellStyle name="Comma 2 38 2 4 2 5" xfId="19208" xr:uid="{2A06F9F6-6E3B-4EAA-A75B-C572020BB8A0}"/>
    <cellStyle name="Comma 2 38 2 4 2 5 2" xfId="37908" xr:uid="{43C17C20-37AC-4B55-BE4E-BDE0B8EAD58F}"/>
    <cellStyle name="Comma 2 38 2 4 2 6" xfId="23321" xr:uid="{DC9F83F4-0AAE-4EB8-A511-382BF71B16F8}"/>
    <cellStyle name="Comma 2 38 2 4 2 7" xfId="45810" xr:uid="{F45E156B-3537-4F31-9110-D460ACF50D04}"/>
    <cellStyle name="Comma 2 38 2 4 3" xfId="5820" xr:uid="{7768E576-7822-4EB1-9635-A8478DDB8129}"/>
    <cellStyle name="Comma 2 38 2 4 3 2" xfId="25096" xr:uid="{AFFBBE80-51B7-414D-B6C0-4B007602F12D}"/>
    <cellStyle name="Comma 2 38 2 4 4" xfId="9528" xr:uid="{02DAC0A1-F659-4A1C-91F5-6659D4BA2FBB}"/>
    <cellStyle name="Comma 2 38 2 4 4 2" xfId="28757" xr:uid="{7C8F87A2-261C-4666-90EA-15C3C822B19D}"/>
    <cellStyle name="Comma 2 38 2 4 5" xfId="13710" xr:uid="{6CD20196-AC74-40DA-9B02-184925D2835C}"/>
    <cellStyle name="Comma 2 38 2 4 5 2" xfId="32410" xr:uid="{5CDD0592-7919-4D6E-9159-CF5244FF99F6}"/>
    <cellStyle name="Comma 2 38 2 4 6" xfId="17343" xr:uid="{844E1780-DFE2-48EA-B9BF-F37299414492}"/>
    <cellStyle name="Comma 2 38 2 4 6 2" xfId="36043" xr:uid="{55952786-0A95-4A06-B187-D3F9F8DD3C55}"/>
    <cellStyle name="Comma 2 38 2 4 7" xfId="39777" xr:uid="{C7D90D77-DA6E-4C61-936E-1F1C00DE8A3C}"/>
    <cellStyle name="Comma 2 38 2 4 8" xfId="41575" xr:uid="{AF4D16B8-4C9B-4A2F-A2DC-183295FAFFE2}"/>
    <cellStyle name="Comma 2 38 2 4 9" xfId="21456" xr:uid="{868C266A-8B54-411E-B34A-F42A74F01518}"/>
    <cellStyle name="Comma 2 38 2 5" xfId="1398" xr:uid="{3E3FED67-F3A5-4175-BD21-276CC3AEF39A}"/>
    <cellStyle name="Comma 2 38 2 5 10" xfId="43375" xr:uid="{D3BD52D8-B401-4061-97D5-16F02D83A0F9}"/>
    <cellStyle name="Comma 2 38 2 5 2" xfId="3456" xr:uid="{90359BA0-99EA-4453-9C42-962A7815CFD2}"/>
    <cellStyle name="Comma 2 38 2 5 2 2" xfId="7137" xr:uid="{342FA199-81E4-4EC3-B7A0-A1EC5E0A6820}"/>
    <cellStyle name="Comma 2 38 2 5 2 2 2" xfId="26406" xr:uid="{8430BD09-1AD3-402B-B107-4E16496092AA}"/>
    <cellStyle name="Comma 2 38 2 5 2 3" xfId="10832" xr:uid="{13286EA0-CEEA-476C-BF30-093DEDF32A38}"/>
    <cellStyle name="Comma 2 38 2 5 2 3 2" xfId="30059" xr:uid="{82A5ADF5-3F9B-476E-BE70-F98F27078C2C}"/>
    <cellStyle name="Comma 2 38 2 5 2 4" xfId="15009" xr:uid="{E7FA7CEA-802E-4EAC-B09E-5F7D415F22BE}"/>
    <cellStyle name="Comma 2 38 2 5 2 4 2" xfId="33709" xr:uid="{119CDDAF-F76A-4C66-93D5-D45C73E2AD3A}"/>
    <cellStyle name="Comma 2 38 2 5 2 5" xfId="18644" xr:uid="{B6F6FD03-E345-4D06-87E6-5F734AEFB8C2}"/>
    <cellStyle name="Comma 2 38 2 5 2 5 2" xfId="37344" xr:uid="{E9646BE7-1BE9-4832-9814-6D1583250E1C}"/>
    <cellStyle name="Comma 2 38 2 5 2 6" xfId="22757" xr:uid="{750128A0-CF01-411D-B1EB-83458DC72457}"/>
    <cellStyle name="Comma 2 38 2 5 2 7" xfId="45246" xr:uid="{2301F89F-B81A-46D9-848E-1C3E0F119AEC}"/>
    <cellStyle name="Comma 2 38 2 5 3" xfId="5256" xr:uid="{DC857B7D-A5B4-4B6D-AD8C-8AA682655D9D}"/>
    <cellStyle name="Comma 2 38 2 5 3 2" xfId="24532" xr:uid="{44D6C428-F962-4DB6-B589-D995B6F0D22A}"/>
    <cellStyle name="Comma 2 38 2 5 4" xfId="8964" xr:uid="{9ACB6779-A4F2-483F-B2D9-3078926E641D}"/>
    <cellStyle name="Comma 2 38 2 5 4 2" xfId="28193" xr:uid="{D50BAEE2-A2B3-4D8C-9C07-9F78525653E3}"/>
    <cellStyle name="Comma 2 38 2 5 5" xfId="13147" xr:uid="{7F4C87C2-3DDC-40E9-AD2D-F29CA5C64909}"/>
    <cellStyle name="Comma 2 38 2 5 5 2" xfId="31847" xr:uid="{026F61C5-1004-49F5-B74E-D4210A093901}"/>
    <cellStyle name="Comma 2 38 2 5 6" xfId="16779" xr:uid="{D22AC017-B215-42B5-B09F-0F6AFACD01A4}"/>
    <cellStyle name="Comma 2 38 2 5 6 2" xfId="35479" xr:uid="{1C61D377-BCD3-41FE-864D-192687796BBA}"/>
    <cellStyle name="Comma 2 38 2 5 7" xfId="39213" xr:uid="{DAAE138D-2A07-46DB-95CA-CB59D8BDBA98}"/>
    <cellStyle name="Comma 2 38 2 5 8" xfId="41011" xr:uid="{AF313C7A-C09D-449B-9313-57E9CA8ECBDE}"/>
    <cellStyle name="Comma 2 38 2 5 9" xfId="20892" xr:uid="{364F16B4-D425-456A-BA75-6192633C3066}"/>
    <cellStyle name="Comma 2 38 2 6" xfId="2848" xr:uid="{3C2ACF72-6E71-476A-83BA-5569FB9EF4A8}"/>
    <cellStyle name="Comma 2 38 2 6 2" xfId="6529" xr:uid="{86F1BD60-598B-4E23-B4C6-85C50FA465B5}"/>
    <cellStyle name="Comma 2 38 2 6 2 2" xfId="25798" xr:uid="{4E6924E3-3314-4063-B765-FBE72A4A00CE}"/>
    <cellStyle name="Comma 2 38 2 6 3" xfId="10224" xr:uid="{C2EFFFBB-1F7E-4E23-8D8F-287E7B8E4033}"/>
    <cellStyle name="Comma 2 38 2 6 3 2" xfId="29451" xr:uid="{AB5FB163-0AA6-43DB-B18F-13A22844B96C}"/>
    <cellStyle name="Comma 2 38 2 6 4" xfId="14401" xr:uid="{6A0E7065-5B34-48B4-9D05-DAF5344CF3C1}"/>
    <cellStyle name="Comma 2 38 2 6 4 2" xfId="33101" xr:uid="{E54327D1-E791-4396-BC95-FBE657AB6880}"/>
    <cellStyle name="Comma 2 38 2 6 5" xfId="18036" xr:uid="{064DC5ED-4A88-457C-9B93-2D72B63B2BF5}"/>
    <cellStyle name="Comma 2 38 2 6 5 2" xfId="36736" xr:uid="{FB824273-715B-4E1E-8662-5DF200907223}"/>
    <cellStyle name="Comma 2 38 2 6 6" xfId="22149" xr:uid="{F7CC0AE1-B9FB-427A-89E7-C799236DC487}"/>
    <cellStyle name="Comma 2 38 2 6 7" xfId="44638" xr:uid="{83B891EA-D249-4CC7-B27B-B8C3C4D6553A}"/>
    <cellStyle name="Comma 2 38 2 7" xfId="4635" xr:uid="{BFB7F225-D054-4A40-A0AC-C44BC9222313}"/>
    <cellStyle name="Comma 2 38 2 7 2" xfId="23921" xr:uid="{844B0AB9-9C39-42C3-A29F-BD01988E7D05}"/>
    <cellStyle name="Comma 2 38 2 8" xfId="8350" xr:uid="{C1A6905F-889E-420D-B74D-63A42F35EF9E}"/>
    <cellStyle name="Comma 2 38 2 8 2" xfId="27585" xr:uid="{C5DB2945-45FE-4B67-B030-F880254ACAF7}"/>
    <cellStyle name="Comma 2 38 2 9" xfId="12110" xr:uid="{C574404B-344A-4CA5-8FCB-DFF8DD0784F1}"/>
    <cellStyle name="Comma 2 38 2 9 2" xfId="31175" xr:uid="{3C69EF2B-1268-4F38-A050-BA5FE91FB7D6}"/>
    <cellStyle name="Comma 2 38 3" xfId="681" xr:uid="{9844180E-B976-44AC-A8D8-D95E472E7328}"/>
    <cellStyle name="Comma 2 38 3 10" xfId="40494" xr:uid="{6C4F5C93-82AA-4D2F-A3F5-00F4D8A2B93F}"/>
    <cellStyle name="Comma 2 38 3 11" xfId="20376" xr:uid="{8925D60F-37CE-4FF5-BA14-B0F8351CB104}"/>
    <cellStyle name="Comma 2 38 3 12" xfId="42419" xr:uid="{7E40A152-F52E-4378-A90C-0ACA3BCCA1A6}"/>
    <cellStyle name="Comma 2 38 3 13" xfId="42859" xr:uid="{D1C20E2A-DF19-4D96-8693-47BC546E411D}"/>
    <cellStyle name="Comma 2 38 3 2" xfId="2054" xr:uid="{ECE2A56F-3340-4B87-9A4A-AA03293D5943}"/>
    <cellStyle name="Comma 2 38 3 2 10" xfId="44031" xr:uid="{02E102A8-6886-4FD7-9ABF-2CD25FDE2211}"/>
    <cellStyle name="Comma 2 38 3 2 2" xfId="4112" xr:uid="{BF3DB533-DC71-4BFD-84D0-ADB7AEAF3944}"/>
    <cellStyle name="Comma 2 38 3 2 2 2" xfId="7793" xr:uid="{BAE9E139-BCAB-4ED2-B1A0-9563E897C3D6}"/>
    <cellStyle name="Comma 2 38 3 2 2 2 2" xfId="27062" xr:uid="{99B66795-EF3E-4607-A61A-2084B8D47FD5}"/>
    <cellStyle name="Comma 2 38 3 2 2 3" xfId="11488" xr:uid="{2438D7BE-F55B-4D3F-91A8-81664687164B}"/>
    <cellStyle name="Comma 2 38 3 2 2 3 2" xfId="30715" xr:uid="{0C90B1B1-2469-47B3-B1C3-FD6A36B85256}"/>
    <cellStyle name="Comma 2 38 3 2 2 4" xfId="15665" xr:uid="{0EEB382A-5CA0-4E3F-9AA3-1F78F66A604E}"/>
    <cellStyle name="Comma 2 38 3 2 2 4 2" xfId="34365" xr:uid="{605370AD-67A4-4B5C-A8F3-C2684E3C7A0A}"/>
    <cellStyle name="Comma 2 38 3 2 2 5" xfId="19300" xr:uid="{743A74EB-196C-407C-995C-C350E9D384DA}"/>
    <cellStyle name="Comma 2 38 3 2 2 5 2" xfId="38000" xr:uid="{96749B1D-35BD-4ACB-BE21-3DECA5C7C810}"/>
    <cellStyle name="Comma 2 38 3 2 2 6" xfId="23413" xr:uid="{5851FE4E-9FDB-4E7A-94DD-97A57672900E}"/>
    <cellStyle name="Comma 2 38 3 2 2 7" xfId="45902" xr:uid="{718D407A-3712-4A22-9DFC-9AA63C4CB56F}"/>
    <cellStyle name="Comma 2 38 3 2 3" xfId="5912" xr:uid="{D4BD87C1-B073-413C-B1A0-290C6B8E827C}"/>
    <cellStyle name="Comma 2 38 3 2 3 2" xfId="25188" xr:uid="{4B2F500C-0E53-42E3-AB7A-AC39BBB69778}"/>
    <cellStyle name="Comma 2 38 3 2 4" xfId="9620" xr:uid="{A22DF3A1-0D5B-48F3-86FF-6F318310AF29}"/>
    <cellStyle name="Comma 2 38 3 2 4 2" xfId="28849" xr:uid="{9BCEF590-6B2A-4AC6-BE09-55D9F5680915}"/>
    <cellStyle name="Comma 2 38 3 2 5" xfId="13802" xr:uid="{A17B4AD0-C9EA-4D39-91D2-C804C837A218}"/>
    <cellStyle name="Comma 2 38 3 2 5 2" xfId="32502" xr:uid="{E4C5908E-38C0-4539-8E4E-133FA4595B2A}"/>
    <cellStyle name="Comma 2 38 3 2 6" xfId="17435" xr:uid="{529A2759-08EF-46DC-A720-219BB5E4CC9B}"/>
    <cellStyle name="Comma 2 38 3 2 6 2" xfId="36135" xr:uid="{5E5B808C-4D8C-4B76-A853-66E3D421E58A}"/>
    <cellStyle name="Comma 2 38 3 2 7" xfId="39869" xr:uid="{3F3B718B-3025-4CD3-AE1A-3ED54ACA0B05}"/>
    <cellStyle name="Comma 2 38 3 2 8" xfId="41667" xr:uid="{FE8F9DA1-DF1C-4C46-9568-85C989A56A03}"/>
    <cellStyle name="Comma 2 38 3 2 9" xfId="21548" xr:uid="{16EB45E8-A144-40CA-9CEA-87289CC39B61}"/>
    <cellStyle name="Comma 2 38 3 3" xfId="1488" xr:uid="{C923A24F-A1D0-4040-A47D-BBAD827263C6}"/>
    <cellStyle name="Comma 2 38 3 3 10" xfId="43465" xr:uid="{3722832D-E5BF-4574-8BDA-42A44E5E62BF}"/>
    <cellStyle name="Comma 2 38 3 3 2" xfId="3546" xr:uid="{34576B78-A8DE-49E1-97C4-C61A674FD697}"/>
    <cellStyle name="Comma 2 38 3 3 2 2" xfId="7227" xr:uid="{4114E424-FF32-47BE-BCFA-0AC414CF74EB}"/>
    <cellStyle name="Comma 2 38 3 3 2 2 2" xfId="26496" xr:uid="{CB6EAA5A-0FB5-4F90-9888-DB4E9EB9EF0C}"/>
    <cellStyle name="Comma 2 38 3 3 2 3" xfId="10922" xr:uid="{862AEAF4-8F2F-4C3A-89A0-494952380006}"/>
    <cellStyle name="Comma 2 38 3 3 2 3 2" xfId="30149" xr:uid="{A79896AE-60A7-4162-A391-CF21F5BC5A93}"/>
    <cellStyle name="Comma 2 38 3 3 2 4" xfId="15099" xr:uid="{9522F770-799E-4D5E-AB3F-316CC2A4FBFB}"/>
    <cellStyle name="Comma 2 38 3 3 2 4 2" xfId="33799" xr:uid="{D29013EB-326A-45C0-9D44-BB408D206BB1}"/>
    <cellStyle name="Comma 2 38 3 3 2 5" xfId="18734" xr:uid="{9E09D1D4-C555-488A-9F47-B76B8A98C3BE}"/>
    <cellStyle name="Comma 2 38 3 3 2 5 2" xfId="37434" xr:uid="{0781DD93-9F87-4B39-B7CA-B06EA79E1E57}"/>
    <cellStyle name="Comma 2 38 3 3 2 6" xfId="22847" xr:uid="{7CDB8AB5-051C-42DA-AA9B-5EB3DF421A8B}"/>
    <cellStyle name="Comma 2 38 3 3 2 7" xfId="45336" xr:uid="{145F2BCE-1A3C-4D83-B5EE-E293F37CCACB}"/>
    <cellStyle name="Comma 2 38 3 3 3" xfId="5346" xr:uid="{42C745EC-C419-4783-A244-F4A5C1CD2C85}"/>
    <cellStyle name="Comma 2 38 3 3 3 2" xfId="24622" xr:uid="{C61108A9-D7F5-4C56-B74B-88C32B0F678A}"/>
    <cellStyle name="Comma 2 38 3 3 4" xfId="9054" xr:uid="{97D70448-1DDB-452F-AEE6-91910D12B099}"/>
    <cellStyle name="Comma 2 38 3 3 4 2" xfId="28283" xr:uid="{D17F6714-724B-4E15-A26F-D432F72280B5}"/>
    <cellStyle name="Comma 2 38 3 3 5" xfId="13237" xr:uid="{32018174-8F3F-4EBE-8210-DA053CDCE149}"/>
    <cellStyle name="Comma 2 38 3 3 5 2" xfId="31937" xr:uid="{E7C431F2-DDBB-43CA-A05B-E3EDE9FF12F0}"/>
    <cellStyle name="Comma 2 38 3 3 6" xfId="16869" xr:uid="{2A5C0591-4A9B-4CA2-94EB-284A0BF0AAF1}"/>
    <cellStyle name="Comma 2 38 3 3 6 2" xfId="35569" xr:uid="{0AAFFEDA-69BF-4FBF-B19F-D5CF6797D4DC}"/>
    <cellStyle name="Comma 2 38 3 3 7" xfId="39303" xr:uid="{FC230737-318B-4C93-8276-2D9AFDB8D091}"/>
    <cellStyle name="Comma 2 38 3 3 8" xfId="41101" xr:uid="{9CAED542-479D-4FDC-8D78-6C771859D631}"/>
    <cellStyle name="Comma 2 38 3 3 9" xfId="20982" xr:uid="{2FA859B5-558C-4E0D-A420-09712094141E}"/>
    <cellStyle name="Comma 2 38 3 4" xfId="2940" xr:uid="{0BA13C67-4A99-4CB1-8A3E-F2414133478D}"/>
    <cellStyle name="Comma 2 38 3 4 2" xfId="6621" xr:uid="{80A2F5BA-E3A0-493C-AF28-AB9C38849781}"/>
    <cellStyle name="Comma 2 38 3 4 2 2" xfId="25890" xr:uid="{B316BCD7-B25D-48B4-996D-C267F593358D}"/>
    <cellStyle name="Comma 2 38 3 4 3" xfId="10316" xr:uid="{E173DE47-0059-40A8-A5F3-A0E45E8EAFAF}"/>
    <cellStyle name="Comma 2 38 3 4 3 2" xfId="29543" xr:uid="{75CDD1AC-0858-4E2F-8230-35F91E05A514}"/>
    <cellStyle name="Comma 2 38 3 4 4" xfId="14493" xr:uid="{EAECCD3B-1AE8-4C5E-A93D-9DA04BBE8F6C}"/>
    <cellStyle name="Comma 2 38 3 4 4 2" xfId="33193" xr:uid="{A4690F99-EC76-446A-955D-6BF210FB76F4}"/>
    <cellStyle name="Comma 2 38 3 4 5" xfId="18128" xr:uid="{134F1B43-E98D-45BD-991C-F5DCBE67F7F2}"/>
    <cellStyle name="Comma 2 38 3 4 5 2" xfId="36828" xr:uid="{7CFEB417-2B9A-4D70-B238-BC4951ACAD5E}"/>
    <cellStyle name="Comma 2 38 3 4 6" xfId="22241" xr:uid="{A10571D7-7E87-48FE-9EB6-1919A0997AAE}"/>
    <cellStyle name="Comma 2 38 3 4 7" xfId="44730" xr:uid="{C2314064-CB54-42C5-99F5-A091067E4B05}"/>
    <cellStyle name="Comma 2 38 3 5" xfId="4727" xr:uid="{53C5B65D-257E-47B8-AA4B-CACBDF527DFC}"/>
    <cellStyle name="Comma 2 38 3 5 2" xfId="24013" xr:uid="{B935E359-46CD-4251-B75E-EB324DACF03A}"/>
    <cellStyle name="Comma 2 38 3 6" xfId="8442" xr:uid="{E9770EDB-020B-4383-AD43-E94674AEC16D}"/>
    <cellStyle name="Comma 2 38 3 6 2" xfId="27677" xr:uid="{586740ED-D02A-405C-9CA4-283523797F77}"/>
    <cellStyle name="Comma 2 38 3 7" xfId="12636" xr:uid="{49014F0B-10F7-4853-B5DE-EB64D59A7825}"/>
    <cellStyle name="Comma 2 38 3 7 2" xfId="31336" xr:uid="{A7972D89-11D0-4334-B1F8-D47C25A37905}"/>
    <cellStyle name="Comma 2 38 3 8" xfId="16263" xr:uid="{81FC2812-8269-4F65-A62A-4EC90659D4E1}"/>
    <cellStyle name="Comma 2 38 3 8 2" xfId="34963" xr:uid="{01F1835F-0D84-4974-A622-A3DF4ABC6B1E}"/>
    <cellStyle name="Comma 2 38 3 9" xfId="38697" xr:uid="{0EA87511-1CB2-412D-AFE6-C67356004E9C}"/>
    <cellStyle name="Comma 2 38 4" xfId="915" xr:uid="{6A68FC5B-9E3D-46ED-B9A2-1C9CBCC4080E}"/>
    <cellStyle name="Comma 2 38 4 10" xfId="40727" xr:uid="{22DE1866-CA6A-4AE2-B74F-1EB294F65D25}"/>
    <cellStyle name="Comma 2 38 4 11" xfId="20609" xr:uid="{165DB73F-7FCA-4BEC-A8B7-214D97775A17}"/>
    <cellStyle name="Comma 2 38 4 12" xfId="43092" xr:uid="{5625BD47-AB44-448B-AD61-DCC4C76670F5}"/>
    <cellStyle name="Comma 2 38 4 2" xfId="2287" xr:uid="{76638804-099B-44AA-B8C1-6A6008082440}"/>
    <cellStyle name="Comma 2 38 4 2 10" xfId="44264" xr:uid="{EF7BB48A-4BDE-4C22-B95C-5D7DE3D0354E}"/>
    <cellStyle name="Comma 2 38 4 2 2" xfId="4345" xr:uid="{16906C40-AB71-40AC-B6E4-62D08FFE3866}"/>
    <cellStyle name="Comma 2 38 4 2 2 2" xfId="8026" xr:uid="{DDF9AE18-7559-41DB-80BE-7B0CB386620B}"/>
    <cellStyle name="Comma 2 38 4 2 2 2 2" xfId="27295" xr:uid="{341ADBDB-C696-4A38-B8CD-E1A4DB612B72}"/>
    <cellStyle name="Comma 2 38 4 2 2 3" xfId="11721" xr:uid="{8AE70D99-02B3-476A-90FB-805335ABA853}"/>
    <cellStyle name="Comma 2 38 4 2 2 3 2" xfId="30948" xr:uid="{748C42A8-7302-435B-B87A-E3C3725155A0}"/>
    <cellStyle name="Comma 2 38 4 2 2 4" xfId="15898" xr:uid="{F9AAFB8F-2868-416A-93C6-5A1895A740DA}"/>
    <cellStyle name="Comma 2 38 4 2 2 4 2" xfId="34598" xr:uid="{FBB81FB1-B61F-440D-AAB1-E4F033686F49}"/>
    <cellStyle name="Comma 2 38 4 2 2 5" xfId="19533" xr:uid="{1D51802F-6E31-4684-883C-A0B67E02D624}"/>
    <cellStyle name="Comma 2 38 4 2 2 5 2" xfId="38233" xr:uid="{65FBC78D-F501-4769-AF0C-435FEBC4E90C}"/>
    <cellStyle name="Comma 2 38 4 2 2 6" xfId="23646" xr:uid="{E6DACB5A-7BCF-4104-A219-7332ED90F93A}"/>
    <cellStyle name="Comma 2 38 4 2 2 7" xfId="46135" xr:uid="{931709FB-5FAF-488F-9266-5A09F7DEAB80}"/>
    <cellStyle name="Comma 2 38 4 2 3" xfId="6145" xr:uid="{E10C4F31-FEC9-4D0E-94C0-DBA7C4121603}"/>
    <cellStyle name="Comma 2 38 4 2 3 2" xfId="25421" xr:uid="{02966CA5-C9BB-439F-9DA4-C918049C8354}"/>
    <cellStyle name="Comma 2 38 4 2 4" xfId="9853" xr:uid="{71A5C0E0-910A-43D2-A54C-B2820D563E1C}"/>
    <cellStyle name="Comma 2 38 4 2 4 2" xfId="29082" xr:uid="{DA5C8D52-215E-4CBB-A0A4-7B7453A045BC}"/>
    <cellStyle name="Comma 2 38 4 2 5" xfId="14035" xr:uid="{2DEE6DB0-63D5-416C-A6A4-85F5697F7A16}"/>
    <cellStyle name="Comma 2 38 4 2 5 2" xfId="32735" xr:uid="{7DFDA494-DA18-4EE4-A6F1-84D16A872D42}"/>
    <cellStyle name="Comma 2 38 4 2 6" xfId="17668" xr:uid="{36EC7888-A2C9-4CE9-9858-BA31FE13CDC8}"/>
    <cellStyle name="Comma 2 38 4 2 6 2" xfId="36368" xr:uid="{FFBC67F1-5AB4-4B4B-840E-8DECB47CFD22}"/>
    <cellStyle name="Comma 2 38 4 2 7" xfId="40102" xr:uid="{9CDC7ADB-D901-4884-8699-5CFC82AA69ED}"/>
    <cellStyle name="Comma 2 38 4 2 8" xfId="41900" xr:uid="{859D4B61-78D2-4A17-82D5-EDEFD885DCE0}"/>
    <cellStyle name="Comma 2 38 4 2 9" xfId="21781" xr:uid="{321D1539-B2E7-4CC8-AC11-0C68B0400CB7}"/>
    <cellStyle name="Comma 2 38 4 3" xfId="1721" xr:uid="{0C1E32EC-6F6F-4BBE-B88C-F5B9C39A703F}"/>
    <cellStyle name="Comma 2 38 4 3 10" xfId="43698" xr:uid="{EDDE5D04-A00A-46E6-84AA-9C9F6C78F926}"/>
    <cellStyle name="Comma 2 38 4 3 2" xfId="3779" xr:uid="{E23ACAF1-6C13-4714-9EEF-3F440A1983FD}"/>
    <cellStyle name="Comma 2 38 4 3 2 2" xfId="7460" xr:uid="{C2055EBA-4EFF-4615-8165-115323B58ACA}"/>
    <cellStyle name="Comma 2 38 4 3 2 2 2" xfId="26729" xr:uid="{F07B4687-0018-4645-813D-B3B9603E679F}"/>
    <cellStyle name="Comma 2 38 4 3 2 3" xfId="11155" xr:uid="{A511B6E8-ECA0-4961-A688-FF48E3C4B6C5}"/>
    <cellStyle name="Comma 2 38 4 3 2 3 2" xfId="30382" xr:uid="{F7ABFF29-BD40-41D7-8F23-36D2A11A92B1}"/>
    <cellStyle name="Comma 2 38 4 3 2 4" xfId="15332" xr:uid="{BEE741ED-25C7-4D29-82C1-7191E8C3EB34}"/>
    <cellStyle name="Comma 2 38 4 3 2 4 2" xfId="34032" xr:uid="{36A30960-C815-4A35-B67D-AC6BBD04E11B}"/>
    <cellStyle name="Comma 2 38 4 3 2 5" xfId="18967" xr:uid="{4DA1FC9E-1025-4ED5-AEFE-235F76CFDFAB}"/>
    <cellStyle name="Comma 2 38 4 3 2 5 2" xfId="37667" xr:uid="{4EECB3BE-3AB1-469D-9B70-B70C985372CE}"/>
    <cellStyle name="Comma 2 38 4 3 2 6" xfId="23080" xr:uid="{80BAD9E8-2A19-40B5-9CD4-B7BEE8789C18}"/>
    <cellStyle name="Comma 2 38 4 3 2 7" xfId="45569" xr:uid="{F272D8B2-CEA5-4BB5-A219-F22C31AA2D5E}"/>
    <cellStyle name="Comma 2 38 4 3 3" xfId="5579" xr:uid="{6038CA7D-4A69-4113-AC5F-860AF34889F7}"/>
    <cellStyle name="Comma 2 38 4 3 3 2" xfId="24855" xr:uid="{9AFC063D-C8C2-472D-8845-1D785FFFB475}"/>
    <cellStyle name="Comma 2 38 4 3 4" xfId="9287" xr:uid="{F46F00CA-6ED8-4379-881C-E0F6E672B191}"/>
    <cellStyle name="Comma 2 38 4 3 4 2" xfId="28516" xr:uid="{F7E52033-345B-4F30-9B75-E5F24A4591DF}"/>
    <cellStyle name="Comma 2 38 4 3 5" xfId="13470" xr:uid="{0346A43F-6ED8-445E-8D46-71A92A20965C}"/>
    <cellStyle name="Comma 2 38 4 3 5 2" xfId="32170" xr:uid="{133F1130-7F57-45C4-9326-E914E803ADC9}"/>
    <cellStyle name="Comma 2 38 4 3 6" xfId="17102" xr:uid="{0A89E5F8-1F9D-4F8E-8A87-152A2F3A3B68}"/>
    <cellStyle name="Comma 2 38 4 3 6 2" xfId="35802" xr:uid="{95E9094E-86D5-413C-B5CB-4EA5B18906EC}"/>
    <cellStyle name="Comma 2 38 4 3 7" xfId="39536" xr:uid="{BC85F62E-09EB-46A7-B370-81816416E18F}"/>
    <cellStyle name="Comma 2 38 4 3 8" xfId="41334" xr:uid="{B294FF2E-1736-4E69-B2D8-CE6523BC7C99}"/>
    <cellStyle name="Comma 2 38 4 3 9" xfId="21215" xr:uid="{BDBF2C7D-64D2-4B6B-9247-1C5E30FCE7E3}"/>
    <cellStyle name="Comma 2 38 4 4" xfId="3173" xr:uid="{BF5F270F-44A7-41C1-8875-6BB5CB8252D6}"/>
    <cellStyle name="Comma 2 38 4 4 2" xfId="6854" xr:uid="{5851F282-54D5-491F-98FB-D2DBD27723A2}"/>
    <cellStyle name="Comma 2 38 4 4 2 2" xfId="26123" xr:uid="{924C124C-379E-4B87-B0A3-2EA80D2D3701}"/>
    <cellStyle name="Comma 2 38 4 4 3" xfId="10549" xr:uid="{C93F41C8-3BF0-45E4-8FB3-12E5B466C178}"/>
    <cellStyle name="Comma 2 38 4 4 3 2" xfId="29776" xr:uid="{B55ACE5A-0C3C-4EAF-9276-A230996A8C75}"/>
    <cellStyle name="Comma 2 38 4 4 4" xfId="14726" xr:uid="{3C66D8C0-35E1-4215-99F1-9FB70731C8C4}"/>
    <cellStyle name="Comma 2 38 4 4 4 2" xfId="33426" xr:uid="{7121A853-5C63-43C5-BE7D-6318C87DAC2E}"/>
    <cellStyle name="Comma 2 38 4 4 5" xfId="18361" xr:uid="{5F1F276E-CC54-43D8-84E8-0D2428344282}"/>
    <cellStyle name="Comma 2 38 4 4 5 2" xfId="37061" xr:uid="{4F664078-5328-4630-8FBC-F61F276D2FA6}"/>
    <cellStyle name="Comma 2 38 4 4 6" xfId="22474" xr:uid="{F6F6A6A4-3EBD-4DBC-9760-AB5155433BE9}"/>
    <cellStyle name="Comma 2 38 4 4 7" xfId="44963" xr:uid="{4BAAEF0A-2F5C-4836-A925-3EB33EDEA26B}"/>
    <cellStyle name="Comma 2 38 4 5" xfId="4960" xr:uid="{97959EB6-0082-4F9F-AA6E-ACF147090B38}"/>
    <cellStyle name="Comma 2 38 4 5 2" xfId="24246" xr:uid="{A82528D1-2331-40DD-B13B-7C9C183C9ABE}"/>
    <cellStyle name="Comma 2 38 4 6" xfId="8675" xr:uid="{66317A57-5885-4FCD-B5A3-F0A05A5706AD}"/>
    <cellStyle name="Comma 2 38 4 6 2" xfId="27910" xr:uid="{1F98F6C6-07C0-4131-87CC-679FA6B50EBA}"/>
    <cellStyle name="Comma 2 38 4 7" xfId="12865" xr:uid="{2F016ADF-EA01-433D-8C69-1C7CCC9F2F30}"/>
    <cellStyle name="Comma 2 38 4 7 2" xfId="31565" xr:uid="{BD8CD6BC-D1A0-422C-AE24-DFE28BBF9146}"/>
    <cellStyle name="Comma 2 38 4 8" xfId="16496" xr:uid="{6FD54CE6-5771-4FE1-826F-B5573E7CC686}"/>
    <cellStyle name="Comma 2 38 4 8 2" xfId="35196" xr:uid="{34364BEE-5BB3-4D35-B87D-209467DB104B}"/>
    <cellStyle name="Comma 2 38 4 9" xfId="38930" xr:uid="{FEBB7A9C-3D22-4F11-86BA-B8AF1FBED88E}"/>
    <cellStyle name="Comma 2 38 5" xfId="1865" xr:uid="{5CE7DE8D-A52A-4CA4-AF66-53DBB58B50F3}"/>
    <cellStyle name="Comma 2 38 5 10" xfId="43842" xr:uid="{6DA8F2B6-A3A7-48FE-9918-A1465546FB1D}"/>
    <cellStyle name="Comma 2 38 5 2" xfId="3923" xr:uid="{A9F8FFC1-092B-4B7A-9F1D-4C3632B3BA3D}"/>
    <cellStyle name="Comma 2 38 5 2 2" xfId="7604" xr:uid="{46658BF1-7224-4BDF-B6B4-A4DBDFD38FEF}"/>
    <cellStyle name="Comma 2 38 5 2 2 2" xfId="26873" xr:uid="{ACE4D14F-D28C-477D-B662-1BBD60941D1E}"/>
    <cellStyle name="Comma 2 38 5 2 3" xfId="11299" xr:uid="{2C7C5E7F-6BD4-401B-B7E9-F232066750B2}"/>
    <cellStyle name="Comma 2 38 5 2 3 2" xfId="30526" xr:uid="{C886F6D0-7BE3-4F32-9084-F5619FEAB106}"/>
    <cellStyle name="Comma 2 38 5 2 4" xfId="15476" xr:uid="{8A56CAFC-E26B-45F7-B2CF-04A3FD38B744}"/>
    <cellStyle name="Comma 2 38 5 2 4 2" xfId="34176" xr:uid="{74AC0431-2BB7-40B7-8ED7-DCD4986196B0}"/>
    <cellStyle name="Comma 2 38 5 2 5" xfId="19111" xr:uid="{26CD147B-5399-438B-9236-E75A3B8AA122}"/>
    <cellStyle name="Comma 2 38 5 2 5 2" xfId="37811" xr:uid="{2AA8BC76-6E47-4C05-9AB9-CABF0EAF2D15}"/>
    <cellStyle name="Comma 2 38 5 2 6" xfId="23224" xr:uid="{929E37F4-9C56-4F74-84B8-C4BB7C3CB4A4}"/>
    <cellStyle name="Comma 2 38 5 2 7" xfId="45713" xr:uid="{F20A2EC9-EA7F-4CB5-BDF4-FA2375B08509}"/>
    <cellStyle name="Comma 2 38 5 3" xfId="5723" xr:uid="{1C5A569E-65F2-4FFA-8221-CA2A10DA4B46}"/>
    <cellStyle name="Comma 2 38 5 3 2" xfId="24999" xr:uid="{D5DD585E-7E0C-4012-8DAC-953F9EF3BDB5}"/>
    <cellStyle name="Comma 2 38 5 4" xfId="9431" xr:uid="{3F17629F-194A-481D-A7AB-7EEC957D9519}"/>
    <cellStyle name="Comma 2 38 5 4 2" xfId="28660" xr:uid="{2CCEDD1E-BFA9-4B10-9786-85275D51D09B}"/>
    <cellStyle name="Comma 2 38 5 5" xfId="13613" xr:uid="{870273AA-9420-453A-B222-8948B0607819}"/>
    <cellStyle name="Comma 2 38 5 5 2" xfId="32313" xr:uid="{8C43427F-DEBC-42E7-A339-B48B1A02F93C}"/>
    <cellStyle name="Comma 2 38 5 6" xfId="17246" xr:uid="{E9A6FE21-3A2E-45B6-8B61-B8B34D7098AC}"/>
    <cellStyle name="Comma 2 38 5 6 2" xfId="35946" xr:uid="{112B1DB1-9EA1-40ED-B51E-091C9667E4C1}"/>
    <cellStyle name="Comma 2 38 5 7" xfId="39680" xr:uid="{8072193A-CE08-435D-9031-84F8624EBC09}"/>
    <cellStyle name="Comma 2 38 5 8" xfId="41478" xr:uid="{98CBBC55-53C0-453F-80E8-5D050AEDD87B}"/>
    <cellStyle name="Comma 2 38 5 9" xfId="21359" xr:uid="{C346C95B-32FF-46F3-8F4C-7A48E25BBD12}"/>
    <cellStyle name="Comma 2 38 6" xfId="1325" xr:uid="{F6511D9A-5418-4866-9455-CFBEBE0E91D2}"/>
    <cellStyle name="Comma 2 38 6 10" xfId="43302" xr:uid="{726AE156-7008-45F5-8D24-24958F5F1A90}"/>
    <cellStyle name="Comma 2 38 6 2" xfId="3383" xr:uid="{6FBE4763-C9C8-4E45-ACB4-B8C7A83368FA}"/>
    <cellStyle name="Comma 2 38 6 2 2" xfId="7064" xr:uid="{A98F2E4D-FA62-4B8B-BF06-E32E690ABD66}"/>
    <cellStyle name="Comma 2 38 6 2 2 2" xfId="26333" xr:uid="{FA7EFE4B-882D-4456-BD8E-8444EE821B3E}"/>
    <cellStyle name="Comma 2 38 6 2 3" xfId="10759" xr:uid="{E22F3EF5-F286-46CE-89C4-4914CB8F492F}"/>
    <cellStyle name="Comma 2 38 6 2 3 2" xfId="29986" xr:uid="{DD45E956-E9EB-4669-86EB-D43943C7BFAC}"/>
    <cellStyle name="Comma 2 38 6 2 4" xfId="14936" xr:uid="{FC86620F-7FE0-4B10-84C8-30D8FFD462E2}"/>
    <cellStyle name="Comma 2 38 6 2 4 2" xfId="33636" xr:uid="{DEAAE516-3952-4802-8323-15B716A895E2}"/>
    <cellStyle name="Comma 2 38 6 2 5" xfId="18571" xr:uid="{20F560A8-B746-49D3-AC7C-80BCEFC0B65E}"/>
    <cellStyle name="Comma 2 38 6 2 5 2" xfId="37271" xr:uid="{9D771E85-B7CB-4DF9-8383-0C0187C41413}"/>
    <cellStyle name="Comma 2 38 6 2 6" xfId="22684" xr:uid="{DE09CAC0-91D0-439E-AE16-C94AE23A7CC1}"/>
    <cellStyle name="Comma 2 38 6 2 7" xfId="45173" xr:uid="{D5AFDD56-228A-4770-A866-AB7D433F9E9B}"/>
    <cellStyle name="Comma 2 38 6 3" xfId="5183" xr:uid="{C8F81BF6-577F-47C2-BBB0-5128949A58DD}"/>
    <cellStyle name="Comma 2 38 6 3 2" xfId="24459" xr:uid="{D017174F-FAF3-41CA-84AA-F656C47AE91D}"/>
    <cellStyle name="Comma 2 38 6 4" xfId="8891" xr:uid="{7152799A-0024-4CC0-8F72-BBCF7D5E9AB1}"/>
    <cellStyle name="Comma 2 38 6 4 2" xfId="28120" xr:uid="{2BDB8633-E0F3-4562-A4EB-BDF70F0247E2}"/>
    <cellStyle name="Comma 2 38 6 5" xfId="13074" xr:uid="{427B7526-5D76-4E15-B87F-CFC80BC3CD13}"/>
    <cellStyle name="Comma 2 38 6 5 2" xfId="31774" xr:uid="{4DB843F3-7C5C-4B38-99A7-94023A48D302}"/>
    <cellStyle name="Comma 2 38 6 6" xfId="16706" xr:uid="{754F2FDF-775A-40AB-84D1-B673394CF5D7}"/>
    <cellStyle name="Comma 2 38 6 6 2" xfId="35406" xr:uid="{B8BE532E-0B38-465F-9634-C8CD702BEA7F}"/>
    <cellStyle name="Comma 2 38 6 7" xfId="39140" xr:uid="{C5762A01-991A-40C4-B94E-24D16D592D2F}"/>
    <cellStyle name="Comma 2 38 6 8" xfId="40938" xr:uid="{87CD3D69-7474-4D37-A5C9-4C49DC3D1FFD}"/>
    <cellStyle name="Comma 2 38 6 9" xfId="20819" xr:uid="{452C3C27-68F6-408A-90AD-F69517958B4C}"/>
    <cellStyle name="Comma 2 38 7" xfId="2748" xr:uid="{6B4BD016-263C-4932-85AF-A5E106EE3634}"/>
    <cellStyle name="Comma 2 38 7 2" xfId="6429" xr:uid="{70B0E5B8-A2F5-469A-B153-539117CBDBE1}"/>
    <cellStyle name="Comma 2 38 7 2 2" xfId="25698" xr:uid="{5F86D4E0-389E-4139-8C30-D0F494B498E6}"/>
    <cellStyle name="Comma 2 38 7 3" xfId="10124" xr:uid="{B2CAB772-F539-449A-A99A-88803256BAFA}"/>
    <cellStyle name="Comma 2 38 7 3 2" xfId="29351" xr:uid="{6E820694-65E5-4B4D-A239-666E2CD6DC80}"/>
    <cellStyle name="Comma 2 38 7 4" xfId="14301" xr:uid="{BB465ED7-1D55-400A-ACCA-410B52B51072}"/>
    <cellStyle name="Comma 2 38 7 4 2" xfId="33001" xr:uid="{49D33746-443E-4D7F-ACC4-9EA1626AB7F1}"/>
    <cellStyle name="Comma 2 38 7 5" xfId="17936" xr:uid="{362F9057-595E-4705-809E-5F8CC40DA291}"/>
    <cellStyle name="Comma 2 38 7 5 2" xfId="36636" xr:uid="{8FED9439-7D62-40CE-9805-D230623882D4}"/>
    <cellStyle name="Comma 2 38 7 6" xfId="22049" xr:uid="{F34134FE-52E6-4668-87C5-D010CAE6B6FB}"/>
    <cellStyle name="Comma 2 38 7 7" xfId="44538" xr:uid="{C8CE890A-998F-418A-9F08-DC268672E297}"/>
    <cellStyle name="Comma 2 38 8" xfId="4530" xr:uid="{67FABE8C-5A8D-44EE-B90C-65B4E5D55D02}"/>
    <cellStyle name="Comma 2 38 8 2" xfId="23819" xr:uid="{3E73FDDA-32E2-4F0B-9559-37956A1653E4}"/>
    <cellStyle name="Comma 2 38 9" xfId="8245" xr:uid="{159D7019-7C81-4EFE-B38D-21B0C598C920}"/>
    <cellStyle name="Comma 2 38 9 2" xfId="27484" xr:uid="{8ED33902-67FE-4AD4-8432-1D459E58118E}"/>
    <cellStyle name="Comma 2 39" xfId="240" xr:uid="{633A95B2-9A40-4C98-BB88-399DF58CDA4A}"/>
    <cellStyle name="Comma 2 39 10" xfId="12111" xr:uid="{FF2158A8-4EFE-4933-A6EB-ACE660EFBA66}"/>
    <cellStyle name="Comma 2 39 10 2" xfId="31176" xr:uid="{35C1E539-6FA6-4965-B487-E079FC5A7A8A}"/>
    <cellStyle name="Comma 2 39 11" xfId="16072" xr:uid="{1EFF04CA-6A50-4CE4-9FDF-0103D3FB7D72}"/>
    <cellStyle name="Comma 2 39 11 2" xfId="34772" xr:uid="{D304F795-AAD1-41D8-8D8A-D543EDC15C48}"/>
    <cellStyle name="Comma 2 39 12" xfId="19745" xr:uid="{B7D13E20-87DB-4BA7-B7C6-D014C381E1B6}"/>
    <cellStyle name="Comma 2 39 12 2" xfId="38406" xr:uid="{E6204BF9-2C3D-48C6-B9C2-D80CC4CCBA0F}"/>
    <cellStyle name="Comma 2 39 13" xfId="38506" xr:uid="{55D9A3B6-E870-478A-BAF6-680BB0BA987D}"/>
    <cellStyle name="Comma 2 39 14" xfId="40302" xr:uid="{223B0DAE-CDBC-4E7E-8978-602E5049B32C}"/>
    <cellStyle name="Comma 2 39 15" xfId="20185" xr:uid="{33317E68-9D67-471F-AEE0-478E96D0F9C4}"/>
    <cellStyle name="Comma 2 39 16" xfId="42200" xr:uid="{7D68FF0F-7907-4DEE-BEF4-5EFE0B2961CD}"/>
    <cellStyle name="Comma 2 39 17" xfId="42668" xr:uid="{AA9DC0EF-3671-46B8-8681-6B3225AC8E38}"/>
    <cellStyle name="Comma 2 39 18" xfId="46342" xr:uid="{0B8A1D8C-EB99-4125-B173-EFC96ED41BDD}"/>
    <cellStyle name="Comma 2 39 2" xfId="584" xr:uid="{1BE28E3A-E2EF-4E45-82E0-0AA90FE5B4BE}"/>
    <cellStyle name="Comma 2 39 2 10" xfId="16172" xr:uid="{14ADC9E1-B356-4D64-B662-1407149E4EAF}"/>
    <cellStyle name="Comma 2 39 2 10 2" xfId="34872" xr:uid="{7DD4F456-6F30-4BB1-AA05-4FDC8BA819B8}"/>
    <cellStyle name="Comma 2 39 2 11" xfId="38606" xr:uid="{75F615B6-288B-4BED-A2B6-989C635EE8A8}"/>
    <cellStyle name="Comma 2 39 2 12" xfId="40403" xr:uid="{F5E90EEA-507B-4AA7-8E41-30DD70BC7B56}"/>
    <cellStyle name="Comma 2 39 2 13" xfId="20285" xr:uid="{9F4704B0-E897-476F-9C78-7FC602BF07C6}"/>
    <cellStyle name="Comma 2 39 2 14" xfId="42201" xr:uid="{ECDDB833-4576-4B1A-A6F3-90F4E93EB69D}"/>
    <cellStyle name="Comma 2 39 2 15" xfId="42768" xr:uid="{8EC04B8E-5767-40FB-A353-896284082F53}"/>
    <cellStyle name="Comma 2 39 2 2" xfId="779" xr:uid="{29673911-6E30-4BDF-AFA7-7A0D55E2C4E2}"/>
    <cellStyle name="Comma 2 39 2 2 10" xfId="40592" xr:uid="{CDD8996A-4ECF-47A3-8DED-845F56919EAD}"/>
    <cellStyle name="Comma 2 39 2 2 11" xfId="20474" xr:uid="{EEC15678-61DD-4981-964A-505D3581AA75}"/>
    <cellStyle name="Comma 2 39 2 2 12" xfId="42422" xr:uid="{EA736189-150E-48C7-B4B6-68CEB87899C2}"/>
    <cellStyle name="Comma 2 39 2 2 13" xfId="42957" xr:uid="{3B870E9A-7096-49DB-A82F-7B972DA4A253}"/>
    <cellStyle name="Comma 2 39 2 2 2" xfId="2152" xr:uid="{60E8A28A-E645-4641-A10D-C029329DA284}"/>
    <cellStyle name="Comma 2 39 2 2 2 10" xfId="44129" xr:uid="{4C183A12-895E-49B8-BF19-FD21F35A00A8}"/>
    <cellStyle name="Comma 2 39 2 2 2 2" xfId="4210" xr:uid="{54DA1E6F-025F-47C9-B4EA-2FCC6A6C4A5A}"/>
    <cellStyle name="Comma 2 39 2 2 2 2 2" xfId="7891" xr:uid="{07C3E8C2-3119-4B49-9F7B-2A595FEF2C92}"/>
    <cellStyle name="Comma 2 39 2 2 2 2 2 2" xfId="27160" xr:uid="{F0548E57-3F39-4ED5-937C-8439076ED81D}"/>
    <cellStyle name="Comma 2 39 2 2 2 2 3" xfId="11586" xr:uid="{D012CE81-F0C1-42D2-9953-5C7ABF046F42}"/>
    <cellStyle name="Comma 2 39 2 2 2 2 3 2" xfId="30813" xr:uid="{673FE496-EDCA-422A-91BF-0AF003C0971D}"/>
    <cellStyle name="Comma 2 39 2 2 2 2 4" xfId="15763" xr:uid="{80A9EF31-3A90-4728-812D-B4107D2F315B}"/>
    <cellStyle name="Comma 2 39 2 2 2 2 4 2" xfId="34463" xr:uid="{567D0B2F-F0BA-4D98-9581-5CEE23F70CAB}"/>
    <cellStyle name="Comma 2 39 2 2 2 2 5" xfId="19398" xr:uid="{9147D7A9-A585-4596-A86F-C5402C27BBB9}"/>
    <cellStyle name="Comma 2 39 2 2 2 2 5 2" xfId="38098" xr:uid="{7186E7EE-7801-418A-9B65-350D52E0404D}"/>
    <cellStyle name="Comma 2 39 2 2 2 2 6" xfId="23511" xr:uid="{20BCFF0C-4D1E-40AA-B6AF-B1AC80A737AB}"/>
    <cellStyle name="Comma 2 39 2 2 2 2 7" xfId="46000" xr:uid="{8CA008BA-5B90-4686-8DF7-D6D9F9DA33EB}"/>
    <cellStyle name="Comma 2 39 2 2 2 3" xfId="6010" xr:uid="{CC63442A-461E-43A2-912F-94839E5B19B3}"/>
    <cellStyle name="Comma 2 39 2 2 2 3 2" xfId="25286" xr:uid="{9E15E70D-3D2C-4FCE-87C7-CA1B94BF5768}"/>
    <cellStyle name="Comma 2 39 2 2 2 4" xfId="9718" xr:uid="{F56A7E3B-1E6B-445A-B80D-4992FCEC58C2}"/>
    <cellStyle name="Comma 2 39 2 2 2 4 2" xfId="28947" xr:uid="{DFCFCB3C-2A32-45B1-9340-EF98884F1F95}"/>
    <cellStyle name="Comma 2 39 2 2 2 5" xfId="13900" xr:uid="{60FB8B04-2ECE-43D9-8649-A66DDA738A20}"/>
    <cellStyle name="Comma 2 39 2 2 2 5 2" xfId="32600" xr:uid="{D9038EBA-4F97-44FC-BB68-938877F47002}"/>
    <cellStyle name="Comma 2 39 2 2 2 6" xfId="17533" xr:uid="{80B546DC-BFCE-4749-9064-EE0239119D66}"/>
    <cellStyle name="Comma 2 39 2 2 2 6 2" xfId="36233" xr:uid="{E41C8D35-A210-4D8B-84E1-B8806EDC2CCA}"/>
    <cellStyle name="Comma 2 39 2 2 2 7" xfId="39967" xr:uid="{2AECC0AC-A313-4C6C-8EF6-EC5D00FB6A18}"/>
    <cellStyle name="Comma 2 39 2 2 2 8" xfId="41765" xr:uid="{8C242B80-2DEE-4D7B-8302-12489D56F023}"/>
    <cellStyle name="Comma 2 39 2 2 2 9" xfId="21646" xr:uid="{478FC9A0-5F7F-465F-A2FC-447A2C715C58}"/>
    <cellStyle name="Comma 2 39 2 2 3" xfId="1586" xr:uid="{6303935A-A632-48F6-BD0E-E2DE08C84B7F}"/>
    <cellStyle name="Comma 2 39 2 2 3 10" xfId="43563" xr:uid="{EF869AA7-27E4-4ACE-9DCD-738E8B5E3754}"/>
    <cellStyle name="Comma 2 39 2 2 3 2" xfId="3644" xr:uid="{5B3CFC0E-9A6D-4007-B21F-4DFF3EEC9244}"/>
    <cellStyle name="Comma 2 39 2 2 3 2 2" xfId="7325" xr:uid="{95ACF478-E7C5-4189-9DD9-BAF6142A8397}"/>
    <cellStyle name="Comma 2 39 2 2 3 2 2 2" xfId="26594" xr:uid="{2C1172BD-2A71-4F3C-A3FA-6F3B2E31A7AB}"/>
    <cellStyle name="Comma 2 39 2 2 3 2 3" xfId="11020" xr:uid="{AD82B8D0-87B2-48BB-9528-408E3029B158}"/>
    <cellStyle name="Comma 2 39 2 2 3 2 3 2" xfId="30247" xr:uid="{D9BDA07F-2BB5-4165-87E4-81546BE0B5B3}"/>
    <cellStyle name="Comma 2 39 2 2 3 2 4" xfId="15197" xr:uid="{2D825E5D-1738-45DE-9C89-5E5BD8920E29}"/>
    <cellStyle name="Comma 2 39 2 2 3 2 4 2" xfId="33897" xr:uid="{DCFDBFB8-F20F-41EE-93C7-43DD9D380F2C}"/>
    <cellStyle name="Comma 2 39 2 2 3 2 5" xfId="18832" xr:uid="{FD55D8F2-DDC2-49F6-A6F1-5200816189CE}"/>
    <cellStyle name="Comma 2 39 2 2 3 2 5 2" xfId="37532" xr:uid="{CF887B0D-2519-43EB-9C05-E7E4365DB64A}"/>
    <cellStyle name="Comma 2 39 2 2 3 2 6" xfId="22945" xr:uid="{CF038ACF-16B8-4AF8-897C-9DB039D1B0D9}"/>
    <cellStyle name="Comma 2 39 2 2 3 2 7" xfId="45434" xr:uid="{8A1B0DB8-423F-4A50-96CB-AACD99ACA1E9}"/>
    <cellStyle name="Comma 2 39 2 2 3 3" xfId="5444" xr:uid="{C4348AF9-B544-4400-B728-247A183FFE66}"/>
    <cellStyle name="Comma 2 39 2 2 3 3 2" xfId="24720" xr:uid="{22D1661D-AED5-4238-A4C5-12AD5395C00F}"/>
    <cellStyle name="Comma 2 39 2 2 3 4" xfId="9152" xr:uid="{E3F0C60F-0397-4D06-81FD-955DEEC604D9}"/>
    <cellStyle name="Comma 2 39 2 2 3 4 2" xfId="28381" xr:uid="{F9564872-9822-4007-A73F-F606CB63F9A5}"/>
    <cellStyle name="Comma 2 39 2 2 3 5" xfId="13335" xr:uid="{1C0CF1D5-ED09-45FE-BCFC-51B795D0D490}"/>
    <cellStyle name="Comma 2 39 2 2 3 5 2" xfId="32035" xr:uid="{BAA513F6-E148-410F-8D87-FC84E0D6F3D3}"/>
    <cellStyle name="Comma 2 39 2 2 3 6" xfId="16967" xr:uid="{4D10E0F9-D032-4B4F-943C-DEA0551BB0E6}"/>
    <cellStyle name="Comma 2 39 2 2 3 6 2" xfId="35667" xr:uid="{F7649452-BC1D-4494-8CF9-4F30DE3D92DA}"/>
    <cellStyle name="Comma 2 39 2 2 3 7" xfId="39401" xr:uid="{07DCA02C-58E9-41EA-95FC-992A7C8CA41A}"/>
    <cellStyle name="Comma 2 39 2 2 3 8" xfId="41199" xr:uid="{F5A50C7C-1459-46EE-8E52-9DFCE8AC189E}"/>
    <cellStyle name="Comma 2 39 2 2 3 9" xfId="21080" xr:uid="{4FB62237-DAB3-42D4-9AA3-A194283EF6DA}"/>
    <cellStyle name="Comma 2 39 2 2 4" xfId="3038" xr:uid="{F8FAC21D-A1C1-40A9-B2FA-FBF1C207C8CA}"/>
    <cellStyle name="Comma 2 39 2 2 4 2" xfId="6719" xr:uid="{A88A8EB9-97F0-42B5-928D-43D423DEA6F8}"/>
    <cellStyle name="Comma 2 39 2 2 4 2 2" xfId="25988" xr:uid="{6EBAC74E-AF4C-47CC-A4ED-3F97F397A0A7}"/>
    <cellStyle name="Comma 2 39 2 2 4 3" xfId="10414" xr:uid="{D46C5EAF-ED28-44A6-8F59-FD8470E20F7D}"/>
    <cellStyle name="Comma 2 39 2 2 4 3 2" xfId="29641" xr:uid="{9021D1A8-A9E1-4610-B12E-30FB4CF51F80}"/>
    <cellStyle name="Comma 2 39 2 2 4 4" xfId="14591" xr:uid="{B241BC25-54D5-4D12-B543-6CEF80689C2B}"/>
    <cellStyle name="Comma 2 39 2 2 4 4 2" xfId="33291" xr:uid="{A68B6A81-8B89-46A4-A201-4075F4D994FF}"/>
    <cellStyle name="Comma 2 39 2 2 4 5" xfId="18226" xr:uid="{8FC9FC60-CCA0-479C-8111-9D74CB45325E}"/>
    <cellStyle name="Comma 2 39 2 2 4 5 2" xfId="36926" xr:uid="{830B5DE4-07B4-4742-96EB-AE210FFD0926}"/>
    <cellStyle name="Comma 2 39 2 2 4 6" xfId="22339" xr:uid="{6D72F72B-3CB7-4BD5-AFA2-F34CC5B24F75}"/>
    <cellStyle name="Comma 2 39 2 2 4 7" xfId="44828" xr:uid="{35F28D0C-AB79-4D6C-984B-C3A90035EDA2}"/>
    <cellStyle name="Comma 2 39 2 2 5" xfId="4825" xr:uid="{08DF5A8F-66F6-4B9C-B888-53D306BC84CC}"/>
    <cellStyle name="Comma 2 39 2 2 5 2" xfId="24111" xr:uid="{9AF0F047-4719-4FFF-B855-FB876EDAAA71}"/>
    <cellStyle name="Comma 2 39 2 2 6" xfId="8540" xr:uid="{81B7D01A-E64A-4476-A04E-97C025C86F6F}"/>
    <cellStyle name="Comma 2 39 2 2 6 2" xfId="27775" xr:uid="{B330030C-32ED-4B13-A8A1-85C1959D2D14}"/>
    <cellStyle name="Comma 2 39 2 2 7" xfId="12732" xr:uid="{F8E74281-F4CC-47A1-94AC-1B9E43283D71}"/>
    <cellStyle name="Comma 2 39 2 2 7 2" xfId="31432" xr:uid="{AFC24921-91F3-4B66-AF33-1396B9E0E23A}"/>
    <cellStyle name="Comma 2 39 2 2 8" xfId="16361" xr:uid="{55DFF662-DC7A-410F-A0F7-B13A65593ACA}"/>
    <cellStyle name="Comma 2 39 2 2 8 2" xfId="35061" xr:uid="{0DCCB684-45A7-4E12-83EC-CE8502FA5F00}"/>
    <cellStyle name="Comma 2 39 2 2 9" xfId="38795" xr:uid="{F95A730F-76B3-4F1F-80A2-F2277F306BAE}"/>
    <cellStyle name="Comma 2 39 2 3" xfId="918" xr:uid="{0AF54F74-053C-4BC3-A231-F2567185E518}"/>
    <cellStyle name="Comma 2 39 2 3 10" xfId="40730" xr:uid="{A57698EF-DFE3-410B-8EC9-057BF2EB4B96}"/>
    <cellStyle name="Comma 2 39 2 3 11" xfId="20612" xr:uid="{E8FE8B44-0C00-44E9-A33E-A676012F9E47}"/>
    <cellStyle name="Comma 2 39 2 3 12" xfId="43095" xr:uid="{F6B3E484-145B-491E-8895-B4AFE7CF537C}"/>
    <cellStyle name="Comma 2 39 2 3 2" xfId="2290" xr:uid="{26A1CF34-BF4B-4131-A128-CEC260D31A7E}"/>
    <cellStyle name="Comma 2 39 2 3 2 10" xfId="44267" xr:uid="{B5BCC8D1-7D6C-4D93-B8A3-AF9ABFED7440}"/>
    <cellStyle name="Comma 2 39 2 3 2 2" xfId="4348" xr:uid="{02C215F5-C639-41F3-AA84-242F5B883F92}"/>
    <cellStyle name="Comma 2 39 2 3 2 2 2" xfId="8029" xr:uid="{E1555E9F-1C52-4055-A607-03DD0BCE8589}"/>
    <cellStyle name="Comma 2 39 2 3 2 2 2 2" xfId="27298" xr:uid="{173A7D93-4938-4FD0-AA43-81247826603A}"/>
    <cellStyle name="Comma 2 39 2 3 2 2 3" xfId="11724" xr:uid="{35AEF20C-5495-44AA-AF6B-F07E750842D5}"/>
    <cellStyle name="Comma 2 39 2 3 2 2 3 2" xfId="30951" xr:uid="{5F1531D9-14B5-46E5-964A-B82B65F90EE4}"/>
    <cellStyle name="Comma 2 39 2 3 2 2 4" xfId="15901" xr:uid="{9D983869-85E4-4DE9-8179-8B09B4C5239D}"/>
    <cellStyle name="Comma 2 39 2 3 2 2 4 2" xfId="34601" xr:uid="{F2B1D100-8703-41BB-BC4E-B6C3A51CAA34}"/>
    <cellStyle name="Comma 2 39 2 3 2 2 5" xfId="19536" xr:uid="{7D4AA37D-082C-4060-BA84-888C4930552A}"/>
    <cellStyle name="Comma 2 39 2 3 2 2 5 2" xfId="38236" xr:uid="{4DC89DF5-9848-4D6F-833C-DEF641B25832}"/>
    <cellStyle name="Comma 2 39 2 3 2 2 6" xfId="23649" xr:uid="{AF9DDCF1-638D-49C3-8EA0-FBE4449AF63D}"/>
    <cellStyle name="Comma 2 39 2 3 2 2 7" xfId="46138" xr:uid="{1614156E-A558-4A52-A140-C386F542B1AD}"/>
    <cellStyle name="Comma 2 39 2 3 2 3" xfId="6148" xr:uid="{D2462128-EE41-4A53-9F99-AFEE9B904444}"/>
    <cellStyle name="Comma 2 39 2 3 2 3 2" xfId="25424" xr:uid="{4387CD78-9AFD-4CEC-9BDE-FB02F5420102}"/>
    <cellStyle name="Comma 2 39 2 3 2 4" xfId="9856" xr:uid="{A2D1E8C0-E187-4F11-AA2B-A44E2A21280E}"/>
    <cellStyle name="Comma 2 39 2 3 2 4 2" xfId="29085" xr:uid="{EF520A10-92DE-4AED-9CF1-D9EA8445EAB6}"/>
    <cellStyle name="Comma 2 39 2 3 2 5" xfId="14038" xr:uid="{6B87F79B-44ED-438F-9FA5-C387513B90C5}"/>
    <cellStyle name="Comma 2 39 2 3 2 5 2" xfId="32738" xr:uid="{CEF873B2-AE7A-4752-960D-67523C62130A}"/>
    <cellStyle name="Comma 2 39 2 3 2 6" xfId="17671" xr:uid="{A8041D23-8616-4F9E-824D-EBFBC4E22AEF}"/>
    <cellStyle name="Comma 2 39 2 3 2 6 2" xfId="36371" xr:uid="{8067B152-A558-437E-BB67-CA8829606FB1}"/>
    <cellStyle name="Comma 2 39 2 3 2 7" xfId="40105" xr:uid="{7E9E13F3-C0A9-418B-8E74-A0EFED5B853A}"/>
    <cellStyle name="Comma 2 39 2 3 2 8" xfId="41903" xr:uid="{2AD1C29F-BCA8-485F-90BC-01C973E8760B}"/>
    <cellStyle name="Comma 2 39 2 3 2 9" xfId="21784" xr:uid="{F38E456E-D32E-442F-ADCD-0B12962E92B7}"/>
    <cellStyle name="Comma 2 39 2 3 3" xfId="1724" xr:uid="{8D5F2760-6BBB-4589-A661-EA8FE5DE134E}"/>
    <cellStyle name="Comma 2 39 2 3 3 10" xfId="43701" xr:uid="{770C21E8-7071-46A0-BE0E-29E400912B78}"/>
    <cellStyle name="Comma 2 39 2 3 3 2" xfId="3782" xr:uid="{484F0CEA-B625-4A25-A25B-75947054A2AD}"/>
    <cellStyle name="Comma 2 39 2 3 3 2 2" xfId="7463" xr:uid="{BD305671-D567-4A25-8999-55286A3050E6}"/>
    <cellStyle name="Comma 2 39 2 3 3 2 2 2" xfId="26732" xr:uid="{0F89E234-8515-4DA7-B82E-796BC05B3337}"/>
    <cellStyle name="Comma 2 39 2 3 3 2 3" xfId="11158" xr:uid="{DF743C22-A188-4008-9F91-7667F152E591}"/>
    <cellStyle name="Comma 2 39 2 3 3 2 3 2" xfId="30385" xr:uid="{41DA35DA-973A-4AD2-8A0C-BE9D52675C77}"/>
    <cellStyle name="Comma 2 39 2 3 3 2 4" xfId="15335" xr:uid="{C4281DB2-C352-4E7E-B2B0-A4B099EF3CD8}"/>
    <cellStyle name="Comma 2 39 2 3 3 2 4 2" xfId="34035" xr:uid="{BB9D6F9B-26AC-46B4-B09D-8B8A33BB4613}"/>
    <cellStyle name="Comma 2 39 2 3 3 2 5" xfId="18970" xr:uid="{9FA74AB2-0F5B-46E2-8213-5F3B5314B51C}"/>
    <cellStyle name="Comma 2 39 2 3 3 2 5 2" xfId="37670" xr:uid="{1EC86E5E-9332-4B34-9D2A-8BE60DEDE30A}"/>
    <cellStyle name="Comma 2 39 2 3 3 2 6" xfId="23083" xr:uid="{2D0FFB2B-5448-408B-ADD9-2A8C47F871FB}"/>
    <cellStyle name="Comma 2 39 2 3 3 2 7" xfId="45572" xr:uid="{1DB52134-6E07-4BEB-AF32-5E01924A3BC5}"/>
    <cellStyle name="Comma 2 39 2 3 3 3" xfId="5582" xr:uid="{A42D7851-597B-4297-9364-35769B0EDF3E}"/>
    <cellStyle name="Comma 2 39 2 3 3 3 2" xfId="24858" xr:uid="{E55F28D6-AC3A-43A5-830B-789BEE69D485}"/>
    <cellStyle name="Comma 2 39 2 3 3 4" xfId="9290" xr:uid="{1F7EFB60-73FD-48F0-8F40-B0857C27EBFF}"/>
    <cellStyle name="Comma 2 39 2 3 3 4 2" xfId="28519" xr:uid="{178AC7AA-45A2-4110-A655-522D3DBC9E92}"/>
    <cellStyle name="Comma 2 39 2 3 3 5" xfId="13473" xr:uid="{4F48F928-A646-48B6-8F2C-1E5DFEB45F80}"/>
    <cellStyle name="Comma 2 39 2 3 3 5 2" xfId="32173" xr:uid="{207550F4-F4B2-4A65-9504-8D6BB32F4B2B}"/>
    <cellStyle name="Comma 2 39 2 3 3 6" xfId="17105" xr:uid="{ACD52EE1-1E55-4EEA-9259-50EEF1E45A2A}"/>
    <cellStyle name="Comma 2 39 2 3 3 6 2" xfId="35805" xr:uid="{4CEEDF8B-B4CF-4CF1-AFF0-F8FD55DB2660}"/>
    <cellStyle name="Comma 2 39 2 3 3 7" xfId="39539" xr:uid="{770CE0FC-E77B-44A1-886C-8A0C45CF2FEB}"/>
    <cellStyle name="Comma 2 39 2 3 3 8" xfId="41337" xr:uid="{10DDB54A-6C99-4919-A05F-BBC3ACBEDF0F}"/>
    <cellStyle name="Comma 2 39 2 3 3 9" xfId="21218" xr:uid="{3388C6CE-3A13-4E36-80B4-63B20BC98C6B}"/>
    <cellStyle name="Comma 2 39 2 3 4" xfId="3176" xr:uid="{3EB3E240-749E-4EE6-910E-ADB88BBE867B}"/>
    <cellStyle name="Comma 2 39 2 3 4 2" xfId="6857" xr:uid="{4AC37786-870D-41EE-8201-9101B0FFC33B}"/>
    <cellStyle name="Comma 2 39 2 3 4 2 2" xfId="26126" xr:uid="{F3E834EF-1D34-4E7B-BB95-F99FD8AA50A8}"/>
    <cellStyle name="Comma 2 39 2 3 4 3" xfId="10552" xr:uid="{7148AD20-429F-4CA0-BAFF-8876AFB43CD4}"/>
    <cellStyle name="Comma 2 39 2 3 4 3 2" xfId="29779" xr:uid="{B19F1CBF-9E80-4920-8336-E81D1FB9B255}"/>
    <cellStyle name="Comma 2 39 2 3 4 4" xfId="14729" xr:uid="{77B7F5A3-C689-4BBF-BCC1-FC4312BD5F19}"/>
    <cellStyle name="Comma 2 39 2 3 4 4 2" xfId="33429" xr:uid="{F9B9542B-95D8-4DE6-BD6E-7320D9184D02}"/>
    <cellStyle name="Comma 2 39 2 3 4 5" xfId="18364" xr:uid="{B31824BA-4644-46CA-A59D-891CEDE3546B}"/>
    <cellStyle name="Comma 2 39 2 3 4 5 2" xfId="37064" xr:uid="{930BDB9F-FA0D-42BE-A83D-72411D7B9731}"/>
    <cellStyle name="Comma 2 39 2 3 4 6" xfId="22477" xr:uid="{2D295D2F-7D83-4A52-B197-B8A2E82475E2}"/>
    <cellStyle name="Comma 2 39 2 3 4 7" xfId="44966" xr:uid="{80DE2FEE-71FB-4CC5-97DB-9C84E672EC41}"/>
    <cellStyle name="Comma 2 39 2 3 5" xfId="4963" xr:uid="{607DC779-BCB8-43A2-ABA1-D491F71512D9}"/>
    <cellStyle name="Comma 2 39 2 3 5 2" xfId="24249" xr:uid="{2A0E0182-19FB-476B-8E43-21E232E17E43}"/>
    <cellStyle name="Comma 2 39 2 3 6" xfId="8678" xr:uid="{45508083-413B-4DB5-9508-CB1D573D023E}"/>
    <cellStyle name="Comma 2 39 2 3 6 2" xfId="27913" xr:uid="{5B54E7BE-0B36-4BD0-A7A9-F288380A9C93}"/>
    <cellStyle name="Comma 2 39 2 3 7" xfId="12868" xr:uid="{4C4AE6E0-AC08-42DF-88BA-E343D68509C0}"/>
    <cellStyle name="Comma 2 39 2 3 7 2" xfId="31568" xr:uid="{B2BCB4B8-D451-44A6-995F-5584962B65A9}"/>
    <cellStyle name="Comma 2 39 2 3 8" xfId="16499" xr:uid="{6ECC65B3-BBD9-4B52-8FD0-6E00F0166FE3}"/>
    <cellStyle name="Comma 2 39 2 3 8 2" xfId="35199" xr:uid="{42E7F5BF-DD5E-47FB-96C2-7FE138018932}"/>
    <cellStyle name="Comma 2 39 2 3 9" xfId="38933" xr:uid="{DCC97C21-913A-4BBD-9DD8-EBC7F4942BA4}"/>
    <cellStyle name="Comma 2 39 2 4" xfId="1963" xr:uid="{EEDDC0F9-C0E7-4D2F-AE74-602AD0900AD9}"/>
    <cellStyle name="Comma 2 39 2 4 10" xfId="43940" xr:uid="{690B7607-2BBD-4B56-A990-42E35662E5E9}"/>
    <cellStyle name="Comma 2 39 2 4 2" xfId="4021" xr:uid="{1C4ADA2D-F5BD-4113-B8E0-EFE04A356ADE}"/>
    <cellStyle name="Comma 2 39 2 4 2 2" xfId="7702" xr:uid="{1BDA72C8-90E2-491C-A0AA-5B45683161D5}"/>
    <cellStyle name="Comma 2 39 2 4 2 2 2" xfId="26971" xr:uid="{DF4D43C5-1681-42A3-B52A-C312C4F002FD}"/>
    <cellStyle name="Comma 2 39 2 4 2 3" xfId="11397" xr:uid="{A52DF8BE-369D-44B1-8518-A70125B72286}"/>
    <cellStyle name="Comma 2 39 2 4 2 3 2" xfId="30624" xr:uid="{C44BA52B-274E-4380-834B-1AA4DD071FD8}"/>
    <cellStyle name="Comma 2 39 2 4 2 4" xfId="15574" xr:uid="{3964B32C-ED92-4A1D-8CD7-73F65B39ED80}"/>
    <cellStyle name="Comma 2 39 2 4 2 4 2" xfId="34274" xr:uid="{3ED78246-2C9F-4423-A849-9C2B6D4C1033}"/>
    <cellStyle name="Comma 2 39 2 4 2 5" xfId="19209" xr:uid="{70489539-156A-443E-B969-FF8D17887B25}"/>
    <cellStyle name="Comma 2 39 2 4 2 5 2" xfId="37909" xr:uid="{4E1F5395-78E8-476B-8BC2-3BCC988926ED}"/>
    <cellStyle name="Comma 2 39 2 4 2 6" xfId="23322" xr:uid="{730D3DD8-B1B3-48E4-9259-AA21655C5EDD}"/>
    <cellStyle name="Comma 2 39 2 4 2 7" xfId="45811" xr:uid="{6BCC747C-45B4-4815-9149-EF62AAA0EE42}"/>
    <cellStyle name="Comma 2 39 2 4 3" xfId="5821" xr:uid="{65CC1F0D-2524-4F72-A56A-A0759CABF1E9}"/>
    <cellStyle name="Comma 2 39 2 4 3 2" xfId="25097" xr:uid="{A6B3E954-0C7C-4452-9447-FDDEC799D671}"/>
    <cellStyle name="Comma 2 39 2 4 4" xfId="9529" xr:uid="{1A39C8D6-CAD1-4026-B97A-3300F0FE1CF9}"/>
    <cellStyle name="Comma 2 39 2 4 4 2" xfId="28758" xr:uid="{09FCDBB1-5BFC-4AB8-BA93-4C194734184F}"/>
    <cellStyle name="Comma 2 39 2 4 5" xfId="13711" xr:uid="{5A17F98B-A305-4630-9A29-61EA2BE14ACC}"/>
    <cellStyle name="Comma 2 39 2 4 5 2" xfId="32411" xr:uid="{CFA86418-F81E-4990-9E96-F319611CB2C5}"/>
    <cellStyle name="Comma 2 39 2 4 6" xfId="17344" xr:uid="{60FA303F-C287-4E51-96C1-A6BAF3E28216}"/>
    <cellStyle name="Comma 2 39 2 4 6 2" xfId="36044" xr:uid="{39FAD520-3BA8-451E-BEB5-025374AA26C7}"/>
    <cellStyle name="Comma 2 39 2 4 7" xfId="39778" xr:uid="{3702358F-7156-4C1F-8ABD-EBFCF6558289}"/>
    <cellStyle name="Comma 2 39 2 4 8" xfId="41576" xr:uid="{6924166A-4942-4428-AB86-1164AA0607D5}"/>
    <cellStyle name="Comma 2 39 2 4 9" xfId="21457" xr:uid="{58EBDC90-9BD5-4A58-9503-331687769A4C}"/>
    <cellStyle name="Comma 2 39 2 5" xfId="1399" xr:uid="{162F4CCA-D96D-4521-9BB2-39EE2D8FA6FF}"/>
    <cellStyle name="Comma 2 39 2 5 10" xfId="43376" xr:uid="{229D1334-BC20-4D0A-A613-5A6A0E97DF4C}"/>
    <cellStyle name="Comma 2 39 2 5 2" xfId="3457" xr:uid="{33B9AA85-1595-4423-A30B-8981FED3F234}"/>
    <cellStyle name="Comma 2 39 2 5 2 2" xfId="7138" xr:uid="{95431016-CCB2-4BEF-8F73-4ED3B82BF91C}"/>
    <cellStyle name="Comma 2 39 2 5 2 2 2" xfId="26407" xr:uid="{A6979E58-FA14-438F-AA2D-06D9339CB7D8}"/>
    <cellStyle name="Comma 2 39 2 5 2 3" xfId="10833" xr:uid="{3358FCB3-CE09-450C-B47B-70524F00A0B9}"/>
    <cellStyle name="Comma 2 39 2 5 2 3 2" xfId="30060" xr:uid="{B3CFEEA5-995C-4448-94F7-686B8B4854CD}"/>
    <cellStyle name="Comma 2 39 2 5 2 4" xfId="15010" xr:uid="{704B20FB-409A-4CF5-B7F2-5E722C5EF6A0}"/>
    <cellStyle name="Comma 2 39 2 5 2 4 2" xfId="33710" xr:uid="{726D1991-D032-4CC0-ACC3-71F51CBF168B}"/>
    <cellStyle name="Comma 2 39 2 5 2 5" xfId="18645" xr:uid="{59E63A36-2A53-43A6-AE2B-1B9E5BBD4E10}"/>
    <cellStyle name="Comma 2 39 2 5 2 5 2" xfId="37345" xr:uid="{954EF37D-882C-43A4-8214-CB6297D6333C}"/>
    <cellStyle name="Comma 2 39 2 5 2 6" xfId="22758" xr:uid="{4A5C6CB2-22A1-41A9-A4AA-8C3C577C380B}"/>
    <cellStyle name="Comma 2 39 2 5 2 7" xfId="45247" xr:uid="{C14D7274-0276-4963-A516-67D7FBEFDC0C}"/>
    <cellStyle name="Comma 2 39 2 5 3" xfId="5257" xr:uid="{C390087E-5F1D-4507-B247-D1666E607E53}"/>
    <cellStyle name="Comma 2 39 2 5 3 2" xfId="24533" xr:uid="{669AF9B5-F502-41F9-BDEC-0BA77ACED0F5}"/>
    <cellStyle name="Comma 2 39 2 5 4" xfId="8965" xr:uid="{6A88BF92-1ED0-4AEF-BBFB-E3E3A9C9DDB0}"/>
    <cellStyle name="Comma 2 39 2 5 4 2" xfId="28194" xr:uid="{0A234C17-D073-4E39-BF3D-84D134BC59B9}"/>
    <cellStyle name="Comma 2 39 2 5 5" xfId="13148" xr:uid="{447B92EF-2067-4EEE-92D5-206144CF4815}"/>
    <cellStyle name="Comma 2 39 2 5 5 2" xfId="31848" xr:uid="{71E4DD1F-A4B0-48A9-8679-80CCF52F2681}"/>
    <cellStyle name="Comma 2 39 2 5 6" xfId="16780" xr:uid="{9748AD06-DFAB-4913-A9F8-E5AEB33E7057}"/>
    <cellStyle name="Comma 2 39 2 5 6 2" xfId="35480" xr:uid="{CCC3ADB3-69DE-4FA1-91BC-CE457966954D}"/>
    <cellStyle name="Comma 2 39 2 5 7" xfId="39214" xr:uid="{E0733EE7-986E-41D1-8F27-D66A98D27BF9}"/>
    <cellStyle name="Comma 2 39 2 5 8" xfId="41012" xr:uid="{6B6FF65A-BB72-46AA-BC77-6A5AECA2354A}"/>
    <cellStyle name="Comma 2 39 2 5 9" xfId="20893" xr:uid="{81EFC441-568D-4993-8DEE-182DEE6572CF}"/>
    <cellStyle name="Comma 2 39 2 6" xfId="2849" xr:uid="{96082BAF-9BD3-4F3A-B849-BFF34CFD188A}"/>
    <cellStyle name="Comma 2 39 2 6 2" xfId="6530" xr:uid="{9C764FF5-FBEE-4A37-B115-3185AE84679B}"/>
    <cellStyle name="Comma 2 39 2 6 2 2" xfId="25799" xr:uid="{718872BA-FD96-4E56-8887-9F8AD0D5F7E8}"/>
    <cellStyle name="Comma 2 39 2 6 3" xfId="10225" xr:uid="{E8BDC057-7147-45DF-8D64-63BA44E6D7AD}"/>
    <cellStyle name="Comma 2 39 2 6 3 2" xfId="29452" xr:uid="{A86D5532-54C3-44CC-86D7-F67D4F47A854}"/>
    <cellStyle name="Comma 2 39 2 6 4" xfId="14402" xr:uid="{67DFDAAA-5449-422C-B36A-E3E34D51648C}"/>
    <cellStyle name="Comma 2 39 2 6 4 2" xfId="33102" xr:uid="{E74F9A86-6576-40BE-8C8B-7FF1BA12F287}"/>
    <cellStyle name="Comma 2 39 2 6 5" xfId="18037" xr:uid="{7DBF495F-9C2F-4893-A6E0-E82128A8F12D}"/>
    <cellStyle name="Comma 2 39 2 6 5 2" xfId="36737" xr:uid="{4214C691-A45E-4192-ADEB-3293E006BF7C}"/>
    <cellStyle name="Comma 2 39 2 6 6" xfId="22150" xr:uid="{387F8DCB-8B6E-4338-815B-51FBF67A405D}"/>
    <cellStyle name="Comma 2 39 2 6 7" xfId="44639" xr:uid="{0AEDC2F6-01C7-4A81-9620-94ABC79D94FD}"/>
    <cellStyle name="Comma 2 39 2 7" xfId="4636" xr:uid="{FEC1C19A-117E-4061-B5F0-24A36B5F93CE}"/>
    <cellStyle name="Comma 2 39 2 7 2" xfId="23922" xr:uid="{EF16E27D-7D61-4EF8-A3FC-B690ADC859A5}"/>
    <cellStyle name="Comma 2 39 2 8" xfId="8351" xr:uid="{84675862-28E4-4EB3-A975-D7B8025B4581}"/>
    <cellStyle name="Comma 2 39 2 8 2" xfId="27586" xr:uid="{B1B85D96-C163-41C6-8867-291929D4D410}"/>
    <cellStyle name="Comma 2 39 2 9" xfId="12112" xr:uid="{CEC037C7-9A40-41A6-AC5E-D58F2CA0E3CA}"/>
    <cellStyle name="Comma 2 39 2 9 2" xfId="31177" xr:uid="{778AA7AF-3D72-419C-AFB4-394570289AC0}"/>
    <cellStyle name="Comma 2 39 3" xfId="682" xr:uid="{0A2ACD27-4603-442A-A043-AB4993EB0A29}"/>
    <cellStyle name="Comma 2 39 3 10" xfId="40495" xr:uid="{C91BA72A-E7FF-40A7-88FD-185476CB1D18}"/>
    <cellStyle name="Comma 2 39 3 11" xfId="20377" xr:uid="{0FD7C788-710C-4484-9D33-854CE6D019FA}"/>
    <cellStyle name="Comma 2 39 3 12" xfId="42421" xr:uid="{211D008B-84D9-45AF-8D18-F3691980F4E3}"/>
    <cellStyle name="Comma 2 39 3 13" xfId="42860" xr:uid="{77D12A57-06C5-422C-8111-B1BB22019646}"/>
    <cellStyle name="Comma 2 39 3 2" xfId="2055" xr:uid="{82160A55-13D1-41A9-8205-3A5599C0E41C}"/>
    <cellStyle name="Comma 2 39 3 2 10" xfId="44032" xr:uid="{798E7127-B926-48A7-98EB-7E875212307F}"/>
    <cellStyle name="Comma 2 39 3 2 2" xfId="4113" xr:uid="{87AB11B4-2D40-40F1-B078-3CD2A1D671C1}"/>
    <cellStyle name="Comma 2 39 3 2 2 2" xfId="7794" xr:uid="{E0ADEF0F-2598-4D0D-A160-10CCDA8F4EEE}"/>
    <cellStyle name="Comma 2 39 3 2 2 2 2" xfId="27063" xr:uid="{791BAE4F-76DA-4DEE-B98C-3484D86C138D}"/>
    <cellStyle name="Comma 2 39 3 2 2 3" xfId="11489" xr:uid="{BF624F24-5A87-4D8C-B26C-0B4851BEAA33}"/>
    <cellStyle name="Comma 2 39 3 2 2 3 2" xfId="30716" xr:uid="{D84DD2F7-316B-4EDE-B5A7-4540F8A976E0}"/>
    <cellStyle name="Comma 2 39 3 2 2 4" xfId="15666" xr:uid="{6AE81E8B-3FA3-468A-A280-868BA6ABD597}"/>
    <cellStyle name="Comma 2 39 3 2 2 4 2" xfId="34366" xr:uid="{8A5F8DF3-6B3B-46FC-ADE4-BDAB5A0B95B9}"/>
    <cellStyle name="Comma 2 39 3 2 2 5" xfId="19301" xr:uid="{82A71B78-898F-4B56-8B67-3B13E75BCF98}"/>
    <cellStyle name="Comma 2 39 3 2 2 5 2" xfId="38001" xr:uid="{23DE9874-6F6F-41C0-86B2-950D0C9D9B62}"/>
    <cellStyle name="Comma 2 39 3 2 2 6" xfId="23414" xr:uid="{51BE0941-62CC-4888-8C41-2CA90790241C}"/>
    <cellStyle name="Comma 2 39 3 2 2 7" xfId="45903" xr:uid="{F6FC3B18-93F4-4205-ADEB-B7E59D558DB7}"/>
    <cellStyle name="Comma 2 39 3 2 3" xfId="5913" xr:uid="{21AB978E-9802-4E91-B1A4-1F55A5E5F575}"/>
    <cellStyle name="Comma 2 39 3 2 3 2" xfId="25189" xr:uid="{814A210F-E7EE-45DC-A7D2-A23EDA052F35}"/>
    <cellStyle name="Comma 2 39 3 2 4" xfId="9621" xr:uid="{B7AD2307-7E18-46FE-B723-5A685D2C7778}"/>
    <cellStyle name="Comma 2 39 3 2 4 2" xfId="28850" xr:uid="{2B19E645-241E-47E9-9E74-5D5B018F6160}"/>
    <cellStyle name="Comma 2 39 3 2 5" xfId="13803" xr:uid="{068F39E4-0CE5-4435-B949-B509F6F928FF}"/>
    <cellStyle name="Comma 2 39 3 2 5 2" xfId="32503" xr:uid="{F197504D-7C0D-487A-9DB3-C4B3075168D3}"/>
    <cellStyle name="Comma 2 39 3 2 6" xfId="17436" xr:uid="{FD5982E0-E432-4988-B320-80D77C81D6F4}"/>
    <cellStyle name="Comma 2 39 3 2 6 2" xfId="36136" xr:uid="{7D7B33DC-A8DB-4981-AAD4-64EB66C83377}"/>
    <cellStyle name="Comma 2 39 3 2 7" xfId="39870" xr:uid="{3ADF22AF-1C96-4DD3-9136-3CE4984FB0DE}"/>
    <cellStyle name="Comma 2 39 3 2 8" xfId="41668" xr:uid="{D7D3E042-CD38-4345-8C16-318491D6AD12}"/>
    <cellStyle name="Comma 2 39 3 2 9" xfId="21549" xr:uid="{864A6248-44C7-4A56-8913-D163118BF104}"/>
    <cellStyle name="Comma 2 39 3 3" xfId="1489" xr:uid="{E44AB47F-05BC-42FE-9150-C4A85FDDB16D}"/>
    <cellStyle name="Comma 2 39 3 3 10" xfId="43466" xr:uid="{D2209487-8BD4-46C9-AD83-994EEA0268CB}"/>
    <cellStyle name="Comma 2 39 3 3 2" xfId="3547" xr:uid="{A00379CC-B2B7-425F-AE6F-5708BE34F4B0}"/>
    <cellStyle name="Comma 2 39 3 3 2 2" xfId="7228" xr:uid="{F7BECD72-B582-40E4-9A1C-FE81DAA1579B}"/>
    <cellStyle name="Comma 2 39 3 3 2 2 2" xfId="26497" xr:uid="{F2350560-5EE3-49CB-A5C3-2665A5C6EBC6}"/>
    <cellStyle name="Comma 2 39 3 3 2 3" xfId="10923" xr:uid="{97301495-7AED-423D-9E8B-6EEA3654FFB8}"/>
    <cellStyle name="Comma 2 39 3 3 2 3 2" xfId="30150" xr:uid="{2B35E1CC-D3E6-4CCC-B1FB-A71DEE0BE9E2}"/>
    <cellStyle name="Comma 2 39 3 3 2 4" xfId="15100" xr:uid="{5B0EB158-3650-4F02-BC8B-A018CBBE9416}"/>
    <cellStyle name="Comma 2 39 3 3 2 4 2" xfId="33800" xr:uid="{3FB72B58-1287-4623-95C2-FBC7D75CF4BB}"/>
    <cellStyle name="Comma 2 39 3 3 2 5" xfId="18735" xr:uid="{47039731-13F4-4D63-9545-C5D8034EE1D0}"/>
    <cellStyle name="Comma 2 39 3 3 2 5 2" xfId="37435" xr:uid="{A78C1A96-CB27-45DE-AC04-7655AF434B8E}"/>
    <cellStyle name="Comma 2 39 3 3 2 6" xfId="22848" xr:uid="{2BD0C867-F36D-4AF6-BB0B-56A647DB81BC}"/>
    <cellStyle name="Comma 2 39 3 3 2 7" xfId="45337" xr:uid="{75DD7163-8968-499C-A342-8A4DDA336DAD}"/>
    <cellStyle name="Comma 2 39 3 3 3" xfId="5347" xr:uid="{ADAA2BC8-1A7A-42BF-904B-262DC625D3A3}"/>
    <cellStyle name="Comma 2 39 3 3 3 2" xfId="24623" xr:uid="{1788650E-D09C-49FC-8FF8-A44CB85BBDF8}"/>
    <cellStyle name="Comma 2 39 3 3 4" xfId="9055" xr:uid="{97995186-3300-4BC8-939D-E2DE3A69580F}"/>
    <cellStyle name="Comma 2 39 3 3 4 2" xfId="28284" xr:uid="{89144211-E8B1-4B19-9378-0148081FBD78}"/>
    <cellStyle name="Comma 2 39 3 3 5" xfId="13238" xr:uid="{35332494-8E35-4BCE-8BBE-B0220B4396AE}"/>
    <cellStyle name="Comma 2 39 3 3 5 2" xfId="31938" xr:uid="{95EE512F-90D5-40C5-B82A-D492CD715949}"/>
    <cellStyle name="Comma 2 39 3 3 6" xfId="16870" xr:uid="{0443547D-4260-4079-9B08-55F8E72A472C}"/>
    <cellStyle name="Comma 2 39 3 3 6 2" xfId="35570" xr:uid="{BAE830D3-9104-40F0-94FC-EAC49B99D8BC}"/>
    <cellStyle name="Comma 2 39 3 3 7" xfId="39304" xr:uid="{89E7AD4B-B97B-4AB9-A266-EE4A4C004CC9}"/>
    <cellStyle name="Comma 2 39 3 3 8" xfId="41102" xr:uid="{96668CCA-5FD4-4222-9FCC-A561498D915F}"/>
    <cellStyle name="Comma 2 39 3 3 9" xfId="20983" xr:uid="{C0BBB6D2-2F37-4F7E-9293-749E4C0D68EE}"/>
    <cellStyle name="Comma 2 39 3 4" xfId="2941" xr:uid="{B2DC4CF7-713F-4E55-8652-93018012FBED}"/>
    <cellStyle name="Comma 2 39 3 4 2" xfId="6622" xr:uid="{F1AD9558-6B06-4F67-BE6E-07DA6F8B5159}"/>
    <cellStyle name="Comma 2 39 3 4 2 2" xfId="25891" xr:uid="{A2831301-BB6B-4D9A-8809-6AA915D14E61}"/>
    <cellStyle name="Comma 2 39 3 4 3" xfId="10317" xr:uid="{72466628-435A-4C79-8080-331C07F1BCCF}"/>
    <cellStyle name="Comma 2 39 3 4 3 2" xfId="29544" xr:uid="{BA566421-5938-4523-B0B3-A7D8D8C00D5F}"/>
    <cellStyle name="Comma 2 39 3 4 4" xfId="14494" xr:uid="{330D886E-BB7E-4396-B236-EE34AE508FAB}"/>
    <cellStyle name="Comma 2 39 3 4 4 2" xfId="33194" xr:uid="{F37C51DB-5DE8-4C95-92B8-9ACEAF2E27AF}"/>
    <cellStyle name="Comma 2 39 3 4 5" xfId="18129" xr:uid="{7E70BF08-C020-434C-B816-E3C3577F7C85}"/>
    <cellStyle name="Comma 2 39 3 4 5 2" xfId="36829" xr:uid="{9BFD2A34-B015-4063-AE78-BBCD513B2A41}"/>
    <cellStyle name="Comma 2 39 3 4 6" xfId="22242" xr:uid="{45FFE44F-A4DD-487D-AA35-0C25C3DAF8DC}"/>
    <cellStyle name="Comma 2 39 3 4 7" xfId="44731" xr:uid="{5DAAE10B-0583-47CB-BAFF-942E8AD76105}"/>
    <cellStyle name="Comma 2 39 3 5" xfId="4728" xr:uid="{5CA77DDD-643C-4937-864A-DD2C3C563BE5}"/>
    <cellStyle name="Comma 2 39 3 5 2" xfId="24014" xr:uid="{E8AC7573-B5CB-40D3-BF3C-01A22C71ECDB}"/>
    <cellStyle name="Comma 2 39 3 6" xfId="8443" xr:uid="{17C9A950-0959-42EC-8C2F-0C3596BECE71}"/>
    <cellStyle name="Comma 2 39 3 6 2" xfId="27678" xr:uid="{A73B0C84-139D-4FB7-93FD-4DF3DF74D800}"/>
    <cellStyle name="Comma 2 39 3 7" xfId="12637" xr:uid="{839D791A-E072-4BFD-B9FF-B1748ED89007}"/>
    <cellStyle name="Comma 2 39 3 7 2" xfId="31337" xr:uid="{39AC7985-1180-408E-A97E-E495C915424C}"/>
    <cellStyle name="Comma 2 39 3 8" xfId="16264" xr:uid="{D7FB0ECF-B53E-4B80-9A59-132E2CC2A002}"/>
    <cellStyle name="Comma 2 39 3 8 2" xfId="34964" xr:uid="{3C0BC5FC-08D1-49EA-AD5E-0C0328F2C58A}"/>
    <cellStyle name="Comma 2 39 3 9" xfId="38698" xr:uid="{287E9F5C-2B20-441D-859A-CD74AA8E321C}"/>
    <cellStyle name="Comma 2 39 4" xfId="917" xr:uid="{32913453-FFEB-4EAF-98A9-B6144D7E964D}"/>
    <cellStyle name="Comma 2 39 4 10" xfId="40729" xr:uid="{7013207D-FAC4-40D6-BF12-CC1122B28540}"/>
    <cellStyle name="Comma 2 39 4 11" xfId="20611" xr:uid="{FA6F7F2C-B97C-4BB4-8C66-F91BF6867B6B}"/>
    <cellStyle name="Comma 2 39 4 12" xfId="43094" xr:uid="{E398F593-3450-4A31-8FE2-CB81C21F35FB}"/>
    <cellStyle name="Comma 2 39 4 2" xfId="2289" xr:uid="{34BDB784-0157-480B-8EA6-82439A651A99}"/>
    <cellStyle name="Comma 2 39 4 2 10" xfId="44266" xr:uid="{0C087343-FA9C-4C7B-ADA3-FE6594995376}"/>
    <cellStyle name="Comma 2 39 4 2 2" xfId="4347" xr:uid="{4FF46B18-71CB-4215-A382-F0D6A0355252}"/>
    <cellStyle name="Comma 2 39 4 2 2 2" xfId="8028" xr:uid="{F685AD9D-241E-4D19-BBA8-0D06E51C6244}"/>
    <cellStyle name="Comma 2 39 4 2 2 2 2" xfId="27297" xr:uid="{6F1B7506-4D4F-44C0-A1B0-F85D9237D51E}"/>
    <cellStyle name="Comma 2 39 4 2 2 3" xfId="11723" xr:uid="{571A3EE5-7823-40FB-A42C-4A0C30CC7F98}"/>
    <cellStyle name="Comma 2 39 4 2 2 3 2" xfId="30950" xr:uid="{4E41FAF7-AEFF-4979-8829-DB2171144665}"/>
    <cellStyle name="Comma 2 39 4 2 2 4" xfId="15900" xr:uid="{62E3D7B5-B046-4339-BC44-A979E731DB6E}"/>
    <cellStyle name="Comma 2 39 4 2 2 4 2" xfId="34600" xr:uid="{21805605-6A22-4E76-8C51-DDAF8B923770}"/>
    <cellStyle name="Comma 2 39 4 2 2 5" xfId="19535" xr:uid="{BCA02CB1-0C0F-418B-B540-6F658E959DD6}"/>
    <cellStyle name="Comma 2 39 4 2 2 5 2" xfId="38235" xr:uid="{67669FB9-5B14-4200-886A-77D436727F0C}"/>
    <cellStyle name="Comma 2 39 4 2 2 6" xfId="23648" xr:uid="{1A9C86AD-EDE9-4AD9-83E0-42B512349F6A}"/>
    <cellStyle name="Comma 2 39 4 2 2 7" xfId="46137" xr:uid="{DAC27E1A-E0D0-4FF8-8711-D4FDD94D0797}"/>
    <cellStyle name="Comma 2 39 4 2 3" xfId="6147" xr:uid="{5F3D238A-82C8-47F3-A151-0CD8EECFDAFD}"/>
    <cellStyle name="Comma 2 39 4 2 3 2" xfId="25423" xr:uid="{8185F4B0-73AD-4FA3-86AF-64902F9ED004}"/>
    <cellStyle name="Comma 2 39 4 2 4" xfId="9855" xr:uid="{1962CBC7-E915-4B36-943B-64AB464C4547}"/>
    <cellStyle name="Comma 2 39 4 2 4 2" xfId="29084" xr:uid="{90842E87-E29D-44EB-9FDA-2DEB53F83CD2}"/>
    <cellStyle name="Comma 2 39 4 2 5" xfId="14037" xr:uid="{DC610296-6B43-42D0-B2A3-9CF6AC7B2FC2}"/>
    <cellStyle name="Comma 2 39 4 2 5 2" xfId="32737" xr:uid="{15089D8F-748D-488C-BEFD-850EDF85A412}"/>
    <cellStyle name="Comma 2 39 4 2 6" xfId="17670" xr:uid="{A03B3B78-A1D7-4873-8C04-89376A834039}"/>
    <cellStyle name="Comma 2 39 4 2 6 2" xfId="36370" xr:uid="{CC14D321-672C-455E-868B-D4B8A5E82F63}"/>
    <cellStyle name="Comma 2 39 4 2 7" xfId="40104" xr:uid="{F6076FC2-6B85-4826-BFCE-C179E8888798}"/>
    <cellStyle name="Comma 2 39 4 2 8" xfId="41902" xr:uid="{F6142DDF-5AE7-49F3-B819-9C54B4526D0B}"/>
    <cellStyle name="Comma 2 39 4 2 9" xfId="21783" xr:uid="{863B0812-ECB8-4CCE-9032-C30199628EB2}"/>
    <cellStyle name="Comma 2 39 4 3" xfId="1723" xr:uid="{8050644C-E05D-4528-B9E6-49A58EA9B9D3}"/>
    <cellStyle name="Comma 2 39 4 3 10" xfId="43700" xr:uid="{BE104C44-000E-4FFD-BA4F-318305581300}"/>
    <cellStyle name="Comma 2 39 4 3 2" xfId="3781" xr:uid="{08397A6E-F109-45F9-A857-BA03CCCB0DFA}"/>
    <cellStyle name="Comma 2 39 4 3 2 2" xfId="7462" xr:uid="{1B8038E6-1062-44F6-B3CE-1F99663D5BE1}"/>
    <cellStyle name="Comma 2 39 4 3 2 2 2" xfId="26731" xr:uid="{623F8A5B-CE57-4FA5-B25C-03CAAB52715D}"/>
    <cellStyle name="Comma 2 39 4 3 2 3" xfId="11157" xr:uid="{A338BC9D-0BAE-4742-9C43-EDF4E52C9406}"/>
    <cellStyle name="Comma 2 39 4 3 2 3 2" xfId="30384" xr:uid="{C1FF74BE-4B1E-403F-946C-B062924D74FB}"/>
    <cellStyle name="Comma 2 39 4 3 2 4" xfId="15334" xr:uid="{8FDB68B3-64ED-43FE-8B54-63322DBC90FC}"/>
    <cellStyle name="Comma 2 39 4 3 2 4 2" xfId="34034" xr:uid="{4E749116-9753-4561-98E1-FBF3FB355D22}"/>
    <cellStyle name="Comma 2 39 4 3 2 5" xfId="18969" xr:uid="{7256C985-895D-4D62-B843-F0F3BAC6A34D}"/>
    <cellStyle name="Comma 2 39 4 3 2 5 2" xfId="37669" xr:uid="{214AA6CB-13DE-4A7F-9775-B1BC7372270D}"/>
    <cellStyle name="Comma 2 39 4 3 2 6" xfId="23082" xr:uid="{1489B2E0-1798-4FD8-8EBF-54346954C13A}"/>
    <cellStyle name="Comma 2 39 4 3 2 7" xfId="45571" xr:uid="{FAAB9DCB-F0C6-4F11-BD61-7982A149735E}"/>
    <cellStyle name="Comma 2 39 4 3 3" xfId="5581" xr:uid="{D308FEB7-3CFB-40C5-9CC2-444DB491B2B0}"/>
    <cellStyle name="Comma 2 39 4 3 3 2" xfId="24857" xr:uid="{B1A2F9C3-A6C7-4DA8-8C65-BAA330614EA3}"/>
    <cellStyle name="Comma 2 39 4 3 4" xfId="9289" xr:uid="{15A56EEF-F67C-4F25-A43B-70E9AD7A4F6E}"/>
    <cellStyle name="Comma 2 39 4 3 4 2" xfId="28518" xr:uid="{D0A0D1E9-C7ED-45BD-ABDD-735869CCC4FD}"/>
    <cellStyle name="Comma 2 39 4 3 5" xfId="13472" xr:uid="{2FD13684-039A-47BA-9670-C8093C6DC427}"/>
    <cellStyle name="Comma 2 39 4 3 5 2" xfId="32172" xr:uid="{5E4F904E-BDD6-466D-B7AD-A523159DFFCF}"/>
    <cellStyle name="Comma 2 39 4 3 6" xfId="17104" xr:uid="{97A5C674-BA2C-4E7C-9815-BAB97B85C7B0}"/>
    <cellStyle name="Comma 2 39 4 3 6 2" xfId="35804" xr:uid="{5951E2D7-3CAC-4CEA-8B74-25C2C2C04748}"/>
    <cellStyle name="Comma 2 39 4 3 7" xfId="39538" xr:uid="{34389956-FE1A-4E44-B04B-D233A84157A8}"/>
    <cellStyle name="Comma 2 39 4 3 8" xfId="41336" xr:uid="{D046CEDF-4054-4536-91CB-2B913A15B437}"/>
    <cellStyle name="Comma 2 39 4 3 9" xfId="21217" xr:uid="{97E287F2-8060-4996-AA6D-483AD4F90649}"/>
    <cellStyle name="Comma 2 39 4 4" xfId="3175" xr:uid="{80EA1783-EE13-439A-B8F3-3FEF70CB0757}"/>
    <cellStyle name="Comma 2 39 4 4 2" xfId="6856" xr:uid="{5108DF24-43BB-4AC1-BDD2-6996B3A637AD}"/>
    <cellStyle name="Comma 2 39 4 4 2 2" xfId="26125" xr:uid="{46298BBC-54F8-4581-B3DE-C409686AD5A7}"/>
    <cellStyle name="Comma 2 39 4 4 3" xfId="10551" xr:uid="{4FCA07C1-FA14-48C4-B1AC-6A1E62B33552}"/>
    <cellStyle name="Comma 2 39 4 4 3 2" xfId="29778" xr:uid="{C85E6262-34A2-4F3E-9193-38EB2891CD8E}"/>
    <cellStyle name="Comma 2 39 4 4 4" xfId="14728" xr:uid="{B1681A87-B7DB-4E3C-B4A8-A7AC73ED26C0}"/>
    <cellStyle name="Comma 2 39 4 4 4 2" xfId="33428" xr:uid="{07E337A2-5546-4C91-AF05-27B88E774B69}"/>
    <cellStyle name="Comma 2 39 4 4 5" xfId="18363" xr:uid="{F5CBD576-C346-4E0B-A9A2-6CAFE64D1B19}"/>
    <cellStyle name="Comma 2 39 4 4 5 2" xfId="37063" xr:uid="{E5344F3E-A027-4105-9C3C-A472F6C57843}"/>
    <cellStyle name="Comma 2 39 4 4 6" xfId="22476" xr:uid="{7D72B828-670B-4817-A54E-A2744C81BBB0}"/>
    <cellStyle name="Comma 2 39 4 4 7" xfId="44965" xr:uid="{0D015C29-F5FF-403F-9156-58146C418DC6}"/>
    <cellStyle name="Comma 2 39 4 5" xfId="4962" xr:uid="{8A332585-91D1-4E3C-A764-46A1DB6AF113}"/>
    <cellStyle name="Comma 2 39 4 5 2" xfId="24248" xr:uid="{C5E6EED4-A81A-42A5-8A21-DE5B32D8965D}"/>
    <cellStyle name="Comma 2 39 4 6" xfId="8677" xr:uid="{4340A7CD-47A7-49D3-9011-52212B2170C7}"/>
    <cellStyle name="Comma 2 39 4 6 2" xfId="27912" xr:uid="{4EC666A7-B973-4290-A7E2-5AC3F64CA2E7}"/>
    <cellStyle name="Comma 2 39 4 7" xfId="12867" xr:uid="{770F2FEB-2829-43BA-A5FF-E7343CECDC85}"/>
    <cellStyle name="Comma 2 39 4 7 2" xfId="31567" xr:uid="{6593C61A-67B3-4E86-861E-C813F538FD89}"/>
    <cellStyle name="Comma 2 39 4 8" xfId="16498" xr:uid="{CF783B31-59F0-465D-8CFD-3F77B6FC2B2E}"/>
    <cellStyle name="Comma 2 39 4 8 2" xfId="35198" xr:uid="{74482D05-419E-4540-82FB-3D0968DFE54F}"/>
    <cellStyle name="Comma 2 39 4 9" xfId="38932" xr:uid="{AC7BEFCE-6BEE-4CCB-8C9A-183247F97C20}"/>
    <cellStyle name="Comma 2 39 5" xfId="1866" xr:uid="{1EA7617C-6777-49A3-AA35-2FE9C0C34E25}"/>
    <cellStyle name="Comma 2 39 5 10" xfId="43843" xr:uid="{BE8DEA30-92C1-4A48-BFC2-D49882326E36}"/>
    <cellStyle name="Comma 2 39 5 2" xfId="3924" xr:uid="{C65AACC3-298D-4656-A063-1B1F2545B308}"/>
    <cellStyle name="Comma 2 39 5 2 2" xfId="7605" xr:uid="{2340C2B2-B70E-405C-B517-F57AA18644A2}"/>
    <cellStyle name="Comma 2 39 5 2 2 2" xfId="26874" xr:uid="{164F22C7-2184-4AF6-87A0-4F3A013F0B77}"/>
    <cellStyle name="Comma 2 39 5 2 3" xfId="11300" xr:uid="{90879A01-C655-4043-A20C-9F26744BCB0E}"/>
    <cellStyle name="Comma 2 39 5 2 3 2" xfId="30527" xr:uid="{E3B5083D-A279-4086-9488-0A0A153A906F}"/>
    <cellStyle name="Comma 2 39 5 2 4" xfId="15477" xr:uid="{BCDD6038-600C-42FD-ABDC-22799913DA92}"/>
    <cellStyle name="Comma 2 39 5 2 4 2" xfId="34177" xr:uid="{8E2C7CA8-2F69-4EA5-9483-FF9DA1859307}"/>
    <cellStyle name="Comma 2 39 5 2 5" xfId="19112" xr:uid="{1CFF2793-4775-46B8-9DE1-EB2E0A48BD49}"/>
    <cellStyle name="Comma 2 39 5 2 5 2" xfId="37812" xr:uid="{4481437E-F369-4E81-B044-8AD7AB101FBA}"/>
    <cellStyle name="Comma 2 39 5 2 6" xfId="23225" xr:uid="{BCD3D0F8-5BEB-4140-A4BB-4643339CDA15}"/>
    <cellStyle name="Comma 2 39 5 2 7" xfId="45714" xr:uid="{BF3806A2-56E9-40ED-B753-651A5DDAEDC6}"/>
    <cellStyle name="Comma 2 39 5 3" xfId="5724" xr:uid="{FBC9EE32-3F91-40D1-8D7C-CABCB6E76E46}"/>
    <cellStyle name="Comma 2 39 5 3 2" xfId="25000" xr:uid="{A1146FB1-3308-4EC5-94C7-28FC664D20A4}"/>
    <cellStyle name="Comma 2 39 5 4" xfId="9432" xr:uid="{FF10DFFE-C838-4D1E-A9DD-89084A46DF20}"/>
    <cellStyle name="Comma 2 39 5 4 2" xfId="28661" xr:uid="{034E6145-6C40-4AD3-A369-DC4C5491559F}"/>
    <cellStyle name="Comma 2 39 5 5" xfId="13614" xr:uid="{484D7464-C2C0-4347-B02B-C2C0E316CA72}"/>
    <cellStyle name="Comma 2 39 5 5 2" xfId="32314" xr:uid="{7DBA0F7C-4902-419C-B061-5523694CA722}"/>
    <cellStyle name="Comma 2 39 5 6" xfId="17247" xr:uid="{1B9E3094-770B-4358-9AF8-25F88BFE9D5D}"/>
    <cellStyle name="Comma 2 39 5 6 2" xfId="35947" xr:uid="{54E908D2-C42A-4C41-90F6-E0F28A5B2A00}"/>
    <cellStyle name="Comma 2 39 5 7" xfId="39681" xr:uid="{2009985F-4A59-4530-81D1-A4A31D31D8D9}"/>
    <cellStyle name="Comma 2 39 5 8" xfId="41479" xr:uid="{EB9E7BC4-2067-40EF-9AF3-381F26FAFBD1}"/>
    <cellStyle name="Comma 2 39 5 9" xfId="21360" xr:uid="{3D4268B3-39CF-4977-A3C5-AC5248155A09}"/>
    <cellStyle name="Comma 2 39 6" xfId="1288" xr:uid="{50060FCA-3D88-41DB-9ED0-F8C189421D37}"/>
    <cellStyle name="Comma 2 39 6 10" xfId="43265" xr:uid="{8B3EF720-7EF4-4BE5-8E17-968CBD8BC39D}"/>
    <cellStyle name="Comma 2 39 6 2" xfId="3346" xr:uid="{4AB3C1B0-AC80-4662-BCCF-FB1D1B169C53}"/>
    <cellStyle name="Comma 2 39 6 2 2" xfId="7027" xr:uid="{A940E8A2-0EEE-45B2-8159-E00923365F4E}"/>
    <cellStyle name="Comma 2 39 6 2 2 2" xfId="26296" xr:uid="{B3F8F04F-9637-4467-BB9A-29EED7B68719}"/>
    <cellStyle name="Comma 2 39 6 2 3" xfId="10722" xr:uid="{83E0E6C7-9A4E-4047-A180-A4D1BF4A4CBD}"/>
    <cellStyle name="Comma 2 39 6 2 3 2" xfId="29949" xr:uid="{2418EA3D-38BB-462F-9B43-0237A7DB1DBA}"/>
    <cellStyle name="Comma 2 39 6 2 4" xfId="14899" xr:uid="{7B11A16A-40BA-411C-8DBE-09459C87C758}"/>
    <cellStyle name="Comma 2 39 6 2 4 2" xfId="33599" xr:uid="{FE17D783-13B6-4A42-BD10-DD47E2B341A4}"/>
    <cellStyle name="Comma 2 39 6 2 5" xfId="18534" xr:uid="{8F7B059A-6EEC-4C7A-9448-C9B733BBA499}"/>
    <cellStyle name="Comma 2 39 6 2 5 2" xfId="37234" xr:uid="{0420C4F5-3161-405C-98A4-0DC9A1B3BDF6}"/>
    <cellStyle name="Comma 2 39 6 2 6" xfId="22647" xr:uid="{D462559B-B5AB-43DA-82B4-35AE4017482A}"/>
    <cellStyle name="Comma 2 39 6 2 7" xfId="45136" xr:uid="{41E3C76E-DE76-41AF-B532-05568605A4E7}"/>
    <cellStyle name="Comma 2 39 6 3" xfId="5146" xr:uid="{1BF5A563-2570-46CA-801E-F27ACFE7C4A3}"/>
    <cellStyle name="Comma 2 39 6 3 2" xfId="24422" xr:uid="{62079674-4104-428C-B0AE-FB68D9649C64}"/>
    <cellStyle name="Comma 2 39 6 4" xfId="8854" xr:uid="{8D623666-4C28-4661-AADC-6FDE8D5E6B06}"/>
    <cellStyle name="Comma 2 39 6 4 2" xfId="28083" xr:uid="{78B9F464-5967-4A73-A792-7E0186E5B0FC}"/>
    <cellStyle name="Comma 2 39 6 5" xfId="13037" xr:uid="{47982356-7A80-498F-A7A6-B0E649308F93}"/>
    <cellStyle name="Comma 2 39 6 5 2" xfId="31737" xr:uid="{37959F77-9C54-459E-8265-C6F06D718AFB}"/>
    <cellStyle name="Comma 2 39 6 6" xfId="16669" xr:uid="{13167642-F040-4BCD-AE19-F9A327E9389A}"/>
    <cellStyle name="Comma 2 39 6 6 2" xfId="35369" xr:uid="{2AD1EC67-883E-4A5F-B56D-45600C5A2A84}"/>
    <cellStyle name="Comma 2 39 6 7" xfId="39103" xr:uid="{BE0EFAC0-D555-4C67-B13B-95EFA57EC55B}"/>
    <cellStyle name="Comma 2 39 6 8" xfId="40901" xr:uid="{8E65E48A-40F6-4DDD-AE0F-1CCA92A29F30}"/>
    <cellStyle name="Comma 2 39 6 9" xfId="20782" xr:uid="{C5E8C4D0-98AF-45C2-9F08-AE3FB85285EE}"/>
    <cellStyle name="Comma 2 39 7" xfId="2749" xr:uid="{86D5BB7D-2701-4627-B56A-6656133B2274}"/>
    <cellStyle name="Comma 2 39 7 2" xfId="6430" xr:uid="{4817B90B-7E57-401E-A197-07FC35BBF501}"/>
    <cellStyle name="Comma 2 39 7 2 2" xfId="25699" xr:uid="{F2EEE261-2875-4234-B307-08E1765368E6}"/>
    <cellStyle name="Comma 2 39 7 3" xfId="10125" xr:uid="{52A043E4-34C9-410F-BE6B-B7225E22C709}"/>
    <cellStyle name="Comma 2 39 7 3 2" xfId="29352" xr:uid="{7D147E7E-2C1D-4F45-89FF-84146E10022F}"/>
    <cellStyle name="Comma 2 39 7 4" xfId="14302" xr:uid="{B61704E6-2106-48E1-A32B-736056A66D88}"/>
    <cellStyle name="Comma 2 39 7 4 2" xfId="33002" xr:uid="{ECE0920D-364A-47A1-8EC5-713C10560F1F}"/>
    <cellStyle name="Comma 2 39 7 5" xfId="17937" xr:uid="{B5575A71-B40F-49F2-AD31-B8A07D5234D4}"/>
    <cellStyle name="Comma 2 39 7 5 2" xfId="36637" xr:uid="{E55E055F-AD60-4409-A5D0-AE71E20CD806}"/>
    <cellStyle name="Comma 2 39 7 6" xfId="22050" xr:uid="{0AA77D0F-DC60-4244-8391-B7110F25337E}"/>
    <cellStyle name="Comma 2 39 7 7" xfId="44539" xr:uid="{90D5C519-924D-439C-9FC8-761F653AFC63}"/>
    <cellStyle name="Comma 2 39 8" xfId="4531" xr:uid="{4D218E5C-D60A-47EB-8D5C-18926074A157}"/>
    <cellStyle name="Comma 2 39 8 2" xfId="23820" xr:uid="{3471EBC2-2CB0-4A3F-BD97-7E2667DF3DA4}"/>
    <cellStyle name="Comma 2 39 9" xfId="8246" xr:uid="{84CA8DE3-ACB0-4FA1-8132-D47A5E0EDE3F}"/>
    <cellStyle name="Comma 2 39 9 2" xfId="27485" xr:uid="{8951A742-C839-4F02-8372-2EB7706E69EF}"/>
    <cellStyle name="Comma 2 4" xfId="109" xr:uid="{4476BB4A-1860-441E-B5D2-485EEBEE5C41}"/>
    <cellStyle name="Comma 2 4 10" xfId="12113" xr:uid="{FB46BF8E-5FEF-4214-A035-5CDEA9D77FC0}"/>
    <cellStyle name="Comma 2 4 10 2" xfId="31178" xr:uid="{9CB8DFBE-A294-44C8-BFED-E37E2F0F0E81}"/>
    <cellStyle name="Comma 2 4 11" xfId="16073" xr:uid="{30AA07A1-B3B3-4FF1-9F43-F6B826E1E9BF}"/>
    <cellStyle name="Comma 2 4 11 2" xfId="34773" xr:uid="{671682F5-338C-4B00-B7AE-36DE371A1FF6}"/>
    <cellStyle name="Comma 2 4 12" xfId="19746" xr:uid="{E1D4FFE5-4AFF-4B09-AE89-F08FC3DFE877}"/>
    <cellStyle name="Comma 2 4 12 2" xfId="38407" xr:uid="{6F9C4E04-C194-473A-9DD2-B1BFAFDB6950}"/>
    <cellStyle name="Comma 2 4 13" xfId="38507" xr:uid="{46B35184-372F-4130-BEE7-42F054B59A3F}"/>
    <cellStyle name="Comma 2 4 14" xfId="40303" xr:uid="{1E10E10F-3B2E-4E7E-99C9-A49B11FD40B0}"/>
    <cellStyle name="Comma 2 4 15" xfId="20186" xr:uid="{5890B4AC-799B-4E03-A743-5BA866C4134A}"/>
    <cellStyle name="Comma 2 4 16" xfId="42093" xr:uid="{5B4E18E3-6572-45D9-906C-837AA4CBA067}"/>
    <cellStyle name="Comma 2 4 17" xfId="42202" xr:uid="{D6D0EE8F-7571-4200-9DF9-A0E830743C99}"/>
    <cellStyle name="Comma 2 4 18" xfId="42571" xr:uid="{9439B447-FE92-421C-B6BA-04BA1F24E8A7}"/>
    <cellStyle name="Comma 2 4 19" xfId="42611" xr:uid="{B3F333D4-0215-4755-8472-D01ADA871821}"/>
    <cellStyle name="Comma 2 4 2" xfId="585" xr:uid="{4FF57D0B-8770-48A2-8D4A-FD7B41D5B6B2}"/>
    <cellStyle name="Comma 2 4 2 10" xfId="16173" xr:uid="{FB75DB8B-882F-4608-A887-CE78A16665E0}"/>
    <cellStyle name="Comma 2 4 2 10 2" xfId="34873" xr:uid="{C31A49FF-4AEC-4806-B189-4DB009852B44}"/>
    <cellStyle name="Comma 2 4 2 11" xfId="38607" xr:uid="{C37760A0-1B38-4B1A-A23A-F745573F6404}"/>
    <cellStyle name="Comma 2 4 2 12" xfId="40404" xr:uid="{72BD83FE-237E-4AD8-820C-263C3CC86E08}"/>
    <cellStyle name="Comma 2 4 2 13" xfId="20286" xr:uid="{FDC327C7-278E-433C-A27C-E1E025C7CF69}"/>
    <cellStyle name="Comma 2 4 2 14" xfId="42203" xr:uid="{FF012441-19ED-46DA-B36E-6AFD16F5BA87}"/>
    <cellStyle name="Comma 2 4 2 15" xfId="42769" xr:uid="{21F54970-B5C7-4E41-A1A1-FF3B48BCC6BC}"/>
    <cellStyle name="Comma 2 4 2 2" xfId="780" xr:uid="{45D8DD10-090F-42B4-8E34-7AB3FECD2AC2}"/>
    <cellStyle name="Comma 2 4 2 2 10" xfId="40593" xr:uid="{0BA4C4FB-E09F-488C-B57F-05DA0881F07F}"/>
    <cellStyle name="Comma 2 4 2 2 11" xfId="20475" xr:uid="{57FDF6B1-C564-4D9F-B72B-85FD8669CC0D}"/>
    <cellStyle name="Comma 2 4 2 2 12" xfId="42424" xr:uid="{56E0ECC4-E920-49AA-BC8E-3A1B228E02E7}"/>
    <cellStyle name="Comma 2 4 2 2 13" xfId="42958" xr:uid="{4B8B184F-9CB8-46A3-8A7D-7556117732E4}"/>
    <cellStyle name="Comma 2 4 2 2 2" xfId="2153" xr:uid="{6DDD5B41-05D2-4548-896B-A1844FD1CF78}"/>
    <cellStyle name="Comma 2 4 2 2 2 10" xfId="44130" xr:uid="{699A2E33-2E96-4CDE-AABD-B80295D77ACC}"/>
    <cellStyle name="Comma 2 4 2 2 2 2" xfId="4211" xr:uid="{619EAC10-5738-438E-9CC3-EF87C06C497E}"/>
    <cellStyle name="Comma 2 4 2 2 2 2 2" xfId="7892" xr:uid="{E140A8DD-CAB7-4635-9EFF-C1AF95C22C40}"/>
    <cellStyle name="Comma 2 4 2 2 2 2 2 2" xfId="27161" xr:uid="{634B0D13-242C-4CEA-BDB8-D25048834FFB}"/>
    <cellStyle name="Comma 2 4 2 2 2 2 3" xfId="11587" xr:uid="{1C08B376-9002-4C87-ADA8-FB717F830685}"/>
    <cellStyle name="Comma 2 4 2 2 2 2 3 2" xfId="30814" xr:uid="{07C5FCD8-1B36-466F-A183-A473C6AF62E9}"/>
    <cellStyle name="Comma 2 4 2 2 2 2 4" xfId="15764" xr:uid="{6B0154E1-C1CA-44A6-9F61-64FE26009712}"/>
    <cellStyle name="Comma 2 4 2 2 2 2 4 2" xfId="34464" xr:uid="{6176F95F-8606-47D3-8876-92B172959E1C}"/>
    <cellStyle name="Comma 2 4 2 2 2 2 5" xfId="19399" xr:uid="{FE856003-80FA-4E3C-90AC-1F02D984BD35}"/>
    <cellStyle name="Comma 2 4 2 2 2 2 5 2" xfId="38099" xr:uid="{5B6A51CE-DAD0-47AF-B243-DB3AF7742F00}"/>
    <cellStyle name="Comma 2 4 2 2 2 2 6" xfId="23512" xr:uid="{9621A6C5-69A9-483C-8EC0-D1E4310E00EF}"/>
    <cellStyle name="Comma 2 4 2 2 2 2 7" xfId="46001" xr:uid="{F0809C0F-F452-42D2-9395-2D173846A7AA}"/>
    <cellStyle name="Comma 2 4 2 2 2 3" xfId="6011" xr:uid="{5AC86CE2-F032-4B5D-AF66-10B7943B98E4}"/>
    <cellStyle name="Comma 2 4 2 2 2 3 2" xfId="25287" xr:uid="{C9024E13-7163-41A0-A18F-C7B1E97ABFBE}"/>
    <cellStyle name="Comma 2 4 2 2 2 4" xfId="9719" xr:uid="{11C34D44-1366-4549-9B2B-B884FF57E14B}"/>
    <cellStyle name="Comma 2 4 2 2 2 4 2" xfId="28948" xr:uid="{21E26B77-2096-4B4D-BECD-CF95E2DFAA62}"/>
    <cellStyle name="Comma 2 4 2 2 2 5" xfId="13901" xr:uid="{531BA459-74A0-4892-971A-D2C42E91BE32}"/>
    <cellStyle name="Comma 2 4 2 2 2 5 2" xfId="32601" xr:uid="{FF2217B1-B22D-4F69-A548-B63CE47C5539}"/>
    <cellStyle name="Comma 2 4 2 2 2 6" xfId="17534" xr:uid="{2B36E3F8-99B9-4A7B-901A-8780260ADDBA}"/>
    <cellStyle name="Comma 2 4 2 2 2 6 2" xfId="36234" xr:uid="{46E1C86E-B5F9-426D-9E9C-5AD275A22B9B}"/>
    <cellStyle name="Comma 2 4 2 2 2 7" xfId="39968" xr:uid="{B0C62153-01A6-4650-A1E3-55280F65CD5D}"/>
    <cellStyle name="Comma 2 4 2 2 2 8" xfId="41766" xr:uid="{FFFADB01-574F-4EF4-AB10-52CE9358E745}"/>
    <cellStyle name="Comma 2 4 2 2 2 9" xfId="21647" xr:uid="{44AB3C9C-B085-4AD9-B52C-D416BCCFE82F}"/>
    <cellStyle name="Comma 2 4 2 2 3" xfId="1587" xr:uid="{7D20A31C-DDB2-41C4-9208-FCF26AFA0C1A}"/>
    <cellStyle name="Comma 2 4 2 2 3 10" xfId="43564" xr:uid="{C8E791A7-00B8-462C-B876-C8EB454C0654}"/>
    <cellStyle name="Comma 2 4 2 2 3 2" xfId="3645" xr:uid="{6973CCAA-287E-4B36-8A6B-1A40BC65EF9A}"/>
    <cellStyle name="Comma 2 4 2 2 3 2 2" xfId="7326" xr:uid="{7E6F058D-D047-4B71-B456-4BF545E39C30}"/>
    <cellStyle name="Comma 2 4 2 2 3 2 2 2" xfId="26595" xr:uid="{243B5568-1170-4328-9FA7-011ED84CEB88}"/>
    <cellStyle name="Comma 2 4 2 2 3 2 3" xfId="11021" xr:uid="{2A6DEEA0-3FF2-456D-8989-D5893C81CCF0}"/>
    <cellStyle name="Comma 2 4 2 2 3 2 3 2" xfId="30248" xr:uid="{620EB877-195B-4FA6-8093-97EF582A8F6A}"/>
    <cellStyle name="Comma 2 4 2 2 3 2 4" xfId="15198" xr:uid="{7392566B-3BFF-4C0E-AA86-1E95DCED3DF5}"/>
    <cellStyle name="Comma 2 4 2 2 3 2 4 2" xfId="33898" xr:uid="{DC91CA82-2780-4EB5-B6A1-2609AF2DA604}"/>
    <cellStyle name="Comma 2 4 2 2 3 2 5" xfId="18833" xr:uid="{035F4CE4-B460-4ED9-874F-A5B7A433A3DD}"/>
    <cellStyle name="Comma 2 4 2 2 3 2 5 2" xfId="37533" xr:uid="{C9CBCACD-21BC-465B-800D-A420C98F8DE9}"/>
    <cellStyle name="Comma 2 4 2 2 3 2 6" xfId="22946" xr:uid="{C7611BAC-462F-4155-9287-055E7CAF4BF2}"/>
    <cellStyle name="Comma 2 4 2 2 3 2 7" xfId="45435" xr:uid="{E048F80A-018A-4E9B-BA71-D6F7EAD53CAA}"/>
    <cellStyle name="Comma 2 4 2 2 3 3" xfId="5445" xr:uid="{3EA75305-EE28-4234-9A33-C26AB7B33FA1}"/>
    <cellStyle name="Comma 2 4 2 2 3 3 2" xfId="24721" xr:uid="{BC58CFE0-A186-43DC-90C3-1506DEC448DE}"/>
    <cellStyle name="Comma 2 4 2 2 3 4" xfId="9153" xr:uid="{324CCB97-3BA9-4064-B6EC-F10955F82A3B}"/>
    <cellStyle name="Comma 2 4 2 2 3 4 2" xfId="28382" xr:uid="{9EE38ADE-FDDB-41BB-AEFC-8F2A9AEBA905}"/>
    <cellStyle name="Comma 2 4 2 2 3 5" xfId="13336" xr:uid="{E52DA675-2719-4D2B-A4A5-92A17199988D}"/>
    <cellStyle name="Comma 2 4 2 2 3 5 2" xfId="32036" xr:uid="{E9FDD475-D97E-4ED9-8916-326970B201BC}"/>
    <cellStyle name="Comma 2 4 2 2 3 6" xfId="16968" xr:uid="{F32DDCD4-0336-41F6-8949-2F01585C9361}"/>
    <cellStyle name="Comma 2 4 2 2 3 6 2" xfId="35668" xr:uid="{5F2E1434-02DD-4DDF-9CC7-7D6F3072DB8A}"/>
    <cellStyle name="Comma 2 4 2 2 3 7" xfId="39402" xr:uid="{D042CB67-DC70-4403-89FB-4E8E41A1998F}"/>
    <cellStyle name="Comma 2 4 2 2 3 8" xfId="41200" xr:uid="{AA71913D-12E1-40E3-9E3B-FF51B0E7C955}"/>
    <cellStyle name="Comma 2 4 2 2 3 9" xfId="21081" xr:uid="{31F1825D-F540-4E6B-A6EC-5B7EBBB79B93}"/>
    <cellStyle name="Comma 2 4 2 2 4" xfId="3039" xr:uid="{636A1B3D-DAC1-41B4-8F4D-F12628F97112}"/>
    <cellStyle name="Comma 2 4 2 2 4 2" xfId="6720" xr:uid="{5282E094-6989-4FE3-8620-5A4491466420}"/>
    <cellStyle name="Comma 2 4 2 2 4 2 2" xfId="25989" xr:uid="{37D5FCA1-CB56-443B-8A5B-B7D44A4BC3B9}"/>
    <cellStyle name="Comma 2 4 2 2 4 3" xfId="10415" xr:uid="{32A2BE01-8FF1-4D65-AA10-B149BCB88C4A}"/>
    <cellStyle name="Comma 2 4 2 2 4 3 2" xfId="29642" xr:uid="{C9007C77-6B06-4F76-BB65-E392B79C0C04}"/>
    <cellStyle name="Comma 2 4 2 2 4 4" xfId="14592" xr:uid="{D4269137-7B08-4020-8158-46886EB1F40A}"/>
    <cellStyle name="Comma 2 4 2 2 4 4 2" xfId="33292" xr:uid="{6EC2F678-75CF-4771-9140-9F4EAA888AD5}"/>
    <cellStyle name="Comma 2 4 2 2 4 5" xfId="18227" xr:uid="{BBB54DF3-2664-4C5E-A461-4CEBE7C63D0C}"/>
    <cellStyle name="Comma 2 4 2 2 4 5 2" xfId="36927" xr:uid="{F741020A-756F-4969-A88C-22FA159F90D2}"/>
    <cellStyle name="Comma 2 4 2 2 4 6" xfId="22340" xr:uid="{7E7EE525-BB85-49C8-98C3-89934CB0634A}"/>
    <cellStyle name="Comma 2 4 2 2 4 7" xfId="44829" xr:uid="{96C25CE7-78B7-4EE4-90B6-3E8339B6844F}"/>
    <cellStyle name="Comma 2 4 2 2 5" xfId="4826" xr:uid="{E754A322-961F-4520-91C1-93E37A51EA7B}"/>
    <cellStyle name="Comma 2 4 2 2 5 2" xfId="24112" xr:uid="{617E43FF-606B-41A1-8F4C-2D7E8A599EDF}"/>
    <cellStyle name="Comma 2 4 2 2 6" xfId="8541" xr:uid="{3DE447DE-B49A-4E4E-BB09-E442C772F772}"/>
    <cellStyle name="Comma 2 4 2 2 6 2" xfId="27776" xr:uid="{C388BB5B-6850-44A3-8924-4C90E745354D}"/>
    <cellStyle name="Comma 2 4 2 2 7" xfId="12733" xr:uid="{DC518C05-022B-4299-9150-11766E2CB452}"/>
    <cellStyle name="Comma 2 4 2 2 7 2" xfId="31433" xr:uid="{E4822337-7866-4AE7-B4D3-701C146D030C}"/>
    <cellStyle name="Comma 2 4 2 2 8" xfId="16362" xr:uid="{A9E9D870-5297-4EC0-96EB-00D1D1787773}"/>
    <cellStyle name="Comma 2 4 2 2 8 2" xfId="35062" xr:uid="{F10B783A-E0A9-4DD7-A9AF-B49616C5C211}"/>
    <cellStyle name="Comma 2 4 2 2 9" xfId="38796" xr:uid="{9C827DA0-51DA-4F08-BC62-3DB978BD021C}"/>
    <cellStyle name="Comma 2 4 2 3" xfId="920" xr:uid="{61E5CD2C-BB7B-4841-B081-9BB61552F164}"/>
    <cellStyle name="Comma 2 4 2 3 10" xfId="40732" xr:uid="{1E80E452-1604-46D2-8EDF-9DC576382390}"/>
    <cellStyle name="Comma 2 4 2 3 11" xfId="20614" xr:uid="{7B66E115-E543-4332-B920-A342F29D64B4}"/>
    <cellStyle name="Comma 2 4 2 3 12" xfId="43097" xr:uid="{C056F939-588C-452F-A711-03A464AF7735}"/>
    <cellStyle name="Comma 2 4 2 3 2" xfId="2292" xr:uid="{BE454922-FA10-42B2-BCA8-D2E5C5B2A99F}"/>
    <cellStyle name="Comma 2 4 2 3 2 10" xfId="44269" xr:uid="{B2041AB1-BE5B-4974-AE74-D34C53555CBC}"/>
    <cellStyle name="Comma 2 4 2 3 2 2" xfId="4350" xr:uid="{5013D0E3-9653-4CBF-90FA-6491402B17D9}"/>
    <cellStyle name="Comma 2 4 2 3 2 2 2" xfId="8031" xr:uid="{034A6ACB-A7C1-4F05-9F9F-7FEB0B28812F}"/>
    <cellStyle name="Comma 2 4 2 3 2 2 2 2" xfId="27300" xr:uid="{5F097B17-E041-4044-B984-990ED8F5656A}"/>
    <cellStyle name="Comma 2 4 2 3 2 2 3" xfId="11726" xr:uid="{E530D910-2A33-4DA2-AB0C-86D8035E18F1}"/>
    <cellStyle name="Comma 2 4 2 3 2 2 3 2" xfId="30953" xr:uid="{8DBE3ABA-8BA0-4EE2-A1FB-304A2D64EF48}"/>
    <cellStyle name="Comma 2 4 2 3 2 2 4" xfId="15903" xr:uid="{08A7F39D-C913-4E75-A4B5-7E6456BC4670}"/>
    <cellStyle name="Comma 2 4 2 3 2 2 4 2" xfId="34603" xr:uid="{B4F5BC3D-5061-424D-A3B1-DB66F89C0BDA}"/>
    <cellStyle name="Comma 2 4 2 3 2 2 5" xfId="19538" xr:uid="{48918F22-EAD6-4680-BB96-369599F2553C}"/>
    <cellStyle name="Comma 2 4 2 3 2 2 5 2" xfId="38238" xr:uid="{3B1E6FB7-5CF1-49F5-842E-AD469D5B8163}"/>
    <cellStyle name="Comma 2 4 2 3 2 2 6" xfId="23651" xr:uid="{BE8F57EF-AC58-4DBF-812A-665F01606CC4}"/>
    <cellStyle name="Comma 2 4 2 3 2 2 7" xfId="46140" xr:uid="{27423215-18CC-4EDB-BE97-CDDA5A72A22A}"/>
    <cellStyle name="Comma 2 4 2 3 2 3" xfId="6150" xr:uid="{7A7E8CE1-F7A2-4819-A2DD-F8EFEA0071E9}"/>
    <cellStyle name="Comma 2 4 2 3 2 3 2" xfId="25426" xr:uid="{2087ABC8-FA28-4D41-9BBF-92234CDE54DC}"/>
    <cellStyle name="Comma 2 4 2 3 2 4" xfId="9858" xr:uid="{9AF007A3-C839-4CA7-A069-55805301AC06}"/>
    <cellStyle name="Comma 2 4 2 3 2 4 2" xfId="29087" xr:uid="{F8A4A306-3E32-46D8-850E-09A1ECF0507E}"/>
    <cellStyle name="Comma 2 4 2 3 2 5" xfId="14040" xr:uid="{72CB663D-E889-4FE9-93BD-8AF613F3BD41}"/>
    <cellStyle name="Comma 2 4 2 3 2 5 2" xfId="32740" xr:uid="{996A4328-2079-4A1D-ACF6-D203193CF88C}"/>
    <cellStyle name="Comma 2 4 2 3 2 6" xfId="17673" xr:uid="{960B7BD5-2449-4B8B-A0DC-A271D9D5EFC6}"/>
    <cellStyle name="Comma 2 4 2 3 2 6 2" xfId="36373" xr:uid="{0C30EADF-693D-40DB-A25B-DB9696E93123}"/>
    <cellStyle name="Comma 2 4 2 3 2 7" xfId="40107" xr:uid="{899ECBC8-A8FD-4782-A320-32B9A41A607C}"/>
    <cellStyle name="Comma 2 4 2 3 2 8" xfId="41905" xr:uid="{C1DA1603-795C-4AD6-AD29-8D183F67C41F}"/>
    <cellStyle name="Comma 2 4 2 3 2 9" xfId="21786" xr:uid="{7FDD38D3-F335-42B8-B7F4-3DE0951D960B}"/>
    <cellStyle name="Comma 2 4 2 3 3" xfId="1726" xr:uid="{8161A6D9-07D7-493D-AB8C-C9B395A63F87}"/>
    <cellStyle name="Comma 2 4 2 3 3 10" xfId="43703" xr:uid="{1617C6F7-94E2-40E7-B8ED-C5408FD04CC8}"/>
    <cellStyle name="Comma 2 4 2 3 3 2" xfId="3784" xr:uid="{B8CA844C-040B-466A-8AA2-23AF54D2017F}"/>
    <cellStyle name="Comma 2 4 2 3 3 2 2" xfId="7465" xr:uid="{96970791-9F46-4157-B637-F637CBA861F0}"/>
    <cellStyle name="Comma 2 4 2 3 3 2 2 2" xfId="26734" xr:uid="{A8A0D59C-11C0-42CA-A942-5CD6EA6C9060}"/>
    <cellStyle name="Comma 2 4 2 3 3 2 3" xfId="11160" xr:uid="{9BD49AA5-1ACB-4F51-BDB1-F625C870D8A4}"/>
    <cellStyle name="Comma 2 4 2 3 3 2 3 2" xfId="30387" xr:uid="{EAC1E563-8E43-432C-BB7C-A38AC1823FC7}"/>
    <cellStyle name="Comma 2 4 2 3 3 2 4" xfId="15337" xr:uid="{DDF39FBD-2651-496F-8B01-5DEFE746B14E}"/>
    <cellStyle name="Comma 2 4 2 3 3 2 4 2" xfId="34037" xr:uid="{EEA15853-A059-4BFB-A600-FE65F29E1E63}"/>
    <cellStyle name="Comma 2 4 2 3 3 2 5" xfId="18972" xr:uid="{B33A11B3-7198-4810-A5E9-92D2C6C3D674}"/>
    <cellStyle name="Comma 2 4 2 3 3 2 5 2" xfId="37672" xr:uid="{E8148E84-4D53-451B-8CC2-36C7A68B23D6}"/>
    <cellStyle name="Comma 2 4 2 3 3 2 6" xfId="23085" xr:uid="{56F5D346-21C7-46BC-821B-57E46C97C56B}"/>
    <cellStyle name="Comma 2 4 2 3 3 2 7" xfId="45574" xr:uid="{152913F9-4A74-466E-8777-91DA1BFF2F44}"/>
    <cellStyle name="Comma 2 4 2 3 3 3" xfId="5584" xr:uid="{F8BD5E91-6FEF-4C91-A029-FA8CAA2A61A1}"/>
    <cellStyle name="Comma 2 4 2 3 3 3 2" xfId="24860" xr:uid="{55F0BE53-5D9C-4E8B-A80F-CBD23DE15D12}"/>
    <cellStyle name="Comma 2 4 2 3 3 4" xfId="9292" xr:uid="{119278B7-13E6-4BF9-8046-E3C62A8F3E0A}"/>
    <cellStyle name="Comma 2 4 2 3 3 4 2" xfId="28521" xr:uid="{2A018E79-8CB9-4F54-8D6E-6160096DF856}"/>
    <cellStyle name="Comma 2 4 2 3 3 5" xfId="13475" xr:uid="{B0D766D9-5E97-4C5C-A2C3-08013037B0FB}"/>
    <cellStyle name="Comma 2 4 2 3 3 5 2" xfId="32175" xr:uid="{A3C0054D-A807-48B3-BD27-9D7F58B8F420}"/>
    <cellStyle name="Comma 2 4 2 3 3 6" xfId="17107" xr:uid="{EC6E8B85-1083-483D-8F90-7903F117F8AA}"/>
    <cellStyle name="Comma 2 4 2 3 3 6 2" xfId="35807" xr:uid="{A7B657A2-B2C4-458C-B6CC-4E8A6932D153}"/>
    <cellStyle name="Comma 2 4 2 3 3 7" xfId="39541" xr:uid="{B0CA4AED-A04C-423B-B3B3-0E73A87A02AF}"/>
    <cellStyle name="Comma 2 4 2 3 3 8" xfId="41339" xr:uid="{81554F15-B820-455E-837F-5CBB8AF8373E}"/>
    <cellStyle name="Comma 2 4 2 3 3 9" xfId="21220" xr:uid="{8F372F75-D0AC-4986-B0B3-33628D9D6D8A}"/>
    <cellStyle name="Comma 2 4 2 3 4" xfId="3178" xr:uid="{64507093-61C0-4E5C-8DEA-FC70B5012CC0}"/>
    <cellStyle name="Comma 2 4 2 3 4 2" xfId="6859" xr:uid="{F0487D6C-24FF-4498-98B6-B182F52A66B3}"/>
    <cellStyle name="Comma 2 4 2 3 4 2 2" xfId="26128" xr:uid="{ADEEB2AC-784E-44AE-9839-30EB5E50C6A2}"/>
    <cellStyle name="Comma 2 4 2 3 4 3" xfId="10554" xr:uid="{56FAF136-B579-490C-9134-BFFBC1E44C3C}"/>
    <cellStyle name="Comma 2 4 2 3 4 3 2" xfId="29781" xr:uid="{2EBA8F97-3099-43E6-8C68-CB3F16F81438}"/>
    <cellStyle name="Comma 2 4 2 3 4 4" xfId="14731" xr:uid="{EA2EFC87-1078-46F3-B976-235DC09EC516}"/>
    <cellStyle name="Comma 2 4 2 3 4 4 2" xfId="33431" xr:uid="{154DEEE2-F363-4E2D-8E3E-CE4D1B35C336}"/>
    <cellStyle name="Comma 2 4 2 3 4 5" xfId="18366" xr:uid="{4A3CB982-0DBF-4862-ABC9-144552C0B6C7}"/>
    <cellStyle name="Comma 2 4 2 3 4 5 2" xfId="37066" xr:uid="{00184EAC-CCE1-46C8-84CF-88138FA54A52}"/>
    <cellStyle name="Comma 2 4 2 3 4 6" xfId="22479" xr:uid="{31C98DF8-AC71-4679-9BB2-996FCDAB1920}"/>
    <cellStyle name="Comma 2 4 2 3 4 7" xfId="44968" xr:uid="{BAAA6F5B-CC68-4E8F-BBDE-1AD6376DCD6C}"/>
    <cellStyle name="Comma 2 4 2 3 5" xfId="4965" xr:uid="{245E82EE-776F-4EFE-8316-C2DB7EE6FF1B}"/>
    <cellStyle name="Comma 2 4 2 3 5 2" xfId="24251" xr:uid="{82F229C6-4299-4A89-B4CE-A3DB35ED79B0}"/>
    <cellStyle name="Comma 2 4 2 3 6" xfId="8680" xr:uid="{3CA3ED56-FACF-49B0-A870-7AB17C453FA0}"/>
    <cellStyle name="Comma 2 4 2 3 6 2" xfId="27915" xr:uid="{66281505-1F97-44D4-924C-C499BF7E5624}"/>
    <cellStyle name="Comma 2 4 2 3 7" xfId="12870" xr:uid="{C7E7AB5F-51A5-4582-B542-D4791C1CE710}"/>
    <cellStyle name="Comma 2 4 2 3 7 2" xfId="31570" xr:uid="{8A71C6BD-400D-4DA8-85E9-A253BB6CF804}"/>
    <cellStyle name="Comma 2 4 2 3 8" xfId="16501" xr:uid="{9E27251C-A7B7-44A7-AB61-63AD45E095D0}"/>
    <cellStyle name="Comma 2 4 2 3 8 2" xfId="35201" xr:uid="{6965F49E-A43E-4061-9824-B4B20BFD1DD4}"/>
    <cellStyle name="Comma 2 4 2 3 9" xfId="38935" xr:uid="{4AA9E485-4CD9-422C-A0EA-226104308639}"/>
    <cellStyle name="Comma 2 4 2 4" xfId="1964" xr:uid="{0B7022A3-57A8-4CFA-9519-E95731A567B6}"/>
    <cellStyle name="Comma 2 4 2 4 10" xfId="43941" xr:uid="{79FED007-2B68-416F-9AA2-96BEFFE2BD05}"/>
    <cellStyle name="Comma 2 4 2 4 2" xfId="4022" xr:uid="{03F8455D-29A6-488D-A4B2-6D287064DD54}"/>
    <cellStyle name="Comma 2 4 2 4 2 2" xfId="7703" xr:uid="{FCB68DEB-16CB-479C-816C-2C922AC10CC4}"/>
    <cellStyle name="Comma 2 4 2 4 2 2 2" xfId="26972" xr:uid="{52A14CA9-5402-4975-8882-512C90A50E5B}"/>
    <cellStyle name="Comma 2 4 2 4 2 3" xfId="11398" xr:uid="{AC346961-86B9-4DB1-980F-226B564B84B1}"/>
    <cellStyle name="Comma 2 4 2 4 2 3 2" xfId="30625" xr:uid="{86E5DCE4-3F0B-4D9B-BD62-D817A722750C}"/>
    <cellStyle name="Comma 2 4 2 4 2 4" xfId="15575" xr:uid="{D500C891-4502-43A2-867C-BB57912F5712}"/>
    <cellStyle name="Comma 2 4 2 4 2 4 2" xfId="34275" xr:uid="{81A56981-4E83-4D1D-8F8E-7FA2A0E48FAF}"/>
    <cellStyle name="Comma 2 4 2 4 2 5" xfId="19210" xr:uid="{07238AA6-4CEE-4E5F-88C9-6287D720DDC0}"/>
    <cellStyle name="Comma 2 4 2 4 2 5 2" xfId="37910" xr:uid="{DFD61CCD-E401-4BB1-80E2-BF750F754677}"/>
    <cellStyle name="Comma 2 4 2 4 2 6" xfId="23323" xr:uid="{6AFA0593-4579-4F57-94D4-0F83FBA519CB}"/>
    <cellStyle name="Comma 2 4 2 4 2 7" xfId="45812" xr:uid="{C780A5EA-41FD-4A2F-8368-C0AC081EF2C5}"/>
    <cellStyle name="Comma 2 4 2 4 3" xfId="5822" xr:uid="{7A275D3C-1EC6-4371-A212-E4579A99D35E}"/>
    <cellStyle name="Comma 2 4 2 4 3 2" xfId="25098" xr:uid="{2CA938D3-5C41-4A08-9645-08F8B7375077}"/>
    <cellStyle name="Comma 2 4 2 4 4" xfId="9530" xr:uid="{D889F20E-B878-4B8C-8BAE-278170D1BC5D}"/>
    <cellStyle name="Comma 2 4 2 4 4 2" xfId="28759" xr:uid="{138E858D-3AAB-43F1-A14D-FD9B43247737}"/>
    <cellStyle name="Comma 2 4 2 4 5" xfId="13712" xr:uid="{83B5290D-2488-4B46-A32E-B80D23EA67EE}"/>
    <cellStyle name="Comma 2 4 2 4 5 2" xfId="32412" xr:uid="{EDC641BF-6096-4E5A-A66F-6B31A547D8E3}"/>
    <cellStyle name="Comma 2 4 2 4 6" xfId="17345" xr:uid="{D825A5CC-399A-4699-82AB-2059C1FD3472}"/>
    <cellStyle name="Comma 2 4 2 4 6 2" xfId="36045" xr:uid="{F2B2679E-E646-4517-A462-10C30A5847B8}"/>
    <cellStyle name="Comma 2 4 2 4 7" xfId="39779" xr:uid="{5B9F4F8D-4DC2-4BFA-885B-99273AFB6C16}"/>
    <cellStyle name="Comma 2 4 2 4 8" xfId="41577" xr:uid="{B7509EBF-EC14-40CA-BE8E-80378DBEA098}"/>
    <cellStyle name="Comma 2 4 2 4 9" xfId="21458" xr:uid="{1B913E41-6C64-4AF3-8CD0-D6712FC434DB}"/>
    <cellStyle name="Comma 2 4 2 5" xfId="1400" xr:uid="{FC46C786-E676-4EBF-A504-1A7B5E672559}"/>
    <cellStyle name="Comma 2 4 2 5 10" xfId="43377" xr:uid="{D6BBE185-E1E6-4F7F-BA5A-CFA1B096A9ED}"/>
    <cellStyle name="Comma 2 4 2 5 2" xfId="3458" xr:uid="{F93CDE86-5EFD-459C-ACB7-38246E47A888}"/>
    <cellStyle name="Comma 2 4 2 5 2 2" xfId="7139" xr:uid="{9A03C596-3598-499E-9AB7-60FFC23A54E9}"/>
    <cellStyle name="Comma 2 4 2 5 2 2 2" xfId="26408" xr:uid="{F110681C-D772-49D7-99D2-94C41B61A2B7}"/>
    <cellStyle name="Comma 2 4 2 5 2 3" xfId="10834" xr:uid="{E842096E-66F2-4CF3-A5A7-173F2C84FF94}"/>
    <cellStyle name="Comma 2 4 2 5 2 3 2" xfId="30061" xr:uid="{F4D71D0C-38F7-4830-BFB0-B819E22A8E1D}"/>
    <cellStyle name="Comma 2 4 2 5 2 4" xfId="15011" xr:uid="{3B843263-B154-496F-94EF-56C745096278}"/>
    <cellStyle name="Comma 2 4 2 5 2 4 2" xfId="33711" xr:uid="{BD67A141-AFF1-4E14-9AD8-7912CBCDCCA5}"/>
    <cellStyle name="Comma 2 4 2 5 2 5" xfId="18646" xr:uid="{F8C5050C-650A-491D-A514-DE89CEFBEA7F}"/>
    <cellStyle name="Comma 2 4 2 5 2 5 2" xfId="37346" xr:uid="{39495A10-5F89-4DCD-A432-726EA0DB46DA}"/>
    <cellStyle name="Comma 2 4 2 5 2 6" xfId="22759" xr:uid="{703F5F19-73DD-4520-BB43-0C85572455DC}"/>
    <cellStyle name="Comma 2 4 2 5 2 7" xfId="45248" xr:uid="{63310B45-A7C8-49F5-9821-C225F015E599}"/>
    <cellStyle name="Comma 2 4 2 5 3" xfId="5258" xr:uid="{868FBEDB-A81F-42D4-B2B5-E946AF0D5D5B}"/>
    <cellStyle name="Comma 2 4 2 5 3 2" xfId="24534" xr:uid="{18207BD2-C8F8-45EC-A34E-B6AF5546507F}"/>
    <cellStyle name="Comma 2 4 2 5 4" xfId="8966" xr:uid="{FD80B0D0-61A3-4BC3-889C-B64DFFAE99EC}"/>
    <cellStyle name="Comma 2 4 2 5 4 2" xfId="28195" xr:uid="{EE1DE12F-D316-4D0D-BB9E-D9D2EB2CCA0F}"/>
    <cellStyle name="Comma 2 4 2 5 5" xfId="13149" xr:uid="{AB786DB8-2E39-4EE4-8BEE-D8BB47851B8C}"/>
    <cellStyle name="Comma 2 4 2 5 5 2" xfId="31849" xr:uid="{3FF30D87-45DA-46A3-ABE8-BD4ED82EB6DE}"/>
    <cellStyle name="Comma 2 4 2 5 6" xfId="16781" xr:uid="{A6B27556-DB8A-493D-B9F6-95E63BDE0843}"/>
    <cellStyle name="Comma 2 4 2 5 6 2" xfId="35481" xr:uid="{184B8E9A-D182-499F-9F9B-9B9C90543A10}"/>
    <cellStyle name="Comma 2 4 2 5 7" xfId="39215" xr:uid="{09A7A67D-70C0-497F-8D96-077C1B72F2B0}"/>
    <cellStyle name="Comma 2 4 2 5 8" xfId="41013" xr:uid="{9B6A0252-5ED7-48A9-914C-6709A1F75FEE}"/>
    <cellStyle name="Comma 2 4 2 5 9" xfId="20894" xr:uid="{D23F6A3F-EBA1-411A-B2E0-C1CEA70532DC}"/>
    <cellStyle name="Comma 2 4 2 6" xfId="2850" xr:uid="{432E3CE4-68F0-48FD-91D8-B6DA3419EF4E}"/>
    <cellStyle name="Comma 2 4 2 6 2" xfId="6531" xr:uid="{A076DAD9-D15D-4E82-8DC5-0634F82EAC29}"/>
    <cellStyle name="Comma 2 4 2 6 2 2" xfId="25800" xr:uid="{CAE411BA-DDEE-4ADE-9E07-FF8AFEB7F072}"/>
    <cellStyle name="Comma 2 4 2 6 3" xfId="10226" xr:uid="{ADEBC98E-1170-4436-ACC0-B7AC64F4D407}"/>
    <cellStyle name="Comma 2 4 2 6 3 2" xfId="29453" xr:uid="{0461DD2D-2576-4022-AAA0-58D7B387810D}"/>
    <cellStyle name="Comma 2 4 2 6 4" xfId="14403" xr:uid="{31C70400-B7BD-4C93-B4D7-2B80FC28DAD7}"/>
    <cellStyle name="Comma 2 4 2 6 4 2" xfId="33103" xr:uid="{1263637D-79CB-4535-81C7-7A58F47FCCED}"/>
    <cellStyle name="Comma 2 4 2 6 5" xfId="18038" xr:uid="{C49A2000-9C9E-431F-9323-401B6A37876B}"/>
    <cellStyle name="Comma 2 4 2 6 5 2" xfId="36738" xr:uid="{913B0788-E962-4328-9267-0730D48A78C6}"/>
    <cellStyle name="Comma 2 4 2 6 6" xfId="22151" xr:uid="{CF2BCB6C-BBD2-43A6-8FEB-2E437FA83AF6}"/>
    <cellStyle name="Comma 2 4 2 6 7" xfId="44640" xr:uid="{5A516846-B5E4-4499-BA03-C6B8D43E0526}"/>
    <cellStyle name="Comma 2 4 2 7" xfId="4637" xr:uid="{3FCB879E-001A-4E73-83A2-36A0175CE728}"/>
    <cellStyle name="Comma 2 4 2 7 2" xfId="23923" xr:uid="{18E3FB31-FC60-46DA-9B41-0FC7515BB8C6}"/>
    <cellStyle name="Comma 2 4 2 8" xfId="8352" xr:uid="{7B400CE9-0186-4EEF-B4C8-E2D34123ED09}"/>
    <cellStyle name="Comma 2 4 2 8 2" xfId="27587" xr:uid="{20D640A0-6DBA-48B1-82D7-A8BEDF24FBA3}"/>
    <cellStyle name="Comma 2 4 2 9" xfId="12114" xr:uid="{46D77224-31F3-4B19-8000-2CD18561EAB0}"/>
    <cellStyle name="Comma 2 4 2 9 2" xfId="31179" xr:uid="{945153BC-84BF-47CB-8EFE-2D645F7677FB}"/>
    <cellStyle name="Comma 2 4 20" xfId="42669" xr:uid="{2C919FFB-F19F-4C1D-90E0-88CBE7534FE0}"/>
    <cellStyle name="Comma 2 4 21" xfId="46343" xr:uid="{65F72B25-0273-48E1-AF1C-9321E38E99F9}"/>
    <cellStyle name="Comma 2 4 22" xfId="241" xr:uid="{9E633222-E6BE-4175-BA0C-1B316B97B960}"/>
    <cellStyle name="Comma 2 4 3" xfId="683" xr:uid="{DB64CFB5-338C-431F-BFB9-D8690AAB2834}"/>
    <cellStyle name="Comma 2 4 3 10" xfId="40496" xr:uid="{1259C0D4-ACCB-44E1-BA51-93746551A2D8}"/>
    <cellStyle name="Comma 2 4 3 11" xfId="20378" xr:uid="{C0A94D06-06A9-4B13-991C-D674841726F9}"/>
    <cellStyle name="Comma 2 4 3 12" xfId="42423" xr:uid="{E72D0D8D-055C-4073-A54B-6ED17D65395C}"/>
    <cellStyle name="Comma 2 4 3 13" xfId="42861" xr:uid="{5B4F7C76-342E-42AF-8A2D-99F7E664D023}"/>
    <cellStyle name="Comma 2 4 3 2" xfId="2056" xr:uid="{7173466C-52AE-4880-B5DF-C69AEDBF6AF1}"/>
    <cellStyle name="Comma 2 4 3 2 10" xfId="44033" xr:uid="{CBDC8DEB-8DC1-4ACC-AD8F-2681B870CA04}"/>
    <cellStyle name="Comma 2 4 3 2 2" xfId="4114" xr:uid="{3F26F927-52CC-4F27-82E8-148CCC28427E}"/>
    <cellStyle name="Comma 2 4 3 2 2 2" xfId="7795" xr:uid="{C1F0C89D-CED6-4BB6-94B4-2E7EAD195602}"/>
    <cellStyle name="Comma 2 4 3 2 2 2 2" xfId="27064" xr:uid="{23D5A5BE-2316-4B67-BFFA-068EAA76F204}"/>
    <cellStyle name="Comma 2 4 3 2 2 3" xfId="11490" xr:uid="{FA6B8BFC-BB6D-412C-B501-F22E94A5FE05}"/>
    <cellStyle name="Comma 2 4 3 2 2 3 2" xfId="30717" xr:uid="{0E13FF44-3900-477E-B40E-2A9B163C20A8}"/>
    <cellStyle name="Comma 2 4 3 2 2 4" xfId="15667" xr:uid="{9775FE49-B468-4C49-AB2D-5BB4FB5DB80E}"/>
    <cellStyle name="Comma 2 4 3 2 2 4 2" xfId="34367" xr:uid="{CC9B710E-2AB3-4695-8E17-389390B5D811}"/>
    <cellStyle name="Comma 2 4 3 2 2 5" xfId="19302" xr:uid="{9E3FBA14-ABD3-4E42-BA10-3406599CC9BB}"/>
    <cellStyle name="Comma 2 4 3 2 2 5 2" xfId="38002" xr:uid="{5EE128B0-4F46-4697-BD6E-2922D75BE66A}"/>
    <cellStyle name="Comma 2 4 3 2 2 6" xfId="23415" xr:uid="{01E6F106-7AC4-4137-9057-E8DA7738D0AD}"/>
    <cellStyle name="Comma 2 4 3 2 2 7" xfId="45904" xr:uid="{EB2ED809-6C57-4646-ADDF-D54AB7E0A8B6}"/>
    <cellStyle name="Comma 2 4 3 2 3" xfId="5914" xr:uid="{713FD9CE-3086-4759-A0EA-802D334E53B0}"/>
    <cellStyle name="Comma 2 4 3 2 3 2" xfId="25190" xr:uid="{7E9EB644-CF14-4C15-8EE4-F20CBCF11328}"/>
    <cellStyle name="Comma 2 4 3 2 4" xfId="9622" xr:uid="{A0ACFDA2-5E51-48DB-BEC8-373866956C84}"/>
    <cellStyle name="Comma 2 4 3 2 4 2" xfId="28851" xr:uid="{19FC234B-AAC9-4571-8FC0-81A0A10A391B}"/>
    <cellStyle name="Comma 2 4 3 2 5" xfId="13804" xr:uid="{6D2C5ACE-677B-4478-8093-2B938721A587}"/>
    <cellStyle name="Comma 2 4 3 2 5 2" xfId="32504" xr:uid="{C55FCBCB-4FD3-40E5-B86C-C79C1459EA06}"/>
    <cellStyle name="Comma 2 4 3 2 6" xfId="17437" xr:uid="{48005E95-1EEC-48E2-8ED5-F67DBC91A488}"/>
    <cellStyle name="Comma 2 4 3 2 6 2" xfId="36137" xr:uid="{02B5AB01-FB1A-4C07-A037-042713A84986}"/>
    <cellStyle name="Comma 2 4 3 2 7" xfId="39871" xr:uid="{C7C3D74E-9699-4817-A274-98DBF3C57F63}"/>
    <cellStyle name="Comma 2 4 3 2 8" xfId="41669" xr:uid="{BE0D0028-6409-430B-9E59-1EC880B99041}"/>
    <cellStyle name="Comma 2 4 3 2 9" xfId="21550" xr:uid="{FD5B9A11-EEB1-4B8A-A574-B401F9115090}"/>
    <cellStyle name="Comma 2 4 3 3" xfId="1490" xr:uid="{D763C233-9F89-4202-82BF-60D92A4C8EC7}"/>
    <cellStyle name="Comma 2 4 3 3 10" xfId="43467" xr:uid="{925F20DA-BE1A-4AED-9744-AE9B3EB21952}"/>
    <cellStyle name="Comma 2 4 3 3 2" xfId="3548" xr:uid="{A36343DD-DB3E-41AE-8681-66470BC86521}"/>
    <cellStyle name="Comma 2 4 3 3 2 2" xfId="7229" xr:uid="{F7F7B77A-753F-4C4D-9195-91C9F757A601}"/>
    <cellStyle name="Comma 2 4 3 3 2 2 2" xfId="26498" xr:uid="{8665D330-04E8-4DF1-B1EE-601BBD89F329}"/>
    <cellStyle name="Comma 2 4 3 3 2 3" xfId="10924" xr:uid="{FB88F847-075E-4ED7-94BB-D7BEFB6FA747}"/>
    <cellStyle name="Comma 2 4 3 3 2 3 2" xfId="30151" xr:uid="{6AEB0E51-CDCA-4753-B548-B6404FCD6F51}"/>
    <cellStyle name="Comma 2 4 3 3 2 4" xfId="15101" xr:uid="{FCB46798-5D39-47CE-9DCF-3CBBE3BA3F77}"/>
    <cellStyle name="Comma 2 4 3 3 2 4 2" xfId="33801" xr:uid="{2D7B2D29-D5D4-49C9-8938-90BAF2382F6F}"/>
    <cellStyle name="Comma 2 4 3 3 2 5" xfId="18736" xr:uid="{00DC705D-F859-49C4-8498-7A3EF3DF8387}"/>
    <cellStyle name="Comma 2 4 3 3 2 5 2" xfId="37436" xr:uid="{D27AF87D-E964-4D01-BA75-EA4F749E1471}"/>
    <cellStyle name="Comma 2 4 3 3 2 6" xfId="22849" xr:uid="{F45368CD-EB6E-4EEB-8DAA-897809382360}"/>
    <cellStyle name="Comma 2 4 3 3 2 7" xfId="45338" xr:uid="{9A2DAAA1-D2AE-472D-B532-0F8E537DF98A}"/>
    <cellStyle name="Comma 2 4 3 3 3" xfId="5348" xr:uid="{EF3C603D-482A-41AE-8417-2F2EB37BDAC0}"/>
    <cellStyle name="Comma 2 4 3 3 3 2" xfId="24624" xr:uid="{7F8A2E53-15B3-4052-BB94-55B81B96AD99}"/>
    <cellStyle name="Comma 2 4 3 3 4" xfId="9056" xr:uid="{C5077E91-703F-4919-9C56-D2E387126B07}"/>
    <cellStyle name="Comma 2 4 3 3 4 2" xfId="28285" xr:uid="{9411A960-5F09-44C5-BADA-E4AD4EBE8B30}"/>
    <cellStyle name="Comma 2 4 3 3 5" xfId="13239" xr:uid="{33D49FCF-0B5D-4CD2-8238-2FF91D15A0CD}"/>
    <cellStyle name="Comma 2 4 3 3 5 2" xfId="31939" xr:uid="{498342ED-5663-4EB7-8B35-EDB8CC55AC5D}"/>
    <cellStyle name="Comma 2 4 3 3 6" xfId="16871" xr:uid="{7E9E23F4-AFA6-4BCC-A75D-063B29F7ABE4}"/>
    <cellStyle name="Comma 2 4 3 3 6 2" xfId="35571" xr:uid="{B1AE25BA-1476-4D70-B03A-6363D39DCF84}"/>
    <cellStyle name="Comma 2 4 3 3 7" xfId="39305" xr:uid="{3B019872-A539-4B40-B609-6FAB0E162C8F}"/>
    <cellStyle name="Comma 2 4 3 3 8" xfId="41103" xr:uid="{06E6D944-12ED-4C15-8169-290100D56D4F}"/>
    <cellStyle name="Comma 2 4 3 3 9" xfId="20984" xr:uid="{D219CD2A-FAEC-42C8-AEF8-C105737B2213}"/>
    <cellStyle name="Comma 2 4 3 4" xfId="2942" xr:uid="{56B0ADF4-877C-453C-BE59-68BD8B837E02}"/>
    <cellStyle name="Comma 2 4 3 4 2" xfId="6623" xr:uid="{018F3C02-6113-4580-B1C4-CDD9740AA046}"/>
    <cellStyle name="Comma 2 4 3 4 2 2" xfId="25892" xr:uid="{73549046-3A1F-4DB2-8778-A2B2C259257B}"/>
    <cellStyle name="Comma 2 4 3 4 3" xfId="10318" xr:uid="{43E55A5F-2719-418F-8D03-F30CD999AE65}"/>
    <cellStyle name="Comma 2 4 3 4 3 2" xfId="29545" xr:uid="{E5852B0E-1C12-4A0A-94C8-12F94139C3E8}"/>
    <cellStyle name="Comma 2 4 3 4 4" xfId="14495" xr:uid="{CF5D78D4-6B28-4718-9A90-4D5352EBDD49}"/>
    <cellStyle name="Comma 2 4 3 4 4 2" xfId="33195" xr:uid="{BEFF4085-E4E2-40DC-A636-7CE4FB88AED6}"/>
    <cellStyle name="Comma 2 4 3 4 5" xfId="18130" xr:uid="{30284A3C-CD07-419F-B05F-CF1A55D00510}"/>
    <cellStyle name="Comma 2 4 3 4 5 2" xfId="36830" xr:uid="{4074DB5B-E087-4759-8F35-EC27887D84BB}"/>
    <cellStyle name="Comma 2 4 3 4 6" xfId="22243" xr:uid="{B904D09A-0023-4553-9EE0-BAE8A31D4141}"/>
    <cellStyle name="Comma 2 4 3 4 7" xfId="44732" xr:uid="{C6996A02-6E6B-4B24-BA81-531CA251CE0C}"/>
    <cellStyle name="Comma 2 4 3 5" xfId="4729" xr:uid="{5019490B-C08A-4B98-92E2-F942038F6D43}"/>
    <cellStyle name="Comma 2 4 3 5 2" xfId="24015" xr:uid="{1B00D0F7-F2DA-4D1C-AFBD-C4179572802A}"/>
    <cellStyle name="Comma 2 4 3 6" xfId="8444" xr:uid="{6543B9EC-878F-42EA-81DE-84F21363EAB6}"/>
    <cellStyle name="Comma 2 4 3 6 2" xfId="27679" xr:uid="{7A1215D4-1B36-47EC-9969-0DD8DC76BEC0}"/>
    <cellStyle name="Comma 2 4 3 7" xfId="12638" xr:uid="{4E94BDD3-9123-4F53-ABA7-F869B5C3CDD8}"/>
    <cellStyle name="Comma 2 4 3 7 2" xfId="31338" xr:uid="{AD042C4E-E3E1-4E6C-BD9C-381DA091AD9B}"/>
    <cellStyle name="Comma 2 4 3 8" xfId="16265" xr:uid="{087FF25E-3533-4493-B62E-730D514963DD}"/>
    <cellStyle name="Comma 2 4 3 8 2" xfId="34965" xr:uid="{874C2EDA-4B0D-4712-9DA6-88F90DC14ACB}"/>
    <cellStyle name="Comma 2 4 3 9" xfId="38699" xr:uid="{6F216BBC-C2A3-4C1F-BBFB-CA99D355ED3B}"/>
    <cellStyle name="Comma 2 4 4" xfId="919" xr:uid="{2B7382DC-5BD3-4827-8436-A293DEF55E94}"/>
    <cellStyle name="Comma 2 4 4 10" xfId="40731" xr:uid="{A3E5C474-2893-475D-B1C2-D0A94302D02E}"/>
    <cellStyle name="Comma 2 4 4 11" xfId="20613" xr:uid="{4D07548A-1EA4-4232-A2F8-EA732287D836}"/>
    <cellStyle name="Comma 2 4 4 12" xfId="43096" xr:uid="{11999FC5-9E94-400D-ADF7-4DBEDE8CBC62}"/>
    <cellStyle name="Comma 2 4 4 2" xfId="2291" xr:uid="{D962244C-78C2-4B3C-AF01-CFF68B0C4B71}"/>
    <cellStyle name="Comma 2 4 4 2 10" xfId="44268" xr:uid="{E3B2D2B6-6C7A-4C00-AA0A-FCDA23F964D3}"/>
    <cellStyle name="Comma 2 4 4 2 2" xfId="4349" xr:uid="{2D1F3B8E-8C9F-44F9-A227-A49061F0A0F5}"/>
    <cellStyle name="Comma 2 4 4 2 2 2" xfId="8030" xr:uid="{059A2579-4057-469F-B8CB-B72038396A5F}"/>
    <cellStyle name="Comma 2 4 4 2 2 2 2" xfId="27299" xr:uid="{8519749A-5B16-4010-B5F5-823ADA557857}"/>
    <cellStyle name="Comma 2 4 4 2 2 3" xfId="11725" xr:uid="{50B57D13-56C2-4235-A325-310B878960B0}"/>
    <cellStyle name="Comma 2 4 4 2 2 3 2" xfId="30952" xr:uid="{1D3CA7B2-4A60-4C07-B75A-4748B07E6CBC}"/>
    <cellStyle name="Comma 2 4 4 2 2 4" xfId="15902" xr:uid="{C6C1071C-5CBA-4743-A6EA-C01EE734CE59}"/>
    <cellStyle name="Comma 2 4 4 2 2 4 2" xfId="34602" xr:uid="{68515612-8785-424F-A4B7-B5BE50E7B1BE}"/>
    <cellStyle name="Comma 2 4 4 2 2 5" xfId="19537" xr:uid="{0545C29D-950A-4F8F-BA07-C47F5E721CD7}"/>
    <cellStyle name="Comma 2 4 4 2 2 5 2" xfId="38237" xr:uid="{B6811096-E198-42A5-A2F5-B9A9C30ABF4D}"/>
    <cellStyle name="Comma 2 4 4 2 2 6" xfId="23650" xr:uid="{496E19DC-34B4-4D10-9FF1-C66C00711DE7}"/>
    <cellStyle name="Comma 2 4 4 2 2 7" xfId="46139" xr:uid="{82198D52-EE34-48DD-A4FB-132AFC79CD27}"/>
    <cellStyle name="Comma 2 4 4 2 3" xfId="6149" xr:uid="{27A4123C-9887-4592-A0D5-4AF671293500}"/>
    <cellStyle name="Comma 2 4 4 2 3 2" xfId="25425" xr:uid="{29C4E7F2-F1B2-4E24-B02A-FBD943A18F5E}"/>
    <cellStyle name="Comma 2 4 4 2 4" xfId="9857" xr:uid="{F8D96FA3-C8C6-4D3C-B5EC-64C2B834F337}"/>
    <cellStyle name="Comma 2 4 4 2 4 2" xfId="29086" xr:uid="{D7C8FFC4-6F93-4308-B8EA-BA96996C3B67}"/>
    <cellStyle name="Comma 2 4 4 2 5" xfId="14039" xr:uid="{28BA6C40-2897-4DCD-A2AE-8FF10D3BD420}"/>
    <cellStyle name="Comma 2 4 4 2 5 2" xfId="32739" xr:uid="{8C247BB6-7950-439E-A681-59102A0A68CD}"/>
    <cellStyle name="Comma 2 4 4 2 6" xfId="17672" xr:uid="{C8922883-79B3-48C9-AA23-A41F8481AB2A}"/>
    <cellStyle name="Comma 2 4 4 2 6 2" xfId="36372" xr:uid="{7F4331B7-D61A-464B-93E8-18EDD99EB028}"/>
    <cellStyle name="Comma 2 4 4 2 7" xfId="40106" xr:uid="{6ED9519E-3E8B-43F7-9EA4-3E481F1E1102}"/>
    <cellStyle name="Comma 2 4 4 2 8" xfId="41904" xr:uid="{18B70CC5-75B1-4297-B0B3-0F131BC251F0}"/>
    <cellStyle name="Comma 2 4 4 2 9" xfId="21785" xr:uid="{86BAA753-3E71-4A50-9C74-A4091D2C5630}"/>
    <cellStyle name="Comma 2 4 4 3" xfId="1725" xr:uid="{05B27F2F-DF7A-4910-92F3-69C570E17C9F}"/>
    <cellStyle name="Comma 2 4 4 3 10" xfId="43702" xr:uid="{CE61CADD-D322-422B-80A1-F5D002F0EE73}"/>
    <cellStyle name="Comma 2 4 4 3 2" xfId="3783" xr:uid="{05B0CE5D-F399-427E-A861-5A860209424D}"/>
    <cellStyle name="Comma 2 4 4 3 2 2" xfId="7464" xr:uid="{5D2E78A9-DBEB-46AB-A398-982571A75973}"/>
    <cellStyle name="Comma 2 4 4 3 2 2 2" xfId="26733" xr:uid="{783BD208-0F69-43EE-ADCE-7C1363511C89}"/>
    <cellStyle name="Comma 2 4 4 3 2 3" xfId="11159" xr:uid="{69184E9A-60A2-46EF-8DCA-699D904DD37D}"/>
    <cellStyle name="Comma 2 4 4 3 2 3 2" xfId="30386" xr:uid="{DE3381E1-C28C-4606-A1AA-5118E905F47B}"/>
    <cellStyle name="Comma 2 4 4 3 2 4" xfId="15336" xr:uid="{7D34E9F5-A302-425B-B91B-E0388B505CF5}"/>
    <cellStyle name="Comma 2 4 4 3 2 4 2" xfId="34036" xr:uid="{667803E3-94C5-449C-B506-E858478E5758}"/>
    <cellStyle name="Comma 2 4 4 3 2 5" xfId="18971" xr:uid="{95F8EF91-F478-4A0C-B6A3-41BBD0A903F9}"/>
    <cellStyle name="Comma 2 4 4 3 2 5 2" xfId="37671" xr:uid="{0C2F1FA2-CD3D-4E43-B9C9-E11FA5BD9034}"/>
    <cellStyle name="Comma 2 4 4 3 2 6" xfId="23084" xr:uid="{8C23FEC0-8B28-485D-826F-36F9E43FF211}"/>
    <cellStyle name="Comma 2 4 4 3 2 7" xfId="45573" xr:uid="{355C0258-76D8-4045-A474-D3A56C351A92}"/>
    <cellStyle name="Comma 2 4 4 3 3" xfId="5583" xr:uid="{EB574BF6-6617-4F5C-9C5D-E58E491485FD}"/>
    <cellStyle name="Comma 2 4 4 3 3 2" xfId="24859" xr:uid="{C0EBBF90-BDC3-4949-9F75-60EA6440E203}"/>
    <cellStyle name="Comma 2 4 4 3 4" xfId="9291" xr:uid="{516BEC18-BE65-4501-8074-F42526B8EF38}"/>
    <cellStyle name="Comma 2 4 4 3 4 2" xfId="28520" xr:uid="{E7D2C693-9A9B-449A-903A-862195CAC8C6}"/>
    <cellStyle name="Comma 2 4 4 3 5" xfId="13474" xr:uid="{9C4ADD49-69A3-4F5B-BA5C-FAA883DA48A7}"/>
    <cellStyle name="Comma 2 4 4 3 5 2" xfId="32174" xr:uid="{2832C1F3-3155-4C1C-9C5A-4CC65F907067}"/>
    <cellStyle name="Comma 2 4 4 3 6" xfId="17106" xr:uid="{1A349A69-D6B8-43FF-9D5B-985FE46BAA13}"/>
    <cellStyle name="Comma 2 4 4 3 6 2" xfId="35806" xr:uid="{CC5365E2-7F33-4733-A3E0-90EEE7B5498F}"/>
    <cellStyle name="Comma 2 4 4 3 7" xfId="39540" xr:uid="{757015E9-6AD2-40DB-8599-E4A3DE607988}"/>
    <cellStyle name="Comma 2 4 4 3 8" xfId="41338" xr:uid="{1D0F7881-1255-4E31-8819-D175CC57F1A5}"/>
    <cellStyle name="Comma 2 4 4 3 9" xfId="21219" xr:uid="{1D5353C6-AD22-4A7F-94F8-B01B9BBA29FD}"/>
    <cellStyle name="Comma 2 4 4 4" xfId="3177" xr:uid="{EA729D89-A0F9-4A77-A37C-01439D4270E6}"/>
    <cellStyle name="Comma 2 4 4 4 2" xfId="6858" xr:uid="{562A6F6A-865D-4AA2-8147-4EBD6BE4F85D}"/>
    <cellStyle name="Comma 2 4 4 4 2 2" xfId="26127" xr:uid="{C4D898C9-6EFF-41FE-A2C8-21F9C981FED0}"/>
    <cellStyle name="Comma 2 4 4 4 3" xfId="10553" xr:uid="{0658705A-B9D4-4080-B10C-83B6098BF4CE}"/>
    <cellStyle name="Comma 2 4 4 4 3 2" xfId="29780" xr:uid="{53F8CDC2-C2A3-4FB3-B428-92F40095A60A}"/>
    <cellStyle name="Comma 2 4 4 4 4" xfId="14730" xr:uid="{15839BA9-8AA2-452F-AB74-51E2FD781D6F}"/>
    <cellStyle name="Comma 2 4 4 4 4 2" xfId="33430" xr:uid="{6057BB12-85E0-484B-8B7F-B3D38D98B742}"/>
    <cellStyle name="Comma 2 4 4 4 5" xfId="18365" xr:uid="{392CD470-9706-4F71-A4FE-892DC633ABD0}"/>
    <cellStyle name="Comma 2 4 4 4 5 2" xfId="37065" xr:uid="{50F10C36-785C-481F-8323-C57D4760A27F}"/>
    <cellStyle name="Comma 2 4 4 4 6" xfId="22478" xr:uid="{C6E5EBDF-816E-451C-847D-B94B8E86D468}"/>
    <cellStyle name="Comma 2 4 4 4 7" xfId="44967" xr:uid="{FE976AB3-A8CB-4059-9704-95D399F5C585}"/>
    <cellStyle name="Comma 2 4 4 5" xfId="4964" xr:uid="{1FFF5C7C-5A3D-4428-ACD7-0E0D7A32E42B}"/>
    <cellStyle name="Comma 2 4 4 5 2" xfId="24250" xr:uid="{2B944BEE-0AAA-444A-8390-E934ED058830}"/>
    <cellStyle name="Comma 2 4 4 6" xfId="8679" xr:uid="{FA4EFFCF-4EE8-47F9-B8C3-E086B5F1BFC6}"/>
    <cellStyle name="Comma 2 4 4 6 2" xfId="27914" xr:uid="{A525EDFA-283E-4B07-A9C3-E519B8E993E8}"/>
    <cellStyle name="Comma 2 4 4 7" xfId="12869" xr:uid="{6B97EAC5-BBB1-4646-8EB3-A003046F0FB5}"/>
    <cellStyle name="Comma 2 4 4 7 2" xfId="31569" xr:uid="{41C02503-6278-4243-A254-2F159440DBB0}"/>
    <cellStyle name="Comma 2 4 4 8" xfId="16500" xr:uid="{14F8685D-0D87-4364-972D-F5A73D0BDF4E}"/>
    <cellStyle name="Comma 2 4 4 8 2" xfId="35200" xr:uid="{F5E30BC5-74EC-46D1-B78D-8231A1E9058B}"/>
    <cellStyle name="Comma 2 4 4 9" xfId="38934" xr:uid="{DB6DFC55-52EA-4957-840E-2EAF6B784BC0}"/>
    <cellStyle name="Comma 2 4 5" xfId="1867" xr:uid="{22C343E5-3537-41FD-942E-2C901A451B1E}"/>
    <cellStyle name="Comma 2 4 5 10" xfId="43844" xr:uid="{3DA210F8-9C33-4F35-BD1E-FD06DF15C3D0}"/>
    <cellStyle name="Comma 2 4 5 2" xfId="3925" xr:uid="{0CA78010-5288-4864-9898-BA38AF56D16A}"/>
    <cellStyle name="Comma 2 4 5 2 2" xfId="7606" xr:uid="{E1D6FEBF-11D0-4CE9-B55D-6455EAAC8BFC}"/>
    <cellStyle name="Comma 2 4 5 2 2 2" xfId="26875" xr:uid="{F8E08A8E-272D-40D2-8445-E5EC33283F25}"/>
    <cellStyle name="Comma 2 4 5 2 3" xfId="11301" xr:uid="{92EF097C-7677-4314-A311-C818B98B6DDA}"/>
    <cellStyle name="Comma 2 4 5 2 3 2" xfId="30528" xr:uid="{6F2D0DB6-402F-4ED8-844C-4E6B8581E34C}"/>
    <cellStyle name="Comma 2 4 5 2 4" xfId="15478" xr:uid="{8189302D-C61A-4771-A930-72EB2BBDB74B}"/>
    <cellStyle name="Comma 2 4 5 2 4 2" xfId="34178" xr:uid="{6496F30E-AE07-4422-AAAA-3D0C5899182B}"/>
    <cellStyle name="Comma 2 4 5 2 5" xfId="19113" xr:uid="{3FC69057-9293-4452-9FCF-92700F3A3A60}"/>
    <cellStyle name="Comma 2 4 5 2 5 2" xfId="37813" xr:uid="{30EEB073-ECBC-4FB8-9975-F088B8BF8723}"/>
    <cellStyle name="Comma 2 4 5 2 6" xfId="23226" xr:uid="{B9AA6E97-E1C3-4481-B530-A595B5FEF84A}"/>
    <cellStyle name="Comma 2 4 5 2 7" xfId="45715" xr:uid="{0FF3B77F-680A-4846-A2EA-3DD396CDBB31}"/>
    <cellStyle name="Comma 2 4 5 3" xfId="5725" xr:uid="{5B6E9DA1-12F5-4533-8331-A14F3C2E0EF6}"/>
    <cellStyle name="Comma 2 4 5 3 2" xfId="25001" xr:uid="{06C83023-7075-4C20-B5FC-17AF449D8E22}"/>
    <cellStyle name="Comma 2 4 5 4" xfId="9433" xr:uid="{31AA7C10-EB96-48AE-906F-0D7B2640F5D6}"/>
    <cellStyle name="Comma 2 4 5 4 2" xfId="28662" xr:uid="{C808B53B-9B3D-4AA6-B138-73050EB1A09A}"/>
    <cellStyle name="Comma 2 4 5 5" xfId="13615" xr:uid="{56602EC5-F7EC-48E9-BB08-C47852168E1E}"/>
    <cellStyle name="Comma 2 4 5 5 2" xfId="32315" xr:uid="{2E464A98-30CA-4D9C-8BA5-D8D01BA11B1A}"/>
    <cellStyle name="Comma 2 4 5 6" xfId="17248" xr:uid="{4E30A1AB-B62C-4319-83CF-D5D10A592C1E}"/>
    <cellStyle name="Comma 2 4 5 6 2" xfId="35948" xr:uid="{1CFB2EF4-E047-469C-9A13-2AF40688C43D}"/>
    <cellStyle name="Comma 2 4 5 7" xfId="39682" xr:uid="{6693A3F4-BB3B-452C-96F4-B962D26168F2}"/>
    <cellStyle name="Comma 2 4 5 8" xfId="41480" xr:uid="{02EFBD6D-10E4-4780-A860-2C011F97E63F}"/>
    <cellStyle name="Comma 2 4 5 9" xfId="21361" xr:uid="{9E386175-E4FA-4AAA-9E21-F2B12197EFF1}"/>
    <cellStyle name="Comma 2 4 6" xfId="1320" xr:uid="{8A38D4AA-E3C2-460B-AA4E-6E4AF785B0FB}"/>
    <cellStyle name="Comma 2 4 6 10" xfId="43297" xr:uid="{EBA1DB0C-D31C-4394-978A-F825D07B48DC}"/>
    <cellStyle name="Comma 2 4 6 2" xfId="3378" xr:uid="{FF4B52A6-B7CB-4F53-9923-69989D0C9383}"/>
    <cellStyle name="Comma 2 4 6 2 2" xfId="7059" xr:uid="{B4DDD30B-B63E-48AF-8B0C-58DEC317811B}"/>
    <cellStyle name="Comma 2 4 6 2 2 2" xfId="26328" xr:uid="{32833032-D07F-49CA-A62A-3F3D55D9751F}"/>
    <cellStyle name="Comma 2 4 6 2 3" xfId="10754" xr:uid="{D9B5B183-9D3B-4B2B-9321-368AC6A6AE02}"/>
    <cellStyle name="Comma 2 4 6 2 3 2" xfId="29981" xr:uid="{A19958BA-ADBB-4AC8-82DA-1CDB2E76DBED}"/>
    <cellStyle name="Comma 2 4 6 2 4" xfId="14931" xr:uid="{377A2C24-3579-44B6-82AD-CBCD0E37C82E}"/>
    <cellStyle name="Comma 2 4 6 2 4 2" xfId="33631" xr:uid="{65F96737-5B54-4140-8A04-08A20661AED2}"/>
    <cellStyle name="Comma 2 4 6 2 5" xfId="18566" xr:uid="{7951B766-E8E2-4A48-AC8C-8A4750252677}"/>
    <cellStyle name="Comma 2 4 6 2 5 2" xfId="37266" xr:uid="{D91E9974-21D0-4E5F-B10A-002162BC4681}"/>
    <cellStyle name="Comma 2 4 6 2 6" xfId="22679" xr:uid="{48DAD1A2-727B-4982-8CE5-B89C829D75D5}"/>
    <cellStyle name="Comma 2 4 6 2 7" xfId="45168" xr:uid="{3AE636CE-0997-4916-BE7A-494355821317}"/>
    <cellStyle name="Comma 2 4 6 3" xfId="5178" xr:uid="{6C35055C-2A9F-44F7-9047-CC25575673CE}"/>
    <cellStyle name="Comma 2 4 6 3 2" xfId="24454" xr:uid="{78419534-4F07-4163-BCCC-8D1E10793A5B}"/>
    <cellStyle name="Comma 2 4 6 4" xfId="8886" xr:uid="{D6DFA080-5ECD-4F62-965D-2C47A3F69493}"/>
    <cellStyle name="Comma 2 4 6 4 2" xfId="28115" xr:uid="{BAC621A8-7CF7-44F2-9F15-3F6C552639F3}"/>
    <cellStyle name="Comma 2 4 6 5" xfId="13069" xr:uid="{38ED41EA-7BC0-4B3A-90FE-590EF5F2D127}"/>
    <cellStyle name="Comma 2 4 6 5 2" xfId="31769" xr:uid="{7A7D916A-0C59-4333-916F-1848C6188D00}"/>
    <cellStyle name="Comma 2 4 6 6" xfId="16701" xr:uid="{A8C691CB-C425-4377-9A0C-E2FFBBA5E0D4}"/>
    <cellStyle name="Comma 2 4 6 6 2" xfId="35401" xr:uid="{832E0168-98CB-42F0-9197-B2069D349175}"/>
    <cellStyle name="Comma 2 4 6 7" xfId="39135" xr:uid="{3106774F-BF83-4AD6-9218-864A3E7D5FAD}"/>
    <cellStyle name="Comma 2 4 6 8" xfId="40933" xr:uid="{112004C9-9AA6-44CE-80AE-D8F11C7550B9}"/>
    <cellStyle name="Comma 2 4 6 9" xfId="20814" xr:uid="{3E2E13CF-E23A-4458-805F-FCDFD442BB18}"/>
    <cellStyle name="Comma 2 4 7" xfId="2750" xr:uid="{6DF23130-A0A9-4188-A6A9-06CF6C482846}"/>
    <cellStyle name="Comma 2 4 7 2" xfId="6431" xr:uid="{DF6FA985-AE37-4F37-9A65-130C2404A27C}"/>
    <cellStyle name="Comma 2 4 7 2 2" xfId="25700" xr:uid="{CD1B2C3A-F27C-491A-AAEB-61F4972DFF0E}"/>
    <cellStyle name="Comma 2 4 7 3" xfId="10126" xr:uid="{592B19AF-3A23-4E6F-B509-C01D9308EE82}"/>
    <cellStyle name="Comma 2 4 7 3 2" xfId="29353" xr:uid="{B2602619-BD2B-4748-9926-7F872AB513A0}"/>
    <cellStyle name="Comma 2 4 7 4" xfId="14303" xr:uid="{09DCFCF1-F4C7-47E5-A67B-79D3771E9026}"/>
    <cellStyle name="Comma 2 4 7 4 2" xfId="33003" xr:uid="{A7DF7C07-FCDE-4C63-9D96-7558BA8B73D4}"/>
    <cellStyle name="Comma 2 4 7 5" xfId="17938" xr:uid="{B66CAFF5-F196-4F93-88D8-621BEB2D0C38}"/>
    <cellStyle name="Comma 2 4 7 5 2" xfId="36638" xr:uid="{CA508E74-5EED-4D84-BABE-E731E7F242C8}"/>
    <cellStyle name="Comma 2 4 7 6" xfId="22051" xr:uid="{B40C89B4-B3BD-45A0-A738-BFD33B854C9D}"/>
    <cellStyle name="Comma 2 4 7 7" xfId="44540" xr:uid="{02447736-1C5D-4DC4-81F5-71531B779148}"/>
    <cellStyle name="Comma 2 4 8" xfId="4532" xr:uid="{39843C3D-8C64-4B78-96AB-5E9018CE1F70}"/>
    <cellStyle name="Comma 2 4 8 2" xfId="23821" xr:uid="{D3405A00-82B6-477D-BC92-DF0605DD0562}"/>
    <cellStyle name="Comma 2 4 9" xfId="8247" xr:uid="{BFF5E2AF-7158-4E3C-8D87-6F86D5F95E3D}"/>
    <cellStyle name="Comma 2 4 9 2" xfId="27486" xr:uid="{24966255-89F0-4812-A562-7BE57E3AD3E7}"/>
    <cellStyle name="Comma 2 40" xfId="242" xr:uid="{FB3C83C9-EBEF-42A7-8A10-77AE1EDC6B98}"/>
    <cellStyle name="Comma 2 40 10" xfId="12115" xr:uid="{33D3D7BF-ED12-43D0-838F-381C365CBDF6}"/>
    <cellStyle name="Comma 2 40 10 2" xfId="31180" xr:uid="{E0E06214-1142-4212-8564-6B04E0FBC9B6}"/>
    <cellStyle name="Comma 2 40 11" xfId="16074" xr:uid="{416871E8-164D-4191-9C7C-F179EAD8ADB1}"/>
    <cellStyle name="Comma 2 40 11 2" xfId="34774" xr:uid="{CBF7F503-0999-4B62-AC49-88A75076A43B}"/>
    <cellStyle name="Comma 2 40 12" xfId="19747" xr:uid="{C8BD9BAE-6237-4CA3-A50D-93F3639B5AC2}"/>
    <cellStyle name="Comma 2 40 12 2" xfId="38408" xr:uid="{B586C61D-910C-465F-B694-E0DC4BE17BEA}"/>
    <cellStyle name="Comma 2 40 13" xfId="38508" xr:uid="{AA4948F4-06A0-463B-9C55-CEBD1584FD27}"/>
    <cellStyle name="Comma 2 40 14" xfId="40304" xr:uid="{AB60A89B-AF26-4DEE-857D-78F4ADEDCA00}"/>
    <cellStyle name="Comma 2 40 15" xfId="20187" xr:uid="{2A8EA445-BDF0-4079-9731-78AF6A3955EF}"/>
    <cellStyle name="Comma 2 40 16" xfId="42204" xr:uid="{0CE3A4F2-C9B0-480A-9F18-66D97513DD96}"/>
    <cellStyle name="Comma 2 40 17" xfId="42670" xr:uid="{4F014BF9-40E4-4AEB-9504-14D8DEDD5D46}"/>
    <cellStyle name="Comma 2 40 18" xfId="46344" xr:uid="{4CAA9541-2A0D-4789-B60E-C6ABB6048DF7}"/>
    <cellStyle name="Comma 2 40 2" xfId="586" xr:uid="{7CB59658-6C6C-43FE-810E-8CA8524AD71E}"/>
    <cellStyle name="Comma 2 40 2 10" xfId="16174" xr:uid="{06401F01-B8CE-4177-977A-C1164EB4FBB4}"/>
    <cellStyle name="Comma 2 40 2 10 2" xfId="34874" xr:uid="{BBFD0FF9-1EC1-47D3-8662-ABDF088E10D9}"/>
    <cellStyle name="Comma 2 40 2 11" xfId="38608" xr:uid="{705C1912-E579-40DD-A8D1-B7119EE31C86}"/>
    <cellStyle name="Comma 2 40 2 12" xfId="40405" xr:uid="{AEB7CEED-F12E-4C94-BDB2-0152DEC32719}"/>
    <cellStyle name="Comma 2 40 2 13" xfId="20287" xr:uid="{54299C8A-C962-43B4-AB45-DF3E581B3A79}"/>
    <cellStyle name="Comma 2 40 2 14" xfId="42205" xr:uid="{9A645533-BAB4-4CBD-9816-45DB2EBD7ECF}"/>
    <cellStyle name="Comma 2 40 2 15" xfId="42770" xr:uid="{E123306A-EF3E-4170-A746-706CC9A0F0F0}"/>
    <cellStyle name="Comma 2 40 2 2" xfId="781" xr:uid="{A4E77656-0009-47E0-BEE6-BFC3B9F8CD52}"/>
    <cellStyle name="Comma 2 40 2 2 10" xfId="40594" xr:uid="{101D6AED-4280-4354-8239-9B856EA4A791}"/>
    <cellStyle name="Comma 2 40 2 2 11" xfId="20476" xr:uid="{910FDBD9-EF23-49EC-A568-531D42A3F716}"/>
    <cellStyle name="Comma 2 40 2 2 12" xfId="42426" xr:uid="{A1FBD0BD-9FB4-4475-AEE3-6029A0246330}"/>
    <cellStyle name="Comma 2 40 2 2 13" xfId="42959" xr:uid="{ECCD70F7-61F4-48E5-8366-376ECDA22BC4}"/>
    <cellStyle name="Comma 2 40 2 2 2" xfId="2154" xr:uid="{2F565ABD-E1B3-41D3-880F-425DF667FEEF}"/>
    <cellStyle name="Comma 2 40 2 2 2 10" xfId="44131" xr:uid="{AE146608-BE4B-4B8B-88C8-BF791CAD27C3}"/>
    <cellStyle name="Comma 2 40 2 2 2 2" xfId="4212" xr:uid="{BC659BD1-B9B7-485A-948C-38DC86F55F2D}"/>
    <cellStyle name="Comma 2 40 2 2 2 2 2" xfId="7893" xr:uid="{136FDC74-54CD-4924-BF88-0FB9C04AA765}"/>
    <cellStyle name="Comma 2 40 2 2 2 2 2 2" xfId="27162" xr:uid="{40516DFA-2FEC-4AD8-8F21-38989E13024A}"/>
    <cellStyle name="Comma 2 40 2 2 2 2 3" xfId="11588" xr:uid="{373BBB33-3144-400A-9772-65152C215807}"/>
    <cellStyle name="Comma 2 40 2 2 2 2 3 2" xfId="30815" xr:uid="{6ABF4032-5231-434B-8354-A708E2556DD0}"/>
    <cellStyle name="Comma 2 40 2 2 2 2 4" xfId="15765" xr:uid="{9EB2FE60-0443-4DF5-BDD8-6365A1ED25C4}"/>
    <cellStyle name="Comma 2 40 2 2 2 2 4 2" xfId="34465" xr:uid="{7B1C0FBA-6C09-4F53-9536-AC5AB84ABD0E}"/>
    <cellStyle name="Comma 2 40 2 2 2 2 5" xfId="19400" xr:uid="{20BBB580-A208-4246-97ED-DD212A570B87}"/>
    <cellStyle name="Comma 2 40 2 2 2 2 5 2" xfId="38100" xr:uid="{DDCD6798-5369-4F33-949D-6942CADA2C88}"/>
    <cellStyle name="Comma 2 40 2 2 2 2 6" xfId="23513" xr:uid="{AA1846E9-84EB-43C3-917D-7073BAD34B8A}"/>
    <cellStyle name="Comma 2 40 2 2 2 2 7" xfId="46002" xr:uid="{BE5148A3-4BEB-40FB-B0CB-6C40C7B63361}"/>
    <cellStyle name="Comma 2 40 2 2 2 3" xfId="6012" xr:uid="{F2347853-609B-4C2A-9C5E-D8CB9D381556}"/>
    <cellStyle name="Comma 2 40 2 2 2 3 2" xfId="25288" xr:uid="{A38B36E7-2B7D-457D-B7CA-7823EF41DA91}"/>
    <cellStyle name="Comma 2 40 2 2 2 4" xfId="9720" xr:uid="{787F307C-3F86-48E3-85B0-8DA374AF130C}"/>
    <cellStyle name="Comma 2 40 2 2 2 4 2" xfId="28949" xr:uid="{B3DC90E9-2AAE-49A4-8059-DF0647164EF4}"/>
    <cellStyle name="Comma 2 40 2 2 2 5" xfId="13902" xr:uid="{CAF3EA44-A6F6-4885-9F7B-5D794BA678A2}"/>
    <cellStyle name="Comma 2 40 2 2 2 5 2" xfId="32602" xr:uid="{9BC30FEC-37F4-4F0C-A159-CBE338F12C8B}"/>
    <cellStyle name="Comma 2 40 2 2 2 6" xfId="17535" xr:uid="{8E34D756-2883-4191-B55D-5B75BCE80D74}"/>
    <cellStyle name="Comma 2 40 2 2 2 6 2" xfId="36235" xr:uid="{2FC2AAF6-F83E-46CD-926E-1710B148B976}"/>
    <cellStyle name="Comma 2 40 2 2 2 7" xfId="39969" xr:uid="{42632995-5AA8-439C-A507-F95F02FC17E2}"/>
    <cellStyle name="Comma 2 40 2 2 2 8" xfId="41767" xr:uid="{2D64E1A5-0963-45DA-A215-68B13781BD18}"/>
    <cellStyle name="Comma 2 40 2 2 2 9" xfId="21648" xr:uid="{9CB77973-DB70-4DB1-8900-65A65E6F3A09}"/>
    <cellStyle name="Comma 2 40 2 2 3" xfId="1588" xr:uid="{2AB0ACE8-C453-4859-933F-22971682D3EB}"/>
    <cellStyle name="Comma 2 40 2 2 3 10" xfId="43565" xr:uid="{449A4549-BB77-4747-8C96-C1E7ADA03409}"/>
    <cellStyle name="Comma 2 40 2 2 3 2" xfId="3646" xr:uid="{4FD17C8F-0C63-4D0C-A3D3-41C6D65D2FBF}"/>
    <cellStyle name="Comma 2 40 2 2 3 2 2" xfId="7327" xr:uid="{7BF07C4C-F148-447B-BDAF-41E17917F5E7}"/>
    <cellStyle name="Comma 2 40 2 2 3 2 2 2" xfId="26596" xr:uid="{26E5C0FB-C728-422D-9AB4-350AB3301514}"/>
    <cellStyle name="Comma 2 40 2 2 3 2 3" xfId="11022" xr:uid="{EFE70C99-9E2C-4469-8397-9610F395901C}"/>
    <cellStyle name="Comma 2 40 2 2 3 2 3 2" xfId="30249" xr:uid="{FDA15616-E4AD-4B6C-80A0-D1AA52164C8B}"/>
    <cellStyle name="Comma 2 40 2 2 3 2 4" xfId="15199" xr:uid="{5C03488B-5FE5-4947-95A3-C8A655765FFA}"/>
    <cellStyle name="Comma 2 40 2 2 3 2 4 2" xfId="33899" xr:uid="{BD70A1A4-184B-4E02-8FA1-3BA5044C1AC1}"/>
    <cellStyle name="Comma 2 40 2 2 3 2 5" xfId="18834" xr:uid="{F30F33EC-E6CA-44EF-A1F7-14875DEFEA82}"/>
    <cellStyle name="Comma 2 40 2 2 3 2 5 2" xfId="37534" xr:uid="{BDE71447-9520-4B84-A295-71CB040C1041}"/>
    <cellStyle name="Comma 2 40 2 2 3 2 6" xfId="22947" xr:uid="{AE61F684-F21F-4E0F-9FD8-54E15524B53A}"/>
    <cellStyle name="Comma 2 40 2 2 3 2 7" xfId="45436" xr:uid="{7AE1F4DC-176E-4BCE-8451-94BFDC96CF53}"/>
    <cellStyle name="Comma 2 40 2 2 3 3" xfId="5446" xr:uid="{734B2335-DBB2-41D2-B135-0EE1CC6C5705}"/>
    <cellStyle name="Comma 2 40 2 2 3 3 2" xfId="24722" xr:uid="{0E1073C9-D3AF-4C5D-9646-30E1390CAB4D}"/>
    <cellStyle name="Comma 2 40 2 2 3 4" xfId="9154" xr:uid="{412658B1-C601-459D-B9F6-291369D96F3F}"/>
    <cellStyle name="Comma 2 40 2 2 3 4 2" xfId="28383" xr:uid="{C6BD7587-5BE9-43B4-840B-2F02D76CFB17}"/>
    <cellStyle name="Comma 2 40 2 2 3 5" xfId="13337" xr:uid="{FFF94C20-F908-4AC6-8789-06EA2B80B6DA}"/>
    <cellStyle name="Comma 2 40 2 2 3 5 2" xfId="32037" xr:uid="{6EACA801-C9DD-4320-A042-0703D52BD051}"/>
    <cellStyle name="Comma 2 40 2 2 3 6" xfId="16969" xr:uid="{B1B48F01-2FA3-4003-B2D4-3F3C9CABCB8E}"/>
    <cellStyle name="Comma 2 40 2 2 3 6 2" xfId="35669" xr:uid="{A3C290C7-9248-48CD-871A-89498F51AAA7}"/>
    <cellStyle name="Comma 2 40 2 2 3 7" xfId="39403" xr:uid="{30D00FEE-F74F-4AE2-8508-47F421B14C52}"/>
    <cellStyle name="Comma 2 40 2 2 3 8" xfId="41201" xr:uid="{C224BE39-D881-4146-AA50-55B4B6D803AA}"/>
    <cellStyle name="Comma 2 40 2 2 3 9" xfId="21082" xr:uid="{A3883A71-8661-403A-ACE9-5559B5D94FA4}"/>
    <cellStyle name="Comma 2 40 2 2 4" xfId="3040" xr:uid="{170011BC-5FE0-463F-A7BC-9348F75197B7}"/>
    <cellStyle name="Comma 2 40 2 2 4 2" xfId="6721" xr:uid="{601C9730-6385-4FA5-A1E0-563E4FB2444E}"/>
    <cellStyle name="Comma 2 40 2 2 4 2 2" xfId="25990" xr:uid="{ADD87A00-3EC1-4B4F-8048-636C1380DFB7}"/>
    <cellStyle name="Comma 2 40 2 2 4 3" xfId="10416" xr:uid="{01F6CB01-B9C5-486D-AFF1-D880FBD7C417}"/>
    <cellStyle name="Comma 2 40 2 2 4 3 2" xfId="29643" xr:uid="{E0F5968C-6D69-403C-A238-2418E38D03C9}"/>
    <cellStyle name="Comma 2 40 2 2 4 4" xfId="14593" xr:uid="{6EC152C5-6F12-4C49-984A-F099C74FCE5F}"/>
    <cellStyle name="Comma 2 40 2 2 4 4 2" xfId="33293" xr:uid="{7BEE21CF-48FD-4488-8EAC-1D8E65101F15}"/>
    <cellStyle name="Comma 2 40 2 2 4 5" xfId="18228" xr:uid="{50C38AA6-976F-42CA-A0DA-E8EFE37F1351}"/>
    <cellStyle name="Comma 2 40 2 2 4 5 2" xfId="36928" xr:uid="{83C80B9D-4A07-4ED9-8CF8-E03656B5E021}"/>
    <cellStyle name="Comma 2 40 2 2 4 6" xfId="22341" xr:uid="{C69CE31C-30A7-4902-ACD5-ECD845416DA2}"/>
    <cellStyle name="Comma 2 40 2 2 4 7" xfId="44830" xr:uid="{4515D2CF-0E72-409F-9929-7EBDF8F76998}"/>
    <cellStyle name="Comma 2 40 2 2 5" xfId="4827" xr:uid="{459F81E3-C558-4A5A-8225-7F3F9CDB44BB}"/>
    <cellStyle name="Comma 2 40 2 2 5 2" xfId="24113" xr:uid="{F5230221-16CB-4CE4-9C52-8D1F341A275E}"/>
    <cellStyle name="Comma 2 40 2 2 6" xfId="8542" xr:uid="{59BCD41D-47E3-4A81-A5C6-30F389F80C7A}"/>
    <cellStyle name="Comma 2 40 2 2 6 2" xfId="27777" xr:uid="{6B65F02E-6348-4A68-BB7F-58B10792410D}"/>
    <cellStyle name="Comma 2 40 2 2 7" xfId="12734" xr:uid="{E10BA6FD-B9EB-46F0-A585-7310D3497B92}"/>
    <cellStyle name="Comma 2 40 2 2 7 2" xfId="31434" xr:uid="{117779DF-4BBB-4C9B-94BE-3E1F57E63DA5}"/>
    <cellStyle name="Comma 2 40 2 2 8" xfId="16363" xr:uid="{B4F435BB-D12B-46A7-911C-115AC4DF3425}"/>
    <cellStyle name="Comma 2 40 2 2 8 2" xfId="35063" xr:uid="{29AF3029-3C8C-4D14-80EB-16DF4B7D75C0}"/>
    <cellStyle name="Comma 2 40 2 2 9" xfId="38797" xr:uid="{FA1C6331-03E4-45F4-A3D8-C09C7C3BEB94}"/>
    <cellStyle name="Comma 2 40 2 3" xfId="922" xr:uid="{D6F8941F-E426-4E9A-B557-F6D6E3866B80}"/>
    <cellStyle name="Comma 2 40 2 3 10" xfId="40734" xr:uid="{6CC2A1DA-A1A4-4C11-BA62-B5E15A5A1E7F}"/>
    <cellStyle name="Comma 2 40 2 3 11" xfId="20616" xr:uid="{30A181EC-8478-4BC3-B45F-DC63B4F55259}"/>
    <cellStyle name="Comma 2 40 2 3 12" xfId="43099" xr:uid="{FE1DAEDE-B65E-4287-B8A1-0F4C8AC6AF90}"/>
    <cellStyle name="Comma 2 40 2 3 2" xfId="2294" xr:uid="{6B79B2E5-E4EE-45FC-8DE8-B4307651B21B}"/>
    <cellStyle name="Comma 2 40 2 3 2 10" xfId="44271" xr:uid="{BDF02304-F254-4C3C-9C84-BC245D00D846}"/>
    <cellStyle name="Comma 2 40 2 3 2 2" xfId="4352" xr:uid="{199273DB-4EC1-4E8F-81A3-925AD29F74D9}"/>
    <cellStyle name="Comma 2 40 2 3 2 2 2" xfId="8033" xr:uid="{9DA9BE2A-292E-4F90-BC61-783E93524682}"/>
    <cellStyle name="Comma 2 40 2 3 2 2 2 2" xfId="27302" xr:uid="{10D77215-ECEB-4B8B-ACC2-2083C598EF35}"/>
    <cellStyle name="Comma 2 40 2 3 2 2 3" xfId="11728" xr:uid="{29BAC08A-3121-4D2B-8762-7413FDD1322A}"/>
    <cellStyle name="Comma 2 40 2 3 2 2 3 2" xfId="30955" xr:uid="{32D7F14C-895C-4D49-B9F8-EF8599C963BA}"/>
    <cellStyle name="Comma 2 40 2 3 2 2 4" xfId="15905" xr:uid="{23ED6E38-DE09-45BF-9D65-4F40327B51AB}"/>
    <cellStyle name="Comma 2 40 2 3 2 2 4 2" xfId="34605" xr:uid="{C153B61C-7A18-4C6F-80D1-8FBAAF513591}"/>
    <cellStyle name="Comma 2 40 2 3 2 2 5" xfId="19540" xr:uid="{0D3F9AEE-4D03-4496-80C8-9E11E87738F1}"/>
    <cellStyle name="Comma 2 40 2 3 2 2 5 2" xfId="38240" xr:uid="{C9247DFF-32F6-428C-A120-9A7526A9AF02}"/>
    <cellStyle name="Comma 2 40 2 3 2 2 6" xfId="23653" xr:uid="{3F4E0917-985D-4804-A749-539D0376980B}"/>
    <cellStyle name="Comma 2 40 2 3 2 2 7" xfId="46142" xr:uid="{421425C1-D084-4563-8041-523B97CB5A08}"/>
    <cellStyle name="Comma 2 40 2 3 2 3" xfId="6152" xr:uid="{34F5EA49-67FD-4806-95D1-C7943B757C39}"/>
    <cellStyle name="Comma 2 40 2 3 2 3 2" xfId="25428" xr:uid="{11917782-9DDB-48F7-8065-ECF9E584C3CF}"/>
    <cellStyle name="Comma 2 40 2 3 2 4" xfId="9860" xr:uid="{8F5423B0-B761-4C3B-9B5F-1D3CA56B55F9}"/>
    <cellStyle name="Comma 2 40 2 3 2 4 2" xfId="29089" xr:uid="{51E3B36B-F107-4D6B-B24B-B77079D06E9D}"/>
    <cellStyle name="Comma 2 40 2 3 2 5" xfId="14042" xr:uid="{269E20E2-B8D4-49B8-8403-55F9D006A296}"/>
    <cellStyle name="Comma 2 40 2 3 2 5 2" xfId="32742" xr:uid="{21A66681-EBAD-40B8-9479-6A1010BBD405}"/>
    <cellStyle name="Comma 2 40 2 3 2 6" xfId="17675" xr:uid="{FCAFE945-AD8D-42AB-AB9F-D1802BE05813}"/>
    <cellStyle name="Comma 2 40 2 3 2 6 2" xfId="36375" xr:uid="{3F8CD83E-AECB-4CED-A911-EE777610DA23}"/>
    <cellStyle name="Comma 2 40 2 3 2 7" xfId="40109" xr:uid="{230FCD88-7E89-4602-857F-7A6C8BFFE0C4}"/>
    <cellStyle name="Comma 2 40 2 3 2 8" xfId="41907" xr:uid="{A6DDD534-CF0D-4BBC-A2A9-ACDAE1F04CC1}"/>
    <cellStyle name="Comma 2 40 2 3 2 9" xfId="21788" xr:uid="{F151A4A2-A3D9-497C-99C8-592546FBC8DC}"/>
    <cellStyle name="Comma 2 40 2 3 3" xfId="1728" xr:uid="{C194E242-29C1-44AF-9589-F4BBE2444D66}"/>
    <cellStyle name="Comma 2 40 2 3 3 10" xfId="43705" xr:uid="{BA94EB76-6753-4A4B-8E8B-F777F9A5987E}"/>
    <cellStyle name="Comma 2 40 2 3 3 2" xfId="3786" xr:uid="{6923918F-F446-4527-916E-E033AF1BF69F}"/>
    <cellStyle name="Comma 2 40 2 3 3 2 2" xfId="7467" xr:uid="{B4BACEB9-1229-42FC-8A1B-0AC9AA8F4645}"/>
    <cellStyle name="Comma 2 40 2 3 3 2 2 2" xfId="26736" xr:uid="{929750C5-6A1B-4C9B-929B-064706ADBF78}"/>
    <cellStyle name="Comma 2 40 2 3 3 2 3" xfId="11162" xr:uid="{5357A0A1-FDB9-4342-9017-CE4AC08D2A00}"/>
    <cellStyle name="Comma 2 40 2 3 3 2 3 2" xfId="30389" xr:uid="{47731EF8-209A-4FA1-B382-CF18E0F46015}"/>
    <cellStyle name="Comma 2 40 2 3 3 2 4" xfId="15339" xr:uid="{8433EA86-8D72-4116-A340-00256F0A234C}"/>
    <cellStyle name="Comma 2 40 2 3 3 2 4 2" xfId="34039" xr:uid="{0315DDF3-D827-4D5C-AECC-957E2957C8D7}"/>
    <cellStyle name="Comma 2 40 2 3 3 2 5" xfId="18974" xr:uid="{95ABBB73-7614-487E-97EF-B7B4A4BBC351}"/>
    <cellStyle name="Comma 2 40 2 3 3 2 5 2" xfId="37674" xr:uid="{BC6DC703-5B22-4347-9488-99D2B476B8BC}"/>
    <cellStyle name="Comma 2 40 2 3 3 2 6" xfId="23087" xr:uid="{46206126-5721-4F3F-A808-8EBA8F5EFE14}"/>
    <cellStyle name="Comma 2 40 2 3 3 2 7" xfId="45576" xr:uid="{BB97443A-05C0-4830-AEBB-650A0EFFBA11}"/>
    <cellStyle name="Comma 2 40 2 3 3 3" xfId="5586" xr:uid="{7BBF88B5-4081-4509-8D2E-8D5B2CF12714}"/>
    <cellStyle name="Comma 2 40 2 3 3 3 2" xfId="24862" xr:uid="{CF69CCEC-DE94-4174-BE66-F9EAFE238EC7}"/>
    <cellStyle name="Comma 2 40 2 3 3 4" xfId="9294" xr:uid="{5B63F500-7A35-4F5A-9B33-31D23D8E05AB}"/>
    <cellStyle name="Comma 2 40 2 3 3 4 2" xfId="28523" xr:uid="{BE70B30A-B22A-4CF4-A44E-32585C72F942}"/>
    <cellStyle name="Comma 2 40 2 3 3 5" xfId="13477" xr:uid="{DD0C730D-9FA7-4E1D-95E2-484B01FFAA4F}"/>
    <cellStyle name="Comma 2 40 2 3 3 5 2" xfId="32177" xr:uid="{3A3A233A-DF16-4481-950F-A146F4F9B2DB}"/>
    <cellStyle name="Comma 2 40 2 3 3 6" xfId="17109" xr:uid="{A0140C1E-B7E4-42B1-94FC-3BC5D3E29C15}"/>
    <cellStyle name="Comma 2 40 2 3 3 6 2" xfId="35809" xr:uid="{77ABF8AB-6E5C-46CD-B61B-FB7520DBC355}"/>
    <cellStyle name="Comma 2 40 2 3 3 7" xfId="39543" xr:uid="{3D3027E6-BBD4-47EA-B511-2BE3E46F0F31}"/>
    <cellStyle name="Comma 2 40 2 3 3 8" xfId="41341" xr:uid="{2E95F133-9ECF-49E8-B87A-92AB45182009}"/>
    <cellStyle name="Comma 2 40 2 3 3 9" xfId="21222" xr:uid="{E6A6B155-43B8-4C9F-B05C-12B37DF2BA8D}"/>
    <cellStyle name="Comma 2 40 2 3 4" xfId="3180" xr:uid="{F48071A6-FC2D-4B95-8402-934CDB8079C5}"/>
    <cellStyle name="Comma 2 40 2 3 4 2" xfId="6861" xr:uid="{C9CB82F8-BE5F-41DE-B3A6-DC374C7E4ED5}"/>
    <cellStyle name="Comma 2 40 2 3 4 2 2" xfId="26130" xr:uid="{49FDB6E4-024D-4BE3-9DB0-097955A6BCC8}"/>
    <cellStyle name="Comma 2 40 2 3 4 3" xfId="10556" xr:uid="{98E70570-DEBA-4799-BDA6-6D2A6ABA80DB}"/>
    <cellStyle name="Comma 2 40 2 3 4 3 2" xfId="29783" xr:uid="{6F0FB342-7086-4958-9242-29B106ACE8CA}"/>
    <cellStyle name="Comma 2 40 2 3 4 4" xfId="14733" xr:uid="{4389C422-4521-49D3-8918-B59C96DE9559}"/>
    <cellStyle name="Comma 2 40 2 3 4 4 2" xfId="33433" xr:uid="{124E336B-4AF3-4957-98C2-FC0C87F3A1CF}"/>
    <cellStyle name="Comma 2 40 2 3 4 5" xfId="18368" xr:uid="{91B72FA0-EEA6-4B8F-8858-B59AE04459B0}"/>
    <cellStyle name="Comma 2 40 2 3 4 5 2" xfId="37068" xr:uid="{44B8ADA2-A2C3-44E8-89BB-ABCFD0FB4312}"/>
    <cellStyle name="Comma 2 40 2 3 4 6" xfId="22481" xr:uid="{95CE65EE-32AF-4741-9140-23357E2F9C45}"/>
    <cellStyle name="Comma 2 40 2 3 4 7" xfId="44970" xr:uid="{1A12CCBA-F46D-4CED-97C3-159CF8EACD93}"/>
    <cellStyle name="Comma 2 40 2 3 5" xfId="4967" xr:uid="{FBA55282-641E-4487-9063-DE52BC71AA80}"/>
    <cellStyle name="Comma 2 40 2 3 5 2" xfId="24253" xr:uid="{91A3F7AF-F909-47C4-91E4-D87E039C8B4B}"/>
    <cellStyle name="Comma 2 40 2 3 6" xfId="8682" xr:uid="{E543CB00-0012-4E51-8EAF-66E98457550A}"/>
    <cellStyle name="Comma 2 40 2 3 6 2" xfId="27917" xr:uid="{6E864938-D7FE-4D5A-A1FD-971D0C2A0790}"/>
    <cellStyle name="Comma 2 40 2 3 7" xfId="12872" xr:uid="{A428A87F-CE73-4B8D-B381-25C29A19FED4}"/>
    <cellStyle name="Comma 2 40 2 3 7 2" xfId="31572" xr:uid="{A369A02A-4374-4AF9-8C1B-E437B395B9AF}"/>
    <cellStyle name="Comma 2 40 2 3 8" xfId="16503" xr:uid="{9363A973-D818-4660-BF75-3DD9BF23353C}"/>
    <cellStyle name="Comma 2 40 2 3 8 2" xfId="35203" xr:uid="{92B5529D-9309-4738-878A-A3EA6EDCB4CD}"/>
    <cellStyle name="Comma 2 40 2 3 9" xfId="38937" xr:uid="{0655FA24-7D80-4D02-9538-308B5CD937EF}"/>
    <cellStyle name="Comma 2 40 2 4" xfId="1965" xr:uid="{D3D7F854-C9D7-4125-B7D8-CC4CF9C81E78}"/>
    <cellStyle name="Comma 2 40 2 4 10" xfId="43942" xr:uid="{9113EECD-7474-4545-8927-FE975AD251CF}"/>
    <cellStyle name="Comma 2 40 2 4 2" xfId="4023" xr:uid="{908A2157-E6C2-4D77-803F-2581B549F8D0}"/>
    <cellStyle name="Comma 2 40 2 4 2 2" xfId="7704" xr:uid="{56F956CB-CDC6-46FF-88B0-6B454317B66A}"/>
    <cellStyle name="Comma 2 40 2 4 2 2 2" xfId="26973" xr:uid="{86E8D893-9F79-434F-9728-3D3FFB0015B9}"/>
    <cellStyle name="Comma 2 40 2 4 2 3" xfId="11399" xr:uid="{740A5476-9CD0-4525-8191-B3560695F970}"/>
    <cellStyle name="Comma 2 40 2 4 2 3 2" xfId="30626" xr:uid="{FC7B04AB-2A7D-479E-9890-7A87C2142225}"/>
    <cellStyle name="Comma 2 40 2 4 2 4" xfId="15576" xr:uid="{E63AFF72-D704-4CE4-B5D3-2613116BBAA2}"/>
    <cellStyle name="Comma 2 40 2 4 2 4 2" xfId="34276" xr:uid="{A8050D0B-8FBC-4358-AB5A-5AE89CDB3871}"/>
    <cellStyle name="Comma 2 40 2 4 2 5" xfId="19211" xr:uid="{39177469-C9A6-4141-B0CB-D84B5F8A192A}"/>
    <cellStyle name="Comma 2 40 2 4 2 5 2" xfId="37911" xr:uid="{7B878706-D918-4096-90DF-1558A93A5947}"/>
    <cellStyle name="Comma 2 40 2 4 2 6" xfId="23324" xr:uid="{DA9DA4F3-88C5-4483-AD7C-5D5B0854F954}"/>
    <cellStyle name="Comma 2 40 2 4 2 7" xfId="45813" xr:uid="{0825EA7A-F360-4B3E-8B45-196217C67E1D}"/>
    <cellStyle name="Comma 2 40 2 4 3" xfId="5823" xr:uid="{821DE542-7F73-4CA0-898F-37F91E2AE0CD}"/>
    <cellStyle name="Comma 2 40 2 4 3 2" xfId="25099" xr:uid="{F7ADA9EE-3AAF-409B-A794-94AAE45B6464}"/>
    <cellStyle name="Comma 2 40 2 4 4" xfId="9531" xr:uid="{15E682E8-AFA8-46F7-A1A8-8227D4A1F3F0}"/>
    <cellStyle name="Comma 2 40 2 4 4 2" xfId="28760" xr:uid="{A01BE4A2-5DEA-41A7-B800-439B894FDB4F}"/>
    <cellStyle name="Comma 2 40 2 4 5" xfId="13713" xr:uid="{6D1D4751-BC13-4B1D-B5ED-9BF3E154A631}"/>
    <cellStyle name="Comma 2 40 2 4 5 2" xfId="32413" xr:uid="{ED309CED-61C8-459F-8B44-32FC9C099CE5}"/>
    <cellStyle name="Comma 2 40 2 4 6" xfId="17346" xr:uid="{0970E1C6-2BD3-4EE0-B836-6370FFED2952}"/>
    <cellStyle name="Comma 2 40 2 4 6 2" xfId="36046" xr:uid="{FA591ADC-D916-4A37-A212-988D7F5AD921}"/>
    <cellStyle name="Comma 2 40 2 4 7" xfId="39780" xr:uid="{0E33F437-BB06-43F1-9AE5-6011F2AB4F6D}"/>
    <cellStyle name="Comma 2 40 2 4 8" xfId="41578" xr:uid="{28A5C60E-A724-4FF6-A85E-CD8E96BF4F0D}"/>
    <cellStyle name="Comma 2 40 2 4 9" xfId="21459" xr:uid="{56FA9AFD-C98B-4CCD-BFFA-B8CDEAE2AA64}"/>
    <cellStyle name="Comma 2 40 2 5" xfId="1401" xr:uid="{5E037162-5B74-4E7A-B4EB-BD9FD96193D6}"/>
    <cellStyle name="Comma 2 40 2 5 10" xfId="43378" xr:uid="{3D08F291-AC97-4965-8B92-0AE8BAC75C97}"/>
    <cellStyle name="Comma 2 40 2 5 2" xfId="3459" xr:uid="{73EF392D-A86B-4A26-8449-14434B01E6C5}"/>
    <cellStyle name="Comma 2 40 2 5 2 2" xfId="7140" xr:uid="{C794B1CB-3A99-4DA4-A85B-F343B908F225}"/>
    <cellStyle name="Comma 2 40 2 5 2 2 2" xfId="26409" xr:uid="{E6BD1EF8-03DF-466B-BED7-CB6DF3BDF576}"/>
    <cellStyle name="Comma 2 40 2 5 2 3" xfId="10835" xr:uid="{8EFB5FA7-1C6D-4336-8852-E3140F715AC2}"/>
    <cellStyle name="Comma 2 40 2 5 2 3 2" xfId="30062" xr:uid="{57BB7BA8-FCC6-416C-A8EC-EED080819249}"/>
    <cellStyle name="Comma 2 40 2 5 2 4" xfId="15012" xr:uid="{76859494-091D-4FBD-AC08-021A3EB1FF02}"/>
    <cellStyle name="Comma 2 40 2 5 2 4 2" xfId="33712" xr:uid="{07B155FD-EE12-41DD-8C4F-B6962917315D}"/>
    <cellStyle name="Comma 2 40 2 5 2 5" xfId="18647" xr:uid="{DFF772FE-E684-4967-9A32-93F96EDDF2B0}"/>
    <cellStyle name="Comma 2 40 2 5 2 5 2" xfId="37347" xr:uid="{13A126F9-96D4-412C-9561-71EBE5CE5BB3}"/>
    <cellStyle name="Comma 2 40 2 5 2 6" xfId="22760" xr:uid="{2F0BE1D2-B9D2-4AE2-99A8-F583E466C46F}"/>
    <cellStyle name="Comma 2 40 2 5 2 7" xfId="45249" xr:uid="{D72073CE-A5B9-44AC-9DCC-507E182167D1}"/>
    <cellStyle name="Comma 2 40 2 5 3" xfId="5259" xr:uid="{A6ABE312-6E9C-47B5-BB30-2B3199777627}"/>
    <cellStyle name="Comma 2 40 2 5 3 2" xfId="24535" xr:uid="{A946B147-3317-4AD6-AE7F-D3DCC756DAE6}"/>
    <cellStyle name="Comma 2 40 2 5 4" xfId="8967" xr:uid="{E506FC37-C9FB-4AF6-8AC6-E7149C7BA998}"/>
    <cellStyle name="Comma 2 40 2 5 4 2" xfId="28196" xr:uid="{6516E9E3-BA0E-4454-8C41-F7FAAB602BA2}"/>
    <cellStyle name="Comma 2 40 2 5 5" xfId="13150" xr:uid="{499B3CEA-1431-48F8-9ADE-CC36471CE53B}"/>
    <cellStyle name="Comma 2 40 2 5 5 2" xfId="31850" xr:uid="{8EDCEA1E-3D10-423F-8D39-119BEBC0CB02}"/>
    <cellStyle name="Comma 2 40 2 5 6" xfId="16782" xr:uid="{8FB2155A-380B-43C6-B621-C79F5190FB66}"/>
    <cellStyle name="Comma 2 40 2 5 6 2" xfId="35482" xr:uid="{12E4512E-07E1-43B9-B908-10CD225F5A05}"/>
    <cellStyle name="Comma 2 40 2 5 7" xfId="39216" xr:uid="{1F710FBA-4C05-4B2B-A9FC-5C9969489A5B}"/>
    <cellStyle name="Comma 2 40 2 5 8" xfId="41014" xr:uid="{871AFA18-DE2C-42CE-91EF-819C7634D5B4}"/>
    <cellStyle name="Comma 2 40 2 5 9" xfId="20895" xr:uid="{7461671B-8672-4A28-87BA-34E247A095D4}"/>
    <cellStyle name="Comma 2 40 2 6" xfId="2851" xr:uid="{FFAB5074-7475-40E4-AB4D-24E87D4AAE6B}"/>
    <cellStyle name="Comma 2 40 2 6 2" xfId="6532" xr:uid="{1D676961-027D-442B-9AC7-C1BF17160A5D}"/>
    <cellStyle name="Comma 2 40 2 6 2 2" xfId="25801" xr:uid="{231B427E-27ED-4429-B738-C2331C3F6C20}"/>
    <cellStyle name="Comma 2 40 2 6 3" xfId="10227" xr:uid="{1525C50B-A40E-485B-90DD-B9EF6906A844}"/>
    <cellStyle name="Comma 2 40 2 6 3 2" xfId="29454" xr:uid="{281C9227-55D8-472F-8794-1A02F33FD386}"/>
    <cellStyle name="Comma 2 40 2 6 4" xfId="14404" xr:uid="{837BF704-49CA-4C42-8B89-BB1901AC3DD6}"/>
    <cellStyle name="Comma 2 40 2 6 4 2" xfId="33104" xr:uid="{22A5828D-2557-4A60-AA8D-9744AB98C652}"/>
    <cellStyle name="Comma 2 40 2 6 5" xfId="18039" xr:uid="{DC686A24-EF19-4BB8-8911-D51C0D753C23}"/>
    <cellStyle name="Comma 2 40 2 6 5 2" xfId="36739" xr:uid="{B09CD121-C67A-41B6-847C-1B379545AAD9}"/>
    <cellStyle name="Comma 2 40 2 6 6" xfId="22152" xr:uid="{38B3D68D-5C07-480A-970A-48FC576D22AD}"/>
    <cellStyle name="Comma 2 40 2 6 7" xfId="44641" xr:uid="{71AB057D-3071-4332-A3AD-16A3ACAA63D7}"/>
    <cellStyle name="Comma 2 40 2 7" xfId="4638" xr:uid="{CB196337-B194-4AD3-B25C-11F568F7BB09}"/>
    <cellStyle name="Comma 2 40 2 7 2" xfId="23924" xr:uid="{33C3510F-E357-4A7E-94DF-3636A6481F6F}"/>
    <cellStyle name="Comma 2 40 2 8" xfId="8353" xr:uid="{B498F95C-96E2-47C1-8C00-F8C1A45EE0D2}"/>
    <cellStyle name="Comma 2 40 2 8 2" xfId="27588" xr:uid="{3061FE8B-0CD9-4FBD-8651-53AAF461A0A8}"/>
    <cellStyle name="Comma 2 40 2 9" xfId="12116" xr:uid="{BA9C1A7D-189E-453C-9A6D-841C7A55EDE8}"/>
    <cellStyle name="Comma 2 40 2 9 2" xfId="31181" xr:uid="{B04A5757-F5E9-45AD-A23D-A380D407F9D6}"/>
    <cellStyle name="Comma 2 40 3" xfId="684" xr:uid="{AA5BAEB0-3C39-490C-B452-8CD2999ACFCA}"/>
    <cellStyle name="Comma 2 40 3 10" xfId="40497" xr:uid="{6A429958-C75D-42B8-AE02-ECFEC46B63B2}"/>
    <cellStyle name="Comma 2 40 3 11" xfId="20379" xr:uid="{EB6807B3-9F53-4356-9EAE-F065376CFBAD}"/>
    <cellStyle name="Comma 2 40 3 12" xfId="42425" xr:uid="{E18B627B-0534-4CB2-9F9A-FDB4FBF57393}"/>
    <cellStyle name="Comma 2 40 3 13" xfId="42862" xr:uid="{200231F4-6E3E-4633-A8AB-00DEB6E2076E}"/>
    <cellStyle name="Comma 2 40 3 2" xfId="2057" xr:uid="{71F5DA5D-97AB-42DA-A6BF-F3BDF6668386}"/>
    <cellStyle name="Comma 2 40 3 2 10" xfId="44034" xr:uid="{4B3A12CE-CDE7-48A2-986A-9BF84708D756}"/>
    <cellStyle name="Comma 2 40 3 2 2" xfId="4115" xr:uid="{386E0F6F-A7A5-44D9-A151-EE9578CFF2A9}"/>
    <cellStyle name="Comma 2 40 3 2 2 2" xfId="7796" xr:uid="{53146D0C-7074-45D4-8BC3-E016CAF7535D}"/>
    <cellStyle name="Comma 2 40 3 2 2 2 2" xfId="27065" xr:uid="{3321B1A0-9C6C-4BA7-A619-109FC3F18A69}"/>
    <cellStyle name="Comma 2 40 3 2 2 3" xfId="11491" xr:uid="{D4663990-585C-4153-AC26-2EC5F36F6A16}"/>
    <cellStyle name="Comma 2 40 3 2 2 3 2" xfId="30718" xr:uid="{087FCCC5-D454-4109-A80E-85E2CD6076BE}"/>
    <cellStyle name="Comma 2 40 3 2 2 4" xfId="15668" xr:uid="{021414A9-08F6-4F4D-BF1D-3BC659BC069B}"/>
    <cellStyle name="Comma 2 40 3 2 2 4 2" xfId="34368" xr:uid="{08B6EF71-D3B7-4B50-A053-9730355BAE59}"/>
    <cellStyle name="Comma 2 40 3 2 2 5" xfId="19303" xr:uid="{DCC71C8F-2949-4A61-AE93-5E439CF6CDD2}"/>
    <cellStyle name="Comma 2 40 3 2 2 5 2" xfId="38003" xr:uid="{184C1A89-7C49-4B06-877B-E7DC88660B86}"/>
    <cellStyle name="Comma 2 40 3 2 2 6" xfId="23416" xr:uid="{F3E6BFBA-2AF0-4385-A659-3297CC30C2E7}"/>
    <cellStyle name="Comma 2 40 3 2 2 7" xfId="45905" xr:uid="{126F949F-9212-4202-B078-D7DFA86F2BC5}"/>
    <cellStyle name="Comma 2 40 3 2 3" xfId="5915" xr:uid="{79410FBA-5D58-48FC-802E-AD79B75B2B20}"/>
    <cellStyle name="Comma 2 40 3 2 3 2" xfId="25191" xr:uid="{EC4D8099-D477-41AA-9395-53AC0C1EA6D2}"/>
    <cellStyle name="Comma 2 40 3 2 4" xfId="9623" xr:uid="{1B65706C-01B8-4E50-8178-3D9CCF8D6E64}"/>
    <cellStyle name="Comma 2 40 3 2 4 2" xfId="28852" xr:uid="{64C7F0E0-212F-4397-A9B6-4B6E89A7B5E8}"/>
    <cellStyle name="Comma 2 40 3 2 5" xfId="13805" xr:uid="{CDCA5283-D7C7-4B32-903F-7024E9A83926}"/>
    <cellStyle name="Comma 2 40 3 2 5 2" xfId="32505" xr:uid="{19A20D20-247F-4ED0-AB54-B01BDD36CE88}"/>
    <cellStyle name="Comma 2 40 3 2 6" xfId="17438" xr:uid="{F253C104-A4E6-4871-B508-AD90514FA403}"/>
    <cellStyle name="Comma 2 40 3 2 6 2" xfId="36138" xr:uid="{0680127C-16F9-4D4E-AF80-E9C9B81C700A}"/>
    <cellStyle name="Comma 2 40 3 2 7" xfId="39872" xr:uid="{897D754C-FBAF-4CC5-BDAE-FBC74C63D00C}"/>
    <cellStyle name="Comma 2 40 3 2 8" xfId="41670" xr:uid="{DF144366-B964-4259-AE8F-37B153FCA110}"/>
    <cellStyle name="Comma 2 40 3 2 9" xfId="21551" xr:uid="{EB63F532-717E-4B69-8F4D-6E83FFD4E9C1}"/>
    <cellStyle name="Comma 2 40 3 3" xfId="1491" xr:uid="{DA4F399A-1AA6-46D2-B015-46A1930017FC}"/>
    <cellStyle name="Comma 2 40 3 3 10" xfId="43468" xr:uid="{3DFC0751-8A74-4757-8393-1BFD3228FE9D}"/>
    <cellStyle name="Comma 2 40 3 3 2" xfId="3549" xr:uid="{2FD74947-B246-45F5-982A-C36C597D54F3}"/>
    <cellStyle name="Comma 2 40 3 3 2 2" xfId="7230" xr:uid="{7C490015-4468-40B5-B2B4-9F7C8712BA46}"/>
    <cellStyle name="Comma 2 40 3 3 2 2 2" xfId="26499" xr:uid="{A972DB86-E9AF-4424-8907-DABCD16CCA55}"/>
    <cellStyle name="Comma 2 40 3 3 2 3" xfId="10925" xr:uid="{59773246-D346-40D5-BD84-747760D6A1BB}"/>
    <cellStyle name="Comma 2 40 3 3 2 3 2" xfId="30152" xr:uid="{BDE44A6A-EFD1-4705-A7B1-0C7AE2DE25BB}"/>
    <cellStyle name="Comma 2 40 3 3 2 4" xfId="15102" xr:uid="{6432DF08-BCC7-4468-8C8C-10EA95F95314}"/>
    <cellStyle name="Comma 2 40 3 3 2 4 2" xfId="33802" xr:uid="{626F0DDA-6588-4DF8-89D5-E4DFEBBD1C16}"/>
    <cellStyle name="Comma 2 40 3 3 2 5" xfId="18737" xr:uid="{2B4EFA33-35AF-42CD-A594-1F052F777F10}"/>
    <cellStyle name="Comma 2 40 3 3 2 5 2" xfId="37437" xr:uid="{B29CEA72-DA28-4AE5-94A3-939295EA1244}"/>
    <cellStyle name="Comma 2 40 3 3 2 6" xfId="22850" xr:uid="{9D1CA6CB-B6F6-4483-9C07-F9ABD04938A9}"/>
    <cellStyle name="Comma 2 40 3 3 2 7" xfId="45339" xr:uid="{8DBAFCD5-933B-421C-976A-7E33AA7AF62F}"/>
    <cellStyle name="Comma 2 40 3 3 3" xfId="5349" xr:uid="{DAB13F97-E8AC-4365-8DE1-CF97174E6905}"/>
    <cellStyle name="Comma 2 40 3 3 3 2" xfId="24625" xr:uid="{86CF3F57-4EB9-49BA-8C7A-671F74F07642}"/>
    <cellStyle name="Comma 2 40 3 3 4" xfId="9057" xr:uid="{57CA8DBE-FB96-48D6-8114-F9EA439F5E66}"/>
    <cellStyle name="Comma 2 40 3 3 4 2" xfId="28286" xr:uid="{2B2C6032-908F-43CD-82F2-B70FA0761B1F}"/>
    <cellStyle name="Comma 2 40 3 3 5" xfId="13240" xr:uid="{BB89B6DA-ADB3-49F1-BC41-377F2CE70678}"/>
    <cellStyle name="Comma 2 40 3 3 5 2" xfId="31940" xr:uid="{573A1D0A-38C2-4DF1-B310-E04EC73713DE}"/>
    <cellStyle name="Comma 2 40 3 3 6" xfId="16872" xr:uid="{DEDC4568-60E8-4B01-A5AD-44BB415ECF52}"/>
    <cellStyle name="Comma 2 40 3 3 6 2" xfId="35572" xr:uid="{8000B614-7C90-4076-88F1-13FC7BA25EE8}"/>
    <cellStyle name="Comma 2 40 3 3 7" xfId="39306" xr:uid="{AC2B62B8-4359-46E2-8D9F-852176C51415}"/>
    <cellStyle name="Comma 2 40 3 3 8" xfId="41104" xr:uid="{D73FAF5F-AAFB-4960-A5DD-AFBD79D8A036}"/>
    <cellStyle name="Comma 2 40 3 3 9" xfId="20985" xr:uid="{6A2C8D80-40D3-4D0A-B515-EEB50DAB5494}"/>
    <cellStyle name="Comma 2 40 3 4" xfId="2943" xr:uid="{A6FF0F51-245B-40BB-BE60-7F92F4F2BDD0}"/>
    <cellStyle name="Comma 2 40 3 4 2" xfId="6624" xr:uid="{9181026C-8105-4E91-96AC-65A893A466F2}"/>
    <cellStyle name="Comma 2 40 3 4 2 2" xfId="25893" xr:uid="{3A8BFFA1-B3B4-4E9F-8386-B93E2248568E}"/>
    <cellStyle name="Comma 2 40 3 4 3" xfId="10319" xr:uid="{710BD96C-EBD9-4F4A-BCD7-60A74080DE8D}"/>
    <cellStyle name="Comma 2 40 3 4 3 2" xfId="29546" xr:uid="{EA1EDADB-28A0-48E5-B592-46472E40C54F}"/>
    <cellStyle name="Comma 2 40 3 4 4" xfId="14496" xr:uid="{BEBEACE9-507A-4F8F-8A68-61399EF5D276}"/>
    <cellStyle name="Comma 2 40 3 4 4 2" xfId="33196" xr:uid="{DB093A25-42EA-4821-A455-2A86199A3D87}"/>
    <cellStyle name="Comma 2 40 3 4 5" xfId="18131" xr:uid="{71513BC8-7327-4493-8F0C-E792B97766FA}"/>
    <cellStyle name="Comma 2 40 3 4 5 2" xfId="36831" xr:uid="{DB7A4C4C-7EE2-45C4-98BF-AA38C6C67E19}"/>
    <cellStyle name="Comma 2 40 3 4 6" xfId="22244" xr:uid="{424D2E69-84C5-4FB4-AA2D-489705A83B0C}"/>
    <cellStyle name="Comma 2 40 3 4 7" xfId="44733" xr:uid="{16A55506-9687-496C-A05A-D008B88239FD}"/>
    <cellStyle name="Comma 2 40 3 5" xfId="4730" xr:uid="{B86F2A1E-275D-4445-AAF1-6DEA7B529B19}"/>
    <cellStyle name="Comma 2 40 3 5 2" xfId="24016" xr:uid="{08A677ED-0B34-41A1-9ED2-B236E7FEA678}"/>
    <cellStyle name="Comma 2 40 3 6" xfId="8445" xr:uid="{0AF217E4-5AC7-4CA6-A8A3-A0EAE048983D}"/>
    <cellStyle name="Comma 2 40 3 6 2" xfId="27680" xr:uid="{46ADAA74-20FE-4A7E-91F1-C20B375F72D4}"/>
    <cellStyle name="Comma 2 40 3 7" xfId="12639" xr:uid="{E5CFF28F-B587-416B-9719-75D6762D62AE}"/>
    <cellStyle name="Comma 2 40 3 7 2" xfId="31339" xr:uid="{3437CD2B-A8F5-4F7C-B770-FFF72E42B61D}"/>
    <cellStyle name="Comma 2 40 3 8" xfId="16266" xr:uid="{856C4B48-7D09-48D2-AA1F-F594247C4176}"/>
    <cellStyle name="Comma 2 40 3 8 2" xfId="34966" xr:uid="{5A9BEF83-2209-4EE4-B198-9012EB0916EA}"/>
    <cellStyle name="Comma 2 40 3 9" xfId="38700" xr:uid="{2E5C9F27-8F79-41E0-B1ED-B172605E4AB5}"/>
    <cellStyle name="Comma 2 40 4" xfId="921" xr:uid="{B6ACAD0C-3018-4A06-9DF0-78908B49788F}"/>
    <cellStyle name="Comma 2 40 4 10" xfId="40733" xr:uid="{8520D6C4-90B8-4195-9BB2-D1CC1D21CCB1}"/>
    <cellStyle name="Comma 2 40 4 11" xfId="20615" xr:uid="{03F0CF65-5906-4EE1-9AC6-3DA064A38875}"/>
    <cellStyle name="Comma 2 40 4 12" xfId="43098" xr:uid="{759E2EE8-AA57-4AC7-BCD1-0E2CE61DE7C9}"/>
    <cellStyle name="Comma 2 40 4 2" xfId="2293" xr:uid="{2BED391C-A2D6-4865-BEBD-8A1A50AC5755}"/>
    <cellStyle name="Comma 2 40 4 2 10" xfId="44270" xr:uid="{A677AECC-5224-44C6-9B05-FD987567275F}"/>
    <cellStyle name="Comma 2 40 4 2 2" xfId="4351" xr:uid="{BA7CEA39-E701-4126-82E6-98212D30A0A3}"/>
    <cellStyle name="Comma 2 40 4 2 2 2" xfId="8032" xr:uid="{A53E5DBC-AF7A-44BD-832E-75C1BB21D7F3}"/>
    <cellStyle name="Comma 2 40 4 2 2 2 2" xfId="27301" xr:uid="{59400A54-57E6-40B7-A903-E4393254C657}"/>
    <cellStyle name="Comma 2 40 4 2 2 3" xfId="11727" xr:uid="{7BFAC51D-6453-4647-B2C1-576B781C0701}"/>
    <cellStyle name="Comma 2 40 4 2 2 3 2" xfId="30954" xr:uid="{53ED970D-85ED-486F-8CED-9BE154934239}"/>
    <cellStyle name="Comma 2 40 4 2 2 4" xfId="15904" xr:uid="{0B7FA1E2-0334-4EEB-8CE5-AAF467B1A3B0}"/>
    <cellStyle name="Comma 2 40 4 2 2 4 2" xfId="34604" xr:uid="{DDD22ECA-491A-4C50-8A39-8C2337F868B9}"/>
    <cellStyle name="Comma 2 40 4 2 2 5" xfId="19539" xr:uid="{2A3D3A69-B339-43E4-9C5A-BF0C17E92D49}"/>
    <cellStyle name="Comma 2 40 4 2 2 5 2" xfId="38239" xr:uid="{D0A552E6-B7C7-4C8F-89B8-B3438C29B719}"/>
    <cellStyle name="Comma 2 40 4 2 2 6" xfId="23652" xr:uid="{0DFD573B-9CB5-439B-AD0A-BBFED087C6BF}"/>
    <cellStyle name="Comma 2 40 4 2 2 7" xfId="46141" xr:uid="{A7627B23-85B2-4274-96E0-6C7662309280}"/>
    <cellStyle name="Comma 2 40 4 2 3" xfId="6151" xr:uid="{C65D0138-BBB3-4386-A371-BCD145BFD7C5}"/>
    <cellStyle name="Comma 2 40 4 2 3 2" xfId="25427" xr:uid="{38B78585-A993-4243-A468-1831DE40E11F}"/>
    <cellStyle name="Comma 2 40 4 2 4" xfId="9859" xr:uid="{052845C4-80BA-4BDB-BBA0-C47568A1176E}"/>
    <cellStyle name="Comma 2 40 4 2 4 2" xfId="29088" xr:uid="{2E6DA5E8-CAF7-45ED-A199-0DF3E7A252EC}"/>
    <cellStyle name="Comma 2 40 4 2 5" xfId="14041" xr:uid="{42B84937-D454-4F3A-ABF4-5484749AF5C7}"/>
    <cellStyle name="Comma 2 40 4 2 5 2" xfId="32741" xr:uid="{C1902B47-8D09-479B-B873-3581CC7509CB}"/>
    <cellStyle name="Comma 2 40 4 2 6" xfId="17674" xr:uid="{D8C4F4E7-91E8-47DA-9C27-C12231922C36}"/>
    <cellStyle name="Comma 2 40 4 2 6 2" xfId="36374" xr:uid="{CFF27118-D1C8-456B-B4F3-3869FFE78023}"/>
    <cellStyle name="Comma 2 40 4 2 7" xfId="40108" xr:uid="{21119837-2C32-4179-9721-94C5D23CAA3A}"/>
    <cellStyle name="Comma 2 40 4 2 8" xfId="41906" xr:uid="{E9F37590-B368-467F-AF57-9F556F8E6934}"/>
    <cellStyle name="Comma 2 40 4 2 9" xfId="21787" xr:uid="{E9D973C7-8DB8-45E1-892F-A6D15BC050E0}"/>
    <cellStyle name="Comma 2 40 4 3" xfId="1727" xr:uid="{C440E862-196F-48D1-8CF2-231A5F655883}"/>
    <cellStyle name="Comma 2 40 4 3 10" xfId="43704" xr:uid="{DCB31706-0ACD-4148-AC38-55A3C0D75F8F}"/>
    <cellStyle name="Comma 2 40 4 3 2" xfId="3785" xr:uid="{867719E3-C0A3-4972-8F1C-0382D647D96D}"/>
    <cellStyle name="Comma 2 40 4 3 2 2" xfId="7466" xr:uid="{E4E12F15-484D-4054-9187-119AEF88AA3D}"/>
    <cellStyle name="Comma 2 40 4 3 2 2 2" xfId="26735" xr:uid="{68F10629-5170-4CF4-990C-935F56487741}"/>
    <cellStyle name="Comma 2 40 4 3 2 3" xfId="11161" xr:uid="{5DC6BCEF-3563-44A5-8BE6-F687E0ED90F3}"/>
    <cellStyle name="Comma 2 40 4 3 2 3 2" xfId="30388" xr:uid="{2E8EA702-7A70-4A64-A006-011C91A04661}"/>
    <cellStyle name="Comma 2 40 4 3 2 4" xfId="15338" xr:uid="{640AD0D6-B23A-498F-9F46-B72CD7DDC8A1}"/>
    <cellStyle name="Comma 2 40 4 3 2 4 2" xfId="34038" xr:uid="{6F0F43CD-A727-4E80-9537-918E9F3A4490}"/>
    <cellStyle name="Comma 2 40 4 3 2 5" xfId="18973" xr:uid="{23DC595B-33C1-474E-809B-D9E857A5C891}"/>
    <cellStyle name="Comma 2 40 4 3 2 5 2" xfId="37673" xr:uid="{1DB1E3F7-C6E9-49E7-B0DC-171942E0195A}"/>
    <cellStyle name="Comma 2 40 4 3 2 6" xfId="23086" xr:uid="{FFEEA7A3-D74C-4B62-B2BF-8CC4568CB352}"/>
    <cellStyle name="Comma 2 40 4 3 2 7" xfId="45575" xr:uid="{93DF1EDF-D17F-446D-91D8-7F15EC1B6CD6}"/>
    <cellStyle name="Comma 2 40 4 3 3" xfId="5585" xr:uid="{2CE8D4F2-3BEC-4241-936A-05B08A55D37A}"/>
    <cellStyle name="Comma 2 40 4 3 3 2" xfId="24861" xr:uid="{DD5E3AF4-F963-4AF3-AA62-39B877253600}"/>
    <cellStyle name="Comma 2 40 4 3 4" xfId="9293" xr:uid="{51C1C15A-193E-4B5B-B037-7FD5D46B614A}"/>
    <cellStyle name="Comma 2 40 4 3 4 2" xfId="28522" xr:uid="{4411804A-69D9-4476-B604-CADD36ADF490}"/>
    <cellStyle name="Comma 2 40 4 3 5" xfId="13476" xr:uid="{97ABB469-86DC-4DFC-9053-163B773738B7}"/>
    <cellStyle name="Comma 2 40 4 3 5 2" xfId="32176" xr:uid="{8C937225-C83F-4D0A-ABB0-C046264CE46C}"/>
    <cellStyle name="Comma 2 40 4 3 6" xfId="17108" xr:uid="{2C8E9C98-80DB-43B7-9FF6-14038C0171FD}"/>
    <cellStyle name="Comma 2 40 4 3 6 2" xfId="35808" xr:uid="{17F78475-675E-41D0-93B3-891DA6B9BA7A}"/>
    <cellStyle name="Comma 2 40 4 3 7" xfId="39542" xr:uid="{97BA49F2-A126-4B3B-9F5C-BE21E0634591}"/>
    <cellStyle name="Comma 2 40 4 3 8" xfId="41340" xr:uid="{4E95A4B6-9BBE-4A09-80F1-36DBCF16FED0}"/>
    <cellStyle name="Comma 2 40 4 3 9" xfId="21221" xr:uid="{2AC59E06-3D64-49E8-8E8E-9C4AAFEC47DF}"/>
    <cellStyle name="Comma 2 40 4 4" xfId="3179" xr:uid="{B4F90488-B382-4821-AE80-4EBACAA3C50A}"/>
    <cellStyle name="Comma 2 40 4 4 2" xfId="6860" xr:uid="{51A80097-78EE-44A3-A778-A98DE2DF20CE}"/>
    <cellStyle name="Comma 2 40 4 4 2 2" xfId="26129" xr:uid="{4C971E2D-F63F-4B35-ACD3-74B46A222381}"/>
    <cellStyle name="Comma 2 40 4 4 3" xfId="10555" xr:uid="{0A7F5636-38B9-406E-B497-DA5BD40E9753}"/>
    <cellStyle name="Comma 2 40 4 4 3 2" xfId="29782" xr:uid="{E7C5333A-5B74-4FC4-96A6-8C1FFB3F968E}"/>
    <cellStyle name="Comma 2 40 4 4 4" xfId="14732" xr:uid="{F3FC5E83-4C77-4DA8-AC35-7070F8430A72}"/>
    <cellStyle name="Comma 2 40 4 4 4 2" xfId="33432" xr:uid="{06AC5A89-2CFD-4AAF-9865-3D1BDB27A96E}"/>
    <cellStyle name="Comma 2 40 4 4 5" xfId="18367" xr:uid="{9B4F5A14-91B5-4748-89CD-94ECC9083FC5}"/>
    <cellStyle name="Comma 2 40 4 4 5 2" xfId="37067" xr:uid="{FD2CEBF9-0CA6-4A8D-AFE3-18E481E7FC2F}"/>
    <cellStyle name="Comma 2 40 4 4 6" xfId="22480" xr:uid="{CC9BD381-3D29-4CEC-B0D7-DA65FFD97742}"/>
    <cellStyle name="Comma 2 40 4 4 7" xfId="44969" xr:uid="{E12093CD-4195-4E05-BCB3-D269B727064F}"/>
    <cellStyle name="Comma 2 40 4 5" xfId="4966" xr:uid="{A09526FE-4D34-49A5-86F7-3EE6B6B5E8FD}"/>
    <cellStyle name="Comma 2 40 4 5 2" xfId="24252" xr:uid="{4D63A694-7AD7-4074-87FE-1A7339BFC465}"/>
    <cellStyle name="Comma 2 40 4 6" xfId="8681" xr:uid="{07372CDF-0559-4DA7-8C62-09330584DDD5}"/>
    <cellStyle name="Comma 2 40 4 6 2" xfId="27916" xr:uid="{DF6D9E8A-6F6B-4064-8FD3-3C2F5F4ADFBC}"/>
    <cellStyle name="Comma 2 40 4 7" xfId="12871" xr:uid="{2CDDAC49-DB06-42F3-80DC-A1EFBE5BC4BD}"/>
    <cellStyle name="Comma 2 40 4 7 2" xfId="31571" xr:uid="{395353F4-02A4-4FCC-9733-40A9D8CE558E}"/>
    <cellStyle name="Comma 2 40 4 8" xfId="16502" xr:uid="{B2F1131D-9BD3-4B91-9839-0148FF927EB6}"/>
    <cellStyle name="Comma 2 40 4 8 2" xfId="35202" xr:uid="{00F065C4-6078-4DF4-BD9C-8E1D043BBFA0}"/>
    <cellStyle name="Comma 2 40 4 9" xfId="38936" xr:uid="{FD7B0616-150B-4043-81AE-E3F5A9BFF9E7}"/>
    <cellStyle name="Comma 2 40 5" xfId="1868" xr:uid="{BE9CDC9B-D4DA-471B-AD88-2C5D8FBF8B5C}"/>
    <cellStyle name="Comma 2 40 5 10" xfId="43845" xr:uid="{F32A0C0E-5FE8-42E4-9F50-FF30A59444FA}"/>
    <cellStyle name="Comma 2 40 5 2" xfId="3926" xr:uid="{F93DC013-EADA-420F-8B76-B413356BAD7F}"/>
    <cellStyle name="Comma 2 40 5 2 2" xfId="7607" xr:uid="{F9F2C70D-1FFE-4633-BBBB-06B8C003C786}"/>
    <cellStyle name="Comma 2 40 5 2 2 2" xfId="26876" xr:uid="{A81FB85F-DD47-4FF8-9208-1EB81BEAD5FC}"/>
    <cellStyle name="Comma 2 40 5 2 3" xfId="11302" xr:uid="{331BCE59-3195-4062-B75F-E6B48FAE7A0A}"/>
    <cellStyle name="Comma 2 40 5 2 3 2" xfId="30529" xr:uid="{39DC3E4D-1E78-4310-A015-72AE3536D3B2}"/>
    <cellStyle name="Comma 2 40 5 2 4" xfId="15479" xr:uid="{E54AD6C2-FFD1-424A-93BB-B741941B5E5F}"/>
    <cellStyle name="Comma 2 40 5 2 4 2" xfId="34179" xr:uid="{BEB6E7FD-CED0-4502-AD35-4E8E5A51C20C}"/>
    <cellStyle name="Comma 2 40 5 2 5" xfId="19114" xr:uid="{2469667A-556F-4C8C-B363-95256E96D10D}"/>
    <cellStyle name="Comma 2 40 5 2 5 2" xfId="37814" xr:uid="{56C0477A-FBD9-41D6-AB3E-D44CAE14C56C}"/>
    <cellStyle name="Comma 2 40 5 2 6" xfId="23227" xr:uid="{81A8E12E-9FC3-4285-B644-4AFFDDDD6DAD}"/>
    <cellStyle name="Comma 2 40 5 2 7" xfId="45716" xr:uid="{08802E2A-26ED-4CB0-82F4-D482FE10BEA7}"/>
    <cellStyle name="Comma 2 40 5 3" xfId="5726" xr:uid="{2ED70FCF-3BD4-41F1-ACB0-EA138563C1BA}"/>
    <cellStyle name="Comma 2 40 5 3 2" xfId="25002" xr:uid="{39FD3D8C-2F14-470C-9289-F2D1EE102D7E}"/>
    <cellStyle name="Comma 2 40 5 4" xfId="9434" xr:uid="{E77F9192-D877-4741-9534-3ED1BC170838}"/>
    <cellStyle name="Comma 2 40 5 4 2" xfId="28663" xr:uid="{BC74C940-B1A0-48DF-A3E7-5E8F71245B13}"/>
    <cellStyle name="Comma 2 40 5 5" xfId="13616" xr:uid="{390F03CD-40F5-4E4F-8094-D3AB819D6942}"/>
    <cellStyle name="Comma 2 40 5 5 2" xfId="32316" xr:uid="{1B1EBD2D-84C6-420D-827C-DBB2F4AB2EA9}"/>
    <cellStyle name="Comma 2 40 5 6" xfId="17249" xr:uid="{ACE9A313-EC26-49AC-ACF1-6EA63E4235FA}"/>
    <cellStyle name="Comma 2 40 5 6 2" xfId="35949" xr:uid="{1E69CD53-48C9-469F-92C5-FC36D3092275}"/>
    <cellStyle name="Comma 2 40 5 7" xfId="39683" xr:uid="{BBAED785-389E-478F-ACE9-C08FD400EFCD}"/>
    <cellStyle name="Comma 2 40 5 8" xfId="41481" xr:uid="{0DAC24ED-BA6B-4275-90DA-20B8BB6502D1}"/>
    <cellStyle name="Comma 2 40 5 9" xfId="21362" xr:uid="{8AA9BE04-7FC3-4214-9142-D06ADF0CFA6C}"/>
    <cellStyle name="Comma 2 40 6" xfId="1279" xr:uid="{2B195E90-9B6E-4359-BA29-566D99466499}"/>
    <cellStyle name="Comma 2 40 6 10" xfId="43256" xr:uid="{1AF5100C-4C02-44C3-9C5E-EE8F2B923FEC}"/>
    <cellStyle name="Comma 2 40 6 2" xfId="3337" xr:uid="{868E58BC-96F7-4BD6-BB78-00C29303DD33}"/>
    <cellStyle name="Comma 2 40 6 2 2" xfId="7018" xr:uid="{32C5830F-1C3A-4042-AA7E-B980D85C812F}"/>
    <cellStyle name="Comma 2 40 6 2 2 2" xfId="26287" xr:uid="{0E738619-A832-477B-BBE0-A87C72571022}"/>
    <cellStyle name="Comma 2 40 6 2 3" xfId="10713" xr:uid="{3CB9840B-C177-4951-B0CC-E1A2E1294FA6}"/>
    <cellStyle name="Comma 2 40 6 2 3 2" xfId="29940" xr:uid="{BD2DD3FB-71F6-4289-A3B9-BDD41918214B}"/>
    <cellStyle name="Comma 2 40 6 2 4" xfId="14890" xr:uid="{F311A0DF-E8CA-4A73-95D0-189D11B8FAAC}"/>
    <cellStyle name="Comma 2 40 6 2 4 2" xfId="33590" xr:uid="{5D3E6A8F-E53E-4C23-B1F3-DD30F6203D8C}"/>
    <cellStyle name="Comma 2 40 6 2 5" xfId="18525" xr:uid="{8CA6DEBB-92EE-41D7-BD8E-B476F2B4DDE2}"/>
    <cellStyle name="Comma 2 40 6 2 5 2" xfId="37225" xr:uid="{2BF4F4F5-B987-4210-B420-DF4E00A6EB2D}"/>
    <cellStyle name="Comma 2 40 6 2 6" xfId="22638" xr:uid="{F8A29C58-6AE0-4709-A918-79C8D9066CF0}"/>
    <cellStyle name="Comma 2 40 6 2 7" xfId="45127" xr:uid="{85C9B714-E7CB-4D17-9ABA-ED3E27FDD68D}"/>
    <cellStyle name="Comma 2 40 6 3" xfId="5137" xr:uid="{0606AC2B-5674-4782-BB1A-215B8C5418F1}"/>
    <cellStyle name="Comma 2 40 6 3 2" xfId="24413" xr:uid="{B4FB36BA-0537-44C1-87AB-FC0E9D0332E2}"/>
    <cellStyle name="Comma 2 40 6 4" xfId="8845" xr:uid="{D097D321-65CB-44DA-9CC1-D2C6B2271571}"/>
    <cellStyle name="Comma 2 40 6 4 2" xfId="28074" xr:uid="{DC58ED82-E0AA-47B8-A25B-44C24462914D}"/>
    <cellStyle name="Comma 2 40 6 5" xfId="13028" xr:uid="{11CBCAE3-CD9C-4624-99D5-1F470C4B6C55}"/>
    <cellStyle name="Comma 2 40 6 5 2" xfId="31728" xr:uid="{90129957-D3DB-44D2-802F-E3622B3DA12B}"/>
    <cellStyle name="Comma 2 40 6 6" xfId="16660" xr:uid="{AAAE0D10-6F15-4DB4-BE8A-CBCF5E3C1994}"/>
    <cellStyle name="Comma 2 40 6 6 2" xfId="35360" xr:uid="{C03FB9A1-9FC9-483A-9A26-779ACFB28864}"/>
    <cellStyle name="Comma 2 40 6 7" xfId="39094" xr:uid="{27C3E6BB-DDEA-438A-95E1-33CFBD4C16D5}"/>
    <cellStyle name="Comma 2 40 6 8" xfId="40892" xr:uid="{DEA76132-E8D0-4F6D-BC8F-4D45904F2185}"/>
    <cellStyle name="Comma 2 40 6 9" xfId="20773" xr:uid="{C32E21A2-B582-4228-840F-49C81D9C99AA}"/>
    <cellStyle name="Comma 2 40 7" xfId="2751" xr:uid="{61436DB0-D412-4ECD-914D-7FA6C36CFA1A}"/>
    <cellStyle name="Comma 2 40 7 2" xfId="6432" xr:uid="{17CA02B0-945A-4A82-8850-A7EBB914B3E0}"/>
    <cellStyle name="Comma 2 40 7 2 2" xfId="25701" xr:uid="{2BA07FEC-F72E-4E16-9C26-799E04E128F7}"/>
    <cellStyle name="Comma 2 40 7 3" xfId="10127" xr:uid="{DCD9D135-1D3A-4781-97C0-CD6163C6FBC6}"/>
    <cellStyle name="Comma 2 40 7 3 2" xfId="29354" xr:uid="{5A7CF46D-45A4-4E63-A1F4-03BCF365011C}"/>
    <cellStyle name="Comma 2 40 7 4" xfId="14304" xr:uid="{97AEF67F-4A08-4B78-B475-840A23625F1A}"/>
    <cellStyle name="Comma 2 40 7 4 2" xfId="33004" xr:uid="{8F5A77B4-D1BB-4682-84FF-180C87B82AF4}"/>
    <cellStyle name="Comma 2 40 7 5" xfId="17939" xr:uid="{BC70F27F-612A-4CF7-A34B-40C87CE13B3A}"/>
    <cellStyle name="Comma 2 40 7 5 2" xfId="36639" xr:uid="{7678329A-DCEF-4419-908E-8E66A82B9656}"/>
    <cellStyle name="Comma 2 40 7 6" xfId="22052" xr:uid="{4C7FD8A2-D7DB-4B63-8BB4-BAF1BFF965C7}"/>
    <cellStyle name="Comma 2 40 7 7" xfId="44541" xr:uid="{CE39B3F7-26C9-4964-9A03-D4AD16C1E690}"/>
    <cellStyle name="Comma 2 40 8" xfId="4533" xr:uid="{8F04C49A-075C-4901-843F-BBEE5ACF09C8}"/>
    <cellStyle name="Comma 2 40 8 2" xfId="23822" xr:uid="{185901F6-3D4B-4E60-96C6-77ECEC8BBF67}"/>
    <cellStyle name="Comma 2 40 9" xfId="8248" xr:uid="{A28B5BD8-766C-48F3-9E76-36DC32E5DDB5}"/>
    <cellStyle name="Comma 2 40 9 2" xfId="27487" xr:uid="{89A6421C-2C82-4908-8662-4D093F03B14E}"/>
    <cellStyle name="Comma 2 41" xfId="243" xr:uid="{DCAD37FE-C496-43FF-AF92-749CF72A4362}"/>
    <cellStyle name="Comma 2 41 10" xfId="12117" xr:uid="{04EF8C9A-A4AE-435C-B55B-A3CE37292DE7}"/>
    <cellStyle name="Comma 2 41 10 2" xfId="31182" xr:uid="{9DB8ED04-83DF-4262-A0B9-5850AD6D766D}"/>
    <cellStyle name="Comma 2 41 11" xfId="16075" xr:uid="{5EAEB32E-F987-4753-AA2D-E74C11626D00}"/>
    <cellStyle name="Comma 2 41 11 2" xfId="34775" xr:uid="{1D1729A4-954E-47C9-B411-968246CDA3D4}"/>
    <cellStyle name="Comma 2 41 12" xfId="19748" xr:uid="{F66147D7-5FDD-4B64-B65A-9B2950E25F68}"/>
    <cellStyle name="Comma 2 41 12 2" xfId="38409" xr:uid="{047BAE08-FA8E-40AB-9EAC-B166EE10D4A6}"/>
    <cellStyle name="Comma 2 41 13" xfId="38509" xr:uid="{96A673E0-340F-46D7-998C-EA0ABB21911B}"/>
    <cellStyle name="Comma 2 41 14" xfId="40305" xr:uid="{61E10E47-A4B5-4DE2-BFE7-A0B2CBBB47B5}"/>
    <cellStyle name="Comma 2 41 15" xfId="20188" xr:uid="{514313B7-9325-447E-9D7C-146964C51B84}"/>
    <cellStyle name="Comma 2 41 16" xfId="42206" xr:uid="{98E94BC9-0C16-4412-985F-81F90E514C74}"/>
    <cellStyle name="Comma 2 41 17" xfId="42671" xr:uid="{5113E16A-D394-4A3D-AACA-3229F2C5807C}"/>
    <cellStyle name="Comma 2 41 18" xfId="46345" xr:uid="{4338DD9B-7515-47F6-BFB4-FE1670F5AB46}"/>
    <cellStyle name="Comma 2 41 2" xfId="587" xr:uid="{C5E93FCD-8E3A-40D2-9B81-E492230FE640}"/>
    <cellStyle name="Comma 2 41 2 10" xfId="16175" xr:uid="{BCF195A0-2756-40EB-BDC1-7065EB2FBAC9}"/>
    <cellStyle name="Comma 2 41 2 10 2" xfId="34875" xr:uid="{C333827D-610F-4B7B-BB4D-171D7354F120}"/>
    <cellStyle name="Comma 2 41 2 11" xfId="38609" xr:uid="{E2CA2514-392F-4707-BD2D-C831D6448974}"/>
    <cellStyle name="Comma 2 41 2 12" xfId="40406" xr:uid="{FE8C88D0-D2CB-4C5B-A38E-5CD0FAEBB4C2}"/>
    <cellStyle name="Comma 2 41 2 13" xfId="20288" xr:uid="{01D5C005-7F03-4141-8DA4-B3B824B38007}"/>
    <cellStyle name="Comma 2 41 2 14" xfId="42207" xr:uid="{0B995FC9-5A3E-4288-B5C3-76BBC60FD3CC}"/>
    <cellStyle name="Comma 2 41 2 15" xfId="42771" xr:uid="{5E3AB015-902A-49A8-BF9E-ABBC80E48DC5}"/>
    <cellStyle name="Comma 2 41 2 2" xfId="782" xr:uid="{FC3DD2F5-72F0-4292-80C9-DEC10307C998}"/>
    <cellStyle name="Comma 2 41 2 2 10" xfId="40595" xr:uid="{661FA904-784B-4124-909D-DACF61E8786A}"/>
    <cellStyle name="Comma 2 41 2 2 11" xfId="20477" xr:uid="{8ACD892D-236C-47BB-9C6E-F4F9AA948F16}"/>
    <cellStyle name="Comma 2 41 2 2 12" xfId="42428" xr:uid="{440DA80E-3DD8-42AC-B6BD-8E2DBA161627}"/>
    <cellStyle name="Comma 2 41 2 2 13" xfId="42960" xr:uid="{48D3D01E-7BF8-44AD-9465-FB80C6F829F8}"/>
    <cellStyle name="Comma 2 41 2 2 2" xfId="2155" xr:uid="{8AA7A15B-ED66-44C2-A96F-4774DE70D648}"/>
    <cellStyle name="Comma 2 41 2 2 2 10" xfId="44132" xr:uid="{6BBA38AF-BD82-483D-87C8-0648A54E8E92}"/>
    <cellStyle name="Comma 2 41 2 2 2 2" xfId="4213" xr:uid="{398A87A1-3F9B-4F0D-A039-AEFBC60478A0}"/>
    <cellStyle name="Comma 2 41 2 2 2 2 2" xfId="7894" xr:uid="{0E81AB7F-6E95-4CBC-A0EF-51C0CAF81E7F}"/>
    <cellStyle name="Comma 2 41 2 2 2 2 2 2" xfId="27163" xr:uid="{1CF9FF50-7681-4E12-8201-9B82F088F20C}"/>
    <cellStyle name="Comma 2 41 2 2 2 2 3" xfId="11589" xr:uid="{6503C49D-F147-4990-A41D-8F821B1A845C}"/>
    <cellStyle name="Comma 2 41 2 2 2 2 3 2" xfId="30816" xr:uid="{AF34A3A6-04F9-49C4-BCF0-8B978FE75ABD}"/>
    <cellStyle name="Comma 2 41 2 2 2 2 4" xfId="15766" xr:uid="{3B6BB576-912B-4C0B-B6DE-1E9CF1840387}"/>
    <cellStyle name="Comma 2 41 2 2 2 2 4 2" xfId="34466" xr:uid="{86A62749-7144-4340-8C17-10E6A298665E}"/>
    <cellStyle name="Comma 2 41 2 2 2 2 5" xfId="19401" xr:uid="{70F30A63-F975-4B3C-9FA9-2092A67F0450}"/>
    <cellStyle name="Comma 2 41 2 2 2 2 5 2" xfId="38101" xr:uid="{72D08EED-3ABC-4E20-99D8-E70B7B01F4B1}"/>
    <cellStyle name="Comma 2 41 2 2 2 2 6" xfId="23514" xr:uid="{24582CDE-BEFA-4CA0-A7DB-6A7550B4112E}"/>
    <cellStyle name="Comma 2 41 2 2 2 2 7" xfId="46003" xr:uid="{28248FAD-6E67-4B24-95A6-084EAF530663}"/>
    <cellStyle name="Comma 2 41 2 2 2 3" xfId="6013" xr:uid="{FBD19D4C-5F68-4C86-A880-5D6DA8A4DE06}"/>
    <cellStyle name="Comma 2 41 2 2 2 3 2" xfId="25289" xr:uid="{D7BFCCFC-8E2F-412D-B9A7-D9B8B3B22F27}"/>
    <cellStyle name="Comma 2 41 2 2 2 4" xfId="9721" xr:uid="{F4173229-4D54-4145-A442-E3A24C2DDBE2}"/>
    <cellStyle name="Comma 2 41 2 2 2 4 2" xfId="28950" xr:uid="{F0EC0919-2DB2-4E63-AF7A-4414F3F9BC20}"/>
    <cellStyle name="Comma 2 41 2 2 2 5" xfId="13903" xr:uid="{4287CF25-0FD4-4D4D-BE1C-AFD1CA5B0C47}"/>
    <cellStyle name="Comma 2 41 2 2 2 5 2" xfId="32603" xr:uid="{BE26B98C-680E-4998-B836-32974E175D40}"/>
    <cellStyle name="Comma 2 41 2 2 2 6" xfId="17536" xr:uid="{1884DC4B-6F13-4120-925F-F0779133F0E1}"/>
    <cellStyle name="Comma 2 41 2 2 2 6 2" xfId="36236" xr:uid="{59D844AF-7A90-45A9-B840-1E2481228C8C}"/>
    <cellStyle name="Comma 2 41 2 2 2 7" xfId="39970" xr:uid="{92DE2F4C-B4DA-4B35-ACFF-0D75AE08A6BD}"/>
    <cellStyle name="Comma 2 41 2 2 2 8" xfId="41768" xr:uid="{7E1ED216-3D64-4D1E-8836-7450A119F409}"/>
    <cellStyle name="Comma 2 41 2 2 2 9" xfId="21649" xr:uid="{22DB269B-D2A0-4077-BD29-6B558EF23E58}"/>
    <cellStyle name="Comma 2 41 2 2 3" xfId="1589" xr:uid="{8F2A87D3-FB02-43ED-8270-A362371EA45C}"/>
    <cellStyle name="Comma 2 41 2 2 3 10" xfId="43566" xr:uid="{673E143E-AD75-4195-A8A1-DB0277606AFC}"/>
    <cellStyle name="Comma 2 41 2 2 3 2" xfId="3647" xr:uid="{D28480AA-6015-45DF-B0A5-2F22721EC9B9}"/>
    <cellStyle name="Comma 2 41 2 2 3 2 2" xfId="7328" xr:uid="{F5206142-36B1-4238-B4E5-4168195D80AD}"/>
    <cellStyle name="Comma 2 41 2 2 3 2 2 2" xfId="26597" xr:uid="{00553684-0FE5-48FA-AB26-4969EFE37C89}"/>
    <cellStyle name="Comma 2 41 2 2 3 2 3" xfId="11023" xr:uid="{0D9CE9C9-E6B2-42F9-8829-E57BF4174062}"/>
    <cellStyle name="Comma 2 41 2 2 3 2 3 2" xfId="30250" xr:uid="{646ABC30-1D67-4356-BD73-4239580AEC56}"/>
    <cellStyle name="Comma 2 41 2 2 3 2 4" xfId="15200" xr:uid="{7DA0582A-1659-4B87-95C5-22CE9285BB28}"/>
    <cellStyle name="Comma 2 41 2 2 3 2 4 2" xfId="33900" xr:uid="{8C44E134-3768-493F-AA11-F4EA09480A5C}"/>
    <cellStyle name="Comma 2 41 2 2 3 2 5" xfId="18835" xr:uid="{4E6930C2-3871-42C3-955C-0F05B8D44139}"/>
    <cellStyle name="Comma 2 41 2 2 3 2 5 2" xfId="37535" xr:uid="{66F06727-AEE7-40DE-82D1-66D000B863FD}"/>
    <cellStyle name="Comma 2 41 2 2 3 2 6" xfId="22948" xr:uid="{85F80A46-E3AC-4DCD-B5EB-A8CD03733CF9}"/>
    <cellStyle name="Comma 2 41 2 2 3 2 7" xfId="45437" xr:uid="{3A5B4D4B-C913-4743-90CD-F829C95AA04F}"/>
    <cellStyle name="Comma 2 41 2 2 3 3" xfId="5447" xr:uid="{3B49DFE2-2765-44FD-9100-21783E737469}"/>
    <cellStyle name="Comma 2 41 2 2 3 3 2" xfId="24723" xr:uid="{D5F38A7B-775D-41BA-B064-77028A25EF05}"/>
    <cellStyle name="Comma 2 41 2 2 3 4" xfId="9155" xr:uid="{6B2ADB90-9BF3-412E-96FA-12FAF9F57B0A}"/>
    <cellStyle name="Comma 2 41 2 2 3 4 2" xfId="28384" xr:uid="{BC2BC610-056C-4319-A063-7B4E0664C1DB}"/>
    <cellStyle name="Comma 2 41 2 2 3 5" xfId="13338" xr:uid="{F9E09D5A-6360-4C52-AAB1-87B619E1E1F2}"/>
    <cellStyle name="Comma 2 41 2 2 3 5 2" xfId="32038" xr:uid="{D963147D-55BB-4DCA-9058-719B13A307A3}"/>
    <cellStyle name="Comma 2 41 2 2 3 6" xfId="16970" xr:uid="{ADFE4E94-83E1-4DAD-AEC4-8ADD09EC3716}"/>
    <cellStyle name="Comma 2 41 2 2 3 6 2" xfId="35670" xr:uid="{093D3805-67A2-44B9-9F80-1721D84C845F}"/>
    <cellStyle name="Comma 2 41 2 2 3 7" xfId="39404" xr:uid="{7C3C26A7-6541-4844-8A88-0FE29C9B245A}"/>
    <cellStyle name="Comma 2 41 2 2 3 8" xfId="41202" xr:uid="{1B0C8E69-7B5A-4AAD-836B-B1B6D6E241F4}"/>
    <cellStyle name="Comma 2 41 2 2 3 9" xfId="21083" xr:uid="{281E07EE-DD4F-4BFE-9BC7-12DD2556F249}"/>
    <cellStyle name="Comma 2 41 2 2 4" xfId="3041" xr:uid="{83200CD4-A3CB-4E7A-8B35-D5321A0F1788}"/>
    <cellStyle name="Comma 2 41 2 2 4 2" xfId="6722" xr:uid="{4B7895F0-D756-4DA7-8129-08E168EE2D6B}"/>
    <cellStyle name="Comma 2 41 2 2 4 2 2" xfId="25991" xr:uid="{E2072F25-1C70-49E5-8B82-B210D6A97D95}"/>
    <cellStyle name="Comma 2 41 2 2 4 3" xfId="10417" xr:uid="{89FCF6C8-9332-4E39-8C93-E766C73F975E}"/>
    <cellStyle name="Comma 2 41 2 2 4 3 2" xfId="29644" xr:uid="{11836BBC-AF09-411F-B590-DBB7360DDE6A}"/>
    <cellStyle name="Comma 2 41 2 2 4 4" xfId="14594" xr:uid="{AA2FF771-AA39-4B96-AC60-3A6039DCCD1E}"/>
    <cellStyle name="Comma 2 41 2 2 4 4 2" xfId="33294" xr:uid="{9ED64329-7659-4A96-9F46-6CB90A967C59}"/>
    <cellStyle name="Comma 2 41 2 2 4 5" xfId="18229" xr:uid="{37C0E528-11D6-4D7D-A222-360435252B65}"/>
    <cellStyle name="Comma 2 41 2 2 4 5 2" xfId="36929" xr:uid="{BD3DCCC9-4E91-483B-ADBF-F6C535157626}"/>
    <cellStyle name="Comma 2 41 2 2 4 6" xfId="22342" xr:uid="{3CBD17CF-2DDC-41F8-98A5-8F75680B35EA}"/>
    <cellStyle name="Comma 2 41 2 2 4 7" xfId="44831" xr:uid="{EC786C0E-261E-4D65-A80D-2598B7FE6CC9}"/>
    <cellStyle name="Comma 2 41 2 2 5" xfId="4828" xr:uid="{D92A16C4-365C-4D27-AFD7-AAC801190309}"/>
    <cellStyle name="Comma 2 41 2 2 5 2" xfId="24114" xr:uid="{E24F3430-4891-4920-90EF-2EE1138FB96B}"/>
    <cellStyle name="Comma 2 41 2 2 6" xfId="8543" xr:uid="{B67472A0-2AEA-4D9A-9417-3C5E0B6BE588}"/>
    <cellStyle name="Comma 2 41 2 2 6 2" xfId="27778" xr:uid="{70A53AFD-53BD-4172-94F1-6A331EE573EE}"/>
    <cellStyle name="Comma 2 41 2 2 7" xfId="12735" xr:uid="{99DDB1E3-1058-4521-8731-E664E2B5FAE5}"/>
    <cellStyle name="Comma 2 41 2 2 7 2" xfId="31435" xr:uid="{F25EB5AA-B6CA-4484-8A1F-D9834CAAA9E5}"/>
    <cellStyle name="Comma 2 41 2 2 8" xfId="16364" xr:uid="{63CD2FF7-AA94-453B-BD3C-1898633134B7}"/>
    <cellStyle name="Comma 2 41 2 2 8 2" xfId="35064" xr:uid="{93F49634-4786-4392-B313-A80BDD7E49B9}"/>
    <cellStyle name="Comma 2 41 2 2 9" xfId="38798" xr:uid="{5AB79670-5087-495A-A0A6-3C356304FB40}"/>
    <cellStyle name="Comma 2 41 2 3" xfId="924" xr:uid="{E885C3B8-17DD-4AFA-B33C-B142BED0D38F}"/>
    <cellStyle name="Comma 2 41 2 3 10" xfId="40736" xr:uid="{7D62C5FF-AF2E-4932-A7AD-C2E9C23DFFB7}"/>
    <cellStyle name="Comma 2 41 2 3 11" xfId="20618" xr:uid="{ABF5D8B8-9AC2-4F1F-932C-0A096EAB1D6D}"/>
    <cellStyle name="Comma 2 41 2 3 12" xfId="43101" xr:uid="{51D2EAED-5A09-4D92-877D-894BF4CBF890}"/>
    <cellStyle name="Comma 2 41 2 3 2" xfId="2296" xr:uid="{C7B51378-57D4-47F6-9023-85FC86F7355C}"/>
    <cellStyle name="Comma 2 41 2 3 2 10" xfId="44273" xr:uid="{1A8F422F-DCCB-4B42-9056-07A5B8399D8A}"/>
    <cellStyle name="Comma 2 41 2 3 2 2" xfId="4354" xr:uid="{AA174B6D-01D2-4BF7-8636-A80EB4A72D15}"/>
    <cellStyle name="Comma 2 41 2 3 2 2 2" xfId="8035" xr:uid="{B741462E-589C-4446-8FBB-85F10CFF65C9}"/>
    <cellStyle name="Comma 2 41 2 3 2 2 2 2" xfId="27304" xr:uid="{55ADE589-0EAB-49A9-8A8F-1DECFE22F0EC}"/>
    <cellStyle name="Comma 2 41 2 3 2 2 3" xfId="11730" xr:uid="{930748F9-8BF9-4BE9-9F42-0ED6DC2A3D95}"/>
    <cellStyle name="Comma 2 41 2 3 2 2 3 2" xfId="30957" xr:uid="{70A0A4FA-D5C9-4A4B-BC4A-17136748D69F}"/>
    <cellStyle name="Comma 2 41 2 3 2 2 4" xfId="15907" xr:uid="{3C3BF66F-EF5A-4460-B631-5DF5907D067D}"/>
    <cellStyle name="Comma 2 41 2 3 2 2 4 2" xfId="34607" xr:uid="{1B944FA6-CBF7-44EA-8440-81F475A9140D}"/>
    <cellStyle name="Comma 2 41 2 3 2 2 5" xfId="19542" xr:uid="{AC25163F-0BFC-4FBD-977E-08D0A7A0D8F0}"/>
    <cellStyle name="Comma 2 41 2 3 2 2 5 2" xfId="38242" xr:uid="{7047A8EC-91B1-4AFF-954D-9E1FB0CCC321}"/>
    <cellStyle name="Comma 2 41 2 3 2 2 6" xfId="23655" xr:uid="{817DF24C-19C2-4748-89A6-E01CFDF75371}"/>
    <cellStyle name="Comma 2 41 2 3 2 2 7" xfId="46144" xr:uid="{F96DCE36-FC19-4766-824C-3B4BF0092DDD}"/>
    <cellStyle name="Comma 2 41 2 3 2 3" xfId="6154" xr:uid="{7EEF3B7A-E915-4C5B-A3D7-BCB7275FA43F}"/>
    <cellStyle name="Comma 2 41 2 3 2 3 2" xfId="25430" xr:uid="{919C71AC-3643-4B55-A768-AD61D54A2B8B}"/>
    <cellStyle name="Comma 2 41 2 3 2 4" xfId="9862" xr:uid="{BA8F35FE-8EA6-429A-A34C-875F77B3DBE5}"/>
    <cellStyle name="Comma 2 41 2 3 2 4 2" xfId="29091" xr:uid="{1AA5B8C0-BA1B-4046-ABEE-49B680A6359A}"/>
    <cellStyle name="Comma 2 41 2 3 2 5" xfId="14044" xr:uid="{1DBC48A9-01EA-44CF-8D98-EB79C73914BF}"/>
    <cellStyle name="Comma 2 41 2 3 2 5 2" xfId="32744" xr:uid="{EFBF0AC0-1AC1-4B89-9824-45F8CE5377F7}"/>
    <cellStyle name="Comma 2 41 2 3 2 6" xfId="17677" xr:uid="{EEC6B140-6D9C-4A03-8BE6-52854E762FEB}"/>
    <cellStyle name="Comma 2 41 2 3 2 6 2" xfId="36377" xr:uid="{389A655A-BA10-413F-B4D4-2D0607385653}"/>
    <cellStyle name="Comma 2 41 2 3 2 7" xfId="40111" xr:uid="{D28FC349-544A-4FD9-A8E9-B50E4E6FC73C}"/>
    <cellStyle name="Comma 2 41 2 3 2 8" xfId="41909" xr:uid="{21065825-2FBA-4C65-8605-FCE6BC03ABD2}"/>
    <cellStyle name="Comma 2 41 2 3 2 9" xfId="21790" xr:uid="{ABEE6EC2-41FB-482C-BEDC-81AFCA613D61}"/>
    <cellStyle name="Comma 2 41 2 3 3" xfId="1730" xr:uid="{73EB6689-9093-4888-9EF3-0C15D061F47E}"/>
    <cellStyle name="Comma 2 41 2 3 3 10" xfId="43707" xr:uid="{4888EB6C-50C5-4B9C-9585-CB1CD76D13BD}"/>
    <cellStyle name="Comma 2 41 2 3 3 2" xfId="3788" xr:uid="{19FD7803-B88C-4ED2-A709-14BD3779096F}"/>
    <cellStyle name="Comma 2 41 2 3 3 2 2" xfId="7469" xr:uid="{44D4B867-6BBF-4E80-824F-2C9EE8FE5388}"/>
    <cellStyle name="Comma 2 41 2 3 3 2 2 2" xfId="26738" xr:uid="{9864739E-2E98-497D-8821-96537FCD7A21}"/>
    <cellStyle name="Comma 2 41 2 3 3 2 3" xfId="11164" xr:uid="{E9BEEECE-AE9A-4EAE-A80C-B20F0F554405}"/>
    <cellStyle name="Comma 2 41 2 3 3 2 3 2" xfId="30391" xr:uid="{16717421-DEFC-4039-A5DF-BCE9FD91559A}"/>
    <cellStyle name="Comma 2 41 2 3 3 2 4" xfId="15341" xr:uid="{63C5D9B7-DEE0-436A-B91B-FC6EB46FA8E2}"/>
    <cellStyle name="Comma 2 41 2 3 3 2 4 2" xfId="34041" xr:uid="{9B793C61-A42A-4E1B-8C91-EE8D5561BC4F}"/>
    <cellStyle name="Comma 2 41 2 3 3 2 5" xfId="18976" xr:uid="{F1478854-9DEB-4E86-B0EE-DF1D23C1E7EB}"/>
    <cellStyle name="Comma 2 41 2 3 3 2 5 2" xfId="37676" xr:uid="{84C1B080-3AA1-468B-9C87-21EAED7BC345}"/>
    <cellStyle name="Comma 2 41 2 3 3 2 6" xfId="23089" xr:uid="{F8681903-3F02-4044-9EDB-802F9CF8D4D0}"/>
    <cellStyle name="Comma 2 41 2 3 3 2 7" xfId="45578" xr:uid="{8068DF46-39F9-42D3-8A86-E1EBCEA5315F}"/>
    <cellStyle name="Comma 2 41 2 3 3 3" xfId="5588" xr:uid="{713EB3B1-03CB-4802-B1F7-0039C5BEBBEE}"/>
    <cellStyle name="Comma 2 41 2 3 3 3 2" xfId="24864" xr:uid="{E4B0DCA6-BA39-4B11-898F-D1A363577C01}"/>
    <cellStyle name="Comma 2 41 2 3 3 4" xfId="9296" xr:uid="{2B83616F-897C-49E1-A6A0-FB1BA7C9A665}"/>
    <cellStyle name="Comma 2 41 2 3 3 4 2" xfId="28525" xr:uid="{28E9FE6F-4BE7-4969-A87C-A0713D247939}"/>
    <cellStyle name="Comma 2 41 2 3 3 5" xfId="13479" xr:uid="{BC660BBD-B3D8-4650-97E0-AE1E923F56F1}"/>
    <cellStyle name="Comma 2 41 2 3 3 5 2" xfId="32179" xr:uid="{D0CDEC38-EB7E-4C39-8A50-66939814C65D}"/>
    <cellStyle name="Comma 2 41 2 3 3 6" xfId="17111" xr:uid="{C68B6162-416D-4197-8353-E5BCEBACE73C}"/>
    <cellStyle name="Comma 2 41 2 3 3 6 2" xfId="35811" xr:uid="{97718537-0787-4538-8B7B-DEC717B483BC}"/>
    <cellStyle name="Comma 2 41 2 3 3 7" xfId="39545" xr:uid="{1981B519-DBA8-4CAC-ADC6-2D2AFDD101E6}"/>
    <cellStyle name="Comma 2 41 2 3 3 8" xfId="41343" xr:uid="{81DDFA8D-3577-4AEB-85EE-103EA8390D84}"/>
    <cellStyle name="Comma 2 41 2 3 3 9" xfId="21224" xr:uid="{B53ABAB9-5FAF-439C-A336-8FC9FE940494}"/>
    <cellStyle name="Comma 2 41 2 3 4" xfId="3182" xr:uid="{1CDA1B74-EF3C-422B-8632-397E94E7EBF6}"/>
    <cellStyle name="Comma 2 41 2 3 4 2" xfId="6863" xr:uid="{EC29FBF0-9D9A-4F58-973F-3204DD858015}"/>
    <cellStyle name="Comma 2 41 2 3 4 2 2" xfId="26132" xr:uid="{34A1FA1E-AD68-4720-B2E6-1FEAA7EB863C}"/>
    <cellStyle name="Comma 2 41 2 3 4 3" xfId="10558" xr:uid="{5313D428-B1A1-41D0-B539-DFB25A25E782}"/>
    <cellStyle name="Comma 2 41 2 3 4 3 2" xfId="29785" xr:uid="{C8A15646-B020-4BB5-AD01-C363D793B72E}"/>
    <cellStyle name="Comma 2 41 2 3 4 4" xfId="14735" xr:uid="{1CAD4269-5DBE-4D15-8C00-A9B692CD5CD4}"/>
    <cellStyle name="Comma 2 41 2 3 4 4 2" xfId="33435" xr:uid="{2394FBEF-4083-48E1-BEC5-6901C427806D}"/>
    <cellStyle name="Comma 2 41 2 3 4 5" xfId="18370" xr:uid="{8BCBDB74-8617-4AD8-88CE-0B59F7773017}"/>
    <cellStyle name="Comma 2 41 2 3 4 5 2" xfId="37070" xr:uid="{A02CD7DB-9B3B-4DBD-86A6-6E79E788E8FE}"/>
    <cellStyle name="Comma 2 41 2 3 4 6" xfId="22483" xr:uid="{4BBC2FF6-37F9-4650-8E1F-4A7055612DE1}"/>
    <cellStyle name="Comma 2 41 2 3 4 7" xfId="44972" xr:uid="{62BF15AC-A89D-4F32-A1E7-F0B342551D24}"/>
    <cellStyle name="Comma 2 41 2 3 5" xfId="4969" xr:uid="{66D9EEE5-DE65-4AFA-A768-46530FB22A41}"/>
    <cellStyle name="Comma 2 41 2 3 5 2" xfId="24255" xr:uid="{9479C5E0-A148-4A56-A005-B9A41567B656}"/>
    <cellStyle name="Comma 2 41 2 3 6" xfId="8684" xr:uid="{5A9DA2AC-555D-47B6-803D-71538B1F0D41}"/>
    <cellStyle name="Comma 2 41 2 3 6 2" xfId="27919" xr:uid="{579A49B3-1B42-4DC9-AC68-18F7A226420D}"/>
    <cellStyle name="Comma 2 41 2 3 7" xfId="12874" xr:uid="{44E60C1F-A761-4861-8C1A-1B5AFD8BD0DC}"/>
    <cellStyle name="Comma 2 41 2 3 7 2" xfId="31574" xr:uid="{D8F9785F-CF0B-40D8-8FB7-DF31C1C8631D}"/>
    <cellStyle name="Comma 2 41 2 3 8" xfId="16505" xr:uid="{8CA9ED50-81DB-4E54-BCC4-290A838BA4E5}"/>
    <cellStyle name="Comma 2 41 2 3 8 2" xfId="35205" xr:uid="{A4E214B1-25E3-448C-87F6-221C179981CF}"/>
    <cellStyle name="Comma 2 41 2 3 9" xfId="38939" xr:uid="{7BFB607F-7400-4568-9947-C1F4B4E2358D}"/>
    <cellStyle name="Comma 2 41 2 4" xfId="1966" xr:uid="{49052DC0-36F0-4FCB-8726-D2E4F0E89CF9}"/>
    <cellStyle name="Comma 2 41 2 4 10" xfId="43943" xr:uid="{1A25192C-1E27-48DC-A716-AE6E36F301FD}"/>
    <cellStyle name="Comma 2 41 2 4 2" xfId="4024" xr:uid="{9CDF21EA-9096-4069-82D5-9780575840C3}"/>
    <cellStyle name="Comma 2 41 2 4 2 2" xfId="7705" xr:uid="{E42467EC-CE20-4891-AACF-357B98C62071}"/>
    <cellStyle name="Comma 2 41 2 4 2 2 2" xfId="26974" xr:uid="{AB99C010-A499-4E23-9C90-DB550A6DFB38}"/>
    <cellStyle name="Comma 2 41 2 4 2 3" xfId="11400" xr:uid="{526103B4-97A7-4260-93FB-87A8A58A257A}"/>
    <cellStyle name="Comma 2 41 2 4 2 3 2" xfId="30627" xr:uid="{6F4AC846-3F9C-4684-B750-DF76E751E1AD}"/>
    <cellStyle name="Comma 2 41 2 4 2 4" xfId="15577" xr:uid="{6A5F8105-DC48-4C7F-977E-98D3D3E2E02E}"/>
    <cellStyle name="Comma 2 41 2 4 2 4 2" xfId="34277" xr:uid="{323AE1E5-B60B-4994-A07F-96BB7B037985}"/>
    <cellStyle name="Comma 2 41 2 4 2 5" xfId="19212" xr:uid="{9B423F5E-5BBE-4EA8-8FD7-4960106F1953}"/>
    <cellStyle name="Comma 2 41 2 4 2 5 2" xfId="37912" xr:uid="{84F3876A-3806-43FF-8849-C29BDB8399B2}"/>
    <cellStyle name="Comma 2 41 2 4 2 6" xfId="23325" xr:uid="{031714DC-C5E1-4756-9085-55D37D4AE82E}"/>
    <cellStyle name="Comma 2 41 2 4 2 7" xfId="45814" xr:uid="{C11A8428-3589-407E-9442-1B3815CCDC12}"/>
    <cellStyle name="Comma 2 41 2 4 3" xfId="5824" xr:uid="{C1B0C22A-0B6C-4CCD-888C-1A96DB341C46}"/>
    <cellStyle name="Comma 2 41 2 4 3 2" xfId="25100" xr:uid="{23B2B21A-DC29-40A9-BC40-F7DB74FDEFCB}"/>
    <cellStyle name="Comma 2 41 2 4 4" xfId="9532" xr:uid="{86986594-330F-4C7A-AEEC-3248BE212E8C}"/>
    <cellStyle name="Comma 2 41 2 4 4 2" xfId="28761" xr:uid="{4495FD49-6833-466C-997D-90E2B698AB1F}"/>
    <cellStyle name="Comma 2 41 2 4 5" xfId="13714" xr:uid="{A511F136-32EF-4B9C-9FBB-C8CB39F1D6F0}"/>
    <cellStyle name="Comma 2 41 2 4 5 2" xfId="32414" xr:uid="{2F211D55-8CDB-4FA8-9E0F-1B3158794B7B}"/>
    <cellStyle name="Comma 2 41 2 4 6" xfId="17347" xr:uid="{52DFD808-5242-495F-AA3F-07A54819725D}"/>
    <cellStyle name="Comma 2 41 2 4 6 2" xfId="36047" xr:uid="{7936DDAE-8A6C-4112-946C-6E66FBD091AD}"/>
    <cellStyle name="Comma 2 41 2 4 7" xfId="39781" xr:uid="{B63C87BB-3698-4899-A159-CB7B526945D8}"/>
    <cellStyle name="Comma 2 41 2 4 8" xfId="41579" xr:uid="{FD3F8D64-5482-412E-A69B-82115595BBD1}"/>
    <cellStyle name="Comma 2 41 2 4 9" xfId="21460" xr:uid="{45084EC5-5D4F-4CF3-97F7-6044E131C256}"/>
    <cellStyle name="Comma 2 41 2 5" xfId="1402" xr:uid="{C81652BB-F9D6-430D-B41E-E902EAEB1E13}"/>
    <cellStyle name="Comma 2 41 2 5 10" xfId="43379" xr:uid="{F87D9262-4BC7-4491-89E0-703948296A61}"/>
    <cellStyle name="Comma 2 41 2 5 2" xfId="3460" xr:uid="{9C6095FB-E0B4-430A-838C-391B4651E5A9}"/>
    <cellStyle name="Comma 2 41 2 5 2 2" xfId="7141" xr:uid="{E62BC1CF-CF1A-4249-AFFA-FF47B25D99A4}"/>
    <cellStyle name="Comma 2 41 2 5 2 2 2" xfId="26410" xr:uid="{418141F7-6C85-4326-9F03-107609AD5447}"/>
    <cellStyle name="Comma 2 41 2 5 2 3" xfId="10836" xr:uid="{25EC29D2-71DC-41AB-8223-06DC481B8191}"/>
    <cellStyle name="Comma 2 41 2 5 2 3 2" xfId="30063" xr:uid="{24E56455-DF8C-42FA-9FED-AE61A2D8E1BA}"/>
    <cellStyle name="Comma 2 41 2 5 2 4" xfId="15013" xr:uid="{D101F873-AAA8-4EC2-90DB-6811A9B135DF}"/>
    <cellStyle name="Comma 2 41 2 5 2 4 2" xfId="33713" xr:uid="{D56A7FA1-D659-4979-AA38-18E912377B28}"/>
    <cellStyle name="Comma 2 41 2 5 2 5" xfId="18648" xr:uid="{F11FBDE2-C1C2-44DE-9D4E-61D194A848E6}"/>
    <cellStyle name="Comma 2 41 2 5 2 5 2" xfId="37348" xr:uid="{4A355A09-6EBF-4806-89B7-05AFB7478EE3}"/>
    <cellStyle name="Comma 2 41 2 5 2 6" xfId="22761" xr:uid="{4DBB5D34-2E0C-48E5-A138-84AEA471D02C}"/>
    <cellStyle name="Comma 2 41 2 5 2 7" xfId="45250" xr:uid="{B6A3E7DE-0F7B-404C-B7E3-A57212ED81B7}"/>
    <cellStyle name="Comma 2 41 2 5 3" xfId="5260" xr:uid="{1B4DE45E-1267-4101-84E6-F9BA9CA63760}"/>
    <cellStyle name="Comma 2 41 2 5 3 2" xfId="24536" xr:uid="{47CC7E4A-576F-4523-9DF1-63C340FC06FE}"/>
    <cellStyle name="Comma 2 41 2 5 4" xfId="8968" xr:uid="{64D75EC3-B133-490D-A1DD-D85BD0824404}"/>
    <cellStyle name="Comma 2 41 2 5 4 2" xfId="28197" xr:uid="{D6C867B4-6386-411D-AFF0-805276393837}"/>
    <cellStyle name="Comma 2 41 2 5 5" xfId="13151" xr:uid="{B4D8EB30-9751-40F8-90B8-97898C7B3963}"/>
    <cellStyle name="Comma 2 41 2 5 5 2" xfId="31851" xr:uid="{18D67F57-F359-4609-A91C-E6A0508EC82B}"/>
    <cellStyle name="Comma 2 41 2 5 6" xfId="16783" xr:uid="{0409D615-98B7-4B1C-B8C6-9F39BBD2B05C}"/>
    <cellStyle name="Comma 2 41 2 5 6 2" xfId="35483" xr:uid="{69BD7B50-B8CF-4D4F-A65F-16892AA4EE8C}"/>
    <cellStyle name="Comma 2 41 2 5 7" xfId="39217" xr:uid="{1BE033E5-DB51-4357-A8E7-08AEC66BC20D}"/>
    <cellStyle name="Comma 2 41 2 5 8" xfId="41015" xr:uid="{C7E45142-E424-43EE-A24F-037C8A38A9AF}"/>
    <cellStyle name="Comma 2 41 2 5 9" xfId="20896" xr:uid="{07C4E798-5813-4E42-960F-A11C5EE226A5}"/>
    <cellStyle name="Comma 2 41 2 6" xfId="2852" xr:uid="{ED8B8F1C-9C2D-4CD8-AD20-9B923FEFBE87}"/>
    <cellStyle name="Comma 2 41 2 6 2" xfId="6533" xr:uid="{80297CD5-587F-4674-8ADB-03C93AF44CE3}"/>
    <cellStyle name="Comma 2 41 2 6 2 2" xfId="25802" xr:uid="{5C5A3C3E-D4B8-4AA2-B1B6-FF7F09781D34}"/>
    <cellStyle name="Comma 2 41 2 6 3" xfId="10228" xr:uid="{F55A4A85-0201-474F-AD8C-B521C66764FA}"/>
    <cellStyle name="Comma 2 41 2 6 3 2" xfId="29455" xr:uid="{9F8C9091-515C-471D-9DAD-1EDCC66A8D0D}"/>
    <cellStyle name="Comma 2 41 2 6 4" xfId="14405" xr:uid="{38AE917F-FD4C-4BAE-A665-DFA6B6A4E70E}"/>
    <cellStyle name="Comma 2 41 2 6 4 2" xfId="33105" xr:uid="{2B1A6E1C-0607-4789-BDCA-1ABAED369E70}"/>
    <cellStyle name="Comma 2 41 2 6 5" xfId="18040" xr:uid="{43193163-5090-4DD6-97A0-15BBC2B18DCC}"/>
    <cellStyle name="Comma 2 41 2 6 5 2" xfId="36740" xr:uid="{72003B4B-67DC-4808-9B89-673C5E79FB33}"/>
    <cellStyle name="Comma 2 41 2 6 6" xfId="22153" xr:uid="{BDD3DE6E-49D3-4385-868D-B9C9DCADE771}"/>
    <cellStyle name="Comma 2 41 2 6 7" xfId="44642" xr:uid="{D28C7AA6-8942-416D-8864-003DD045F6EF}"/>
    <cellStyle name="Comma 2 41 2 7" xfId="4639" xr:uid="{DC70C8CE-AF0E-41E5-98E6-4D1BB08700DD}"/>
    <cellStyle name="Comma 2 41 2 7 2" xfId="23925" xr:uid="{53BD63D4-54BF-4931-9F2A-CFFD6E2BDC52}"/>
    <cellStyle name="Comma 2 41 2 8" xfId="8354" xr:uid="{0A0257A2-C17E-4D44-9A3E-8F634CA4C21B}"/>
    <cellStyle name="Comma 2 41 2 8 2" xfId="27589" xr:uid="{7969B43B-D361-48CC-8CD9-B08D45D1345B}"/>
    <cellStyle name="Comma 2 41 2 9" xfId="12118" xr:uid="{BCC07A95-158B-43AA-8ADC-3BBEC7281612}"/>
    <cellStyle name="Comma 2 41 2 9 2" xfId="31183" xr:uid="{BB9799C9-07C2-4375-B7BC-52E32B21D805}"/>
    <cellStyle name="Comma 2 41 3" xfId="685" xr:uid="{C59060EF-5509-46DE-A3A2-D9A38784B51D}"/>
    <cellStyle name="Comma 2 41 3 10" xfId="40498" xr:uid="{FC61F095-0315-471F-82BD-3EA6B63CD51C}"/>
    <cellStyle name="Comma 2 41 3 11" xfId="20380" xr:uid="{94E81B86-800F-494E-8FBF-34E7576FE91B}"/>
    <cellStyle name="Comma 2 41 3 12" xfId="42427" xr:uid="{DE3DF087-880B-479A-A9F3-17C49E8F719B}"/>
    <cellStyle name="Comma 2 41 3 13" xfId="42863" xr:uid="{A93DEF6E-0B7C-4346-869F-4D94336E98EF}"/>
    <cellStyle name="Comma 2 41 3 2" xfId="2058" xr:uid="{6DE476D3-A494-4E79-BB6A-3C3301167897}"/>
    <cellStyle name="Comma 2 41 3 2 10" xfId="44035" xr:uid="{84E29926-CF5B-438C-BE31-D347FB4B9F8F}"/>
    <cellStyle name="Comma 2 41 3 2 2" xfId="4116" xr:uid="{E325F4C3-E120-47F8-9313-F1C747C38269}"/>
    <cellStyle name="Comma 2 41 3 2 2 2" xfId="7797" xr:uid="{B5D584EB-3E0D-46A2-923A-975D15DF5144}"/>
    <cellStyle name="Comma 2 41 3 2 2 2 2" xfId="27066" xr:uid="{A38C6D35-4443-4D86-A4C9-35E33FD3C129}"/>
    <cellStyle name="Comma 2 41 3 2 2 3" xfId="11492" xr:uid="{E672E0C0-8B15-4E1F-A747-EABB55DE1B09}"/>
    <cellStyle name="Comma 2 41 3 2 2 3 2" xfId="30719" xr:uid="{43BF3F08-76EB-4053-8D02-79AFD1443DA7}"/>
    <cellStyle name="Comma 2 41 3 2 2 4" xfId="15669" xr:uid="{40E24555-9834-464B-9003-90679FD4FA0F}"/>
    <cellStyle name="Comma 2 41 3 2 2 4 2" xfId="34369" xr:uid="{6257BA01-35FB-4052-87CE-DEF9E011B1E0}"/>
    <cellStyle name="Comma 2 41 3 2 2 5" xfId="19304" xr:uid="{2CC5B4A6-0089-409A-813E-95F692D93931}"/>
    <cellStyle name="Comma 2 41 3 2 2 5 2" xfId="38004" xr:uid="{40CBFD91-F2B4-4C3B-B3D1-50FD74A54ABA}"/>
    <cellStyle name="Comma 2 41 3 2 2 6" xfId="23417" xr:uid="{D01D453A-7471-41FE-B9BB-AC1CFBBCAB09}"/>
    <cellStyle name="Comma 2 41 3 2 2 7" xfId="45906" xr:uid="{E65F855E-25FF-45C0-861E-F3181C54A49E}"/>
    <cellStyle name="Comma 2 41 3 2 3" xfId="5916" xr:uid="{5F7BC7FE-ADDF-4071-99BA-18833005B54B}"/>
    <cellStyle name="Comma 2 41 3 2 3 2" xfId="25192" xr:uid="{18D7C83F-0A7B-4658-8DE5-1E3AF55D6B7D}"/>
    <cellStyle name="Comma 2 41 3 2 4" xfId="9624" xr:uid="{F8A01A37-4576-413F-BA58-4DC327F3F0C0}"/>
    <cellStyle name="Comma 2 41 3 2 4 2" xfId="28853" xr:uid="{22892FEE-A261-4BB2-A7A9-7A2F010C6EFA}"/>
    <cellStyle name="Comma 2 41 3 2 5" xfId="13806" xr:uid="{D82F0F91-0550-4685-900C-4623F46F2958}"/>
    <cellStyle name="Comma 2 41 3 2 5 2" xfId="32506" xr:uid="{91EE9376-4BD7-4FDD-B33D-95DB58F63DCB}"/>
    <cellStyle name="Comma 2 41 3 2 6" xfId="17439" xr:uid="{6EAD3215-A1CC-4AA1-A9ED-99237A3BD0B7}"/>
    <cellStyle name="Comma 2 41 3 2 6 2" xfId="36139" xr:uid="{B39CDDC5-75A7-40CB-A792-32A8AEEEDBC5}"/>
    <cellStyle name="Comma 2 41 3 2 7" xfId="39873" xr:uid="{1B684967-1003-406A-9A0A-5541E869AB04}"/>
    <cellStyle name="Comma 2 41 3 2 8" xfId="41671" xr:uid="{575969ED-0667-4B9F-A3EE-8F258960E531}"/>
    <cellStyle name="Comma 2 41 3 2 9" xfId="21552" xr:uid="{2727D7C2-356B-49F6-960F-C60A99B465B1}"/>
    <cellStyle name="Comma 2 41 3 3" xfId="1492" xr:uid="{BA9323CF-3A1A-4CD2-853C-BF20B276D68D}"/>
    <cellStyle name="Comma 2 41 3 3 10" xfId="43469" xr:uid="{7E838A1E-CBEB-49D2-8D03-353648E86F49}"/>
    <cellStyle name="Comma 2 41 3 3 2" xfId="3550" xr:uid="{F2C202DC-54F6-4F63-ADAD-C716387E3B93}"/>
    <cellStyle name="Comma 2 41 3 3 2 2" xfId="7231" xr:uid="{8A38547C-C691-462D-A82C-DE746B96825F}"/>
    <cellStyle name="Comma 2 41 3 3 2 2 2" xfId="26500" xr:uid="{D034EE04-3633-4F68-A941-3E5F87B404E2}"/>
    <cellStyle name="Comma 2 41 3 3 2 3" xfId="10926" xr:uid="{D839D597-92B5-4AC1-9E1F-1DDFB76DCF56}"/>
    <cellStyle name="Comma 2 41 3 3 2 3 2" xfId="30153" xr:uid="{61C39433-3E4E-4904-9A48-D14E4E5C7367}"/>
    <cellStyle name="Comma 2 41 3 3 2 4" xfId="15103" xr:uid="{5C6B76C1-F4B5-4C73-B4B9-9EA2A41D6091}"/>
    <cellStyle name="Comma 2 41 3 3 2 4 2" xfId="33803" xr:uid="{3409D5D1-807C-4E2C-B07A-490940CD7C99}"/>
    <cellStyle name="Comma 2 41 3 3 2 5" xfId="18738" xr:uid="{C3BE843A-EE3D-4613-B1F0-89E3AB6EEC54}"/>
    <cellStyle name="Comma 2 41 3 3 2 5 2" xfId="37438" xr:uid="{C61939ED-92DB-4FC7-90EF-31B463831C0F}"/>
    <cellStyle name="Comma 2 41 3 3 2 6" xfId="22851" xr:uid="{201D1119-671E-41AB-BB39-44E4CF0984E8}"/>
    <cellStyle name="Comma 2 41 3 3 2 7" xfId="45340" xr:uid="{B18F6390-95BB-4E25-9073-341F23AC6E1C}"/>
    <cellStyle name="Comma 2 41 3 3 3" xfId="5350" xr:uid="{FAE89916-D4A4-4BA4-99CE-67C1BA4D23A5}"/>
    <cellStyle name="Comma 2 41 3 3 3 2" xfId="24626" xr:uid="{9CA4F825-9FAA-487A-A63C-A3B50A262753}"/>
    <cellStyle name="Comma 2 41 3 3 4" xfId="9058" xr:uid="{41DA2458-9DAD-4FBF-9BAE-B49E7CE6ABAB}"/>
    <cellStyle name="Comma 2 41 3 3 4 2" xfId="28287" xr:uid="{1A5789D5-4C0F-4FED-B8E8-47023CD2848A}"/>
    <cellStyle name="Comma 2 41 3 3 5" xfId="13241" xr:uid="{1952A537-FC38-4506-A74D-125D4F76CC7D}"/>
    <cellStyle name="Comma 2 41 3 3 5 2" xfId="31941" xr:uid="{6B8A9E11-0B09-4A70-8A91-BEEF224962B7}"/>
    <cellStyle name="Comma 2 41 3 3 6" xfId="16873" xr:uid="{1B50562A-8262-4E18-AC69-5DF292F1293C}"/>
    <cellStyle name="Comma 2 41 3 3 6 2" xfId="35573" xr:uid="{B2B3A3F4-8489-44E3-B9E4-33FDE3BFF1C0}"/>
    <cellStyle name="Comma 2 41 3 3 7" xfId="39307" xr:uid="{C03B3197-E1C1-46E4-86C4-0A63F4EC5681}"/>
    <cellStyle name="Comma 2 41 3 3 8" xfId="41105" xr:uid="{A905E09A-65A2-4C70-936E-44648EAC6B63}"/>
    <cellStyle name="Comma 2 41 3 3 9" xfId="20986" xr:uid="{51E55D0A-6D73-48FA-A582-D736397C8A24}"/>
    <cellStyle name="Comma 2 41 3 4" xfId="2944" xr:uid="{DBB18114-AB35-4CBC-9CF5-AA212B07ED09}"/>
    <cellStyle name="Comma 2 41 3 4 2" xfId="6625" xr:uid="{1370476E-E73B-4163-A229-4C38FA9EA184}"/>
    <cellStyle name="Comma 2 41 3 4 2 2" xfId="25894" xr:uid="{C5CEA4CD-D141-4011-B4CA-E258A979B4E3}"/>
    <cellStyle name="Comma 2 41 3 4 3" xfId="10320" xr:uid="{1FDB3BEC-3A7E-4FB8-9B88-7D4ABA11DFDB}"/>
    <cellStyle name="Comma 2 41 3 4 3 2" xfId="29547" xr:uid="{D1C66CFF-5D79-4FBB-AD83-CE113A5F084C}"/>
    <cellStyle name="Comma 2 41 3 4 4" xfId="14497" xr:uid="{8BC78147-E018-42DA-A704-50074AAFA78D}"/>
    <cellStyle name="Comma 2 41 3 4 4 2" xfId="33197" xr:uid="{9B4A418B-3174-407C-8809-BF60D19990C8}"/>
    <cellStyle name="Comma 2 41 3 4 5" xfId="18132" xr:uid="{87BBEBAB-EC5C-4373-8C94-F176957DDCA0}"/>
    <cellStyle name="Comma 2 41 3 4 5 2" xfId="36832" xr:uid="{E89C54FD-5148-4B7B-9EE6-72B508892C8F}"/>
    <cellStyle name="Comma 2 41 3 4 6" xfId="22245" xr:uid="{3D57CEDD-1708-4082-9470-E0C7BF215F89}"/>
    <cellStyle name="Comma 2 41 3 4 7" xfId="44734" xr:uid="{19FC7C22-8AC2-488F-898A-645D9629D5B1}"/>
    <cellStyle name="Comma 2 41 3 5" xfId="4731" xr:uid="{915322DE-E79E-43D7-9272-1189DBC2416F}"/>
    <cellStyle name="Comma 2 41 3 5 2" xfId="24017" xr:uid="{D4CC9623-912F-487A-B322-78CE8984AFE3}"/>
    <cellStyle name="Comma 2 41 3 6" xfId="8446" xr:uid="{D0138D21-DCC5-4ADE-A359-75574928D5DD}"/>
    <cellStyle name="Comma 2 41 3 6 2" xfId="27681" xr:uid="{3B4471BF-2A36-4D43-8EB2-EF9FC9B19F4A}"/>
    <cellStyle name="Comma 2 41 3 7" xfId="12640" xr:uid="{98CD5115-30EC-424D-A54B-1577FBDB4DEF}"/>
    <cellStyle name="Comma 2 41 3 7 2" xfId="31340" xr:uid="{4DDF0ABD-8115-401B-9A55-327CEF5778E5}"/>
    <cellStyle name="Comma 2 41 3 8" xfId="16267" xr:uid="{3305E4F8-1EAB-4BB5-9B1E-EF820CF580BF}"/>
    <cellStyle name="Comma 2 41 3 8 2" xfId="34967" xr:uid="{48D7276D-37A7-4B2A-B353-8AA282736F5B}"/>
    <cellStyle name="Comma 2 41 3 9" xfId="38701" xr:uid="{8EFA2BE2-E7BA-4ADA-AA7E-4803C7D7DA15}"/>
    <cellStyle name="Comma 2 41 4" xfId="923" xr:uid="{A1D43596-FC9A-4D2E-8B8F-4753CD7A837C}"/>
    <cellStyle name="Comma 2 41 4 10" xfId="40735" xr:uid="{28261286-05E0-458B-A749-186FECD57B2E}"/>
    <cellStyle name="Comma 2 41 4 11" xfId="20617" xr:uid="{FCD89646-4293-44BD-A61E-DFBD31F3844F}"/>
    <cellStyle name="Comma 2 41 4 12" xfId="43100" xr:uid="{6D68A826-0922-4993-A911-E0B79E165090}"/>
    <cellStyle name="Comma 2 41 4 2" xfId="2295" xr:uid="{64880E3A-85D6-402A-BE8F-FF9B002193E8}"/>
    <cellStyle name="Comma 2 41 4 2 10" xfId="44272" xr:uid="{A2437567-7A68-4817-B942-8DF446DD461D}"/>
    <cellStyle name="Comma 2 41 4 2 2" xfId="4353" xr:uid="{D4B70A56-6B4D-42A3-81CD-048654A7DBB2}"/>
    <cellStyle name="Comma 2 41 4 2 2 2" xfId="8034" xr:uid="{E9C1E838-9727-4E96-96A2-5AF5F62C955C}"/>
    <cellStyle name="Comma 2 41 4 2 2 2 2" xfId="27303" xr:uid="{C0C57F70-D8B5-449C-8502-EF4DEE22390D}"/>
    <cellStyle name="Comma 2 41 4 2 2 3" xfId="11729" xr:uid="{2BEC859C-470A-4921-A65E-FCB66A7279FC}"/>
    <cellStyle name="Comma 2 41 4 2 2 3 2" xfId="30956" xr:uid="{1551958A-007D-4005-B955-C32C7FC4CF32}"/>
    <cellStyle name="Comma 2 41 4 2 2 4" xfId="15906" xr:uid="{57A21767-6864-42D0-A0F1-100817503629}"/>
    <cellStyle name="Comma 2 41 4 2 2 4 2" xfId="34606" xr:uid="{F9F82E19-A545-4EFC-A51A-42B3185B3E3E}"/>
    <cellStyle name="Comma 2 41 4 2 2 5" xfId="19541" xr:uid="{26183DDE-C028-4BDC-B541-63B56F101B4A}"/>
    <cellStyle name="Comma 2 41 4 2 2 5 2" xfId="38241" xr:uid="{1A95AF67-6D15-427F-908E-6E953247CEBC}"/>
    <cellStyle name="Comma 2 41 4 2 2 6" xfId="23654" xr:uid="{08663AE0-5620-46CD-9737-441FD10F7EBA}"/>
    <cellStyle name="Comma 2 41 4 2 2 7" xfId="46143" xr:uid="{F19BC872-0DCF-490C-86E6-AB778604D0EC}"/>
    <cellStyle name="Comma 2 41 4 2 3" xfId="6153" xr:uid="{7A38B233-BC15-4327-91EB-723A3340AEF4}"/>
    <cellStyle name="Comma 2 41 4 2 3 2" xfId="25429" xr:uid="{F435F764-8B4C-4131-9BF9-AC8154CF5A85}"/>
    <cellStyle name="Comma 2 41 4 2 4" xfId="9861" xr:uid="{CD6CFA31-576D-4E93-97C4-E4B0502E1074}"/>
    <cellStyle name="Comma 2 41 4 2 4 2" xfId="29090" xr:uid="{0BB03AA6-5784-4C2C-A8C4-E59A9D680AAA}"/>
    <cellStyle name="Comma 2 41 4 2 5" xfId="14043" xr:uid="{86847FBC-3B4D-451A-83DC-E1859D774E1B}"/>
    <cellStyle name="Comma 2 41 4 2 5 2" xfId="32743" xr:uid="{A26D45CD-08D1-48BB-B6F1-6CB88B35206C}"/>
    <cellStyle name="Comma 2 41 4 2 6" xfId="17676" xr:uid="{86C14A14-E75F-460B-A6E8-E86CE2E1FAB2}"/>
    <cellStyle name="Comma 2 41 4 2 6 2" xfId="36376" xr:uid="{C94BE785-B58A-4E59-8091-EBB09ADAE618}"/>
    <cellStyle name="Comma 2 41 4 2 7" xfId="40110" xr:uid="{636CFC63-DA1A-4B8E-AAA6-39D0DC5DBB43}"/>
    <cellStyle name="Comma 2 41 4 2 8" xfId="41908" xr:uid="{FA70CCF5-5C8B-4661-8673-B965B14C4D82}"/>
    <cellStyle name="Comma 2 41 4 2 9" xfId="21789" xr:uid="{43B9F06D-0DBD-4531-8DB5-0DEDE195A055}"/>
    <cellStyle name="Comma 2 41 4 3" xfId="1729" xr:uid="{62B01C57-FB1F-4F0B-9271-3C9E43DE8C17}"/>
    <cellStyle name="Comma 2 41 4 3 10" xfId="43706" xr:uid="{7859DB73-5068-4775-AEB7-4220943DAFAE}"/>
    <cellStyle name="Comma 2 41 4 3 2" xfId="3787" xr:uid="{C1B43050-EF73-4C59-A118-92D30C7B6B6D}"/>
    <cellStyle name="Comma 2 41 4 3 2 2" xfId="7468" xr:uid="{28963D78-EB6F-4FD2-B089-1A22AFC4637B}"/>
    <cellStyle name="Comma 2 41 4 3 2 2 2" xfId="26737" xr:uid="{5AA4130D-60C1-4C1C-9D91-194584C5719B}"/>
    <cellStyle name="Comma 2 41 4 3 2 3" xfId="11163" xr:uid="{CB6B65D2-C8C1-41FE-A2DF-89798713A445}"/>
    <cellStyle name="Comma 2 41 4 3 2 3 2" xfId="30390" xr:uid="{001D463B-8B7F-4487-94CE-D45BC34DBFEB}"/>
    <cellStyle name="Comma 2 41 4 3 2 4" xfId="15340" xr:uid="{61D79127-855D-49CA-AC5E-7ECBC09798A8}"/>
    <cellStyle name="Comma 2 41 4 3 2 4 2" xfId="34040" xr:uid="{813D8AFB-4619-4CAF-ABE8-0B6D868CED3E}"/>
    <cellStyle name="Comma 2 41 4 3 2 5" xfId="18975" xr:uid="{6ED62F20-C5F9-47EE-AD10-D5C78779BAC6}"/>
    <cellStyle name="Comma 2 41 4 3 2 5 2" xfId="37675" xr:uid="{45CDA1F1-F623-44C5-8B74-95B751BA32CE}"/>
    <cellStyle name="Comma 2 41 4 3 2 6" xfId="23088" xr:uid="{2167E69E-CD8E-4BD1-8D1B-4A297E3E061D}"/>
    <cellStyle name="Comma 2 41 4 3 2 7" xfId="45577" xr:uid="{96B12F9B-0934-41B8-B630-7F8758B5E369}"/>
    <cellStyle name="Comma 2 41 4 3 3" xfId="5587" xr:uid="{9DF4669C-2285-49C4-B215-73AF3B976461}"/>
    <cellStyle name="Comma 2 41 4 3 3 2" xfId="24863" xr:uid="{F5994EFE-900D-47B6-96D5-B51BAF795656}"/>
    <cellStyle name="Comma 2 41 4 3 4" xfId="9295" xr:uid="{F0344AAF-9832-4036-BF15-02993B377406}"/>
    <cellStyle name="Comma 2 41 4 3 4 2" xfId="28524" xr:uid="{0E7A34CE-8D83-4E99-99D0-EE16EB69655D}"/>
    <cellStyle name="Comma 2 41 4 3 5" xfId="13478" xr:uid="{1C7160E5-466C-4702-908D-516E9DDF002E}"/>
    <cellStyle name="Comma 2 41 4 3 5 2" xfId="32178" xr:uid="{3751C22E-1363-4756-99E7-697B11C2E631}"/>
    <cellStyle name="Comma 2 41 4 3 6" xfId="17110" xr:uid="{AB701F0B-1DED-4D04-8024-CB65F0F3EE88}"/>
    <cellStyle name="Comma 2 41 4 3 6 2" xfId="35810" xr:uid="{B3AE3D34-F30D-49F3-9805-8526F6E2FA09}"/>
    <cellStyle name="Comma 2 41 4 3 7" xfId="39544" xr:uid="{1A46EFE8-37F0-4F99-B5C8-475008D38AC2}"/>
    <cellStyle name="Comma 2 41 4 3 8" xfId="41342" xr:uid="{7E573B66-4C51-4B69-B7C7-C1BFDFE7FCB3}"/>
    <cellStyle name="Comma 2 41 4 3 9" xfId="21223" xr:uid="{F57C1176-4FBF-40D1-BCBC-EC5E81F053C2}"/>
    <cellStyle name="Comma 2 41 4 4" xfId="3181" xr:uid="{397C2B1C-CB94-4EBB-824D-738A841D70CE}"/>
    <cellStyle name="Comma 2 41 4 4 2" xfId="6862" xr:uid="{1DEACFA1-521E-4825-921A-8BA95FE2ECCC}"/>
    <cellStyle name="Comma 2 41 4 4 2 2" xfId="26131" xr:uid="{C9E09CBC-A13E-4EDA-8888-C4755DCCDF9B}"/>
    <cellStyle name="Comma 2 41 4 4 3" xfId="10557" xr:uid="{6DA083C8-F74F-454E-BFCF-A4C727AD0AE6}"/>
    <cellStyle name="Comma 2 41 4 4 3 2" xfId="29784" xr:uid="{AAA7646B-9755-473C-B1A7-60179577E190}"/>
    <cellStyle name="Comma 2 41 4 4 4" xfId="14734" xr:uid="{82DBEC2B-2942-4ED9-9D41-AB6969A0C159}"/>
    <cellStyle name="Comma 2 41 4 4 4 2" xfId="33434" xr:uid="{57C33E1B-009B-419C-A6AF-F9A90A516E33}"/>
    <cellStyle name="Comma 2 41 4 4 5" xfId="18369" xr:uid="{EA47F2EF-79A8-4EBB-9A8A-D80A10558481}"/>
    <cellStyle name="Comma 2 41 4 4 5 2" xfId="37069" xr:uid="{BAD29B68-3BE1-47C1-9A38-6596BE772B40}"/>
    <cellStyle name="Comma 2 41 4 4 6" xfId="22482" xr:uid="{F5C49FA5-36D8-46F4-9ADB-BF9EA76AA663}"/>
    <cellStyle name="Comma 2 41 4 4 7" xfId="44971" xr:uid="{F12E746D-A34F-4989-A9BE-563AF8BB6DDF}"/>
    <cellStyle name="Comma 2 41 4 5" xfId="4968" xr:uid="{FD6C6A94-4622-41B6-BB8A-477E691B7B11}"/>
    <cellStyle name="Comma 2 41 4 5 2" xfId="24254" xr:uid="{7BCF914F-69F8-418D-91EA-54F98EA74BF7}"/>
    <cellStyle name="Comma 2 41 4 6" xfId="8683" xr:uid="{55521306-0873-4065-8BE9-6260350221C8}"/>
    <cellStyle name="Comma 2 41 4 6 2" xfId="27918" xr:uid="{EC770564-23F3-441F-9FD8-494F18FF976E}"/>
    <cellStyle name="Comma 2 41 4 7" xfId="12873" xr:uid="{86CACF26-8277-4932-AD48-F0C44D629F40}"/>
    <cellStyle name="Comma 2 41 4 7 2" xfId="31573" xr:uid="{F4DE7191-781B-4DAA-BC53-2AD8AC62E9E0}"/>
    <cellStyle name="Comma 2 41 4 8" xfId="16504" xr:uid="{13A9C0DC-9CCC-4CAB-98DE-F66170EE2EED}"/>
    <cellStyle name="Comma 2 41 4 8 2" xfId="35204" xr:uid="{8E5954CF-54C0-43DC-8E8D-CB7AF774D5F6}"/>
    <cellStyle name="Comma 2 41 4 9" xfId="38938" xr:uid="{7A1F05C7-CBD0-4702-8C5E-B65396B949A8}"/>
    <cellStyle name="Comma 2 41 5" xfId="1869" xr:uid="{A7221540-297F-41A0-A586-8FF2E848FFBF}"/>
    <cellStyle name="Comma 2 41 5 10" xfId="43846" xr:uid="{AE64853E-9082-4F06-B1B1-51CE1FAFD366}"/>
    <cellStyle name="Comma 2 41 5 2" xfId="3927" xr:uid="{38C5F90F-39BB-40C8-B63B-43152475C886}"/>
    <cellStyle name="Comma 2 41 5 2 2" xfId="7608" xr:uid="{17041318-35D7-4C6D-9127-30763B5D5E84}"/>
    <cellStyle name="Comma 2 41 5 2 2 2" xfId="26877" xr:uid="{87D1225A-3904-4BBA-8471-480692F654DE}"/>
    <cellStyle name="Comma 2 41 5 2 3" xfId="11303" xr:uid="{FCAC8C11-8412-4B3E-8BC3-8F1B7687CC41}"/>
    <cellStyle name="Comma 2 41 5 2 3 2" xfId="30530" xr:uid="{A710E846-147D-49E2-B5DD-8AFC8C09D90F}"/>
    <cellStyle name="Comma 2 41 5 2 4" xfId="15480" xr:uid="{8F93EBF3-3211-4521-BAE5-3D917480CBDF}"/>
    <cellStyle name="Comma 2 41 5 2 4 2" xfId="34180" xr:uid="{15DDAA83-D688-44CB-8D8A-18B04D8B0CEF}"/>
    <cellStyle name="Comma 2 41 5 2 5" xfId="19115" xr:uid="{51579DB7-1024-4124-AFB1-24B72FFFED8A}"/>
    <cellStyle name="Comma 2 41 5 2 5 2" xfId="37815" xr:uid="{7BBF9E54-A023-4752-80F2-849A8CBB111A}"/>
    <cellStyle name="Comma 2 41 5 2 6" xfId="23228" xr:uid="{3453DB92-A42D-43C8-9D28-B7B54FB44A01}"/>
    <cellStyle name="Comma 2 41 5 2 7" xfId="45717" xr:uid="{79A49FC1-CCBD-4A38-B7C8-B4798A1BB05E}"/>
    <cellStyle name="Comma 2 41 5 3" xfId="5727" xr:uid="{E73CB4DE-94FC-4FEC-9AB6-B3B25C6E50B6}"/>
    <cellStyle name="Comma 2 41 5 3 2" xfId="25003" xr:uid="{76C4B331-7605-43B1-BD29-990DFDEB070F}"/>
    <cellStyle name="Comma 2 41 5 4" xfId="9435" xr:uid="{FCF8E688-4022-4E0F-BBE8-92F9B8FFA647}"/>
    <cellStyle name="Comma 2 41 5 4 2" xfId="28664" xr:uid="{4AC627DE-79FD-41D6-85F4-6C9744841186}"/>
    <cellStyle name="Comma 2 41 5 5" xfId="13617" xr:uid="{7C1A05AE-3300-42C0-A57F-A9B0275AB41D}"/>
    <cellStyle name="Comma 2 41 5 5 2" xfId="32317" xr:uid="{DAACCAD3-0E1A-416E-AEDD-07A728D94FA1}"/>
    <cellStyle name="Comma 2 41 5 6" xfId="17250" xr:uid="{96930AB8-DA7F-442C-9AB9-4766CB06DB4E}"/>
    <cellStyle name="Comma 2 41 5 6 2" xfId="35950" xr:uid="{0F568955-6A7B-461D-BCDB-5D0DAC23FCB9}"/>
    <cellStyle name="Comma 2 41 5 7" xfId="39684" xr:uid="{6DBEED44-E7D4-45E0-92A2-FA5F26162D65}"/>
    <cellStyle name="Comma 2 41 5 8" xfId="41482" xr:uid="{AAF601AB-0CAD-43F7-948F-16E89CF11BC1}"/>
    <cellStyle name="Comma 2 41 5 9" xfId="21363" xr:uid="{D3F47698-B9C3-41C9-84EE-40C71CE2406C}"/>
    <cellStyle name="Comma 2 41 6" xfId="1314" xr:uid="{B06C3A87-25F8-45F8-8959-9A32043AEFF6}"/>
    <cellStyle name="Comma 2 41 6 10" xfId="43291" xr:uid="{7C758963-28BF-4329-8A93-3E7A2BDCFA2A}"/>
    <cellStyle name="Comma 2 41 6 2" xfId="3372" xr:uid="{CE676511-CCFE-49F4-A663-912BF8EAA2DF}"/>
    <cellStyle name="Comma 2 41 6 2 2" xfId="7053" xr:uid="{38C5FE92-328B-461E-BB18-5682AB5DF0C4}"/>
    <cellStyle name="Comma 2 41 6 2 2 2" xfId="26322" xr:uid="{6AE724C0-0413-4847-8606-663B28E96A90}"/>
    <cellStyle name="Comma 2 41 6 2 3" xfId="10748" xr:uid="{FE673F7E-03CD-47BC-88CF-0CC43047C263}"/>
    <cellStyle name="Comma 2 41 6 2 3 2" xfId="29975" xr:uid="{FC8CD1DF-9331-4CBE-80F8-43CF401BA543}"/>
    <cellStyle name="Comma 2 41 6 2 4" xfId="14925" xr:uid="{9D913F21-F5FD-46EC-9868-F735630E1803}"/>
    <cellStyle name="Comma 2 41 6 2 4 2" xfId="33625" xr:uid="{F3673493-1195-445B-8F8A-BA514B5CA609}"/>
    <cellStyle name="Comma 2 41 6 2 5" xfId="18560" xr:uid="{22B6491F-A9E5-49D4-A992-81B18330DDB8}"/>
    <cellStyle name="Comma 2 41 6 2 5 2" xfId="37260" xr:uid="{08D53266-C3C0-4311-8C39-D1A53492D842}"/>
    <cellStyle name="Comma 2 41 6 2 6" xfId="22673" xr:uid="{F19A24C8-3492-4FA3-A46F-691300C4C4BE}"/>
    <cellStyle name="Comma 2 41 6 2 7" xfId="45162" xr:uid="{491C3756-A723-4376-B143-BC79D3F25AC4}"/>
    <cellStyle name="Comma 2 41 6 3" xfId="5172" xr:uid="{CFF90641-8969-42F9-9491-43B270FCD21C}"/>
    <cellStyle name="Comma 2 41 6 3 2" xfId="24448" xr:uid="{69AA8A5E-8D25-47F6-A1D0-DB2F83EED32C}"/>
    <cellStyle name="Comma 2 41 6 4" xfId="8880" xr:uid="{605A5DD2-CBB0-4939-90F5-32122C963255}"/>
    <cellStyle name="Comma 2 41 6 4 2" xfId="28109" xr:uid="{1DCF3D72-737D-4BBD-8EB4-95B54815658A}"/>
    <cellStyle name="Comma 2 41 6 5" xfId="13063" xr:uid="{8B5D2F95-12B4-4545-918D-FF0B5C9F7C75}"/>
    <cellStyle name="Comma 2 41 6 5 2" xfId="31763" xr:uid="{E7A36F75-20E8-41BB-AE82-0B0B1A31F9E2}"/>
    <cellStyle name="Comma 2 41 6 6" xfId="16695" xr:uid="{C17E1557-5064-4AA0-A56C-267855997667}"/>
    <cellStyle name="Comma 2 41 6 6 2" xfId="35395" xr:uid="{7D99BFC9-775D-4207-A53A-A1ABBFD93C70}"/>
    <cellStyle name="Comma 2 41 6 7" xfId="39129" xr:uid="{C55AFF50-C789-4021-B391-6C94BBE2C458}"/>
    <cellStyle name="Comma 2 41 6 8" xfId="40927" xr:uid="{68AA924C-04CE-4A54-BBF1-5C2D531C1D57}"/>
    <cellStyle name="Comma 2 41 6 9" xfId="20808" xr:uid="{B39BD287-B44E-4F4D-9A97-EA956A9F73E0}"/>
    <cellStyle name="Comma 2 41 7" xfId="2752" xr:uid="{DE115380-ED7C-4EC8-9C03-B94C9460A53E}"/>
    <cellStyle name="Comma 2 41 7 2" xfId="6433" xr:uid="{60D75687-E888-4998-8E9D-C1E5931F34CD}"/>
    <cellStyle name="Comma 2 41 7 2 2" xfId="25702" xr:uid="{F73BB039-57E4-4B9C-ADB0-47C8D517D4BD}"/>
    <cellStyle name="Comma 2 41 7 3" xfId="10128" xr:uid="{885BE2F3-DD38-48CE-B517-EB3DFCD96050}"/>
    <cellStyle name="Comma 2 41 7 3 2" xfId="29355" xr:uid="{99E6F8F7-D387-46C8-A4FF-8B9CFE0F8FB4}"/>
    <cellStyle name="Comma 2 41 7 4" xfId="14305" xr:uid="{EBD98FC1-9DA0-407A-9932-519A58B5741D}"/>
    <cellStyle name="Comma 2 41 7 4 2" xfId="33005" xr:uid="{90C9581B-64C3-4ADE-B7E2-2BB25B09E87F}"/>
    <cellStyle name="Comma 2 41 7 5" xfId="17940" xr:uid="{F9EEE3BB-090E-4AD4-92EE-C0C83F94B7FC}"/>
    <cellStyle name="Comma 2 41 7 5 2" xfId="36640" xr:uid="{19A6618D-010A-4DCF-96BC-C94D0053E94D}"/>
    <cellStyle name="Comma 2 41 7 6" xfId="22053" xr:uid="{27097D39-D103-4C36-A517-7A9B2D8CF0DD}"/>
    <cellStyle name="Comma 2 41 7 7" xfId="44542" xr:uid="{35E0C681-D1A6-46A2-A56A-0B4DF19A6866}"/>
    <cellStyle name="Comma 2 41 8" xfId="4534" xr:uid="{4005E997-15C0-4397-97E5-B7FBDD1BE9B9}"/>
    <cellStyle name="Comma 2 41 8 2" xfId="23823" xr:uid="{1B82413A-B7DE-4BA9-89BD-181DFC2CB47F}"/>
    <cellStyle name="Comma 2 41 9" xfId="8249" xr:uid="{9387AD36-2799-4957-A100-831590160D6D}"/>
    <cellStyle name="Comma 2 41 9 2" xfId="27488" xr:uid="{1F1DB138-6E81-4F75-91AA-10293AB83E78}"/>
    <cellStyle name="Comma 2 42" xfId="244" xr:uid="{8BB62FD9-93DB-4F4D-9810-C7B48F15124B}"/>
    <cellStyle name="Comma 2 42 10" xfId="12119" xr:uid="{778AF672-E500-4DB4-ABD6-7C274ED5526B}"/>
    <cellStyle name="Comma 2 42 10 2" xfId="31184" xr:uid="{D1C626CC-207F-4048-9B5F-DBB30889CD61}"/>
    <cellStyle name="Comma 2 42 11" xfId="16076" xr:uid="{00FE7F3C-FF0A-476E-AAE6-C5FAEDA31997}"/>
    <cellStyle name="Comma 2 42 11 2" xfId="34776" xr:uid="{0055355B-E1B8-49BE-AAA4-51B4E08CBCED}"/>
    <cellStyle name="Comma 2 42 12" xfId="19749" xr:uid="{DE0ECDDB-0FBD-497F-81E0-6D40F09E4013}"/>
    <cellStyle name="Comma 2 42 12 2" xfId="38410" xr:uid="{C0DB1303-86E2-46F2-93D0-8134F4D068B3}"/>
    <cellStyle name="Comma 2 42 13" xfId="38510" xr:uid="{1D566E32-6572-43F1-AF9E-E7F7A4E53247}"/>
    <cellStyle name="Comma 2 42 14" xfId="40306" xr:uid="{E362462C-4B88-49F4-A7EB-A5A185497B1C}"/>
    <cellStyle name="Comma 2 42 15" xfId="20189" xr:uid="{A36957AC-30D4-435B-AD6C-5974D5BED56B}"/>
    <cellStyle name="Comma 2 42 16" xfId="42208" xr:uid="{47B1D53A-6BB1-4B4C-BB4D-8A9A3A5B85BF}"/>
    <cellStyle name="Comma 2 42 17" xfId="42672" xr:uid="{DB54A019-B1DB-463A-A5D3-8F7F6260257B}"/>
    <cellStyle name="Comma 2 42 18" xfId="46346" xr:uid="{F953EBD2-1D9F-4DDD-8F01-97DC4A2E8D2F}"/>
    <cellStyle name="Comma 2 42 2" xfId="588" xr:uid="{01993DCB-72C6-41C3-9C47-7D76F02E1460}"/>
    <cellStyle name="Comma 2 42 2 10" xfId="16176" xr:uid="{BD5A24CA-5CE4-4E49-A606-50CB0A5F08F5}"/>
    <cellStyle name="Comma 2 42 2 10 2" xfId="34876" xr:uid="{B0422B6E-E71C-44EE-95D7-526A06463605}"/>
    <cellStyle name="Comma 2 42 2 11" xfId="38610" xr:uid="{7DE80F7D-28E8-4236-AB40-82F081727597}"/>
    <cellStyle name="Comma 2 42 2 12" xfId="40407" xr:uid="{4596340F-3875-4FCC-9F0E-8BFC1BAA6A3C}"/>
    <cellStyle name="Comma 2 42 2 13" xfId="20289" xr:uid="{12113007-8B85-448A-B069-0831B3103784}"/>
    <cellStyle name="Comma 2 42 2 14" xfId="42209" xr:uid="{65249C75-4292-41A5-9FE3-A7F0539972B5}"/>
    <cellStyle name="Comma 2 42 2 15" xfId="42772" xr:uid="{881C0BBE-689B-45B4-A5EC-D85791453E7A}"/>
    <cellStyle name="Comma 2 42 2 2" xfId="783" xr:uid="{25EB5ED6-3399-49C8-89A4-9BE39AC9613F}"/>
    <cellStyle name="Comma 2 42 2 2 10" xfId="40596" xr:uid="{85BDC543-CDC3-46C7-AC7A-4AEF60C9A615}"/>
    <cellStyle name="Comma 2 42 2 2 11" xfId="20478" xr:uid="{B85E10D9-6FB0-4D60-9A86-B508A68B6399}"/>
    <cellStyle name="Comma 2 42 2 2 12" xfId="42430" xr:uid="{0BF3C87A-A747-416F-9E69-74BEACAD1DA5}"/>
    <cellStyle name="Comma 2 42 2 2 13" xfId="42961" xr:uid="{84AFA48A-4011-429F-8C3A-B70C8BB3F9B5}"/>
    <cellStyle name="Comma 2 42 2 2 2" xfId="2156" xr:uid="{AD1A4390-ECC4-48D9-9EDC-181763ED37D4}"/>
    <cellStyle name="Comma 2 42 2 2 2 10" xfId="44133" xr:uid="{2AF36612-C27C-4621-9813-C21D4177A519}"/>
    <cellStyle name="Comma 2 42 2 2 2 2" xfId="4214" xr:uid="{7A9E4E13-1539-417F-804F-F5E4623146CF}"/>
    <cellStyle name="Comma 2 42 2 2 2 2 2" xfId="7895" xr:uid="{5A9FB0F9-4C47-45F4-B979-16BA3154B959}"/>
    <cellStyle name="Comma 2 42 2 2 2 2 2 2" xfId="27164" xr:uid="{080C9440-F5D9-458E-A3C6-6BC9ECC784BA}"/>
    <cellStyle name="Comma 2 42 2 2 2 2 3" xfId="11590" xr:uid="{46832F21-B324-4905-B4FA-E7CE11FA16A2}"/>
    <cellStyle name="Comma 2 42 2 2 2 2 3 2" xfId="30817" xr:uid="{60BEDADE-00AB-47C7-8FDE-E3FDAC0EF162}"/>
    <cellStyle name="Comma 2 42 2 2 2 2 4" xfId="15767" xr:uid="{45C8F3D4-C708-4A91-83C3-C655513EC01B}"/>
    <cellStyle name="Comma 2 42 2 2 2 2 4 2" xfId="34467" xr:uid="{4DD077B6-909E-47D2-8549-9203A4CC7399}"/>
    <cellStyle name="Comma 2 42 2 2 2 2 5" xfId="19402" xr:uid="{0061F8F3-8420-4CA2-BB97-A75CAA6C7EA3}"/>
    <cellStyle name="Comma 2 42 2 2 2 2 5 2" xfId="38102" xr:uid="{D6FF9375-0C32-47D1-8190-870CEF657067}"/>
    <cellStyle name="Comma 2 42 2 2 2 2 6" xfId="23515" xr:uid="{2132384D-529B-41B1-962A-78F12768D5B9}"/>
    <cellStyle name="Comma 2 42 2 2 2 2 7" xfId="46004" xr:uid="{162C97E9-F465-4F66-896D-A5918883DAAE}"/>
    <cellStyle name="Comma 2 42 2 2 2 3" xfId="6014" xr:uid="{09BA596D-1EFD-4F08-B3C1-036F621EC67E}"/>
    <cellStyle name="Comma 2 42 2 2 2 3 2" xfId="25290" xr:uid="{14013833-B190-4C3A-8240-84FD6E7EB801}"/>
    <cellStyle name="Comma 2 42 2 2 2 4" xfId="9722" xr:uid="{11EF9686-E2D4-4FE1-91F0-87BF846D3F26}"/>
    <cellStyle name="Comma 2 42 2 2 2 4 2" xfId="28951" xr:uid="{3A12C501-120C-4093-AA11-CE5B90D1D3D3}"/>
    <cellStyle name="Comma 2 42 2 2 2 5" xfId="13904" xr:uid="{57A6B735-83F0-4762-9CD5-790CDB3C8DF3}"/>
    <cellStyle name="Comma 2 42 2 2 2 5 2" xfId="32604" xr:uid="{F3ABA326-6375-487A-8AD7-74117734ED71}"/>
    <cellStyle name="Comma 2 42 2 2 2 6" xfId="17537" xr:uid="{53A4167E-B15D-406A-BBBB-220B9A9B076F}"/>
    <cellStyle name="Comma 2 42 2 2 2 6 2" xfId="36237" xr:uid="{C1FEAA22-DC5E-4435-81EF-30B382FB27B7}"/>
    <cellStyle name="Comma 2 42 2 2 2 7" xfId="39971" xr:uid="{8B071E05-9041-46B7-BB01-05E74E79F3C6}"/>
    <cellStyle name="Comma 2 42 2 2 2 8" xfId="41769" xr:uid="{893C0009-4B24-4A95-8F6E-594F8DC2A7E2}"/>
    <cellStyle name="Comma 2 42 2 2 2 9" xfId="21650" xr:uid="{DE06D180-9194-44D8-93DB-196F3CC03B69}"/>
    <cellStyle name="Comma 2 42 2 2 3" xfId="1590" xr:uid="{29D34ED4-6615-4730-B432-7DECA0941E7D}"/>
    <cellStyle name="Comma 2 42 2 2 3 10" xfId="43567" xr:uid="{3A995291-BBDA-4E43-9DBC-267432C264A6}"/>
    <cellStyle name="Comma 2 42 2 2 3 2" xfId="3648" xr:uid="{0E9AA621-B1A9-4824-A610-A22C3395EE25}"/>
    <cellStyle name="Comma 2 42 2 2 3 2 2" xfId="7329" xr:uid="{42736A49-BF6F-4E0B-85C0-64F278A6C23B}"/>
    <cellStyle name="Comma 2 42 2 2 3 2 2 2" xfId="26598" xr:uid="{6D8163BC-EEE8-45DA-BC85-438E6C5905D6}"/>
    <cellStyle name="Comma 2 42 2 2 3 2 3" xfId="11024" xr:uid="{1A3A4132-DDAA-4ADC-93FD-196A15BB398E}"/>
    <cellStyle name="Comma 2 42 2 2 3 2 3 2" xfId="30251" xr:uid="{1E72CF48-A319-483D-95B9-A26661740A38}"/>
    <cellStyle name="Comma 2 42 2 2 3 2 4" xfId="15201" xr:uid="{F806E33E-8FBF-43BB-B28C-D3016DE46974}"/>
    <cellStyle name="Comma 2 42 2 2 3 2 4 2" xfId="33901" xr:uid="{2B31F927-DD07-4BC6-A78B-33442ED584B2}"/>
    <cellStyle name="Comma 2 42 2 2 3 2 5" xfId="18836" xr:uid="{58D314B3-899F-4E1C-B4AF-56D556C0E642}"/>
    <cellStyle name="Comma 2 42 2 2 3 2 5 2" xfId="37536" xr:uid="{BD88F99E-CCF5-459B-B6E1-4439B708E048}"/>
    <cellStyle name="Comma 2 42 2 2 3 2 6" xfId="22949" xr:uid="{F5F3B204-8DC3-4CB8-BD28-D988322280CD}"/>
    <cellStyle name="Comma 2 42 2 2 3 2 7" xfId="45438" xr:uid="{27512C36-9F93-49D9-B795-D1599DFC3762}"/>
    <cellStyle name="Comma 2 42 2 2 3 3" xfId="5448" xr:uid="{4DEAB141-2FC0-4764-AB13-3389477404BB}"/>
    <cellStyle name="Comma 2 42 2 2 3 3 2" xfId="24724" xr:uid="{6699D9B4-D532-4ED2-8EFB-8C7E5DCC89DA}"/>
    <cellStyle name="Comma 2 42 2 2 3 4" xfId="9156" xr:uid="{67C4FDE5-B045-49F6-8ACE-511F8FAA994A}"/>
    <cellStyle name="Comma 2 42 2 2 3 4 2" xfId="28385" xr:uid="{685D243B-4A39-4ACB-B90D-62D93E7DCADD}"/>
    <cellStyle name="Comma 2 42 2 2 3 5" xfId="13339" xr:uid="{FE5985A9-3442-4BF2-93C6-9A542B6C66E6}"/>
    <cellStyle name="Comma 2 42 2 2 3 5 2" xfId="32039" xr:uid="{194D812B-BCEA-439E-9D25-6EADE2B4BC5B}"/>
    <cellStyle name="Comma 2 42 2 2 3 6" xfId="16971" xr:uid="{3C1EDC89-6F18-445D-9619-D223F45141AC}"/>
    <cellStyle name="Comma 2 42 2 2 3 6 2" xfId="35671" xr:uid="{04A48D09-C5BA-4248-9868-9D90DE180BFC}"/>
    <cellStyle name="Comma 2 42 2 2 3 7" xfId="39405" xr:uid="{CCB64DB2-7151-412B-8741-480A8EBF0395}"/>
    <cellStyle name="Comma 2 42 2 2 3 8" xfId="41203" xr:uid="{B1C104B6-D177-47A1-9A70-DE60993BABBF}"/>
    <cellStyle name="Comma 2 42 2 2 3 9" xfId="21084" xr:uid="{906E5BFE-29B2-4195-AAF1-208A57E5CFFE}"/>
    <cellStyle name="Comma 2 42 2 2 4" xfId="3042" xr:uid="{D62BCA45-8CCB-4E1F-913C-129FDE1529AF}"/>
    <cellStyle name="Comma 2 42 2 2 4 2" xfId="6723" xr:uid="{CFDA54D9-3773-4D03-8E6C-428ECFA5D25C}"/>
    <cellStyle name="Comma 2 42 2 2 4 2 2" xfId="25992" xr:uid="{0A1ABC1F-B44B-4A40-8089-19D403C21A41}"/>
    <cellStyle name="Comma 2 42 2 2 4 3" xfId="10418" xr:uid="{FF2D5C5E-BB16-4249-9523-A4CB53F19206}"/>
    <cellStyle name="Comma 2 42 2 2 4 3 2" xfId="29645" xr:uid="{6175B1AA-1CB5-4894-85DE-C10E0323688C}"/>
    <cellStyle name="Comma 2 42 2 2 4 4" xfId="14595" xr:uid="{7D893876-E675-49EF-BC6C-F30C22876D28}"/>
    <cellStyle name="Comma 2 42 2 2 4 4 2" xfId="33295" xr:uid="{C3BC0316-1BBE-4414-BC0E-351430FAD31D}"/>
    <cellStyle name="Comma 2 42 2 2 4 5" xfId="18230" xr:uid="{5C7ECC71-546E-4055-9D79-427FD1C2EAC6}"/>
    <cellStyle name="Comma 2 42 2 2 4 5 2" xfId="36930" xr:uid="{AD437C89-1B08-40D3-A4D1-BEB292C39E48}"/>
    <cellStyle name="Comma 2 42 2 2 4 6" xfId="22343" xr:uid="{03C6C12D-495A-4CEF-B476-6512F111EDC4}"/>
    <cellStyle name="Comma 2 42 2 2 4 7" xfId="44832" xr:uid="{0DDF1FB8-5AF3-4B87-B2F0-7460C89DC4C3}"/>
    <cellStyle name="Comma 2 42 2 2 5" xfId="4829" xr:uid="{7313332B-F7B7-46E7-A2AF-A4A06833BF8B}"/>
    <cellStyle name="Comma 2 42 2 2 5 2" xfId="24115" xr:uid="{B1A87404-3F79-4C5A-A313-FEBFA36F75C6}"/>
    <cellStyle name="Comma 2 42 2 2 6" xfId="8544" xr:uid="{BAFC7810-A40E-474A-BD37-86642996FEB6}"/>
    <cellStyle name="Comma 2 42 2 2 6 2" xfId="27779" xr:uid="{02CE42FE-1A17-4030-8230-634F9945044A}"/>
    <cellStyle name="Comma 2 42 2 2 7" xfId="12736" xr:uid="{BD6B3CB3-AC02-4A97-AAC8-085703C7A323}"/>
    <cellStyle name="Comma 2 42 2 2 7 2" xfId="31436" xr:uid="{77B392B5-7D59-4816-8DBB-7FF902A82B72}"/>
    <cellStyle name="Comma 2 42 2 2 8" xfId="16365" xr:uid="{1AC2B3C4-0025-467B-BC49-689CDDA3693B}"/>
    <cellStyle name="Comma 2 42 2 2 8 2" xfId="35065" xr:uid="{0F761035-261D-4D03-A6AF-73A31917E0E6}"/>
    <cellStyle name="Comma 2 42 2 2 9" xfId="38799" xr:uid="{94F65B8D-4C23-46B1-BB08-FA6F2AF46C02}"/>
    <cellStyle name="Comma 2 42 2 3" xfId="926" xr:uid="{BCF5C70C-24A7-4561-81DE-7A642F010F1E}"/>
    <cellStyle name="Comma 2 42 2 3 10" xfId="40738" xr:uid="{961BB66D-03D8-4950-A050-AD35F4C17077}"/>
    <cellStyle name="Comma 2 42 2 3 11" xfId="20620" xr:uid="{0CF0A2BF-8FD5-4578-AC1E-776260437962}"/>
    <cellStyle name="Comma 2 42 2 3 12" xfId="43103" xr:uid="{C1AB114A-55A7-4E75-AE0D-7B0880ACE607}"/>
    <cellStyle name="Comma 2 42 2 3 2" xfId="2298" xr:uid="{F9DAB29B-C930-4D7C-89C4-54A188EBB837}"/>
    <cellStyle name="Comma 2 42 2 3 2 10" xfId="44275" xr:uid="{1FA0E265-A651-4987-A1E5-6921A9D60390}"/>
    <cellStyle name="Comma 2 42 2 3 2 2" xfId="4356" xr:uid="{10FDC2FE-4463-49C6-98F5-C523622CE9CE}"/>
    <cellStyle name="Comma 2 42 2 3 2 2 2" xfId="8037" xr:uid="{25E9E616-CB83-4D82-A11F-8D2F979691AE}"/>
    <cellStyle name="Comma 2 42 2 3 2 2 2 2" xfId="27306" xr:uid="{2C618D00-1F52-4C46-8DC1-A4FD8773C832}"/>
    <cellStyle name="Comma 2 42 2 3 2 2 3" xfId="11732" xr:uid="{BD38EB93-EDB9-4F7F-B248-3206AA189AEA}"/>
    <cellStyle name="Comma 2 42 2 3 2 2 3 2" xfId="30959" xr:uid="{2EFC951C-0359-443C-9375-EC848A56A69C}"/>
    <cellStyle name="Comma 2 42 2 3 2 2 4" xfId="15909" xr:uid="{EC38387A-3A62-43BF-A6A7-7EADF8C1D870}"/>
    <cellStyle name="Comma 2 42 2 3 2 2 4 2" xfId="34609" xr:uid="{F0B0E79B-B2F2-457A-88DA-800A67CCA1B8}"/>
    <cellStyle name="Comma 2 42 2 3 2 2 5" xfId="19544" xr:uid="{7F56BAF2-6D46-40F2-8B8B-14DECE13F540}"/>
    <cellStyle name="Comma 2 42 2 3 2 2 5 2" xfId="38244" xr:uid="{B69FBBD8-0D95-4F1E-BDB6-C86A0D856F97}"/>
    <cellStyle name="Comma 2 42 2 3 2 2 6" xfId="23657" xr:uid="{E884C12E-3103-41FE-B2F4-4D025D89ADB4}"/>
    <cellStyle name="Comma 2 42 2 3 2 2 7" xfId="46146" xr:uid="{EDF6C98F-4942-42D9-85A3-B01C33580191}"/>
    <cellStyle name="Comma 2 42 2 3 2 3" xfId="6156" xr:uid="{7B5EBC9B-0F3C-4699-9E4D-CB60C493E196}"/>
    <cellStyle name="Comma 2 42 2 3 2 3 2" xfId="25432" xr:uid="{38A3A989-96FE-4ED9-9EAE-EA2B2B0BBEB6}"/>
    <cellStyle name="Comma 2 42 2 3 2 4" xfId="9864" xr:uid="{6DA9CE80-B23C-476C-A535-341612424F01}"/>
    <cellStyle name="Comma 2 42 2 3 2 4 2" xfId="29093" xr:uid="{F8A4269E-3EC7-4AF4-BFA0-E3B84DBC250C}"/>
    <cellStyle name="Comma 2 42 2 3 2 5" xfId="14046" xr:uid="{085A12BD-C795-47D3-9466-C8E9EF013880}"/>
    <cellStyle name="Comma 2 42 2 3 2 5 2" xfId="32746" xr:uid="{6305DF16-B0F2-45B9-9FC6-924753794006}"/>
    <cellStyle name="Comma 2 42 2 3 2 6" xfId="17679" xr:uid="{F6921BD3-D72B-4218-8D4E-49E9CCCAEF24}"/>
    <cellStyle name="Comma 2 42 2 3 2 6 2" xfId="36379" xr:uid="{CF1F2893-864C-4B97-840A-A52CBD7961C9}"/>
    <cellStyle name="Comma 2 42 2 3 2 7" xfId="40113" xr:uid="{AC021E54-201C-4EE7-A094-43FA29463B6F}"/>
    <cellStyle name="Comma 2 42 2 3 2 8" xfId="41911" xr:uid="{5B76D891-CD7F-4BA7-B794-9A8671002CA0}"/>
    <cellStyle name="Comma 2 42 2 3 2 9" xfId="21792" xr:uid="{1196BA31-A4C2-4715-B884-E68C61B44626}"/>
    <cellStyle name="Comma 2 42 2 3 3" xfId="1732" xr:uid="{AE600E7E-DD2C-412C-BA3E-37DC7B34D659}"/>
    <cellStyle name="Comma 2 42 2 3 3 10" xfId="43709" xr:uid="{31B52520-DFF2-4429-95EC-4BDCB2DE3247}"/>
    <cellStyle name="Comma 2 42 2 3 3 2" xfId="3790" xr:uid="{AF67D8FC-F8E6-4F86-8D25-55B79950A4DA}"/>
    <cellStyle name="Comma 2 42 2 3 3 2 2" xfId="7471" xr:uid="{15C04ECF-84DE-477B-AE5B-30F45C24C709}"/>
    <cellStyle name="Comma 2 42 2 3 3 2 2 2" xfId="26740" xr:uid="{2500AC37-ABCD-4156-A30A-783E3797DE34}"/>
    <cellStyle name="Comma 2 42 2 3 3 2 3" xfId="11166" xr:uid="{9B8AE317-6C9E-4EAA-A1EC-72805A3C629B}"/>
    <cellStyle name="Comma 2 42 2 3 3 2 3 2" xfId="30393" xr:uid="{F537F0B0-85D3-420A-92C7-FA0D4672F93F}"/>
    <cellStyle name="Comma 2 42 2 3 3 2 4" xfId="15343" xr:uid="{7BFE1B88-E043-4102-82D2-DE50091F5009}"/>
    <cellStyle name="Comma 2 42 2 3 3 2 4 2" xfId="34043" xr:uid="{DABBF8BC-5AD3-40FB-BB1E-002D5713AAA0}"/>
    <cellStyle name="Comma 2 42 2 3 3 2 5" xfId="18978" xr:uid="{787153E7-CEA8-41C3-8991-DB41286E8353}"/>
    <cellStyle name="Comma 2 42 2 3 3 2 5 2" xfId="37678" xr:uid="{182DAB85-8DCC-41A7-9EA7-EC1B4B0D2E7B}"/>
    <cellStyle name="Comma 2 42 2 3 3 2 6" xfId="23091" xr:uid="{4C0342FF-ECE3-4FEB-864A-FCA8F3A81BA2}"/>
    <cellStyle name="Comma 2 42 2 3 3 2 7" xfId="45580" xr:uid="{09C4927A-B4B9-40DC-95B2-BD27FDC128F5}"/>
    <cellStyle name="Comma 2 42 2 3 3 3" xfId="5590" xr:uid="{30D83B96-71FA-4D03-A49A-CA58DDAE8C0F}"/>
    <cellStyle name="Comma 2 42 2 3 3 3 2" xfId="24866" xr:uid="{9655F484-E59F-4564-A012-4463EFB2981D}"/>
    <cellStyle name="Comma 2 42 2 3 3 4" xfId="9298" xr:uid="{7B0E2814-4727-49B9-9CA4-B353AE8D7D34}"/>
    <cellStyle name="Comma 2 42 2 3 3 4 2" xfId="28527" xr:uid="{21E2A35D-670B-4385-ADC6-51D0604F3DBF}"/>
    <cellStyle name="Comma 2 42 2 3 3 5" xfId="13481" xr:uid="{0CF80135-8803-45FC-9578-10D1C58192AD}"/>
    <cellStyle name="Comma 2 42 2 3 3 5 2" xfId="32181" xr:uid="{0B00E24D-B55E-4AC4-854F-93C248E004AF}"/>
    <cellStyle name="Comma 2 42 2 3 3 6" xfId="17113" xr:uid="{9E7D6505-FBFA-4321-9760-A44C47954896}"/>
    <cellStyle name="Comma 2 42 2 3 3 6 2" xfId="35813" xr:uid="{B2981C27-F1D4-4D07-ACC7-CA4BB9B78AED}"/>
    <cellStyle name="Comma 2 42 2 3 3 7" xfId="39547" xr:uid="{2732F222-72B2-4FD8-9739-432F866B28FF}"/>
    <cellStyle name="Comma 2 42 2 3 3 8" xfId="41345" xr:uid="{EC1A8E83-CDA2-4A23-8A5A-AE77D4BC7A83}"/>
    <cellStyle name="Comma 2 42 2 3 3 9" xfId="21226" xr:uid="{E649913B-4ADF-4523-873B-F02743776545}"/>
    <cellStyle name="Comma 2 42 2 3 4" xfId="3184" xr:uid="{BC029455-1B4A-4055-8D77-84A87486C7E1}"/>
    <cellStyle name="Comma 2 42 2 3 4 2" xfId="6865" xr:uid="{82AED4CE-B704-4ADC-A5F4-1ED70AB5900E}"/>
    <cellStyle name="Comma 2 42 2 3 4 2 2" xfId="26134" xr:uid="{5BE92735-BC2C-4599-A704-E4AFB3558AE1}"/>
    <cellStyle name="Comma 2 42 2 3 4 3" xfId="10560" xr:uid="{D2E004AB-D400-4578-9761-70EE538902E4}"/>
    <cellStyle name="Comma 2 42 2 3 4 3 2" xfId="29787" xr:uid="{0B4DDA2E-D10A-47AC-B467-8D8BA00CF66B}"/>
    <cellStyle name="Comma 2 42 2 3 4 4" xfId="14737" xr:uid="{F9A5211F-94B4-4229-8227-E2F40C27CA65}"/>
    <cellStyle name="Comma 2 42 2 3 4 4 2" xfId="33437" xr:uid="{25486B4B-D550-466E-B71B-466D7BA392BA}"/>
    <cellStyle name="Comma 2 42 2 3 4 5" xfId="18372" xr:uid="{1A12D287-A6B5-47F3-AB8C-20A0C7D0F795}"/>
    <cellStyle name="Comma 2 42 2 3 4 5 2" xfId="37072" xr:uid="{5F114139-B26C-404C-BE0A-5E660987949B}"/>
    <cellStyle name="Comma 2 42 2 3 4 6" xfId="22485" xr:uid="{F2CDD93E-66A9-4DB3-8B08-C2F1B0C0E1E3}"/>
    <cellStyle name="Comma 2 42 2 3 4 7" xfId="44974" xr:uid="{B2F2439F-6D56-4EDC-8B88-69F51B393D47}"/>
    <cellStyle name="Comma 2 42 2 3 5" xfId="4971" xr:uid="{679E931A-A85C-4965-8488-1841C07DEF24}"/>
    <cellStyle name="Comma 2 42 2 3 5 2" xfId="24257" xr:uid="{A5C0BD7E-E50D-4A25-ABE9-D57B215A1C34}"/>
    <cellStyle name="Comma 2 42 2 3 6" xfId="8686" xr:uid="{23D3F4D4-7960-4F48-A7AF-3CC052E216A0}"/>
    <cellStyle name="Comma 2 42 2 3 6 2" xfId="27921" xr:uid="{72E6E442-BD04-47EC-B750-9612C005BF69}"/>
    <cellStyle name="Comma 2 42 2 3 7" xfId="12876" xr:uid="{DBB38FB2-ADB4-484A-8876-BEB202C3136B}"/>
    <cellStyle name="Comma 2 42 2 3 7 2" xfId="31576" xr:uid="{245FA596-BBA7-4F1F-BB23-8D2CEFD6E464}"/>
    <cellStyle name="Comma 2 42 2 3 8" xfId="16507" xr:uid="{269DE832-500F-48CF-8140-48937D3062A0}"/>
    <cellStyle name="Comma 2 42 2 3 8 2" xfId="35207" xr:uid="{88330E62-E877-45E0-AC3F-EEF96C88F8C3}"/>
    <cellStyle name="Comma 2 42 2 3 9" xfId="38941" xr:uid="{18EDFEFE-0503-40B9-9D43-B73051B7622B}"/>
    <cellStyle name="Comma 2 42 2 4" xfId="1967" xr:uid="{341B7304-5FE3-4959-9058-3149A0E0FD29}"/>
    <cellStyle name="Comma 2 42 2 4 10" xfId="43944" xr:uid="{CB3B304A-A269-4B3C-A1A1-F5D44B78ADDA}"/>
    <cellStyle name="Comma 2 42 2 4 2" xfId="4025" xr:uid="{96D8F95A-432E-4114-A090-848A9C94E73C}"/>
    <cellStyle name="Comma 2 42 2 4 2 2" xfId="7706" xr:uid="{4F5F1341-F393-47C0-B1ED-A4317A5FCA99}"/>
    <cellStyle name="Comma 2 42 2 4 2 2 2" xfId="26975" xr:uid="{F7D54162-D8DA-4BA3-8AB1-D164C0EEED60}"/>
    <cellStyle name="Comma 2 42 2 4 2 3" xfId="11401" xr:uid="{42F46CBB-33F1-41C9-BFC1-54C8320FF0C6}"/>
    <cellStyle name="Comma 2 42 2 4 2 3 2" xfId="30628" xr:uid="{2153FC86-AAD8-4EC9-BB29-8C4CD19EC74D}"/>
    <cellStyle name="Comma 2 42 2 4 2 4" xfId="15578" xr:uid="{EA4F70B7-9331-495B-A75F-CB0AF26D57FD}"/>
    <cellStyle name="Comma 2 42 2 4 2 4 2" xfId="34278" xr:uid="{1A6F5408-EABF-4727-87FE-02F08DCA6B12}"/>
    <cellStyle name="Comma 2 42 2 4 2 5" xfId="19213" xr:uid="{42D5D3F9-03DA-48D8-88C2-679E2999D4AC}"/>
    <cellStyle name="Comma 2 42 2 4 2 5 2" xfId="37913" xr:uid="{A5F2D002-B4FB-4556-B9CE-E032E702D8CE}"/>
    <cellStyle name="Comma 2 42 2 4 2 6" xfId="23326" xr:uid="{3E7AB6C4-42FB-4108-B095-4A28E4C784B0}"/>
    <cellStyle name="Comma 2 42 2 4 2 7" xfId="45815" xr:uid="{087BF269-0B1E-4CF4-B0CC-AA9CD51002BB}"/>
    <cellStyle name="Comma 2 42 2 4 3" xfId="5825" xr:uid="{B0361C7B-09A7-4853-A816-6396F465AD5D}"/>
    <cellStyle name="Comma 2 42 2 4 3 2" xfId="25101" xr:uid="{9C0A056C-5F65-4E51-A993-997B7A4133C0}"/>
    <cellStyle name="Comma 2 42 2 4 4" xfId="9533" xr:uid="{21121A44-4127-43DF-A2DA-73044FB5FA39}"/>
    <cellStyle name="Comma 2 42 2 4 4 2" xfId="28762" xr:uid="{D74BCB28-D74F-48F8-9D1E-35FFCA3F0C30}"/>
    <cellStyle name="Comma 2 42 2 4 5" xfId="13715" xr:uid="{2F9308AD-A01D-4C68-BCB0-4592AC4D1D66}"/>
    <cellStyle name="Comma 2 42 2 4 5 2" xfId="32415" xr:uid="{A7E929F1-B9B9-4187-9A28-ECEFD6FD233F}"/>
    <cellStyle name="Comma 2 42 2 4 6" xfId="17348" xr:uid="{6593A4D2-2E0A-42D0-84CA-650FF01E4979}"/>
    <cellStyle name="Comma 2 42 2 4 6 2" xfId="36048" xr:uid="{9CB4FACA-EE5A-4F48-B270-E68C6FD511F8}"/>
    <cellStyle name="Comma 2 42 2 4 7" xfId="39782" xr:uid="{7648C198-0D43-4282-8967-A377E6B67D54}"/>
    <cellStyle name="Comma 2 42 2 4 8" xfId="41580" xr:uid="{A6DBA33F-E587-4470-93E1-1B417CFE97D5}"/>
    <cellStyle name="Comma 2 42 2 4 9" xfId="21461" xr:uid="{1D912C82-EA24-48B3-800A-828768837036}"/>
    <cellStyle name="Comma 2 42 2 5" xfId="1403" xr:uid="{AD4CF138-EA88-4D0F-8F12-916E83EDA284}"/>
    <cellStyle name="Comma 2 42 2 5 10" xfId="43380" xr:uid="{F524AEFE-5A83-40CD-974B-441625242580}"/>
    <cellStyle name="Comma 2 42 2 5 2" xfId="3461" xr:uid="{59AC4688-DBC1-460C-875B-67D27831765B}"/>
    <cellStyle name="Comma 2 42 2 5 2 2" xfId="7142" xr:uid="{1AE367C4-AB86-4774-9A20-2ABA6867B949}"/>
    <cellStyle name="Comma 2 42 2 5 2 2 2" xfId="26411" xr:uid="{129E6A45-F6EC-4FED-8D35-B229E15C5CB0}"/>
    <cellStyle name="Comma 2 42 2 5 2 3" xfId="10837" xr:uid="{62664C8B-A6F7-415E-9DFD-4FB31215F4BB}"/>
    <cellStyle name="Comma 2 42 2 5 2 3 2" xfId="30064" xr:uid="{ECF68FD5-4D65-4CC0-8735-1B782ABAA096}"/>
    <cellStyle name="Comma 2 42 2 5 2 4" xfId="15014" xr:uid="{F77791CC-FFB3-45A8-8C71-4DEEC00586E0}"/>
    <cellStyle name="Comma 2 42 2 5 2 4 2" xfId="33714" xr:uid="{1915D130-9EC9-4000-AADD-A6F8BBC2DA0F}"/>
    <cellStyle name="Comma 2 42 2 5 2 5" xfId="18649" xr:uid="{3E268711-F626-477D-84A9-FEA4916012D9}"/>
    <cellStyle name="Comma 2 42 2 5 2 5 2" xfId="37349" xr:uid="{1968BF4B-678E-47FC-B1FD-8473909242B3}"/>
    <cellStyle name="Comma 2 42 2 5 2 6" xfId="22762" xr:uid="{33BC876B-1DE1-4835-8BF3-3D677A26AFDA}"/>
    <cellStyle name="Comma 2 42 2 5 2 7" xfId="45251" xr:uid="{A98CC972-5ED6-4947-A64E-939EFE23A746}"/>
    <cellStyle name="Comma 2 42 2 5 3" xfId="5261" xr:uid="{C89213B2-EF9B-4B50-9267-B4CD577FE1D0}"/>
    <cellStyle name="Comma 2 42 2 5 3 2" xfId="24537" xr:uid="{43ED8BFC-DC53-4B30-8E52-894EB8094B80}"/>
    <cellStyle name="Comma 2 42 2 5 4" xfId="8969" xr:uid="{4AA91350-9516-487C-8D82-4EA970145F23}"/>
    <cellStyle name="Comma 2 42 2 5 4 2" xfId="28198" xr:uid="{C075E011-974E-4144-A13A-0BBB685284D0}"/>
    <cellStyle name="Comma 2 42 2 5 5" xfId="13152" xr:uid="{14279416-2F7E-4FD0-BEAD-325B16EF9AFD}"/>
    <cellStyle name="Comma 2 42 2 5 5 2" xfId="31852" xr:uid="{499B1D08-B227-4C3B-94E2-44ED8CF76F6D}"/>
    <cellStyle name="Comma 2 42 2 5 6" xfId="16784" xr:uid="{151EB7E0-6625-47C0-AF2D-1D736A814CED}"/>
    <cellStyle name="Comma 2 42 2 5 6 2" xfId="35484" xr:uid="{9CAAA144-2610-4BDC-B6F1-4F026BEA2696}"/>
    <cellStyle name="Comma 2 42 2 5 7" xfId="39218" xr:uid="{B08E9255-43B3-492F-B678-9B9245844595}"/>
    <cellStyle name="Comma 2 42 2 5 8" xfId="41016" xr:uid="{838BC585-8535-44FC-8A43-58DD5EFA593C}"/>
    <cellStyle name="Comma 2 42 2 5 9" xfId="20897" xr:uid="{B01CE84C-569B-46A6-A71B-C1DA9342ED40}"/>
    <cellStyle name="Comma 2 42 2 6" xfId="2853" xr:uid="{76A3F1AE-6CD3-4026-BFB1-AC09E4B769D9}"/>
    <cellStyle name="Comma 2 42 2 6 2" xfId="6534" xr:uid="{6BD4B8EE-60A0-4ED1-949B-A6895910ACFE}"/>
    <cellStyle name="Comma 2 42 2 6 2 2" xfId="25803" xr:uid="{06C450B6-7BB3-45CC-A28B-349016376370}"/>
    <cellStyle name="Comma 2 42 2 6 3" xfId="10229" xr:uid="{3D944E51-20C9-45D7-B378-B9977AE5D870}"/>
    <cellStyle name="Comma 2 42 2 6 3 2" xfId="29456" xr:uid="{9E0C361D-C490-4557-A94F-A1587D8D3947}"/>
    <cellStyle name="Comma 2 42 2 6 4" xfId="14406" xr:uid="{D38BC65A-0985-4516-B726-ED400F38B411}"/>
    <cellStyle name="Comma 2 42 2 6 4 2" xfId="33106" xr:uid="{AFDCE923-4714-4A4A-A404-6A50166155B1}"/>
    <cellStyle name="Comma 2 42 2 6 5" xfId="18041" xr:uid="{56CB6A69-340C-407F-BAD3-6A1FFA6776A4}"/>
    <cellStyle name="Comma 2 42 2 6 5 2" xfId="36741" xr:uid="{13DEA128-BBE3-4E3B-9AE3-65EEAC555F47}"/>
    <cellStyle name="Comma 2 42 2 6 6" xfId="22154" xr:uid="{9EB7E8CF-80F0-421E-A848-79356C6D1C1C}"/>
    <cellStyle name="Comma 2 42 2 6 7" xfId="44643" xr:uid="{FA17B8B4-156B-42D3-B98E-9A89885BF34E}"/>
    <cellStyle name="Comma 2 42 2 7" xfId="4640" xr:uid="{C19088A9-2E6B-49AB-8181-54F5585AA5D0}"/>
    <cellStyle name="Comma 2 42 2 7 2" xfId="23926" xr:uid="{384C5780-245D-4B85-818C-0D1E8C038908}"/>
    <cellStyle name="Comma 2 42 2 8" xfId="8355" xr:uid="{E8AC8AFC-A14B-41F8-8FCA-2B76CC67253D}"/>
    <cellStyle name="Comma 2 42 2 8 2" xfId="27590" xr:uid="{5B18EDFD-1BAB-4A86-8B39-5284676A6F1D}"/>
    <cellStyle name="Comma 2 42 2 9" xfId="12120" xr:uid="{53D3D405-6717-4110-A2D3-AC2222780549}"/>
    <cellStyle name="Comma 2 42 2 9 2" xfId="31185" xr:uid="{3635C298-43D3-48CD-BFA9-52DF4A90C79E}"/>
    <cellStyle name="Comma 2 42 3" xfId="686" xr:uid="{C792F06A-693C-4007-8DD1-7A67BEC0E606}"/>
    <cellStyle name="Comma 2 42 3 10" xfId="40499" xr:uid="{E2EA5AE5-0D1A-4542-961F-05B7281EC555}"/>
    <cellStyle name="Comma 2 42 3 11" xfId="20381" xr:uid="{AB8FC807-866B-44F2-AA08-65AD17343020}"/>
    <cellStyle name="Comma 2 42 3 12" xfId="42429" xr:uid="{7027BD01-2BF9-4D75-82E7-867771651C25}"/>
    <cellStyle name="Comma 2 42 3 13" xfId="42864" xr:uid="{807CEEA2-5011-4ABC-9BF4-96A0439C4B60}"/>
    <cellStyle name="Comma 2 42 3 2" xfId="2059" xr:uid="{762FF9C3-79BE-4A32-97F1-C032EC68CB73}"/>
    <cellStyle name="Comma 2 42 3 2 10" xfId="44036" xr:uid="{6848FF8F-0426-4EC9-9009-3653970AC5B4}"/>
    <cellStyle name="Comma 2 42 3 2 2" xfId="4117" xr:uid="{EBD7A62B-1438-46B9-AE05-D4FE620FE7FB}"/>
    <cellStyle name="Comma 2 42 3 2 2 2" xfId="7798" xr:uid="{07CE6AD3-2AF2-4B7A-83B5-D153741F08D3}"/>
    <cellStyle name="Comma 2 42 3 2 2 2 2" xfId="27067" xr:uid="{83A76C84-AAB9-48FE-9FC6-99D3F5F41C67}"/>
    <cellStyle name="Comma 2 42 3 2 2 3" xfId="11493" xr:uid="{35961BFA-1BA0-42C6-924D-FB1F0E571AB5}"/>
    <cellStyle name="Comma 2 42 3 2 2 3 2" xfId="30720" xr:uid="{B1B10D9A-37A0-4E3F-B139-46815E8D43FC}"/>
    <cellStyle name="Comma 2 42 3 2 2 4" xfId="15670" xr:uid="{8F7E8F93-A325-4601-89C6-6835ECD01D53}"/>
    <cellStyle name="Comma 2 42 3 2 2 4 2" xfId="34370" xr:uid="{20458EFB-1B19-4C35-AD3E-9C7194306468}"/>
    <cellStyle name="Comma 2 42 3 2 2 5" xfId="19305" xr:uid="{C659246F-EF04-4164-99BC-15C5BF8E6B42}"/>
    <cellStyle name="Comma 2 42 3 2 2 5 2" xfId="38005" xr:uid="{DB856A00-93B8-46B6-B630-3C82702139A3}"/>
    <cellStyle name="Comma 2 42 3 2 2 6" xfId="23418" xr:uid="{724530D0-ED02-42EE-9375-6E880EC8BF1D}"/>
    <cellStyle name="Comma 2 42 3 2 2 7" xfId="45907" xr:uid="{48D176E5-D21F-45C1-884B-81958E623CFD}"/>
    <cellStyle name="Comma 2 42 3 2 3" xfId="5917" xr:uid="{DDD96D89-AB4C-41E4-A3CC-8E3EE505B710}"/>
    <cellStyle name="Comma 2 42 3 2 3 2" xfId="25193" xr:uid="{736E1372-1248-41A5-B7BE-6663E25745BB}"/>
    <cellStyle name="Comma 2 42 3 2 4" xfId="9625" xr:uid="{1DA8EF91-2A0F-4A4C-940D-D0926E7CFF07}"/>
    <cellStyle name="Comma 2 42 3 2 4 2" xfId="28854" xr:uid="{E0138846-8233-4C60-80F0-FBABF4A61D9F}"/>
    <cellStyle name="Comma 2 42 3 2 5" xfId="13807" xr:uid="{E2CC6789-8A64-4387-8C2C-89591C01C322}"/>
    <cellStyle name="Comma 2 42 3 2 5 2" xfId="32507" xr:uid="{3DBB594E-D0A3-4D1F-B0C4-E9EFBEA41366}"/>
    <cellStyle name="Comma 2 42 3 2 6" xfId="17440" xr:uid="{35A73B4E-CA8A-4D7A-92F3-22B53A497163}"/>
    <cellStyle name="Comma 2 42 3 2 6 2" xfId="36140" xr:uid="{39907C4B-40DD-490D-A7AF-F72FB5810FF9}"/>
    <cellStyle name="Comma 2 42 3 2 7" xfId="39874" xr:uid="{F7A2902F-DE32-4801-A714-9421C6AD17DC}"/>
    <cellStyle name="Comma 2 42 3 2 8" xfId="41672" xr:uid="{0D4A362E-6478-4597-A107-347F944EF6DB}"/>
    <cellStyle name="Comma 2 42 3 2 9" xfId="21553" xr:uid="{36EFA083-3BD3-44E5-834E-C17DD6C79DAA}"/>
    <cellStyle name="Comma 2 42 3 3" xfId="1493" xr:uid="{E1469DCF-D28C-4234-918F-00255EDDAC18}"/>
    <cellStyle name="Comma 2 42 3 3 10" xfId="43470" xr:uid="{044DD94E-410A-4851-B552-0619421BFC69}"/>
    <cellStyle name="Comma 2 42 3 3 2" xfId="3551" xr:uid="{7E1496FF-16C5-42CA-B1D9-FBEDD26A8D0E}"/>
    <cellStyle name="Comma 2 42 3 3 2 2" xfId="7232" xr:uid="{2A76DB9A-4C2C-47DF-99B5-63C155927481}"/>
    <cellStyle name="Comma 2 42 3 3 2 2 2" xfId="26501" xr:uid="{75469C47-200C-4400-950A-6BFC6D160414}"/>
    <cellStyle name="Comma 2 42 3 3 2 3" xfId="10927" xr:uid="{93BBF08E-E33C-4FB5-9E55-603DB764617F}"/>
    <cellStyle name="Comma 2 42 3 3 2 3 2" xfId="30154" xr:uid="{EAD77848-E623-4213-9EA3-1EFCF2EF7B6F}"/>
    <cellStyle name="Comma 2 42 3 3 2 4" xfId="15104" xr:uid="{07A970CF-5C68-4E86-936F-BF584F8877E6}"/>
    <cellStyle name="Comma 2 42 3 3 2 4 2" xfId="33804" xr:uid="{559D4A57-5329-4089-8265-3ACA44962BB4}"/>
    <cellStyle name="Comma 2 42 3 3 2 5" xfId="18739" xr:uid="{96AEDAC2-FC6A-4EFB-AB3F-5926053DE0D0}"/>
    <cellStyle name="Comma 2 42 3 3 2 5 2" xfId="37439" xr:uid="{19F6103F-F8F7-42C2-896F-8F7F463CCA49}"/>
    <cellStyle name="Comma 2 42 3 3 2 6" xfId="22852" xr:uid="{A34210A7-917C-4C96-B466-D92248C4E588}"/>
    <cellStyle name="Comma 2 42 3 3 2 7" xfId="45341" xr:uid="{2F25F940-4510-44CF-9ED8-F6A22375F21B}"/>
    <cellStyle name="Comma 2 42 3 3 3" xfId="5351" xr:uid="{E03B4961-6D69-4506-90C2-78BDAFD4E471}"/>
    <cellStyle name="Comma 2 42 3 3 3 2" xfId="24627" xr:uid="{BB797616-748F-4932-9C83-E1DDE667A007}"/>
    <cellStyle name="Comma 2 42 3 3 4" xfId="9059" xr:uid="{3901EB5D-1EBF-41E2-B770-F4AFF7CB729B}"/>
    <cellStyle name="Comma 2 42 3 3 4 2" xfId="28288" xr:uid="{939F6E4F-9E62-43B2-BC7F-DD6FFB22C615}"/>
    <cellStyle name="Comma 2 42 3 3 5" xfId="13242" xr:uid="{4B60B939-37AA-4FBD-8515-380EACB0FB1C}"/>
    <cellStyle name="Comma 2 42 3 3 5 2" xfId="31942" xr:uid="{CE7F135F-5543-48F9-9CDD-DA0209DF5931}"/>
    <cellStyle name="Comma 2 42 3 3 6" xfId="16874" xr:uid="{8A3DFFDD-6121-4FD4-A177-C897C83487F3}"/>
    <cellStyle name="Comma 2 42 3 3 6 2" xfId="35574" xr:uid="{3D612E60-41A3-47FA-AD49-0FD893880633}"/>
    <cellStyle name="Comma 2 42 3 3 7" xfId="39308" xr:uid="{4E407A4A-5BC5-4C41-8D15-D4ECDAA55D3A}"/>
    <cellStyle name="Comma 2 42 3 3 8" xfId="41106" xr:uid="{73125E1C-4162-4650-A53B-44F43545D37E}"/>
    <cellStyle name="Comma 2 42 3 3 9" xfId="20987" xr:uid="{15A709C1-66B4-44C9-BE4C-CC853A16200C}"/>
    <cellStyle name="Comma 2 42 3 4" xfId="2945" xr:uid="{2DE0915F-AA90-4ADC-A840-537698C132B4}"/>
    <cellStyle name="Comma 2 42 3 4 2" xfId="6626" xr:uid="{4D5B6927-B6F0-4C24-B16B-908AD640F9B1}"/>
    <cellStyle name="Comma 2 42 3 4 2 2" xfId="25895" xr:uid="{82426F0C-2C64-4E22-A27E-2B7953C38E5D}"/>
    <cellStyle name="Comma 2 42 3 4 3" xfId="10321" xr:uid="{0735E3E9-752E-4EAB-8BF3-1962FF27A496}"/>
    <cellStyle name="Comma 2 42 3 4 3 2" xfId="29548" xr:uid="{6960E423-D779-43AB-8163-3F45DEE36DCA}"/>
    <cellStyle name="Comma 2 42 3 4 4" xfId="14498" xr:uid="{09DFF34E-A120-4D12-80A5-26787D8F8AC6}"/>
    <cellStyle name="Comma 2 42 3 4 4 2" xfId="33198" xr:uid="{394145B2-22DF-42F6-83B0-215AED5C2EA1}"/>
    <cellStyle name="Comma 2 42 3 4 5" xfId="18133" xr:uid="{ED31D9CB-B0CC-484A-AEF9-A69D0212A39F}"/>
    <cellStyle name="Comma 2 42 3 4 5 2" xfId="36833" xr:uid="{B8A88D06-50C6-4796-8842-C5C5BC2D781F}"/>
    <cellStyle name="Comma 2 42 3 4 6" xfId="22246" xr:uid="{25833011-2F89-4D1D-9815-B1D96844EA20}"/>
    <cellStyle name="Comma 2 42 3 4 7" xfId="44735" xr:uid="{1BBA8D11-BA70-4927-995C-25B3A6B0335B}"/>
    <cellStyle name="Comma 2 42 3 5" xfId="4732" xr:uid="{0440D9FA-95FD-41B7-88E9-2080CF127D88}"/>
    <cellStyle name="Comma 2 42 3 5 2" xfId="24018" xr:uid="{55F551A2-3523-4828-9D6D-305EEEE05FCF}"/>
    <cellStyle name="Comma 2 42 3 6" xfId="8447" xr:uid="{02ED8E9C-0D66-438E-A6CD-08A083A7D618}"/>
    <cellStyle name="Comma 2 42 3 6 2" xfId="27682" xr:uid="{F26E076F-A2D6-4F96-9FE5-CFC9048C6232}"/>
    <cellStyle name="Comma 2 42 3 7" xfId="12641" xr:uid="{924ADD71-F113-474A-B9C1-259E5C200909}"/>
    <cellStyle name="Comma 2 42 3 7 2" xfId="31341" xr:uid="{800FA857-D210-48E7-9E4C-4D2E489C196C}"/>
    <cellStyle name="Comma 2 42 3 8" xfId="16268" xr:uid="{207D3C10-224C-4953-9B5E-FFF779D5C668}"/>
    <cellStyle name="Comma 2 42 3 8 2" xfId="34968" xr:uid="{FA0DB40A-FA60-4624-8FF1-8D86FEA97698}"/>
    <cellStyle name="Comma 2 42 3 9" xfId="38702" xr:uid="{0C9BF92F-F293-41DE-994D-9EE802C1BC37}"/>
    <cellStyle name="Comma 2 42 4" xfId="925" xr:uid="{E50D5534-EADC-4B60-85BD-4F3972D1A793}"/>
    <cellStyle name="Comma 2 42 4 10" xfId="40737" xr:uid="{EFEE31EB-3D31-4127-A4E3-8993BA032015}"/>
    <cellStyle name="Comma 2 42 4 11" xfId="20619" xr:uid="{E0F20F54-FE29-494B-B8C1-26FDF8A70D4E}"/>
    <cellStyle name="Comma 2 42 4 12" xfId="43102" xr:uid="{96666A4C-F192-4E77-8D8E-098DCFF87F88}"/>
    <cellStyle name="Comma 2 42 4 2" xfId="2297" xr:uid="{AD3BF0F6-7948-4A46-8AA7-BF283671AF0B}"/>
    <cellStyle name="Comma 2 42 4 2 10" xfId="44274" xr:uid="{ACD9AFFB-5004-407A-81A5-D87B9BAF822E}"/>
    <cellStyle name="Comma 2 42 4 2 2" xfId="4355" xr:uid="{CC154BDB-804F-4DEC-BE45-80C92CC9D1E9}"/>
    <cellStyle name="Comma 2 42 4 2 2 2" xfId="8036" xr:uid="{7C35548C-31EE-4D6D-A7FC-F43DB9C76B2A}"/>
    <cellStyle name="Comma 2 42 4 2 2 2 2" xfId="27305" xr:uid="{96FDBC73-F78F-4FA6-B386-696E51D2CBFB}"/>
    <cellStyle name="Comma 2 42 4 2 2 3" xfId="11731" xr:uid="{4A6C1339-1024-4D98-BECF-65B2ACE1683E}"/>
    <cellStyle name="Comma 2 42 4 2 2 3 2" xfId="30958" xr:uid="{754C0EA0-8B43-41BA-8EA0-42AFEE7A90AE}"/>
    <cellStyle name="Comma 2 42 4 2 2 4" xfId="15908" xr:uid="{C82B83CA-6877-4C18-B2B8-FDD43A4321F1}"/>
    <cellStyle name="Comma 2 42 4 2 2 4 2" xfId="34608" xr:uid="{39619966-1CCE-40EE-842A-0B64EB08A10B}"/>
    <cellStyle name="Comma 2 42 4 2 2 5" xfId="19543" xr:uid="{6177D8F5-3BBF-4F43-BF5C-7D8B26C6A466}"/>
    <cellStyle name="Comma 2 42 4 2 2 5 2" xfId="38243" xr:uid="{D659BD45-35A9-4F89-9D8D-AFD35259192A}"/>
    <cellStyle name="Comma 2 42 4 2 2 6" xfId="23656" xr:uid="{6FB8380A-1D55-482A-9673-DC3DCA65B0F4}"/>
    <cellStyle name="Comma 2 42 4 2 2 7" xfId="46145" xr:uid="{3BBFAE36-318F-4208-A0DB-350A712F3B1D}"/>
    <cellStyle name="Comma 2 42 4 2 3" xfId="6155" xr:uid="{61E713D7-ACFF-4B8C-A5E2-8C151C946B13}"/>
    <cellStyle name="Comma 2 42 4 2 3 2" xfId="25431" xr:uid="{1F365154-4EAA-4A67-A86D-2E7000E87ECE}"/>
    <cellStyle name="Comma 2 42 4 2 4" xfId="9863" xr:uid="{07FE87C6-A07F-4014-8EFA-DC584A535066}"/>
    <cellStyle name="Comma 2 42 4 2 4 2" xfId="29092" xr:uid="{8408D5E1-B2E7-4F55-A57C-2588A7F5DCB8}"/>
    <cellStyle name="Comma 2 42 4 2 5" xfId="14045" xr:uid="{B1D26CF7-4FFB-4857-925A-7E3022F182B3}"/>
    <cellStyle name="Comma 2 42 4 2 5 2" xfId="32745" xr:uid="{89FB8F8D-BBB7-45F4-968E-0CF71E848AC9}"/>
    <cellStyle name="Comma 2 42 4 2 6" xfId="17678" xr:uid="{5991FB69-F483-4F81-8C06-D9999CA0B74A}"/>
    <cellStyle name="Comma 2 42 4 2 6 2" xfId="36378" xr:uid="{7AE5F78C-1972-4C0D-B4B8-2DD2FDC83A34}"/>
    <cellStyle name="Comma 2 42 4 2 7" xfId="40112" xr:uid="{1D5DF620-0C69-40BB-942E-D1616BDF2781}"/>
    <cellStyle name="Comma 2 42 4 2 8" xfId="41910" xr:uid="{0BDC5CE5-CCCE-4FDB-B901-93886B309669}"/>
    <cellStyle name="Comma 2 42 4 2 9" xfId="21791" xr:uid="{ADF66ECB-F13C-4E01-917E-DAC597BEF0CF}"/>
    <cellStyle name="Comma 2 42 4 3" xfId="1731" xr:uid="{7B9C5BD7-B987-49BA-B4BA-B0E85D4B6EE1}"/>
    <cellStyle name="Comma 2 42 4 3 10" xfId="43708" xr:uid="{01881B20-03BF-4F11-BB99-6EB857AF546E}"/>
    <cellStyle name="Comma 2 42 4 3 2" xfId="3789" xr:uid="{6C6D778C-E7FF-440D-B8DC-237425ACAF82}"/>
    <cellStyle name="Comma 2 42 4 3 2 2" xfId="7470" xr:uid="{2F5CBBC8-C1D3-4CDD-9551-1ED14BC3C213}"/>
    <cellStyle name="Comma 2 42 4 3 2 2 2" xfId="26739" xr:uid="{7D6583A9-6BDB-4AF1-AEDB-40174CF79B8A}"/>
    <cellStyle name="Comma 2 42 4 3 2 3" xfId="11165" xr:uid="{5413C51E-E627-49E2-90DF-AE5159B309AD}"/>
    <cellStyle name="Comma 2 42 4 3 2 3 2" xfId="30392" xr:uid="{77F5EB06-D5B3-40F0-9E90-F86B14767148}"/>
    <cellStyle name="Comma 2 42 4 3 2 4" xfId="15342" xr:uid="{1E63AC77-9CAC-4596-8378-FD4CB00D8C47}"/>
    <cellStyle name="Comma 2 42 4 3 2 4 2" xfId="34042" xr:uid="{2B774A3C-9388-46D5-8C10-80C7BF1895B6}"/>
    <cellStyle name="Comma 2 42 4 3 2 5" xfId="18977" xr:uid="{686BEB81-7FA0-41EE-BD93-200DFB466A1C}"/>
    <cellStyle name="Comma 2 42 4 3 2 5 2" xfId="37677" xr:uid="{2A5F2F24-C754-4E73-8152-DDE0A98E9067}"/>
    <cellStyle name="Comma 2 42 4 3 2 6" xfId="23090" xr:uid="{AB5F8E40-8D16-4D0A-9D03-985B1208BB58}"/>
    <cellStyle name="Comma 2 42 4 3 2 7" xfId="45579" xr:uid="{95B4E91F-798A-490E-BFCA-BBB2210DD78A}"/>
    <cellStyle name="Comma 2 42 4 3 3" xfId="5589" xr:uid="{70CAB2CC-49AC-4BBE-86A1-656342FD1FE2}"/>
    <cellStyle name="Comma 2 42 4 3 3 2" xfId="24865" xr:uid="{B7F37628-A1C2-4979-A755-C87527402444}"/>
    <cellStyle name="Comma 2 42 4 3 4" xfId="9297" xr:uid="{136451B7-E396-4557-AE77-5B2FA2514463}"/>
    <cellStyle name="Comma 2 42 4 3 4 2" xfId="28526" xr:uid="{817B2724-1EDA-4B27-A207-DFE96D33839C}"/>
    <cellStyle name="Comma 2 42 4 3 5" xfId="13480" xr:uid="{2EDFF6E3-AB8A-4EB7-B26A-23525D6A4689}"/>
    <cellStyle name="Comma 2 42 4 3 5 2" xfId="32180" xr:uid="{24F2D04B-1F56-4FC5-AC71-895F00E8B11F}"/>
    <cellStyle name="Comma 2 42 4 3 6" xfId="17112" xr:uid="{5A46F617-FC8E-42EF-A1C3-4E509A9E2CA0}"/>
    <cellStyle name="Comma 2 42 4 3 6 2" xfId="35812" xr:uid="{578E16B4-4888-4C80-B12A-D55F17CC0CAF}"/>
    <cellStyle name="Comma 2 42 4 3 7" xfId="39546" xr:uid="{B5EAF8CB-EA93-4F70-A335-F71C73937D9C}"/>
    <cellStyle name="Comma 2 42 4 3 8" xfId="41344" xr:uid="{2B959211-7B21-4D76-8417-DA7BDC76245A}"/>
    <cellStyle name="Comma 2 42 4 3 9" xfId="21225" xr:uid="{0255A5BD-496B-49E1-8962-5C50FF9C3E70}"/>
    <cellStyle name="Comma 2 42 4 4" xfId="3183" xr:uid="{B374623D-1CC2-4847-B5E8-AF94E7FE36FB}"/>
    <cellStyle name="Comma 2 42 4 4 2" xfId="6864" xr:uid="{D0F55CB3-E257-49A0-8877-B113C3173C6A}"/>
    <cellStyle name="Comma 2 42 4 4 2 2" xfId="26133" xr:uid="{FF510D86-7CDE-409B-9F0E-5E756852D417}"/>
    <cellStyle name="Comma 2 42 4 4 3" xfId="10559" xr:uid="{66022398-E422-40D8-8D48-A69BB1BE4C3C}"/>
    <cellStyle name="Comma 2 42 4 4 3 2" xfId="29786" xr:uid="{47BB9530-640C-4892-948D-624AFE977E8E}"/>
    <cellStyle name="Comma 2 42 4 4 4" xfId="14736" xr:uid="{2CEA52E0-5478-4413-8934-EB64E0ED2EC1}"/>
    <cellStyle name="Comma 2 42 4 4 4 2" xfId="33436" xr:uid="{016CD14C-FF15-4FAC-99A1-65EEB03A263E}"/>
    <cellStyle name="Comma 2 42 4 4 5" xfId="18371" xr:uid="{5DA9B370-4A2A-4F5E-82B0-841E92DDF84A}"/>
    <cellStyle name="Comma 2 42 4 4 5 2" xfId="37071" xr:uid="{59B5AD03-6D79-4BC8-B143-B3E05A5DCD6D}"/>
    <cellStyle name="Comma 2 42 4 4 6" xfId="22484" xr:uid="{DB6DEC04-413C-46CC-86E2-142C382E302E}"/>
    <cellStyle name="Comma 2 42 4 4 7" xfId="44973" xr:uid="{72B643D7-616E-4A32-9D17-BA88133EF672}"/>
    <cellStyle name="Comma 2 42 4 5" xfId="4970" xr:uid="{18F46FBD-18B9-44DA-BF9C-10389DC738D8}"/>
    <cellStyle name="Comma 2 42 4 5 2" xfId="24256" xr:uid="{703D87A9-9A89-4442-826D-EDB2165D9FA8}"/>
    <cellStyle name="Comma 2 42 4 6" xfId="8685" xr:uid="{57E781CD-22AA-438C-A8FA-FE58C8C91B84}"/>
    <cellStyle name="Comma 2 42 4 6 2" xfId="27920" xr:uid="{D4A9EAAA-CA2D-4952-B26C-CEDF1C29D6A3}"/>
    <cellStyle name="Comma 2 42 4 7" xfId="12875" xr:uid="{F42D77B5-B0AB-4AD6-8259-C287662168ED}"/>
    <cellStyle name="Comma 2 42 4 7 2" xfId="31575" xr:uid="{3CD2324F-8BC6-45C9-A521-5865DFA7D075}"/>
    <cellStyle name="Comma 2 42 4 8" xfId="16506" xr:uid="{24EE6179-1EFA-43D1-A40F-5045F981A83E}"/>
    <cellStyle name="Comma 2 42 4 8 2" xfId="35206" xr:uid="{9365A7FB-B300-4B66-8D80-1455B757A780}"/>
    <cellStyle name="Comma 2 42 4 9" xfId="38940" xr:uid="{9324F345-7F1B-42E2-9BA7-A9447E48DBE5}"/>
    <cellStyle name="Comma 2 42 5" xfId="1870" xr:uid="{BCEA2A65-DA79-44EF-91EC-5CC49D5C3248}"/>
    <cellStyle name="Comma 2 42 5 10" xfId="43847" xr:uid="{CB993596-EDD5-4D13-B6F6-AE1B3BD22BB8}"/>
    <cellStyle name="Comma 2 42 5 2" xfId="3928" xr:uid="{DEE46997-CD01-42F3-8EFC-E1642C1B4072}"/>
    <cellStyle name="Comma 2 42 5 2 2" xfId="7609" xr:uid="{F583CB57-DD57-49DA-A208-7A9F066661A8}"/>
    <cellStyle name="Comma 2 42 5 2 2 2" xfId="26878" xr:uid="{5E08029F-7AB7-4CFA-A7D5-4BB7649C48CE}"/>
    <cellStyle name="Comma 2 42 5 2 3" xfId="11304" xr:uid="{2BF0D8AE-BA76-4AEE-8738-6C7EA672A3A1}"/>
    <cellStyle name="Comma 2 42 5 2 3 2" xfId="30531" xr:uid="{5AC6CE08-A559-4F51-94B8-28FAA15C9176}"/>
    <cellStyle name="Comma 2 42 5 2 4" xfId="15481" xr:uid="{50FB3D79-C8C9-4E7C-BB89-1EDAAAE01F88}"/>
    <cellStyle name="Comma 2 42 5 2 4 2" xfId="34181" xr:uid="{408E736A-FCE8-4415-8E90-8A8F535DBB45}"/>
    <cellStyle name="Comma 2 42 5 2 5" xfId="19116" xr:uid="{0E26E4BD-56C4-41C1-AB57-04AAC0C2E918}"/>
    <cellStyle name="Comma 2 42 5 2 5 2" xfId="37816" xr:uid="{20F0BC20-28B3-4C38-8ECA-69B3621DDE7A}"/>
    <cellStyle name="Comma 2 42 5 2 6" xfId="23229" xr:uid="{1A8F286E-3E2F-4538-BC7B-5919E63E7DDF}"/>
    <cellStyle name="Comma 2 42 5 2 7" xfId="45718" xr:uid="{5E41B139-47F1-4617-9D4D-E7FCF8D109E0}"/>
    <cellStyle name="Comma 2 42 5 3" xfId="5728" xr:uid="{4B8B0C9C-C5AE-42FF-9766-1068F5459324}"/>
    <cellStyle name="Comma 2 42 5 3 2" xfId="25004" xr:uid="{CCEDC65D-8C2D-4543-96DD-976E0DE1F76C}"/>
    <cellStyle name="Comma 2 42 5 4" xfId="9436" xr:uid="{76EEEA75-6E87-4B3B-93E8-FCD4F995D813}"/>
    <cellStyle name="Comma 2 42 5 4 2" xfId="28665" xr:uid="{5CCDAB9E-87B9-4D16-AFFA-32FC4E32F14F}"/>
    <cellStyle name="Comma 2 42 5 5" xfId="13618" xr:uid="{D87BF017-78DE-44EE-9A51-D2419BF9FC73}"/>
    <cellStyle name="Comma 2 42 5 5 2" xfId="32318" xr:uid="{8BDDC8C5-71FD-453C-BF99-09AA6F922F9C}"/>
    <cellStyle name="Comma 2 42 5 6" xfId="17251" xr:uid="{DF1FB502-FEFD-4909-B30F-3F215ECCC045}"/>
    <cellStyle name="Comma 2 42 5 6 2" xfId="35951" xr:uid="{1E9946D8-071F-48C2-945F-AEF9C7BB718B}"/>
    <cellStyle name="Comma 2 42 5 7" xfId="39685" xr:uid="{2502E13C-4292-4F52-B03F-77FE6E46A798}"/>
    <cellStyle name="Comma 2 42 5 8" xfId="41483" xr:uid="{0185F852-C5A4-4130-80C2-F2D80ADCC738}"/>
    <cellStyle name="Comma 2 42 5 9" xfId="21364" xr:uid="{EC1D720A-DEA5-4EF7-ACB1-43FC7B86FCEE}"/>
    <cellStyle name="Comma 2 42 6" xfId="1273" xr:uid="{B883151F-C256-40EE-9E0F-611BCC579CC1}"/>
    <cellStyle name="Comma 2 42 6 10" xfId="43250" xr:uid="{1EC2DA8F-27D6-4255-9B78-F2E77F94619B}"/>
    <cellStyle name="Comma 2 42 6 2" xfId="3331" xr:uid="{52A7FBCE-B8FE-40D9-9B72-5684F2CAF4D4}"/>
    <cellStyle name="Comma 2 42 6 2 2" xfId="7012" xr:uid="{6EE1B15A-B9A0-4449-A14D-D7D1E3DA4200}"/>
    <cellStyle name="Comma 2 42 6 2 2 2" xfId="26281" xr:uid="{517E3747-D0A8-47CB-AF78-820ED65432C3}"/>
    <cellStyle name="Comma 2 42 6 2 3" xfId="10707" xr:uid="{300ED61C-1FF0-4900-8EF6-0A8D18AD2E76}"/>
    <cellStyle name="Comma 2 42 6 2 3 2" xfId="29934" xr:uid="{86215D8E-300A-463B-8C40-D37B914BB6B0}"/>
    <cellStyle name="Comma 2 42 6 2 4" xfId="14884" xr:uid="{4C2485BF-2F7A-4EA0-ADB8-E6675AFC4F74}"/>
    <cellStyle name="Comma 2 42 6 2 4 2" xfId="33584" xr:uid="{EE3AC53B-3341-4E17-BC67-2677A259BC80}"/>
    <cellStyle name="Comma 2 42 6 2 5" xfId="18519" xr:uid="{EDD17EAE-E5A5-4436-8E49-DB9BAC423B5A}"/>
    <cellStyle name="Comma 2 42 6 2 5 2" xfId="37219" xr:uid="{1C13C935-2678-4CEA-99C2-FF5BC1DB85D9}"/>
    <cellStyle name="Comma 2 42 6 2 6" xfId="22632" xr:uid="{9AE1AF15-DE9B-4D3C-A991-7CB30000D871}"/>
    <cellStyle name="Comma 2 42 6 2 7" xfId="45121" xr:uid="{BC62DBAD-76D9-4756-BF32-C612567C3D5E}"/>
    <cellStyle name="Comma 2 42 6 3" xfId="5131" xr:uid="{5A418A27-E6AF-46ED-BE76-3139FF44F323}"/>
    <cellStyle name="Comma 2 42 6 3 2" xfId="24407" xr:uid="{307D8209-737D-466E-BA88-862669EFFBCB}"/>
    <cellStyle name="Comma 2 42 6 4" xfId="8839" xr:uid="{177DA9B8-CCEE-4072-82E1-FF15E46D64F0}"/>
    <cellStyle name="Comma 2 42 6 4 2" xfId="28068" xr:uid="{14813FB2-D8CE-48AD-94B1-E68282E9B1B3}"/>
    <cellStyle name="Comma 2 42 6 5" xfId="13022" xr:uid="{371AD493-3E33-4876-B0C0-01FF9F870FA0}"/>
    <cellStyle name="Comma 2 42 6 5 2" xfId="31722" xr:uid="{42EEC323-D5B8-4A48-B58F-761061517002}"/>
    <cellStyle name="Comma 2 42 6 6" xfId="16654" xr:uid="{B1E6D5E9-BFB8-4C47-A405-5E2C635A045D}"/>
    <cellStyle name="Comma 2 42 6 6 2" xfId="35354" xr:uid="{C722A96E-E56D-4D21-9693-276E64582EC1}"/>
    <cellStyle name="Comma 2 42 6 7" xfId="39088" xr:uid="{D3BD0208-DF37-4615-B4E3-C6F11F1C0BE6}"/>
    <cellStyle name="Comma 2 42 6 8" xfId="40886" xr:uid="{B16F5E06-60F4-489B-8275-6BBB9368F10B}"/>
    <cellStyle name="Comma 2 42 6 9" xfId="20767" xr:uid="{88BD6A5C-A2B5-4919-B84E-7D7075AF15C9}"/>
    <cellStyle name="Comma 2 42 7" xfId="2753" xr:uid="{7EF7DE12-EED1-4567-99D2-C13A3E75E64D}"/>
    <cellStyle name="Comma 2 42 7 2" xfId="6434" xr:uid="{E64CCFA3-C8C5-468E-A588-AD62252AB36D}"/>
    <cellStyle name="Comma 2 42 7 2 2" xfId="25703" xr:uid="{B5DCE88B-463E-4741-9F26-F303CA2767D8}"/>
    <cellStyle name="Comma 2 42 7 3" xfId="10129" xr:uid="{4A0F1EEA-353C-46F6-B61F-F00EBAAC1F70}"/>
    <cellStyle name="Comma 2 42 7 3 2" xfId="29356" xr:uid="{D8DB1AD3-15EA-4BEC-BAB4-B6E3DDFF7B78}"/>
    <cellStyle name="Comma 2 42 7 4" xfId="14306" xr:uid="{8C0D82EF-8A2C-4EC4-8CFC-ED07B9229785}"/>
    <cellStyle name="Comma 2 42 7 4 2" xfId="33006" xr:uid="{45C594B5-143E-4EE0-BD82-13842553A06F}"/>
    <cellStyle name="Comma 2 42 7 5" xfId="17941" xr:uid="{D70FC502-0C6D-441E-A236-1130915F6821}"/>
    <cellStyle name="Comma 2 42 7 5 2" xfId="36641" xr:uid="{E7D17ECF-A0B4-44CF-B3CF-E51A6DAA9875}"/>
    <cellStyle name="Comma 2 42 7 6" xfId="22054" xr:uid="{15524098-6A97-44E5-B8CE-C332FA3CEEA7}"/>
    <cellStyle name="Comma 2 42 7 7" xfId="44543" xr:uid="{2F3D0C81-2FF0-45DE-BF85-7CA8383D07CF}"/>
    <cellStyle name="Comma 2 42 8" xfId="4535" xr:uid="{73FF4BFB-7478-485B-8E8B-E0740C65FA70}"/>
    <cellStyle name="Comma 2 42 8 2" xfId="23824" xr:uid="{E01ED8F9-0F92-445D-BE0F-618CD3177888}"/>
    <cellStyle name="Comma 2 42 9" xfId="8250" xr:uid="{6BF38594-E8ED-4E12-9DA8-E6C7A869DB12}"/>
    <cellStyle name="Comma 2 42 9 2" xfId="27489" xr:uid="{E00513F5-F9B7-4F35-843F-75498C37B831}"/>
    <cellStyle name="Comma 2 43" xfId="245" xr:uid="{55F65F09-0F47-491C-9577-80AD857C3FD0}"/>
    <cellStyle name="Comma 2 43 10" xfId="12121" xr:uid="{EE338870-BB11-4DEF-B838-326F438B41F7}"/>
    <cellStyle name="Comma 2 43 10 2" xfId="31186" xr:uid="{C01260BD-8656-44F1-98E9-9293D01A13A9}"/>
    <cellStyle name="Comma 2 43 11" xfId="16077" xr:uid="{D560577E-1EF4-4A64-851C-C6E720CD4EB1}"/>
    <cellStyle name="Comma 2 43 11 2" xfId="34777" xr:uid="{422E078C-1D9F-4D1D-90D2-D4BDEC3D2F0E}"/>
    <cellStyle name="Comma 2 43 12" xfId="19750" xr:uid="{8E377D23-7B88-4FFE-89D5-9C9AAC17EF66}"/>
    <cellStyle name="Comma 2 43 12 2" xfId="38411" xr:uid="{57BA28D3-48E6-4733-B6DA-627B2AE5F6CA}"/>
    <cellStyle name="Comma 2 43 13" xfId="38511" xr:uid="{B361EEB9-7C7D-4B85-88A3-C7E1B7B45A59}"/>
    <cellStyle name="Comma 2 43 14" xfId="40307" xr:uid="{83B5A92B-623A-423D-943E-DD769275B386}"/>
    <cellStyle name="Comma 2 43 15" xfId="20190" xr:uid="{D46FA16C-5335-4457-BBD6-2391D280442A}"/>
    <cellStyle name="Comma 2 43 16" xfId="42210" xr:uid="{544A52DB-EABF-4905-B872-A79D29E2AA32}"/>
    <cellStyle name="Comma 2 43 17" xfId="42673" xr:uid="{1A606222-AA61-41FE-A9E6-1F242A0FCA08}"/>
    <cellStyle name="Comma 2 43 18" xfId="46347" xr:uid="{EF121375-C1D0-471D-932E-239B9494AE83}"/>
    <cellStyle name="Comma 2 43 2" xfId="589" xr:uid="{415CE1AD-A2A2-479E-A5E9-AB0D593C6B42}"/>
    <cellStyle name="Comma 2 43 2 10" xfId="16177" xr:uid="{7CAAA7CC-2D08-49CD-8054-FD2E457DD07E}"/>
    <cellStyle name="Comma 2 43 2 10 2" xfId="34877" xr:uid="{AAA99D40-51A0-4F67-A522-FE0C60BFF2DF}"/>
    <cellStyle name="Comma 2 43 2 11" xfId="38611" xr:uid="{D30300D6-1E5A-4ABD-BBCD-B8ACA85AAEF1}"/>
    <cellStyle name="Comma 2 43 2 12" xfId="40408" xr:uid="{99534C96-E771-4F94-AD0A-4399976ECFB6}"/>
    <cellStyle name="Comma 2 43 2 13" xfId="20290" xr:uid="{B7F185FA-8643-43A7-AEAE-15D82CF62E69}"/>
    <cellStyle name="Comma 2 43 2 14" xfId="42211" xr:uid="{BE4B2F46-A187-45CA-A2F9-7E81162F1087}"/>
    <cellStyle name="Comma 2 43 2 15" xfId="42773" xr:uid="{3DA9BD51-5BC6-40EA-A102-21B6C41E6AD8}"/>
    <cellStyle name="Comma 2 43 2 2" xfId="784" xr:uid="{3A4C7CEE-8F26-4482-922E-84162DC2206E}"/>
    <cellStyle name="Comma 2 43 2 2 10" xfId="40597" xr:uid="{BD54E90D-C4D4-4106-BECC-1770DBC32340}"/>
    <cellStyle name="Comma 2 43 2 2 11" xfId="20479" xr:uid="{FB641857-5E3F-4D9F-ABDE-4857C31A163C}"/>
    <cellStyle name="Comma 2 43 2 2 12" xfId="42432" xr:uid="{87A77D89-3A84-4FDA-80B3-DCE5B62CD2A4}"/>
    <cellStyle name="Comma 2 43 2 2 13" xfId="42962" xr:uid="{A1F7E1B1-2955-4CEB-A07C-97C30E943118}"/>
    <cellStyle name="Comma 2 43 2 2 2" xfId="2157" xr:uid="{D194BA6E-A725-4C29-9FF5-B65175623F17}"/>
    <cellStyle name="Comma 2 43 2 2 2 10" xfId="44134" xr:uid="{51C347CE-0F95-47C6-A544-9CA851799EFD}"/>
    <cellStyle name="Comma 2 43 2 2 2 2" xfId="4215" xr:uid="{A548B748-BE98-4B20-A0C6-00B004657696}"/>
    <cellStyle name="Comma 2 43 2 2 2 2 2" xfId="7896" xr:uid="{8E717965-601B-467B-9160-695F1ADF9190}"/>
    <cellStyle name="Comma 2 43 2 2 2 2 2 2" xfId="27165" xr:uid="{B60C16F1-1EB2-444F-B445-D81D99E6A0A2}"/>
    <cellStyle name="Comma 2 43 2 2 2 2 3" xfId="11591" xr:uid="{490E7835-AFB0-4442-871D-18AFE9604C5A}"/>
    <cellStyle name="Comma 2 43 2 2 2 2 3 2" xfId="30818" xr:uid="{C1F67078-DE5C-4E92-AED9-A56B652E6697}"/>
    <cellStyle name="Comma 2 43 2 2 2 2 4" xfId="15768" xr:uid="{1289875E-129C-42B3-A879-76B7AD05ABEF}"/>
    <cellStyle name="Comma 2 43 2 2 2 2 4 2" xfId="34468" xr:uid="{63BB5151-E3AB-4D8F-8E2E-B7DC2EAAAE5C}"/>
    <cellStyle name="Comma 2 43 2 2 2 2 5" xfId="19403" xr:uid="{2183D534-BE08-41DB-AA92-A38E6C8BE771}"/>
    <cellStyle name="Comma 2 43 2 2 2 2 5 2" xfId="38103" xr:uid="{02F6CF38-071D-4DBB-BED7-3E240E8FEEB4}"/>
    <cellStyle name="Comma 2 43 2 2 2 2 6" xfId="23516" xr:uid="{9DAF0A84-0D00-40DE-8FF6-FABDD528FF75}"/>
    <cellStyle name="Comma 2 43 2 2 2 2 7" xfId="46005" xr:uid="{CA4DDC2F-6166-43FB-A435-B0FAB5414F1F}"/>
    <cellStyle name="Comma 2 43 2 2 2 3" xfId="6015" xr:uid="{43F46E78-E7DA-4A22-B980-CEDC5648A498}"/>
    <cellStyle name="Comma 2 43 2 2 2 3 2" xfId="25291" xr:uid="{21ED4836-47EC-420B-8B7C-2A4B972B595F}"/>
    <cellStyle name="Comma 2 43 2 2 2 4" xfId="9723" xr:uid="{F9FF81E1-E7D9-4243-9A11-8660C3CED4CB}"/>
    <cellStyle name="Comma 2 43 2 2 2 4 2" xfId="28952" xr:uid="{446FA560-B014-4CB4-A6BF-A21E79FE70C3}"/>
    <cellStyle name="Comma 2 43 2 2 2 5" xfId="13905" xr:uid="{140FDA05-5E35-4F98-A5F5-5FD1089902E0}"/>
    <cellStyle name="Comma 2 43 2 2 2 5 2" xfId="32605" xr:uid="{DAC24301-9680-4A32-8E27-770F7D407833}"/>
    <cellStyle name="Comma 2 43 2 2 2 6" xfId="17538" xr:uid="{21C877D4-DEDD-4FBB-A88D-182DB16EFD59}"/>
    <cellStyle name="Comma 2 43 2 2 2 6 2" xfId="36238" xr:uid="{79A25EC8-09D4-41E5-82D6-A081A401771B}"/>
    <cellStyle name="Comma 2 43 2 2 2 7" xfId="39972" xr:uid="{334F9C5B-EA64-48F5-8EF9-3042B41D3520}"/>
    <cellStyle name="Comma 2 43 2 2 2 8" xfId="41770" xr:uid="{4A433752-0A43-4CE6-BB71-4DA16372DDC8}"/>
    <cellStyle name="Comma 2 43 2 2 2 9" xfId="21651" xr:uid="{BCF93176-417F-4AAE-9A2E-8D1E85911D10}"/>
    <cellStyle name="Comma 2 43 2 2 3" xfId="1591" xr:uid="{A97C031D-DF7B-4C7C-A2E6-9C9233BBD5A9}"/>
    <cellStyle name="Comma 2 43 2 2 3 10" xfId="43568" xr:uid="{F357AB76-29CE-42F2-92AD-3EA23ADE52BE}"/>
    <cellStyle name="Comma 2 43 2 2 3 2" xfId="3649" xr:uid="{7B242718-5815-40D7-A578-F18BF095B74F}"/>
    <cellStyle name="Comma 2 43 2 2 3 2 2" xfId="7330" xr:uid="{5632F08D-A7AF-4046-91BB-B4DBF471ADF6}"/>
    <cellStyle name="Comma 2 43 2 2 3 2 2 2" xfId="26599" xr:uid="{C7AC1297-44F1-4B25-ADEC-6F0B83DFA4CF}"/>
    <cellStyle name="Comma 2 43 2 2 3 2 3" xfId="11025" xr:uid="{2C03CAE7-8388-4226-83F5-4EC8738FE100}"/>
    <cellStyle name="Comma 2 43 2 2 3 2 3 2" xfId="30252" xr:uid="{D1EAD977-5DD2-4E84-A13C-6AC93C894D0F}"/>
    <cellStyle name="Comma 2 43 2 2 3 2 4" xfId="15202" xr:uid="{BE43390F-F632-43CF-A4BD-09E9E4FA7187}"/>
    <cellStyle name="Comma 2 43 2 2 3 2 4 2" xfId="33902" xr:uid="{A31E05BB-D076-481C-964E-66C2299721A0}"/>
    <cellStyle name="Comma 2 43 2 2 3 2 5" xfId="18837" xr:uid="{D7B60879-925B-47C9-829A-7403F8717331}"/>
    <cellStyle name="Comma 2 43 2 2 3 2 5 2" xfId="37537" xr:uid="{613CA7F7-AA9C-48E7-9828-EF4B3F6C23EC}"/>
    <cellStyle name="Comma 2 43 2 2 3 2 6" xfId="22950" xr:uid="{4B4723A8-E731-4D1F-8A1B-69E060F60B08}"/>
    <cellStyle name="Comma 2 43 2 2 3 2 7" xfId="45439" xr:uid="{95E68B83-7C8F-403F-BC58-9589FDF3D188}"/>
    <cellStyle name="Comma 2 43 2 2 3 3" xfId="5449" xr:uid="{0F58E3D6-3DA1-4B4C-B641-93D343330E9C}"/>
    <cellStyle name="Comma 2 43 2 2 3 3 2" xfId="24725" xr:uid="{212CF6AF-820D-419F-8FF2-E58B06EA2411}"/>
    <cellStyle name="Comma 2 43 2 2 3 4" xfId="9157" xr:uid="{DB360E58-992A-4B2D-8AB9-A9623094D394}"/>
    <cellStyle name="Comma 2 43 2 2 3 4 2" xfId="28386" xr:uid="{33EE315B-DEBC-42B5-AB26-B0AF534D5992}"/>
    <cellStyle name="Comma 2 43 2 2 3 5" xfId="13340" xr:uid="{50AF1584-DD35-4A6A-8332-4125FF226D91}"/>
    <cellStyle name="Comma 2 43 2 2 3 5 2" xfId="32040" xr:uid="{74BEB23C-5E56-417A-B1E2-E674BE184E89}"/>
    <cellStyle name="Comma 2 43 2 2 3 6" xfId="16972" xr:uid="{EB6E65AD-918C-4CA8-B71D-EB6F87CADD14}"/>
    <cellStyle name="Comma 2 43 2 2 3 6 2" xfId="35672" xr:uid="{1D0B5F48-4B88-4AE5-A04D-E4090FD0FB02}"/>
    <cellStyle name="Comma 2 43 2 2 3 7" xfId="39406" xr:uid="{6B333637-3B09-404D-84E7-2AF3FBF9F254}"/>
    <cellStyle name="Comma 2 43 2 2 3 8" xfId="41204" xr:uid="{438C784C-A124-4FE9-ACDD-1D958E47DC97}"/>
    <cellStyle name="Comma 2 43 2 2 3 9" xfId="21085" xr:uid="{A5A02A91-0419-4FD3-99F8-EEFB71ED086E}"/>
    <cellStyle name="Comma 2 43 2 2 4" xfId="3043" xr:uid="{CFEDD0FD-D57E-4DA6-98B4-CDA84A941311}"/>
    <cellStyle name="Comma 2 43 2 2 4 2" xfId="6724" xr:uid="{7CA7A8FB-4FC3-4A41-B599-641E2AD79A3E}"/>
    <cellStyle name="Comma 2 43 2 2 4 2 2" xfId="25993" xr:uid="{D77E4520-E027-4D32-BED8-8303C9C3CA58}"/>
    <cellStyle name="Comma 2 43 2 2 4 3" xfId="10419" xr:uid="{969BCF23-F71A-4FA9-B3E1-E1FFF1EB589B}"/>
    <cellStyle name="Comma 2 43 2 2 4 3 2" xfId="29646" xr:uid="{AE207683-3587-4207-8DCE-57A649663737}"/>
    <cellStyle name="Comma 2 43 2 2 4 4" xfId="14596" xr:uid="{40730B23-60FC-465E-BF72-CF05718FD229}"/>
    <cellStyle name="Comma 2 43 2 2 4 4 2" xfId="33296" xr:uid="{5AE125FF-5597-4F79-85E1-1B4DB7727E68}"/>
    <cellStyle name="Comma 2 43 2 2 4 5" xfId="18231" xr:uid="{F857D8B7-25D8-4C75-B6D6-C7A41B4F9E71}"/>
    <cellStyle name="Comma 2 43 2 2 4 5 2" xfId="36931" xr:uid="{180D7BAA-EDD4-4390-BD75-1FF6ABAE56A5}"/>
    <cellStyle name="Comma 2 43 2 2 4 6" xfId="22344" xr:uid="{E9F657EB-EF2F-4DB5-9280-C363B89B6E6A}"/>
    <cellStyle name="Comma 2 43 2 2 4 7" xfId="44833" xr:uid="{EDCD808F-C5D1-46D7-91C0-059E4763F074}"/>
    <cellStyle name="Comma 2 43 2 2 5" xfId="4830" xr:uid="{D6D85666-9C0F-4A4B-9A38-795180F0568C}"/>
    <cellStyle name="Comma 2 43 2 2 5 2" xfId="24116" xr:uid="{B0A05B4B-4DED-432E-A493-03CBC8FF03D4}"/>
    <cellStyle name="Comma 2 43 2 2 6" xfId="8545" xr:uid="{4A0F938D-3158-49FD-B001-293B762489B9}"/>
    <cellStyle name="Comma 2 43 2 2 6 2" xfId="27780" xr:uid="{B1170AB6-E3D3-4C42-B756-346F34FF25C6}"/>
    <cellStyle name="Comma 2 43 2 2 7" xfId="12737" xr:uid="{605E77E7-65E4-42C5-B92E-9A07F7BCC712}"/>
    <cellStyle name="Comma 2 43 2 2 7 2" xfId="31437" xr:uid="{5A993A3F-989C-4835-AFE4-64D9B409842E}"/>
    <cellStyle name="Comma 2 43 2 2 8" xfId="16366" xr:uid="{CC1735AC-3B66-4AC4-96E8-585EEFF49C48}"/>
    <cellStyle name="Comma 2 43 2 2 8 2" xfId="35066" xr:uid="{9A21E4C6-CA3E-4841-B51E-C468ADE6F54C}"/>
    <cellStyle name="Comma 2 43 2 2 9" xfId="38800" xr:uid="{2F422E21-403A-4306-B1F7-F64658D67165}"/>
    <cellStyle name="Comma 2 43 2 3" xfId="928" xr:uid="{0D46FA50-7F5F-4A6D-98C4-8C5A53383C11}"/>
    <cellStyle name="Comma 2 43 2 3 10" xfId="40740" xr:uid="{9B92D7F8-ACE8-4575-91C7-B55678F50F03}"/>
    <cellStyle name="Comma 2 43 2 3 11" xfId="20622" xr:uid="{4C7AB036-1303-44F2-8C76-65399536C640}"/>
    <cellStyle name="Comma 2 43 2 3 12" xfId="43105" xr:uid="{9084A06A-DDEC-4336-8DC1-E5A2F6D17144}"/>
    <cellStyle name="Comma 2 43 2 3 2" xfId="2300" xr:uid="{338AB7A6-DD6A-490E-B8DA-A10AAFDB2223}"/>
    <cellStyle name="Comma 2 43 2 3 2 10" xfId="44277" xr:uid="{7BD1C0CF-9F85-4C84-8315-0D6C1F609143}"/>
    <cellStyle name="Comma 2 43 2 3 2 2" xfId="4358" xr:uid="{68B5E4A8-87BE-4E30-A2BC-4256EA797BD2}"/>
    <cellStyle name="Comma 2 43 2 3 2 2 2" xfId="8039" xr:uid="{9823C474-0292-4D94-ACE0-147F44A081BF}"/>
    <cellStyle name="Comma 2 43 2 3 2 2 2 2" xfId="27308" xr:uid="{B94A3D72-39FD-4B3C-827E-077903598CC5}"/>
    <cellStyle name="Comma 2 43 2 3 2 2 3" xfId="11734" xr:uid="{63296ADE-5747-49F8-BC2E-F6D1826D1886}"/>
    <cellStyle name="Comma 2 43 2 3 2 2 3 2" xfId="30961" xr:uid="{4C971EFB-0B0B-4042-A495-D7C7CC5B38D4}"/>
    <cellStyle name="Comma 2 43 2 3 2 2 4" xfId="15911" xr:uid="{255A59BA-F383-44AE-8CD3-8872FD8ED85B}"/>
    <cellStyle name="Comma 2 43 2 3 2 2 4 2" xfId="34611" xr:uid="{C7CADA3A-4FFA-4624-A6DE-E184C8825C78}"/>
    <cellStyle name="Comma 2 43 2 3 2 2 5" xfId="19546" xr:uid="{23063406-372B-4531-9256-E8A4D2866561}"/>
    <cellStyle name="Comma 2 43 2 3 2 2 5 2" xfId="38246" xr:uid="{9C6206C3-A3B7-4C0E-AEEC-A6E5F4DD3333}"/>
    <cellStyle name="Comma 2 43 2 3 2 2 6" xfId="23659" xr:uid="{B74BCF77-7E5A-4E21-B5DB-E6B7D21D245D}"/>
    <cellStyle name="Comma 2 43 2 3 2 2 7" xfId="46148" xr:uid="{38B52299-09B4-416D-B25D-2917C483D189}"/>
    <cellStyle name="Comma 2 43 2 3 2 3" xfId="6158" xr:uid="{408A76F9-9F51-4FB9-B11F-C3CE53835FA2}"/>
    <cellStyle name="Comma 2 43 2 3 2 3 2" xfId="25434" xr:uid="{AD3723C7-BD5C-4A43-A189-444FAF331A40}"/>
    <cellStyle name="Comma 2 43 2 3 2 4" xfId="9866" xr:uid="{99E31249-091C-44BB-B100-E0DE1CA73BA9}"/>
    <cellStyle name="Comma 2 43 2 3 2 4 2" xfId="29095" xr:uid="{EEA536CB-B1BA-4895-9B68-D3220325B15E}"/>
    <cellStyle name="Comma 2 43 2 3 2 5" xfId="14048" xr:uid="{20972ECA-3DBA-4632-BE5D-062CA8FF5711}"/>
    <cellStyle name="Comma 2 43 2 3 2 5 2" xfId="32748" xr:uid="{5CF18064-8691-4F7D-AB35-D8A9B082DE39}"/>
    <cellStyle name="Comma 2 43 2 3 2 6" xfId="17681" xr:uid="{552DEBCB-CAED-4ECF-95CB-95588B0F5E18}"/>
    <cellStyle name="Comma 2 43 2 3 2 6 2" xfId="36381" xr:uid="{AAA8961C-F3A8-44EE-970D-6BE85B067CFE}"/>
    <cellStyle name="Comma 2 43 2 3 2 7" xfId="40115" xr:uid="{B014EB93-78E7-4DA1-BF9F-1EA24A01DE12}"/>
    <cellStyle name="Comma 2 43 2 3 2 8" xfId="41913" xr:uid="{13905AF7-96F8-4EBB-AB92-2C9F63B21B2F}"/>
    <cellStyle name="Comma 2 43 2 3 2 9" xfId="21794" xr:uid="{5916D025-D98D-4850-BB2B-37FEDCDA1703}"/>
    <cellStyle name="Comma 2 43 2 3 3" xfId="1734" xr:uid="{03D04B54-86B9-4F25-9182-71B2D602D791}"/>
    <cellStyle name="Comma 2 43 2 3 3 10" xfId="43711" xr:uid="{344782F0-A8BE-4005-A59F-E40F05AFC2D6}"/>
    <cellStyle name="Comma 2 43 2 3 3 2" xfId="3792" xr:uid="{4DE0ED26-B4BA-44D3-BE5F-A7EC1DB493F7}"/>
    <cellStyle name="Comma 2 43 2 3 3 2 2" xfId="7473" xr:uid="{024A558A-1F7F-4390-BF29-49E5C96F7629}"/>
    <cellStyle name="Comma 2 43 2 3 3 2 2 2" xfId="26742" xr:uid="{FB3122EB-30FA-43A0-89ED-9D4BF19E2ADE}"/>
    <cellStyle name="Comma 2 43 2 3 3 2 3" xfId="11168" xr:uid="{B53E830E-A149-4AD4-A85F-8628A53D289C}"/>
    <cellStyle name="Comma 2 43 2 3 3 2 3 2" xfId="30395" xr:uid="{E30F98FC-2532-4FA6-B7B4-2524B7B945C7}"/>
    <cellStyle name="Comma 2 43 2 3 3 2 4" xfId="15345" xr:uid="{6D70E4D8-317B-43A6-A8D4-965F3DD92325}"/>
    <cellStyle name="Comma 2 43 2 3 3 2 4 2" xfId="34045" xr:uid="{8B241138-C023-4407-AF9E-F819BF27A790}"/>
    <cellStyle name="Comma 2 43 2 3 3 2 5" xfId="18980" xr:uid="{2C3F1907-FF18-4BA6-B7B2-40C9CE729ED7}"/>
    <cellStyle name="Comma 2 43 2 3 3 2 5 2" xfId="37680" xr:uid="{25298B6A-95BB-482B-82E5-8D67E3D35324}"/>
    <cellStyle name="Comma 2 43 2 3 3 2 6" xfId="23093" xr:uid="{00A8F481-149D-43DD-B117-3772904D194B}"/>
    <cellStyle name="Comma 2 43 2 3 3 2 7" xfId="45582" xr:uid="{148A4914-30D5-4FD5-B3FD-39860BAC47A5}"/>
    <cellStyle name="Comma 2 43 2 3 3 3" xfId="5592" xr:uid="{F633BC22-33D1-4B3D-BFD7-411ABCED97FA}"/>
    <cellStyle name="Comma 2 43 2 3 3 3 2" xfId="24868" xr:uid="{41A63EEE-4BCA-401F-BB3E-2AED58BDC50E}"/>
    <cellStyle name="Comma 2 43 2 3 3 4" xfId="9300" xr:uid="{41D93400-427A-4B1C-A6D6-F478E1347CEE}"/>
    <cellStyle name="Comma 2 43 2 3 3 4 2" xfId="28529" xr:uid="{C2253F25-7B77-4F83-837A-79D4C348BD38}"/>
    <cellStyle name="Comma 2 43 2 3 3 5" xfId="13483" xr:uid="{18ACFDBD-E773-4CC4-9BCE-29FE67C1683D}"/>
    <cellStyle name="Comma 2 43 2 3 3 5 2" xfId="32183" xr:uid="{ACC12AE1-3875-40DB-A83F-06F4E43BF7CA}"/>
    <cellStyle name="Comma 2 43 2 3 3 6" xfId="17115" xr:uid="{DCFBB3C3-03B1-463B-AFA3-34969B44FC98}"/>
    <cellStyle name="Comma 2 43 2 3 3 6 2" xfId="35815" xr:uid="{129C96A7-FDD2-4A68-BDE2-886F36051DDF}"/>
    <cellStyle name="Comma 2 43 2 3 3 7" xfId="39549" xr:uid="{4EAEFDA8-42C3-4184-BEF3-AFC971378B2E}"/>
    <cellStyle name="Comma 2 43 2 3 3 8" xfId="41347" xr:uid="{859C024F-547D-497C-A37B-0FB33DCC96E1}"/>
    <cellStyle name="Comma 2 43 2 3 3 9" xfId="21228" xr:uid="{0B7EC149-6A5E-4E29-A124-ED656C7FD353}"/>
    <cellStyle name="Comma 2 43 2 3 4" xfId="3186" xr:uid="{AA890818-4245-415C-A5AF-3D04BFBBC515}"/>
    <cellStyle name="Comma 2 43 2 3 4 2" xfId="6867" xr:uid="{0E731238-DF8C-40A3-8376-6FA89AD4315D}"/>
    <cellStyle name="Comma 2 43 2 3 4 2 2" xfId="26136" xr:uid="{EA9EDC5C-9C4E-4C9E-AB14-355F0601EB08}"/>
    <cellStyle name="Comma 2 43 2 3 4 3" xfId="10562" xr:uid="{20761331-84EE-4199-8A13-FA46DC2BD53F}"/>
    <cellStyle name="Comma 2 43 2 3 4 3 2" xfId="29789" xr:uid="{E8A117A0-9EF3-4068-92C9-9CC4E634FDDC}"/>
    <cellStyle name="Comma 2 43 2 3 4 4" xfId="14739" xr:uid="{D6A1BE22-D81A-4020-BB33-0B494317A4F7}"/>
    <cellStyle name="Comma 2 43 2 3 4 4 2" xfId="33439" xr:uid="{B3596C45-F72B-40D9-9D87-692325D05B05}"/>
    <cellStyle name="Comma 2 43 2 3 4 5" xfId="18374" xr:uid="{B74AB68E-E41D-44D8-8D8C-E8A3C42829D7}"/>
    <cellStyle name="Comma 2 43 2 3 4 5 2" xfId="37074" xr:uid="{899ED471-8B95-4106-9CD0-1707E5B79FF9}"/>
    <cellStyle name="Comma 2 43 2 3 4 6" xfId="22487" xr:uid="{9C8CBA02-2321-4B82-BB9F-81629661265C}"/>
    <cellStyle name="Comma 2 43 2 3 4 7" xfId="44976" xr:uid="{F8C3D85E-C443-425D-BB8B-39CEFCD79F85}"/>
    <cellStyle name="Comma 2 43 2 3 5" xfId="4973" xr:uid="{16297FAE-7040-48C6-8ABF-D397C662BAED}"/>
    <cellStyle name="Comma 2 43 2 3 5 2" xfId="24259" xr:uid="{01E067EE-00C5-42A2-9D47-0D2B1D5167B2}"/>
    <cellStyle name="Comma 2 43 2 3 6" xfId="8688" xr:uid="{178D4DE4-3591-4080-AE0C-8A99560FEE00}"/>
    <cellStyle name="Comma 2 43 2 3 6 2" xfId="27923" xr:uid="{67314226-B719-47CE-9468-703E50E082A6}"/>
    <cellStyle name="Comma 2 43 2 3 7" xfId="12878" xr:uid="{6F94DA28-D541-4410-95FB-D86CB331CB75}"/>
    <cellStyle name="Comma 2 43 2 3 7 2" xfId="31578" xr:uid="{8D775B5E-C033-464D-9C9A-CA41F88A84D6}"/>
    <cellStyle name="Comma 2 43 2 3 8" xfId="16509" xr:uid="{9BB1B60B-3903-4D2B-AAFC-C8B6263AEF28}"/>
    <cellStyle name="Comma 2 43 2 3 8 2" xfId="35209" xr:uid="{EE0429B8-4BCD-4B21-AC7C-AE83DC096094}"/>
    <cellStyle name="Comma 2 43 2 3 9" xfId="38943" xr:uid="{97DC92CF-700F-4A55-BA99-F96270B1DD01}"/>
    <cellStyle name="Comma 2 43 2 4" xfId="1968" xr:uid="{B62513E5-F11E-42E4-9AA8-B457B3ED7919}"/>
    <cellStyle name="Comma 2 43 2 4 10" xfId="43945" xr:uid="{F435D213-2509-4389-AA97-14432DD12033}"/>
    <cellStyle name="Comma 2 43 2 4 2" xfId="4026" xr:uid="{9B314569-9EF1-47D3-955D-CDDF5124DEC9}"/>
    <cellStyle name="Comma 2 43 2 4 2 2" xfId="7707" xr:uid="{B344D4FD-E3AD-4D6B-9571-BEF2AB9F921A}"/>
    <cellStyle name="Comma 2 43 2 4 2 2 2" xfId="26976" xr:uid="{FB649D55-8305-41BD-A309-0802E6AB5696}"/>
    <cellStyle name="Comma 2 43 2 4 2 3" xfId="11402" xr:uid="{46D04CE2-7C0E-48C8-85E3-180C760DC36D}"/>
    <cellStyle name="Comma 2 43 2 4 2 3 2" xfId="30629" xr:uid="{733D62C8-2F1A-4D07-B27D-2ED8B2E91B4D}"/>
    <cellStyle name="Comma 2 43 2 4 2 4" xfId="15579" xr:uid="{61C0130E-7687-435E-9F5B-853F6F2BB7C0}"/>
    <cellStyle name="Comma 2 43 2 4 2 4 2" xfId="34279" xr:uid="{95DBAD2C-DA01-4E9E-8BDC-DC626F8F9D60}"/>
    <cellStyle name="Comma 2 43 2 4 2 5" xfId="19214" xr:uid="{06E666BA-40FA-4FEC-9696-9C5AE0CBEA8A}"/>
    <cellStyle name="Comma 2 43 2 4 2 5 2" xfId="37914" xr:uid="{C591AC0C-B19F-4A5E-AD45-15701B4F87FC}"/>
    <cellStyle name="Comma 2 43 2 4 2 6" xfId="23327" xr:uid="{7D79A2D5-215F-4020-9698-368117AEA436}"/>
    <cellStyle name="Comma 2 43 2 4 2 7" xfId="45816" xr:uid="{A7856898-E336-46AC-83FB-FFC9CF4B20C3}"/>
    <cellStyle name="Comma 2 43 2 4 3" xfId="5826" xr:uid="{99EF5F2F-A1EF-47C2-B0EB-055003D07E20}"/>
    <cellStyle name="Comma 2 43 2 4 3 2" xfId="25102" xr:uid="{777C5395-AC64-46FB-9058-EFFA88D9F338}"/>
    <cellStyle name="Comma 2 43 2 4 4" xfId="9534" xr:uid="{DDA694F7-7F9E-4A1F-B8DC-742FF5E50C0C}"/>
    <cellStyle name="Comma 2 43 2 4 4 2" xfId="28763" xr:uid="{8EF6D8F4-43BA-441B-A321-A15CF3156C86}"/>
    <cellStyle name="Comma 2 43 2 4 5" xfId="13716" xr:uid="{6BE80F84-8878-4585-989D-4A2865EC064D}"/>
    <cellStyle name="Comma 2 43 2 4 5 2" xfId="32416" xr:uid="{C9368D48-1609-4C10-9732-B22A857E8921}"/>
    <cellStyle name="Comma 2 43 2 4 6" xfId="17349" xr:uid="{5E8CD7A7-F0D2-43D2-89D2-3E77C802D26D}"/>
    <cellStyle name="Comma 2 43 2 4 6 2" xfId="36049" xr:uid="{B4FF94DC-C530-474F-AFBC-F40A817B8DE3}"/>
    <cellStyle name="Comma 2 43 2 4 7" xfId="39783" xr:uid="{2996339A-BCD5-4760-B2A1-81244DA38440}"/>
    <cellStyle name="Comma 2 43 2 4 8" xfId="41581" xr:uid="{9AE37A93-584C-4422-97A4-0AAD19FD6358}"/>
    <cellStyle name="Comma 2 43 2 4 9" xfId="21462" xr:uid="{08DD16C8-09BB-498A-8400-BD5E0A0824C3}"/>
    <cellStyle name="Comma 2 43 2 5" xfId="1404" xr:uid="{736FD66F-4F61-4C8B-A39B-02747297ECCB}"/>
    <cellStyle name="Comma 2 43 2 5 10" xfId="43381" xr:uid="{8DBF3333-1387-4B71-B0F1-F48E8F10DEE6}"/>
    <cellStyle name="Comma 2 43 2 5 2" xfId="3462" xr:uid="{B2030F8E-F2C3-4816-8E4E-1AB2BD15F8BA}"/>
    <cellStyle name="Comma 2 43 2 5 2 2" xfId="7143" xr:uid="{4CE2E2EC-4E33-4EC9-A8E8-531C8C6464BA}"/>
    <cellStyle name="Comma 2 43 2 5 2 2 2" xfId="26412" xr:uid="{128F62C2-AE49-4E67-A16E-2C80604090AE}"/>
    <cellStyle name="Comma 2 43 2 5 2 3" xfId="10838" xr:uid="{F66BBBE8-8CF8-4941-B897-922D34FD2C6A}"/>
    <cellStyle name="Comma 2 43 2 5 2 3 2" xfId="30065" xr:uid="{AC8B1043-9F3E-42D9-ADB9-6D7FC5BDA798}"/>
    <cellStyle name="Comma 2 43 2 5 2 4" xfId="15015" xr:uid="{29755E91-E6AB-49D7-8CC7-0AF63DE7885D}"/>
    <cellStyle name="Comma 2 43 2 5 2 4 2" xfId="33715" xr:uid="{6A07B7AD-F3A0-4C01-B1FA-8655FE017D87}"/>
    <cellStyle name="Comma 2 43 2 5 2 5" xfId="18650" xr:uid="{053B5C17-83B4-4D91-944C-1E968040D9E7}"/>
    <cellStyle name="Comma 2 43 2 5 2 5 2" xfId="37350" xr:uid="{34249F8D-1039-48B6-8D5C-809181E0739E}"/>
    <cellStyle name="Comma 2 43 2 5 2 6" xfId="22763" xr:uid="{F62C2A75-9F79-4308-AE9A-8B900544CDAE}"/>
    <cellStyle name="Comma 2 43 2 5 2 7" xfId="45252" xr:uid="{56A03559-97C3-418B-821F-5DB45EFBF2A0}"/>
    <cellStyle name="Comma 2 43 2 5 3" xfId="5262" xr:uid="{F840D9F3-7058-4831-B198-4354347AB506}"/>
    <cellStyle name="Comma 2 43 2 5 3 2" xfId="24538" xr:uid="{C9298ED0-35DA-4370-A33E-FCEE6F759CA6}"/>
    <cellStyle name="Comma 2 43 2 5 4" xfId="8970" xr:uid="{64B7A7F4-ED8E-4293-A207-AFE12625BA98}"/>
    <cellStyle name="Comma 2 43 2 5 4 2" xfId="28199" xr:uid="{9DFA500C-D597-4820-B20D-5239B5693EB9}"/>
    <cellStyle name="Comma 2 43 2 5 5" xfId="13153" xr:uid="{7E38CA9E-E589-4CE2-AFB1-73B3DCA252F4}"/>
    <cellStyle name="Comma 2 43 2 5 5 2" xfId="31853" xr:uid="{58E5C1AE-A17D-4238-8BE4-B221B77187EA}"/>
    <cellStyle name="Comma 2 43 2 5 6" xfId="16785" xr:uid="{9490D84E-3365-452F-BB83-53C84A5E7776}"/>
    <cellStyle name="Comma 2 43 2 5 6 2" xfId="35485" xr:uid="{D2371366-1E58-45BA-AD3E-84DBF68D76C6}"/>
    <cellStyle name="Comma 2 43 2 5 7" xfId="39219" xr:uid="{D68A6770-838A-4DDD-A622-D382C1214816}"/>
    <cellStyle name="Comma 2 43 2 5 8" xfId="41017" xr:uid="{0B966E1E-0BC0-4075-9699-F5758ED72558}"/>
    <cellStyle name="Comma 2 43 2 5 9" xfId="20898" xr:uid="{52A490BD-377E-419D-976D-2E964BA6AF71}"/>
    <cellStyle name="Comma 2 43 2 6" xfId="2854" xr:uid="{0B46017B-1933-478F-82DD-2A34611C400C}"/>
    <cellStyle name="Comma 2 43 2 6 2" xfId="6535" xr:uid="{C9499CA1-DEAE-4C3C-91B0-BBF82396F264}"/>
    <cellStyle name="Comma 2 43 2 6 2 2" xfId="25804" xr:uid="{40D29FFA-99BF-4657-B79B-F883F9E19705}"/>
    <cellStyle name="Comma 2 43 2 6 3" xfId="10230" xr:uid="{2562C51C-FBB1-48FD-82A7-70FE7673CFB4}"/>
    <cellStyle name="Comma 2 43 2 6 3 2" xfId="29457" xr:uid="{B40DD057-023F-4CFE-B5B9-AC786752752A}"/>
    <cellStyle name="Comma 2 43 2 6 4" xfId="14407" xr:uid="{3534139B-2693-43DC-AF3E-7197206A47A2}"/>
    <cellStyle name="Comma 2 43 2 6 4 2" xfId="33107" xr:uid="{0F8200C6-6547-4A9A-8293-58496D9A4EF9}"/>
    <cellStyle name="Comma 2 43 2 6 5" xfId="18042" xr:uid="{4F2EC6DA-E173-4B3B-856F-2006D537786E}"/>
    <cellStyle name="Comma 2 43 2 6 5 2" xfId="36742" xr:uid="{FF8DE58F-CDA1-44BE-B4F2-F390F4EDC36E}"/>
    <cellStyle name="Comma 2 43 2 6 6" xfId="22155" xr:uid="{44C85B7D-1FD0-4B69-AE25-B81C11FF3CBC}"/>
    <cellStyle name="Comma 2 43 2 6 7" xfId="44644" xr:uid="{F046A46C-B7C7-4D3A-8387-C650AA7838A5}"/>
    <cellStyle name="Comma 2 43 2 7" xfId="4641" xr:uid="{477FE4A5-D7D0-4278-BCC1-F9547E1E3F1E}"/>
    <cellStyle name="Comma 2 43 2 7 2" xfId="23927" xr:uid="{549A5DDB-553D-4B80-ACFB-4CCDC0638754}"/>
    <cellStyle name="Comma 2 43 2 8" xfId="8356" xr:uid="{1EA4B357-066F-47E0-9386-9143B14813DA}"/>
    <cellStyle name="Comma 2 43 2 8 2" xfId="27591" xr:uid="{F276FE7C-747A-4A89-A271-0DFC6B03240C}"/>
    <cellStyle name="Comma 2 43 2 9" xfId="12122" xr:uid="{E5A0666D-78DC-44A5-8AD8-9E108A9BF4CD}"/>
    <cellStyle name="Comma 2 43 2 9 2" xfId="31187" xr:uid="{B7A943D0-4F3F-470D-BF6E-8AD7A68747C3}"/>
    <cellStyle name="Comma 2 43 3" xfId="687" xr:uid="{36A8CF16-C2F2-4F76-87BB-CAAFACBD7619}"/>
    <cellStyle name="Comma 2 43 3 10" xfId="40500" xr:uid="{DEDB87EE-67E4-4092-BC0E-15EF37E9BE52}"/>
    <cellStyle name="Comma 2 43 3 11" xfId="20382" xr:uid="{07A03647-BAF3-47ED-AD64-BF45B3618039}"/>
    <cellStyle name="Comma 2 43 3 12" xfId="42431" xr:uid="{2B01DCD0-233F-4660-A2A8-B5C22D01C32A}"/>
    <cellStyle name="Comma 2 43 3 13" xfId="42865" xr:uid="{97A686EF-252F-49E2-9906-506054EBF48A}"/>
    <cellStyle name="Comma 2 43 3 2" xfId="2060" xr:uid="{7E1BE969-42C8-496F-8746-A32B814A6704}"/>
    <cellStyle name="Comma 2 43 3 2 10" xfId="44037" xr:uid="{78C3BD81-FD38-4DF3-9A78-CD4D02B61707}"/>
    <cellStyle name="Comma 2 43 3 2 2" xfId="4118" xr:uid="{3F0D40AC-5529-4CEC-BCB2-80B5421B1DD7}"/>
    <cellStyle name="Comma 2 43 3 2 2 2" xfId="7799" xr:uid="{9FD902F4-2EA9-4772-9378-EB43ECC94ADD}"/>
    <cellStyle name="Comma 2 43 3 2 2 2 2" xfId="27068" xr:uid="{B91BC8E9-4C42-43C1-92FF-EC7D7904C980}"/>
    <cellStyle name="Comma 2 43 3 2 2 3" xfId="11494" xr:uid="{8A608C30-7816-40BB-90A5-423DEAB4B080}"/>
    <cellStyle name="Comma 2 43 3 2 2 3 2" xfId="30721" xr:uid="{10CF6386-55FE-4C27-A491-C9E3F35D37FF}"/>
    <cellStyle name="Comma 2 43 3 2 2 4" xfId="15671" xr:uid="{BFFD0A39-AEB2-443D-9AE3-CDEB4C106A95}"/>
    <cellStyle name="Comma 2 43 3 2 2 4 2" xfId="34371" xr:uid="{00BBE0A3-B72F-4BB7-A47F-706A8D941134}"/>
    <cellStyle name="Comma 2 43 3 2 2 5" xfId="19306" xr:uid="{BC312D3B-A856-41F9-9F86-98BC811FBB7D}"/>
    <cellStyle name="Comma 2 43 3 2 2 5 2" xfId="38006" xr:uid="{995DA713-9D41-4B0E-A096-29D208786B36}"/>
    <cellStyle name="Comma 2 43 3 2 2 6" xfId="23419" xr:uid="{42DA0571-5648-4D32-A98E-8694B16B0905}"/>
    <cellStyle name="Comma 2 43 3 2 2 7" xfId="45908" xr:uid="{0E8AE063-596C-489D-90FF-EB935678EFAA}"/>
    <cellStyle name="Comma 2 43 3 2 3" xfId="5918" xr:uid="{4946DA01-9712-4D4A-B513-1EA3EE998CC6}"/>
    <cellStyle name="Comma 2 43 3 2 3 2" xfId="25194" xr:uid="{9E85B536-1798-43FF-9EB5-DCF56F07C897}"/>
    <cellStyle name="Comma 2 43 3 2 4" xfId="9626" xr:uid="{31EB1E1D-8E65-45A5-847B-40D4B53D11BA}"/>
    <cellStyle name="Comma 2 43 3 2 4 2" xfId="28855" xr:uid="{EC076310-7437-42CF-B163-F43088782355}"/>
    <cellStyle name="Comma 2 43 3 2 5" xfId="13808" xr:uid="{6240C646-31C9-47F9-AE01-64487A4CFAE8}"/>
    <cellStyle name="Comma 2 43 3 2 5 2" xfId="32508" xr:uid="{FFAE0812-390B-4D69-BD71-5113FC2F1A56}"/>
    <cellStyle name="Comma 2 43 3 2 6" xfId="17441" xr:uid="{6ED66863-20D6-4AC8-8048-687518E0FA93}"/>
    <cellStyle name="Comma 2 43 3 2 6 2" xfId="36141" xr:uid="{4F40DCD1-D79B-41D6-B88C-128F0D0D1F0F}"/>
    <cellStyle name="Comma 2 43 3 2 7" xfId="39875" xr:uid="{868AC82E-C21A-4D0B-890A-566C2E024D62}"/>
    <cellStyle name="Comma 2 43 3 2 8" xfId="41673" xr:uid="{F21A28B4-2F90-4407-A8DF-FBE6CE5FE0F5}"/>
    <cellStyle name="Comma 2 43 3 2 9" xfId="21554" xr:uid="{2AFB8C4F-0DAC-42BE-9CE0-1D015CE4719C}"/>
    <cellStyle name="Comma 2 43 3 3" xfId="1494" xr:uid="{9D857261-9673-4A64-809E-515D3F153367}"/>
    <cellStyle name="Comma 2 43 3 3 10" xfId="43471" xr:uid="{8797268F-D3F9-4975-A4D4-B2576CD1B372}"/>
    <cellStyle name="Comma 2 43 3 3 2" xfId="3552" xr:uid="{58EEE074-04A2-4805-B6B4-D1CB20BB54DC}"/>
    <cellStyle name="Comma 2 43 3 3 2 2" xfId="7233" xr:uid="{167F67F8-5DCC-482C-89F8-1284DC0CD83E}"/>
    <cellStyle name="Comma 2 43 3 3 2 2 2" xfId="26502" xr:uid="{4A49ECFE-63C9-40D0-A35A-F679F9EB10D1}"/>
    <cellStyle name="Comma 2 43 3 3 2 3" xfId="10928" xr:uid="{42A7FA5C-E7A4-4486-B328-BF58E66D43F9}"/>
    <cellStyle name="Comma 2 43 3 3 2 3 2" xfId="30155" xr:uid="{8C47F2D0-3303-48E3-9127-932F6778022B}"/>
    <cellStyle name="Comma 2 43 3 3 2 4" xfId="15105" xr:uid="{0EC985F9-13B7-4389-8BB4-3CFDEB6D7C17}"/>
    <cellStyle name="Comma 2 43 3 3 2 4 2" xfId="33805" xr:uid="{2BF5296D-4053-439D-BC85-E047007B9EE8}"/>
    <cellStyle name="Comma 2 43 3 3 2 5" xfId="18740" xr:uid="{89DE3713-BD50-4BDE-A317-0208A691B465}"/>
    <cellStyle name="Comma 2 43 3 3 2 5 2" xfId="37440" xr:uid="{491455E6-183A-4E9D-AB00-8804170C0B41}"/>
    <cellStyle name="Comma 2 43 3 3 2 6" xfId="22853" xr:uid="{261070FE-CF75-4CB8-BC56-AEABC14F1195}"/>
    <cellStyle name="Comma 2 43 3 3 2 7" xfId="45342" xr:uid="{E3AB28F1-1C61-4884-8107-4E819ADC3F8F}"/>
    <cellStyle name="Comma 2 43 3 3 3" xfId="5352" xr:uid="{505AE039-8D8B-422A-A661-33E7059236E7}"/>
    <cellStyle name="Comma 2 43 3 3 3 2" xfId="24628" xr:uid="{675D0A6C-B0FE-4AB8-B93E-32EA853A428F}"/>
    <cellStyle name="Comma 2 43 3 3 4" xfId="9060" xr:uid="{77A0261E-3720-4BE4-A206-F77E004B940A}"/>
    <cellStyle name="Comma 2 43 3 3 4 2" xfId="28289" xr:uid="{13C434A0-2155-4127-9BA0-C005BA2305E4}"/>
    <cellStyle name="Comma 2 43 3 3 5" xfId="13243" xr:uid="{41965649-6E13-44BE-BC92-830D7B94DF50}"/>
    <cellStyle name="Comma 2 43 3 3 5 2" xfId="31943" xr:uid="{4D1DD600-36E8-45D9-AA13-AA38818A45B1}"/>
    <cellStyle name="Comma 2 43 3 3 6" xfId="16875" xr:uid="{A7DB4ACB-D235-4B42-B521-6B3D181E5702}"/>
    <cellStyle name="Comma 2 43 3 3 6 2" xfId="35575" xr:uid="{9FBDA6DA-9137-42CB-9205-5C1BBBACFC4C}"/>
    <cellStyle name="Comma 2 43 3 3 7" xfId="39309" xr:uid="{F7CEC154-2C66-49D7-A334-4F491CD5EFDB}"/>
    <cellStyle name="Comma 2 43 3 3 8" xfId="41107" xr:uid="{62E8E2BF-91E9-4987-BFBF-E78F50DE217C}"/>
    <cellStyle name="Comma 2 43 3 3 9" xfId="20988" xr:uid="{730AE686-7220-4CBB-B13C-04320AF967E1}"/>
    <cellStyle name="Comma 2 43 3 4" xfId="2946" xr:uid="{94489021-72B1-441D-82E1-C695BE2F05A7}"/>
    <cellStyle name="Comma 2 43 3 4 2" xfId="6627" xr:uid="{28E1A8F1-D920-474B-A926-EB5EBDD53D9E}"/>
    <cellStyle name="Comma 2 43 3 4 2 2" xfId="25896" xr:uid="{10F54AFE-6E3D-4B0E-9B7D-CD80F966C6D4}"/>
    <cellStyle name="Comma 2 43 3 4 3" xfId="10322" xr:uid="{6CC2F588-E4F1-4822-849F-A0C85BCD5499}"/>
    <cellStyle name="Comma 2 43 3 4 3 2" xfId="29549" xr:uid="{BF83C5BB-2026-4205-B519-4D9EBB564B68}"/>
    <cellStyle name="Comma 2 43 3 4 4" xfId="14499" xr:uid="{9D19E070-C145-4A1C-847A-6854C3DC71D7}"/>
    <cellStyle name="Comma 2 43 3 4 4 2" xfId="33199" xr:uid="{DD5AD3B9-CB71-4882-84DD-FD591677278E}"/>
    <cellStyle name="Comma 2 43 3 4 5" xfId="18134" xr:uid="{ECFC67B1-EBC4-4B5E-983F-41A9087CC45F}"/>
    <cellStyle name="Comma 2 43 3 4 5 2" xfId="36834" xr:uid="{85C02EB0-F811-4A61-B49B-DF357D79D62A}"/>
    <cellStyle name="Comma 2 43 3 4 6" xfId="22247" xr:uid="{267C40B1-1419-4C84-A303-BF735BBE9126}"/>
    <cellStyle name="Comma 2 43 3 4 7" xfId="44736" xr:uid="{6DE516F7-7FF3-4C81-9263-6970D04A7387}"/>
    <cellStyle name="Comma 2 43 3 5" xfId="4733" xr:uid="{0B9CC716-ADF5-41F8-945E-C766929B8227}"/>
    <cellStyle name="Comma 2 43 3 5 2" xfId="24019" xr:uid="{F5F957EF-ABDD-4B45-9D07-4D1BDA8153AF}"/>
    <cellStyle name="Comma 2 43 3 6" xfId="8448" xr:uid="{6AC5C8AF-DC61-4A07-B71B-51DC5E472AD4}"/>
    <cellStyle name="Comma 2 43 3 6 2" xfId="27683" xr:uid="{E2DEF0E1-CFD1-4C69-AAEE-E3C32A1E2BAC}"/>
    <cellStyle name="Comma 2 43 3 7" xfId="12642" xr:uid="{94C9807A-8D69-4F25-91D7-5911C19CF370}"/>
    <cellStyle name="Comma 2 43 3 7 2" xfId="31342" xr:uid="{671E0C3D-BCFC-450D-93FC-883DFCD1B9A3}"/>
    <cellStyle name="Comma 2 43 3 8" xfId="16269" xr:uid="{8ABCDA31-1C43-43D2-96C6-5697C0FEB3CA}"/>
    <cellStyle name="Comma 2 43 3 8 2" xfId="34969" xr:uid="{181180FA-706F-4CCE-AF07-07022DF196B6}"/>
    <cellStyle name="Comma 2 43 3 9" xfId="38703" xr:uid="{9E8DB9E2-D674-40F4-839F-D1D30392DE6C}"/>
    <cellStyle name="Comma 2 43 4" xfId="927" xr:uid="{2A1B409E-E465-474F-BBD5-B7FFCF819A6C}"/>
    <cellStyle name="Comma 2 43 4 10" xfId="40739" xr:uid="{7E1731E8-AEB8-4E2C-99D6-553C4AA5AFE0}"/>
    <cellStyle name="Comma 2 43 4 11" xfId="20621" xr:uid="{AC367081-58CA-439E-838E-ECCCF09A494F}"/>
    <cellStyle name="Comma 2 43 4 12" xfId="43104" xr:uid="{E00B0822-3912-426C-8858-D7B0A42C93DE}"/>
    <cellStyle name="Comma 2 43 4 2" xfId="2299" xr:uid="{A09058C1-1449-49AE-A05A-EF256AE814EF}"/>
    <cellStyle name="Comma 2 43 4 2 10" xfId="44276" xr:uid="{3E0B3CF1-799E-4110-A400-17AAE3591D5C}"/>
    <cellStyle name="Comma 2 43 4 2 2" xfId="4357" xr:uid="{7425BA55-37DA-48CB-B6AF-000B21ECCD0D}"/>
    <cellStyle name="Comma 2 43 4 2 2 2" xfId="8038" xr:uid="{0331E971-C9D3-40EF-B582-7533690E539A}"/>
    <cellStyle name="Comma 2 43 4 2 2 2 2" xfId="27307" xr:uid="{744B3AA2-9BEF-4F0A-969F-688429FB8592}"/>
    <cellStyle name="Comma 2 43 4 2 2 3" xfId="11733" xr:uid="{B7D56495-9713-4CAF-AC5E-9E087E323962}"/>
    <cellStyle name="Comma 2 43 4 2 2 3 2" xfId="30960" xr:uid="{3E8B86C1-B020-4FA2-BC5B-EA529670D936}"/>
    <cellStyle name="Comma 2 43 4 2 2 4" xfId="15910" xr:uid="{B4F05A3B-B737-4667-ADD7-D342B5F4382A}"/>
    <cellStyle name="Comma 2 43 4 2 2 4 2" xfId="34610" xr:uid="{20DA405D-DD41-44AF-8F84-35FB12241313}"/>
    <cellStyle name="Comma 2 43 4 2 2 5" xfId="19545" xr:uid="{DEA4C9D9-4452-4F30-9D2C-EA65D2B12756}"/>
    <cellStyle name="Comma 2 43 4 2 2 5 2" xfId="38245" xr:uid="{F1CB6553-ACD2-4140-9F50-80E51E69B356}"/>
    <cellStyle name="Comma 2 43 4 2 2 6" xfId="23658" xr:uid="{487D5C29-61F2-4D21-A00F-47483E643F1B}"/>
    <cellStyle name="Comma 2 43 4 2 2 7" xfId="46147" xr:uid="{01ADF70D-12A5-4AC7-98D2-45DA28AA05E3}"/>
    <cellStyle name="Comma 2 43 4 2 3" xfId="6157" xr:uid="{C953F07C-76AF-4B9A-9D89-4587484F1838}"/>
    <cellStyle name="Comma 2 43 4 2 3 2" xfId="25433" xr:uid="{C0B16441-08FA-4881-A2D2-F1676EC790B9}"/>
    <cellStyle name="Comma 2 43 4 2 4" xfId="9865" xr:uid="{312FFC94-DA34-4D68-A381-C092464F4516}"/>
    <cellStyle name="Comma 2 43 4 2 4 2" xfId="29094" xr:uid="{86B45431-C2E9-4EF8-845C-0148FA39FC15}"/>
    <cellStyle name="Comma 2 43 4 2 5" xfId="14047" xr:uid="{73D50BC6-F603-4DE8-9953-0A8E80953DD8}"/>
    <cellStyle name="Comma 2 43 4 2 5 2" xfId="32747" xr:uid="{AA8A3770-2C59-4B2D-AD05-1B103B613022}"/>
    <cellStyle name="Comma 2 43 4 2 6" xfId="17680" xr:uid="{663369F2-C7F3-4DEC-9432-E42D82EEFC4B}"/>
    <cellStyle name="Comma 2 43 4 2 6 2" xfId="36380" xr:uid="{2B01E2FB-7554-486C-B017-A27FF9783591}"/>
    <cellStyle name="Comma 2 43 4 2 7" xfId="40114" xr:uid="{646CD046-2130-4187-8749-C57D3956D33E}"/>
    <cellStyle name="Comma 2 43 4 2 8" xfId="41912" xr:uid="{D49DD9A3-3FFC-4BFD-B404-131BABB08BE8}"/>
    <cellStyle name="Comma 2 43 4 2 9" xfId="21793" xr:uid="{4BA251C2-9CF8-43A8-9CA0-6F24BE0375D2}"/>
    <cellStyle name="Comma 2 43 4 3" xfId="1733" xr:uid="{2D1BCB7B-7940-4428-AED4-F61C1EB7C34C}"/>
    <cellStyle name="Comma 2 43 4 3 10" xfId="43710" xr:uid="{4ECB55E6-C4A3-403A-A894-819A202B07AC}"/>
    <cellStyle name="Comma 2 43 4 3 2" xfId="3791" xr:uid="{92590C0C-982A-4B3C-80B2-8091D55303E3}"/>
    <cellStyle name="Comma 2 43 4 3 2 2" xfId="7472" xr:uid="{00752FA1-30DA-4623-A16D-BCABE5B9562F}"/>
    <cellStyle name="Comma 2 43 4 3 2 2 2" xfId="26741" xr:uid="{2DE7A906-92B8-41E6-8FBF-4909CB34636F}"/>
    <cellStyle name="Comma 2 43 4 3 2 3" xfId="11167" xr:uid="{880C52D7-FDBB-41F4-B7A5-7ED5E9BE6E6F}"/>
    <cellStyle name="Comma 2 43 4 3 2 3 2" xfId="30394" xr:uid="{BF0237FF-0F4C-4718-A304-3983B8B0EFD6}"/>
    <cellStyle name="Comma 2 43 4 3 2 4" xfId="15344" xr:uid="{E4CBB54A-FD75-483B-8DB9-96BD879E5965}"/>
    <cellStyle name="Comma 2 43 4 3 2 4 2" xfId="34044" xr:uid="{650049FC-149E-4ED3-9135-59C8CB79ABC0}"/>
    <cellStyle name="Comma 2 43 4 3 2 5" xfId="18979" xr:uid="{A4138BFC-8275-45E4-BE01-DB4B6BA0CBE4}"/>
    <cellStyle name="Comma 2 43 4 3 2 5 2" xfId="37679" xr:uid="{2B38E10A-A448-45CE-83B3-462E743F690E}"/>
    <cellStyle name="Comma 2 43 4 3 2 6" xfId="23092" xr:uid="{02A94C14-7F8F-44DA-BB1F-5920BFC6862C}"/>
    <cellStyle name="Comma 2 43 4 3 2 7" xfId="45581" xr:uid="{7825CCA4-DBC5-4BF8-92A6-96BF2F5326FC}"/>
    <cellStyle name="Comma 2 43 4 3 3" xfId="5591" xr:uid="{D3DE079C-F622-4D2A-AF99-C3FF60BC76E7}"/>
    <cellStyle name="Comma 2 43 4 3 3 2" xfId="24867" xr:uid="{56D9808F-5A7E-462D-893D-374FBDD735CD}"/>
    <cellStyle name="Comma 2 43 4 3 4" xfId="9299" xr:uid="{EA416048-1618-4A2E-A62B-FE33AD32C2E5}"/>
    <cellStyle name="Comma 2 43 4 3 4 2" xfId="28528" xr:uid="{913A49C9-DB37-4A73-BBC7-14F7048D8040}"/>
    <cellStyle name="Comma 2 43 4 3 5" xfId="13482" xr:uid="{377F5F4F-03FC-46CC-9DE9-3C300E02283E}"/>
    <cellStyle name="Comma 2 43 4 3 5 2" xfId="32182" xr:uid="{C611CA1D-41DC-4A74-91CD-2B34EF182309}"/>
    <cellStyle name="Comma 2 43 4 3 6" xfId="17114" xr:uid="{CD7B9E69-9181-4FE0-8E2D-CC7FBBA1C543}"/>
    <cellStyle name="Comma 2 43 4 3 6 2" xfId="35814" xr:uid="{AF5F9BF5-CE46-4763-B9BB-A980C0ACA8B9}"/>
    <cellStyle name="Comma 2 43 4 3 7" xfId="39548" xr:uid="{7DD00B13-5F95-4DA4-876F-9613FC6540F7}"/>
    <cellStyle name="Comma 2 43 4 3 8" xfId="41346" xr:uid="{E97F54F9-7044-4BE2-94EB-2786D8D63D72}"/>
    <cellStyle name="Comma 2 43 4 3 9" xfId="21227" xr:uid="{96750EEB-ECDD-4540-89D9-DBF35C78EACD}"/>
    <cellStyle name="Comma 2 43 4 4" xfId="3185" xr:uid="{EBEF2E8C-BB7D-45EC-88BE-81BD3130315C}"/>
    <cellStyle name="Comma 2 43 4 4 2" xfId="6866" xr:uid="{93176CDD-9777-4097-A5CC-402559ECDB79}"/>
    <cellStyle name="Comma 2 43 4 4 2 2" xfId="26135" xr:uid="{9EB239D3-78EA-47DE-ACC2-9EAC13E9C8E8}"/>
    <cellStyle name="Comma 2 43 4 4 3" xfId="10561" xr:uid="{9482E1B8-FBC4-409F-8BDA-93566EC5086D}"/>
    <cellStyle name="Comma 2 43 4 4 3 2" xfId="29788" xr:uid="{38224418-AB3D-4203-B2AD-8264AEB4A0A7}"/>
    <cellStyle name="Comma 2 43 4 4 4" xfId="14738" xr:uid="{C61C0887-F144-4D74-A5E6-F758A3B8E5AD}"/>
    <cellStyle name="Comma 2 43 4 4 4 2" xfId="33438" xr:uid="{5E7DBEA3-BA4E-4B09-8145-D3FB2C5F9FDC}"/>
    <cellStyle name="Comma 2 43 4 4 5" xfId="18373" xr:uid="{21237CEB-98A8-4347-816C-CFE9186889A1}"/>
    <cellStyle name="Comma 2 43 4 4 5 2" xfId="37073" xr:uid="{34AF2C7B-F9CE-4F78-9902-9BDC54C79482}"/>
    <cellStyle name="Comma 2 43 4 4 6" xfId="22486" xr:uid="{D530BE55-A809-456B-B86D-181C6DE85781}"/>
    <cellStyle name="Comma 2 43 4 4 7" xfId="44975" xr:uid="{05040B1F-7EDB-4307-9553-8891911A44E9}"/>
    <cellStyle name="Comma 2 43 4 5" xfId="4972" xr:uid="{99CEA6A5-28AD-4094-9020-734A7CDCEDF7}"/>
    <cellStyle name="Comma 2 43 4 5 2" xfId="24258" xr:uid="{FE7A2808-63E0-48D7-A9C0-0FB6930A6343}"/>
    <cellStyle name="Comma 2 43 4 6" xfId="8687" xr:uid="{D7A699DB-E8A8-4104-8827-1E2762B218E4}"/>
    <cellStyle name="Comma 2 43 4 6 2" xfId="27922" xr:uid="{9E3885F1-8047-4374-8B8D-6E0EADA34F9B}"/>
    <cellStyle name="Comma 2 43 4 7" xfId="12877" xr:uid="{C827355A-B9C2-4A5A-9A6B-EAA73C98CC2A}"/>
    <cellStyle name="Comma 2 43 4 7 2" xfId="31577" xr:uid="{4CF3144B-E4A1-41DB-BB2F-3F8EFEEC3A2D}"/>
    <cellStyle name="Comma 2 43 4 8" xfId="16508" xr:uid="{A97A7DF7-479C-43E2-AF12-814C5169FF65}"/>
    <cellStyle name="Comma 2 43 4 8 2" xfId="35208" xr:uid="{4C3BCFD5-4577-4BAF-A510-99450045C9BC}"/>
    <cellStyle name="Comma 2 43 4 9" xfId="38942" xr:uid="{CD989868-54E2-498A-8E6A-DC66A862AFF7}"/>
    <cellStyle name="Comma 2 43 5" xfId="1871" xr:uid="{9C6DF2FB-1B70-495C-8FB0-A6084141C926}"/>
    <cellStyle name="Comma 2 43 5 10" xfId="43848" xr:uid="{A5EDECF9-ADCB-4615-8EA7-0F10BBBACDD8}"/>
    <cellStyle name="Comma 2 43 5 2" xfId="3929" xr:uid="{5070C2D0-08B8-4967-BF97-C217C35CD2F4}"/>
    <cellStyle name="Comma 2 43 5 2 2" xfId="7610" xr:uid="{50018E91-7E65-4BC5-98AE-BB5253B06808}"/>
    <cellStyle name="Comma 2 43 5 2 2 2" xfId="26879" xr:uid="{2F130C57-FD22-4E24-A582-FBF1A1F31F1E}"/>
    <cellStyle name="Comma 2 43 5 2 3" xfId="11305" xr:uid="{BA9CADAE-2224-452F-A372-403FA92D19F1}"/>
    <cellStyle name="Comma 2 43 5 2 3 2" xfId="30532" xr:uid="{45BC12D5-C0B3-4117-99E8-DE86ADAA8258}"/>
    <cellStyle name="Comma 2 43 5 2 4" xfId="15482" xr:uid="{44A31982-3B6E-4AA1-977E-76ECECBED355}"/>
    <cellStyle name="Comma 2 43 5 2 4 2" xfId="34182" xr:uid="{BFD4FC1A-D35C-4CB9-B90C-D3D0307AB875}"/>
    <cellStyle name="Comma 2 43 5 2 5" xfId="19117" xr:uid="{3716D651-3A17-434C-9934-2A5BA9E4E8D4}"/>
    <cellStyle name="Comma 2 43 5 2 5 2" xfId="37817" xr:uid="{4C220A61-AA89-4E5F-A423-1ED423ED0C6E}"/>
    <cellStyle name="Comma 2 43 5 2 6" xfId="23230" xr:uid="{D18AC3EE-24C4-4873-A27E-192E4977B6A3}"/>
    <cellStyle name="Comma 2 43 5 2 7" xfId="45719" xr:uid="{875B5973-302B-4D57-B788-AAD1DCEBF9F2}"/>
    <cellStyle name="Comma 2 43 5 3" xfId="5729" xr:uid="{3E36DE2D-B667-4E4B-9E86-598B581F8906}"/>
    <cellStyle name="Comma 2 43 5 3 2" xfId="25005" xr:uid="{9C15DDE5-C7AD-4462-82DE-B366326B211C}"/>
    <cellStyle name="Comma 2 43 5 4" xfId="9437" xr:uid="{0D622022-2467-4A63-9D92-ECB2CD2C4A56}"/>
    <cellStyle name="Comma 2 43 5 4 2" xfId="28666" xr:uid="{D50EEC96-F54D-4051-801A-7EF9E313C608}"/>
    <cellStyle name="Comma 2 43 5 5" xfId="13619" xr:uid="{D6A3F681-1D2B-4D72-AD0C-22B03419CE65}"/>
    <cellStyle name="Comma 2 43 5 5 2" xfId="32319" xr:uid="{2E59A966-B279-4298-BF3A-2F79D27116F4}"/>
    <cellStyle name="Comma 2 43 5 6" xfId="17252" xr:uid="{CAC64389-5E46-416F-BA06-4F67B8689006}"/>
    <cellStyle name="Comma 2 43 5 6 2" xfId="35952" xr:uid="{3C6EFD26-0931-4144-8115-D533F60C051D}"/>
    <cellStyle name="Comma 2 43 5 7" xfId="39686" xr:uid="{AAAEFD42-D6A7-4601-B97A-48AC99BAD012}"/>
    <cellStyle name="Comma 2 43 5 8" xfId="41484" xr:uid="{C9F9198D-7721-4C12-9E4B-9C675253FA24}"/>
    <cellStyle name="Comma 2 43 5 9" xfId="21365" xr:uid="{BB6721F5-6371-4E2A-BEEE-01C29731B852}"/>
    <cellStyle name="Comma 2 43 6" xfId="1321" xr:uid="{C3DD5B43-5F5E-495C-ADEF-1904F79A2B4C}"/>
    <cellStyle name="Comma 2 43 6 10" xfId="43298" xr:uid="{9E9E2255-A84A-4033-9468-2BA65978E443}"/>
    <cellStyle name="Comma 2 43 6 2" xfId="3379" xr:uid="{CBDF227A-ABBB-448D-8AA5-3DB8C6F1FD07}"/>
    <cellStyle name="Comma 2 43 6 2 2" xfId="7060" xr:uid="{B09462EB-D670-4AC2-96A4-115D5EE79222}"/>
    <cellStyle name="Comma 2 43 6 2 2 2" xfId="26329" xr:uid="{9F73C9ED-3945-4AF1-8D0C-F14DA31C143B}"/>
    <cellStyle name="Comma 2 43 6 2 3" xfId="10755" xr:uid="{CF371A68-311B-4F4D-9670-DED3B5A335E2}"/>
    <cellStyle name="Comma 2 43 6 2 3 2" xfId="29982" xr:uid="{D6AF9A89-4AE0-4633-9AF1-425EC449F67E}"/>
    <cellStyle name="Comma 2 43 6 2 4" xfId="14932" xr:uid="{61D072CC-5594-4088-9A3A-54546D311302}"/>
    <cellStyle name="Comma 2 43 6 2 4 2" xfId="33632" xr:uid="{C3938233-EC1B-48E2-AA09-BC4DB886DB51}"/>
    <cellStyle name="Comma 2 43 6 2 5" xfId="18567" xr:uid="{B94DBCFC-A532-4451-A486-A0C3630F85BA}"/>
    <cellStyle name="Comma 2 43 6 2 5 2" xfId="37267" xr:uid="{D6071913-54BB-48CD-AB87-41910C66479D}"/>
    <cellStyle name="Comma 2 43 6 2 6" xfId="22680" xr:uid="{6F4E0754-17D3-4930-9654-EBE99C182785}"/>
    <cellStyle name="Comma 2 43 6 2 7" xfId="45169" xr:uid="{5AA2B773-F5AF-4F11-9F9A-E37105EF57DD}"/>
    <cellStyle name="Comma 2 43 6 3" xfId="5179" xr:uid="{8C8632BF-AA12-4E1C-B05C-CC606BBF9C0B}"/>
    <cellStyle name="Comma 2 43 6 3 2" xfId="24455" xr:uid="{B7FCDED1-8CFC-42BC-A71F-B88A940AB242}"/>
    <cellStyle name="Comma 2 43 6 4" xfId="8887" xr:uid="{375D138C-B28C-4888-AADC-F17AA259FF94}"/>
    <cellStyle name="Comma 2 43 6 4 2" xfId="28116" xr:uid="{0882115A-8376-404F-A74F-E51E87736AB6}"/>
    <cellStyle name="Comma 2 43 6 5" xfId="13070" xr:uid="{4AC56EB0-536B-44D5-96CC-92D4D4545978}"/>
    <cellStyle name="Comma 2 43 6 5 2" xfId="31770" xr:uid="{0FD8D745-CF6B-490A-B1A1-7FB28201CBE6}"/>
    <cellStyle name="Comma 2 43 6 6" xfId="16702" xr:uid="{667F4245-E6DB-4B62-9A75-779ECF1ABF61}"/>
    <cellStyle name="Comma 2 43 6 6 2" xfId="35402" xr:uid="{99B6D0D9-084B-4D36-AE22-E6F60AE3AC25}"/>
    <cellStyle name="Comma 2 43 6 7" xfId="39136" xr:uid="{44853F4B-FC63-4068-A9AF-5EC7FD4BDF4E}"/>
    <cellStyle name="Comma 2 43 6 8" xfId="40934" xr:uid="{3BCD7375-9C82-4FE1-88C9-F2BE939CB745}"/>
    <cellStyle name="Comma 2 43 6 9" xfId="20815" xr:uid="{02027681-C356-4740-98FE-EA6D03BD9D24}"/>
    <cellStyle name="Comma 2 43 7" xfId="2754" xr:uid="{FF941C4A-B105-435E-9811-927887C98A70}"/>
    <cellStyle name="Comma 2 43 7 2" xfId="6435" xr:uid="{D554F88D-7892-4470-9264-32D6A2E512A3}"/>
    <cellStyle name="Comma 2 43 7 2 2" xfId="25704" xr:uid="{F10B8F88-1699-4808-932D-810D6E55F9DC}"/>
    <cellStyle name="Comma 2 43 7 3" xfId="10130" xr:uid="{EC5922B4-EC8E-48A3-9D2F-AEF1A0CE0F7D}"/>
    <cellStyle name="Comma 2 43 7 3 2" xfId="29357" xr:uid="{815B767A-A439-4A2F-9F9D-A4B552BB9C33}"/>
    <cellStyle name="Comma 2 43 7 4" xfId="14307" xr:uid="{4E3C4F09-470F-498D-8DB3-CB15584BB2CA}"/>
    <cellStyle name="Comma 2 43 7 4 2" xfId="33007" xr:uid="{F5864A98-E5AD-4E4F-B59E-CD8CE79A02EC}"/>
    <cellStyle name="Comma 2 43 7 5" xfId="17942" xr:uid="{78D63AA9-6BAF-4EE0-9DBA-C4AAA637A073}"/>
    <cellStyle name="Comma 2 43 7 5 2" xfId="36642" xr:uid="{DF12224F-FA5E-43B2-8246-7AD4DD812A49}"/>
    <cellStyle name="Comma 2 43 7 6" xfId="22055" xr:uid="{AA14B536-CC1E-4C72-9E1B-7F1C8C3A2A7D}"/>
    <cellStyle name="Comma 2 43 7 7" xfId="44544" xr:uid="{2F2F8B8D-04EA-4232-97FD-7FABEDEEC177}"/>
    <cellStyle name="Comma 2 43 8" xfId="4536" xr:uid="{F3C1FC1B-AA36-425B-981F-5C365F79C12A}"/>
    <cellStyle name="Comma 2 43 8 2" xfId="23825" xr:uid="{504CF5B3-C20F-4D42-8167-8338FAD21270}"/>
    <cellStyle name="Comma 2 43 9" xfId="8251" xr:uid="{5E472506-F15E-44DE-A76A-AFD5E6C9A261}"/>
    <cellStyle name="Comma 2 43 9 2" xfId="27490" xr:uid="{540F20AB-7CC2-4C95-BC8D-298A8231474D}"/>
    <cellStyle name="Comma 2 44" xfId="246" xr:uid="{67FCB790-FA0F-4DF6-859C-8376B9C3DA48}"/>
    <cellStyle name="Comma 2 44 10" xfId="12123" xr:uid="{8F98C873-250C-46DE-BFFE-5EB8A9C316CB}"/>
    <cellStyle name="Comma 2 44 10 2" xfId="31188" xr:uid="{2B5F13E0-080B-465F-A1A7-C5D2919329D4}"/>
    <cellStyle name="Comma 2 44 11" xfId="16078" xr:uid="{D5CCD2EC-BC53-4B1A-B9BC-F96A01CFBD5E}"/>
    <cellStyle name="Comma 2 44 11 2" xfId="34778" xr:uid="{D6EFB016-18A1-4BD3-B53B-5F2D27C5F9A2}"/>
    <cellStyle name="Comma 2 44 12" xfId="19751" xr:uid="{55BC659F-6B22-4828-AA8B-E7D700D351A1}"/>
    <cellStyle name="Comma 2 44 12 2" xfId="38412" xr:uid="{7C2D01B8-D9BA-43B6-8224-368D718389D6}"/>
    <cellStyle name="Comma 2 44 13" xfId="38512" xr:uid="{40756FE5-39AF-40B8-AB6B-6EA8A74C365C}"/>
    <cellStyle name="Comma 2 44 14" xfId="40308" xr:uid="{D527A6A5-D5B0-46DC-A427-5E3B56C2BB68}"/>
    <cellStyle name="Comma 2 44 15" xfId="20191" xr:uid="{BB112A9A-7B57-4DB3-A22A-7E073131072E}"/>
    <cellStyle name="Comma 2 44 16" xfId="42212" xr:uid="{322AA7EF-FD84-4861-A64E-F8E15741DE39}"/>
    <cellStyle name="Comma 2 44 17" xfId="42674" xr:uid="{70EE7345-6E80-4BF4-8D57-C555A7FC5825}"/>
    <cellStyle name="Comma 2 44 18" xfId="46348" xr:uid="{60266825-1733-4AEF-BB2E-26F9CEF11CCC}"/>
    <cellStyle name="Comma 2 44 2" xfId="590" xr:uid="{09DE5969-53C6-4436-8C9A-C7013C72C666}"/>
    <cellStyle name="Comma 2 44 2 10" xfId="16178" xr:uid="{400C0A2D-6ACF-436A-8D13-F23DEC8120A2}"/>
    <cellStyle name="Comma 2 44 2 10 2" xfId="34878" xr:uid="{CD757C13-AF24-44EA-9EB1-D75CF76D7C0B}"/>
    <cellStyle name="Comma 2 44 2 11" xfId="38612" xr:uid="{65534471-5F0E-4ED0-9E39-EF16A132E93D}"/>
    <cellStyle name="Comma 2 44 2 12" xfId="40409" xr:uid="{D9B9A49E-5057-4C12-AE4F-351EC1D2F4DA}"/>
    <cellStyle name="Comma 2 44 2 13" xfId="20291" xr:uid="{A6A7A7F7-B029-4A84-A0BD-17A5C63BDB5E}"/>
    <cellStyle name="Comma 2 44 2 14" xfId="42213" xr:uid="{5C86539E-0E5F-4F6B-AFE3-6F0B60C88AFC}"/>
    <cellStyle name="Comma 2 44 2 15" xfId="42774" xr:uid="{D5116228-F54D-48D2-960A-2C39868AF464}"/>
    <cellStyle name="Comma 2 44 2 2" xfId="785" xr:uid="{6CC227FE-2446-45AA-95DC-09792F07E093}"/>
    <cellStyle name="Comma 2 44 2 2 10" xfId="40598" xr:uid="{6CBD2E35-6604-49AB-BD43-662EA76E1BAF}"/>
    <cellStyle name="Comma 2 44 2 2 11" xfId="20480" xr:uid="{5EF57364-54B9-476A-A20E-70CA62DF1DA0}"/>
    <cellStyle name="Comma 2 44 2 2 12" xfId="42434" xr:uid="{53B31EDD-6B01-48EC-BD2F-BC689CF59564}"/>
    <cellStyle name="Comma 2 44 2 2 13" xfId="42963" xr:uid="{261A074B-D28B-441F-AB53-B55A9DAB52D2}"/>
    <cellStyle name="Comma 2 44 2 2 2" xfId="2158" xr:uid="{2C8FB5E5-413C-4C84-B227-0486E95022F9}"/>
    <cellStyle name="Comma 2 44 2 2 2 10" xfId="44135" xr:uid="{5F84B1E6-360F-4146-B36E-C7B2B6E321F5}"/>
    <cellStyle name="Comma 2 44 2 2 2 2" xfId="4216" xr:uid="{4937D8D8-9EAB-4582-AF43-B12F634667D3}"/>
    <cellStyle name="Comma 2 44 2 2 2 2 2" xfId="7897" xr:uid="{50464436-0E6F-4E03-AF02-C985F51F62C2}"/>
    <cellStyle name="Comma 2 44 2 2 2 2 2 2" xfId="27166" xr:uid="{2B5D372D-2813-4431-93ED-F67649186A7D}"/>
    <cellStyle name="Comma 2 44 2 2 2 2 3" xfId="11592" xr:uid="{668C2320-8DA8-409F-851A-145047207008}"/>
    <cellStyle name="Comma 2 44 2 2 2 2 3 2" xfId="30819" xr:uid="{C94B30CA-7905-49BF-B490-3ADE67B89FB1}"/>
    <cellStyle name="Comma 2 44 2 2 2 2 4" xfId="15769" xr:uid="{4BC7EE8E-704B-4E50-BA3A-770029D96F0A}"/>
    <cellStyle name="Comma 2 44 2 2 2 2 4 2" xfId="34469" xr:uid="{93BB3253-4F51-400F-A0A9-DF797922B4A0}"/>
    <cellStyle name="Comma 2 44 2 2 2 2 5" xfId="19404" xr:uid="{B57B8835-87B3-438F-9FCE-C41269C4DB43}"/>
    <cellStyle name="Comma 2 44 2 2 2 2 5 2" xfId="38104" xr:uid="{85132EC0-226A-4206-8795-423B1FEACE0E}"/>
    <cellStyle name="Comma 2 44 2 2 2 2 6" xfId="23517" xr:uid="{DED7FA30-E5DB-482F-AEFA-46A9837EA6CA}"/>
    <cellStyle name="Comma 2 44 2 2 2 2 7" xfId="46006" xr:uid="{43E2728B-6412-484F-A61F-13E8522ABC57}"/>
    <cellStyle name="Comma 2 44 2 2 2 3" xfId="6016" xr:uid="{A3B64858-2B77-4460-9545-B47894D5FC9F}"/>
    <cellStyle name="Comma 2 44 2 2 2 3 2" xfId="25292" xr:uid="{9E86652C-A7BB-4A23-86D5-782C6BB28258}"/>
    <cellStyle name="Comma 2 44 2 2 2 4" xfId="9724" xr:uid="{A49826B0-F6BE-4BEA-AB50-107BC8F6C7CB}"/>
    <cellStyle name="Comma 2 44 2 2 2 4 2" xfId="28953" xr:uid="{F17BD866-C0C8-477A-8C0F-B756699452F0}"/>
    <cellStyle name="Comma 2 44 2 2 2 5" xfId="13906" xr:uid="{83CB4BBE-B45E-4470-B888-5A1E1BF03B14}"/>
    <cellStyle name="Comma 2 44 2 2 2 5 2" xfId="32606" xr:uid="{6C039B6D-E2BA-421D-BDAE-BCA7D86E8697}"/>
    <cellStyle name="Comma 2 44 2 2 2 6" xfId="17539" xr:uid="{23B7681A-9C1F-477B-A49A-E374286525DF}"/>
    <cellStyle name="Comma 2 44 2 2 2 6 2" xfId="36239" xr:uid="{0F3BA291-66EF-485D-B14C-6622BBB3B10E}"/>
    <cellStyle name="Comma 2 44 2 2 2 7" xfId="39973" xr:uid="{FFB7976F-F286-4A3E-BF6F-D076EE70714D}"/>
    <cellStyle name="Comma 2 44 2 2 2 8" xfId="41771" xr:uid="{7E6A84A0-0EBC-4FD9-95BE-7D404979224D}"/>
    <cellStyle name="Comma 2 44 2 2 2 9" xfId="21652" xr:uid="{A7B759F7-AED9-4998-86F6-9FA9AD31CC51}"/>
    <cellStyle name="Comma 2 44 2 2 3" xfId="1592" xr:uid="{19264846-E966-4B59-8D08-9ABAC12B62AB}"/>
    <cellStyle name="Comma 2 44 2 2 3 10" xfId="43569" xr:uid="{8EC1C525-0CAA-4C2B-8133-6D1D1269EF2F}"/>
    <cellStyle name="Comma 2 44 2 2 3 2" xfId="3650" xr:uid="{C8B6AD61-7941-4A1B-A1CB-D51C3D155842}"/>
    <cellStyle name="Comma 2 44 2 2 3 2 2" xfId="7331" xr:uid="{F92D4476-9C82-45C3-8CF9-32C66469E502}"/>
    <cellStyle name="Comma 2 44 2 2 3 2 2 2" xfId="26600" xr:uid="{96E2C58D-D32C-4A90-8AE6-183673DFB4F1}"/>
    <cellStyle name="Comma 2 44 2 2 3 2 3" xfId="11026" xr:uid="{EC8B543C-BB76-4EFF-BE55-8A4A578BF04D}"/>
    <cellStyle name="Comma 2 44 2 2 3 2 3 2" xfId="30253" xr:uid="{EC48D34C-4C15-4FD2-96E0-1E1B24E24650}"/>
    <cellStyle name="Comma 2 44 2 2 3 2 4" xfId="15203" xr:uid="{AE7E87E4-7CBD-48AF-A65E-91AD1BC5AE2E}"/>
    <cellStyle name="Comma 2 44 2 2 3 2 4 2" xfId="33903" xr:uid="{8D31A1AC-CECB-4F72-B60A-C56CF5DFD47B}"/>
    <cellStyle name="Comma 2 44 2 2 3 2 5" xfId="18838" xr:uid="{E38FDE2A-7722-4D24-9905-E5AFC63B610D}"/>
    <cellStyle name="Comma 2 44 2 2 3 2 5 2" xfId="37538" xr:uid="{015E0341-7F6D-4D4D-BEE4-C487A0BBF718}"/>
    <cellStyle name="Comma 2 44 2 2 3 2 6" xfId="22951" xr:uid="{6FEDCCE4-1471-4041-9497-3D4320177D2E}"/>
    <cellStyle name="Comma 2 44 2 2 3 2 7" xfId="45440" xr:uid="{D7ED1D0A-DFE5-4C90-A52A-690D4F3D0103}"/>
    <cellStyle name="Comma 2 44 2 2 3 3" xfId="5450" xr:uid="{73B2F8FB-6160-49F1-BB9B-FE6321FA805B}"/>
    <cellStyle name="Comma 2 44 2 2 3 3 2" xfId="24726" xr:uid="{7AF27025-1B2C-4212-97FA-59A91C498335}"/>
    <cellStyle name="Comma 2 44 2 2 3 4" xfId="9158" xr:uid="{BCEC9906-BD88-454A-A25D-74F452D43875}"/>
    <cellStyle name="Comma 2 44 2 2 3 4 2" xfId="28387" xr:uid="{487EE4F4-F980-48C7-8AC6-B72B46177FCC}"/>
    <cellStyle name="Comma 2 44 2 2 3 5" xfId="13341" xr:uid="{77D53517-2042-4ECA-B4AC-2A0AFF7E643C}"/>
    <cellStyle name="Comma 2 44 2 2 3 5 2" xfId="32041" xr:uid="{CAE65F18-3737-4589-8DC6-990E15F3E431}"/>
    <cellStyle name="Comma 2 44 2 2 3 6" xfId="16973" xr:uid="{13544E54-EDB3-4015-8DD3-68DABCB83CBC}"/>
    <cellStyle name="Comma 2 44 2 2 3 6 2" xfId="35673" xr:uid="{3FCCAA7A-A14E-4140-990E-0206BFE34A30}"/>
    <cellStyle name="Comma 2 44 2 2 3 7" xfId="39407" xr:uid="{0976986D-3099-4C9E-AC5A-10C1E70FE1FD}"/>
    <cellStyle name="Comma 2 44 2 2 3 8" xfId="41205" xr:uid="{B13271F1-8B05-462D-90A8-8C9749CFF4BC}"/>
    <cellStyle name="Comma 2 44 2 2 3 9" xfId="21086" xr:uid="{4F73EBD6-5185-4822-87FB-27A93F3B0EA8}"/>
    <cellStyle name="Comma 2 44 2 2 4" xfId="3044" xr:uid="{DADFA4E4-5406-476F-90C2-1219A0B6BA89}"/>
    <cellStyle name="Comma 2 44 2 2 4 2" xfId="6725" xr:uid="{21977C0F-2ABE-4B3D-BD40-4D2F11E2409A}"/>
    <cellStyle name="Comma 2 44 2 2 4 2 2" xfId="25994" xr:uid="{4C6DA313-3088-420B-B2F9-3D1E3E3F46FC}"/>
    <cellStyle name="Comma 2 44 2 2 4 3" xfId="10420" xr:uid="{67AAEEDF-F7F2-42C5-918A-D70DDDB5B41E}"/>
    <cellStyle name="Comma 2 44 2 2 4 3 2" xfId="29647" xr:uid="{9D7D4A87-3ECD-46B3-B73D-1A7A7EE28514}"/>
    <cellStyle name="Comma 2 44 2 2 4 4" xfId="14597" xr:uid="{1B2DD02E-F346-4969-A650-2AE448E697C7}"/>
    <cellStyle name="Comma 2 44 2 2 4 4 2" xfId="33297" xr:uid="{4904B74D-1B76-4B94-94E4-DB4880250BB6}"/>
    <cellStyle name="Comma 2 44 2 2 4 5" xfId="18232" xr:uid="{1F0E03C6-5B13-43A8-B90E-5DF908EA43DE}"/>
    <cellStyle name="Comma 2 44 2 2 4 5 2" xfId="36932" xr:uid="{84E5C044-4AD0-4D18-9F88-1FEB7A9459E9}"/>
    <cellStyle name="Comma 2 44 2 2 4 6" xfId="22345" xr:uid="{A55282F8-8547-4E33-9824-E12FA4241930}"/>
    <cellStyle name="Comma 2 44 2 2 4 7" xfId="44834" xr:uid="{BA289B6A-8D25-4D3E-AC04-1630A3FFA911}"/>
    <cellStyle name="Comma 2 44 2 2 5" xfId="4831" xr:uid="{68893D27-EBD4-4B87-B7B0-530830794627}"/>
    <cellStyle name="Comma 2 44 2 2 5 2" xfId="24117" xr:uid="{2BAE2A00-AD99-4963-A0F4-5E674BE3AF87}"/>
    <cellStyle name="Comma 2 44 2 2 6" xfId="8546" xr:uid="{0F2C93E8-58A6-457A-A0A7-2273C598B247}"/>
    <cellStyle name="Comma 2 44 2 2 6 2" xfId="27781" xr:uid="{4FCC3A26-A7B5-4372-AC10-53A85D588E63}"/>
    <cellStyle name="Comma 2 44 2 2 7" xfId="12738" xr:uid="{5A951631-070A-4DDE-A808-58E1975B6349}"/>
    <cellStyle name="Comma 2 44 2 2 7 2" xfId="31438" xr:uid="{676831DA-0350-4F43-BF3B-00D5A4564F74}"/>
    <cellStyle name="Comma 2 44 2 2 8" xfId="16367" xr:uid="{F590E3F2-8A96-45B0-961C-9967EB6CFB00}"/>
    <cellStyle name="Comma 2 44 2 2 8 2" xfId="35067" xr:uid="{94B18CAA-0A4E-41AF-ADBF-EFDB46F190A3}"/>
    <cellStyle name="Comma 2 44 2 2 9" xfId="38801" xr:uid="{AD1F4ADC-9701-4F11-8D7F-2375DB0BEB69}"/>
    <cellStyle name="Comma 2 44 2 3" xfId="930" xr:uid="{4FD344D7-186E-441A-9553-118F7DDA8D1C}"/>
    <cellStyle name="Comma 2 44 2 3 10" xfId="40742" xr:uid="{DCBD4CC9-ACE1-4262-B969-2163F81FB17D}"/>
    <cellStyle name="Comma 2 44 2 3 11" xfId="20624" xr:uid="{354C827C-8B68-4505-AD07-19A31BA86CCF}"/>
    <cellStyle name="Comma 2 44 2 3 12" xfId="43107" xr:uid="{8583BE2B-6930-46BC-9B42-D41E2B897854}"/>
    <cellStyle name="Comma 2 44 2 3 2" xfId="2302" xr:uid="{495B5BC4-0A41-4AD4-A814-D88EBC2216FE}"/>
    <cellStyle name="Comma 2 44 2 3 2 10" xfId="44279" xr:uid="{8033A188-57E7-4D41-98E1-74FE771783E3}"/>
    <cellStyle name="Comma 2 44 2 3 2 2" xfId="4360" xr:uid="{1E961D39-7015-4383-BE35-820EE3DDA83C}"/>
    <cellStyle name="Comma 2 44 2 3 2 2 2" xfId="8041" xr:uid="{60758787-C3B0-4D97-AD6C-093390607FB4}"/>
    <cellStyle name="Comma 2 44 2 3 2 2 2 2" xfId="27310" xr:uid="{81C07877-61A4-477D-9A0A-DB631E81DDEE}"/>
    <cellStyle name="Comma 2 44 2 3 2 2 3" xfId="11736" xr:uid="{32242CE6-3E14-4A10-A86F-A90B58885782}"/>
    <cellStyle name="Comma 2 44 2 3 2 2 3 2" xfId="30963" xr:uid="{1728D22D-3189-4192-872B-4C17AF65A07B}"/>
    <cellStyle name="Comma 2 44 2 3 2 2 4" xfId="15913" xr:uid="{256C36A4-D613-421E-A98C-5C4B164418BB}"/>
    <cellStyle name="Comma 2 44 2 3 2 2 4 2" xfId="34613" xr:uid="{36550887-CAF1-4633-BAE9-66AE0CBE0ED0}"/>
    <cellStyle name="Comma 2 44 2 3 2 2 5" xfId="19548" xr:uid="{C3287CA4-9568-40E8-B76E-0495A8E63E38}"/>
    <cellStyle name="Comma 2 44 2 3 2 2 5 2" xfId="38248" xr:uid="{DAFE6D86-B95F-46B0-BAF5-1C6701A410C6}"/>
    <cellStyle name="Comma 2 44 2 3 2 2 6" xfId="23661" xr:uid="{D94E035B-A022-438C-A19F-74985670AABA}"/>
    <cellStyle name="Comma 2 44 2 3 2 2 7" xfId="46150" xr:uid="{588616EB-C2AA-48B5-83FF-0A8A36CCEA4F}"/>
    <cellStyle name="Comma 2 44 2 3 2 3" xfId="6160" xr:uid="{291BB075-8331-4CDF-A6A5-B07EED6940A0}"/>
    <cellStyle name="Comma 2 44 2 3 2 3 2" xfId="25436" xr:uid="{F3E934C8-E2DB-4D9E-B21D-BDCE33B5DCC1}"/>
    <cellStyle name="Comma 2 44 2 3 2 4" xfId="9868" xr:uid="{807CB3CE-582F-4890-90BB-BB12CAB11271}"/>
    <cellStyle name="Comma 2 44 2 3 2 4 2" xfId="29097" xr:uid="{EF2B21FB-BDCD-4C7C-8E47-9451477FF7A8}"/>
    <cellStyle name="Comma 2 44 2 3 2 5" xfId="14050" xr:uid="{720F5939-B097-418F-979C-72C38E5FE058}"/>
    <cellStyle name="Comma 2 44 2 3 2 5 2" xfId="32750" xr:uid="{673D5CDC-11BD-43BA-9CAA-53C7D10F36A8}"/>
    <cellStyle name="Comma 2 44 2 3 2 6" xfId="17683" xr:uid="{954145C3-5E00-4F2C-93E2-508CC03C5D60}"/>
    <cellStyle name="Comma 2 44 2 3 2 6 2" xfId="36383" xr:uid="{E38FF612-59D3-438A-AB77-979964067844}"/>
    <cellStyle name="Comma 2 44 2 3 2 7" xfId="40117" xr:uid="{4A8B99F1-543F-4E8B-B53F-A78892D00812}"/>
    <cellStyle name="Comma 2 44 2 3 2 8" xfId="41915" xr:uid="{528F51D6-9CAF-467D-BB6D-E8F31C827AEA}"/>
    <cellStyle name="Comma 2 44 2 3 2 9" xfId="21796" xr:uid="{99489A61-B1D9-4993-BB1C-7CEE63522D9B}"/>
    <cellStyle name="Comma 2 44 2 3 3" xfId="1736" xr:uid="{525951AC-26B3-4F51-8A45-5E19DA1F5602}"/>
    <cellStyle name="Comma 2 44 2 3 3 10" xfId="43713" xr:uid="{56867739-7881-4CE7-AC0B-AE36369741B7}"/>
    <cellStyle name="Comma 2 44 2 3 3 2" xfId="3794" xr:uid="{52445801-50C7-490E-8C78-083B372DF552}"/>
    <cellStyle name="Comma 2 44 2 3 3 2 2" xfId="7475" xr:uid="{A6D5436D-F095-481A-9978-9CD1B31DFF83}"/>
    <cellStyle name="Comma 2 44 2 3 3 2 2 2" xfId="26744" xr:uid="{983A232D-D49E-4F15-9AA7-F7676C99B91F}"/>
    <cellStyle name="Comma 2 44 2 3 3 2 3" xfId="11170" xr:uid="{E4E9096E-598D-4DE5-92E9-52F2C2AE02E6}"/>
    <cellStyle name="Comma 2 44 2 3 3 2 3 2" xfId="30397" xr:uid="{472EA19F-E0C7-4B80-BC83-2884A68C65AC}"/>
    <cellStyle name="Comma 2 44 2 3 3 2 4" xfId="15347" xr:uid="{1DBA0621-0C95-4109-869C-01120969F4BD}"/>
    <cellStyle name="Comma 2 44 2 3 3 2 4 2" xfId="34047" xr:uid="{3B3ABCB3-869F-49F4-8C0C-10EEAB44219E}"/>
    <cellStyle name="Comma 2 44 2 3 3 2 5" xfId="18982" xr:uid="{53590772-AD78-4E8F-8EC5-2A4BCE9FCFD0}"/>
    <cellStyle name="Comma 2 44 2 3 3 2 5 2" xfId="37682" xr:uid="{62B1346A-BEBF-4161-A116-AF09F0A270F3}"/>
    <cellStyle name="Comma 2 44 2 3 3 2 6" xfId="23095" xr:uid="{2057831C-F789-4B78-AF85-F461049FAB08}"/>
    <cellStyle name="Comma 2 44 2 3 3 2 7" xfId="45584" xr:uid="{28AC9A81-7CF7-439C-B6C8-7AC10336F7E0}"/>
    <cellStyle name="Comma 2 44 2 3 3 3" xfId="5594" xr:uid="{8B817AD7-9F9E-4F3E-A2CD-77E931D7C28A}"/>
    <cellStyle name="Comma 2 44 2 3 3 3 2" xfId="24870" xr:uid="{E9CEA0ED-CD28-4F9D-80A6-63A2761BEB7E}"/>
    <cellStyle name="Comma 2 44 2 3 3 4" xfId="9302" xr:uid="{E8CCF6CF-9B64-4F21-9504-BB96CCD1503D}"/>
    <cellStyle name="Comma 2 44 2 3 3 4 2" xfId="28531" xr:uid="{7C95354E-D52E-4787-8BF2-FEB3540EE65D}"/>
    <cellStyle name="Comma 2 44 2 3 3 5" xfId="13485" xr:uid="{6FE0AA42-CFDA-4EE4-987B-0AD4CDEB6DA1}"/>
    <cellStyle name="Comma 2 44 2 3 3 5 2" xfId="32185" xr:uid="{A17AAF0F-DE1B-42D4-AECE-B1D1A65940EB}"/>
    <cellStyle name="Comma 2 44 2 3 3 6" xfId="17117" xr:uid="{4AEF9CC2-34CE-4FAD-A61A-412EFD94D20C}"/>
    <cellStyle name="Comma 2 44 2 3 3 6 2" xfId="35817" xr:uid="{30495D14-CC77-460A-A462-172E83C0CF61}"/>
    <cellStyle name="Comma 2 44 2 3 3 7" xfId="39551" xr:uid="{DBCB8A2B-72C2-4055-91C3-4414942D7E51}"/>
    <cellStyle name="Comma 2 44 2 3 3 8" xfId="41349" xr:uid="{33AF4A64-22AD-487D-934A-B892B7BE2FD0}"/>
    <cellStyle name="Comma 2 44 2 3 3 9" xfId="21230" xr:uid="{51BB3BA4-6C43-49F1-84A8-B8C831D83CC1}"/>
    <cellStyle name="Comma 2 44 2 3 4" xfId="3188" xr:uid="{518FECFB-F048-4B61-9C00-6CBF78D6BD0B}"/>
    <cellStyle name="Comma 2 44 2 3 4 2" xfId="6869" xr:uid="{4EA87EBE-967C-454E-8F4A-0CCD4C472386}"/>
    <cellStyle name="Comma 2 44 2 3 4 2 2" xfId="26138" xr:uid="{A76445F0-B830-4599-A3B2-29689ABE7181}"/>
    <cellStyle name="Comma 2 44 2 3 4 3" xfId="10564" xr:uid="{1985AFA5-E6EF-4156-9105-E05352B2FC16}"/>
    <cellStyle name="Comma 2 44 2 3 4 3 2" xfId="29791" xr:uid="{EA389B28-2FB4-4201-B1B0-CB1B4E73C56F}"/>
    <cellStyle name="Comma 2 44 2 3 4 4" xfId="14741" xr:uid="{46C9989B-0A34-495B-BDE0-256FBBC3BA2B}"/>
    <cellStyle name="Comma 2 44 2 3 4 4 2" xfId="33441" xr:uid="{58A6D353-877C-4927-A115-427732800F9D}"/>
    <cellStyle name="Comma 2 44 2 3 4 5" xfId="18376" xr:uid="{69CBCA89-1843-4E26-968C-403D4811156F}"/>
    <cellStyle name="Comma 2 44 2 3 4 5 2" xfId="37076" xr:uid="{5508CA68-618C-4CB0-BFB8-072931BAC257}"/>
    <cellStyle name="Comma 2 44 2 3 4 6" xfId="22489" xr:uid="{3C978734-FE2B-4682-B699-37C8F012CFCC}"/>
    <cellStyle name="Comma 2 44 2 3 4 7" xfId="44978" xr:uid="{B799F39C-4D41-42C4-9570-D58E105F1C48}"/>
    <cellStyle name="Comma 2 44 2 3 5" xfId="4975" xr:uid="{9B35D95F-D57F-44E2-8F42-A3A426260648}"/>
    <cellStyle name="Comma 2 44 2 3 5 2" xfId="24261" xr:uid="{07575567-0490-440D-9EAD-945667CFDDFA}"/>
    <cellStyle name="Comma 2 44 2 3 6" xfId="8690" xr:uid="{2DD1D25F-6153-413E-9A00-38B6212151F6}"/>
    <cellStyle name="Comma 2 44 2 3 6 2" xfId="27925" xr:uid="{D3709628-D725-45E7-9A80-6130E604D64C}"/>
    <cellStyle name="Comma 2 44 2 3 7" xfId="12880" xr:uid="{0F364D7C-7C15-40A4-A8EA-1F509FB1F883}"/>
    <cellStyle name="Comma 2 44 2 3 7 2" xfId="31580" xr:uid="{08C23814-C607-4AB9-92BE-A6A41573C30B}"/>
    <cellStyle name="Comma 2 44 2 3 8" xfId="16511" xr:uid="{4A843EEA-D3A6-4A55-834C-EC80D99C3E7F}"/>
    <cellStyle name="Comma 2 44 2 3 8 2" xfId="35211" xr:uid="{2C9B4465-DE12-4E0E-A9F3-A79E13862BF3}"/>
    <cellStyle name="Comma 2 44 2 3 9" xfId="38945" xr:uid="{092E2E22-C693-43AF-991A-DCD13666A087}"/>
    <cellStyle name="Comma 2 44 2 4" xfId="1969" xr:uid="{C75BB886-ECEC-4DE4-B078-B14023868CEF}"/>
    <cellStyle name="Comma 2 44 2 4 10" xfId="43946" xr:uid="{768C2B2A-5A6B-4777-9C55-2D5585750654}"/>
    <cellStyle name="Comma 2 44 2 4 2" xfId="4027" xr:uid="{D49A76AA-385F-4ADC-B9E1-4AF3A5724DE8}"/>
    <cellStyle name="Comma 2 44 2 4 2 2" xfId="7708" xr:uid="{B36F4914-460D-4843-AADE-F1DF5A71D67E}"/>
    <cellStyle name="Comma 2 44 2 4 2 2 2" xfId="26977" xr:uid="{9271B97C-7C68-4A6C-9E15-51EAE3150B00}"/>
    <cellStyle name="Comma 2 44 2 4 2 3" xfId="11403" xr:uid="{15703317-70C5-45B8-AED1-C43150751251}"/>
    <cellStyle name="Comma 2 44 2 4 2 3 2" xfId="30630" xr:uid="{0B6DD657-9C75-4B9E-8DC3-DC98DC5A3265}"/>
    <cellStyle name="Comma 2 44 2 4 2 4" xfId="15580" xr:uid="{5732D69D-C87E-481D-AC31-B2E31B6B15D2}"/>
    <cellStyle name="Comma 2 44 2 4 2 4 2" xfId="34280" xr:uid="{9E0ED925-C271-45B4-A72A-E10BAECBBDEA}"/>
    <cellStyle name="Comma 2 44 2 4 2 5" xfId="19215" xr:uid="{07A89C1E-78D8-42ED-8F54-3BD85914B205}"/>
    <cellStyle name="Comma 2 44 2 4 2 5 2" xfId="37915" xr:uid="{24FA535A-73B3-40F1-A19E-6A39632DB419}"/>
    <cellStyle name="Comma 2 44 2 4 2 6" xfId="23328" xr:uid="{BC38D718-B4DD-4010-951D-DA28326736BD}"/>
    <cellStyle name="Comma 2 44 2 4 2 7" xfId="45817" xr:uid="{DC012E78-616D-4B06-A458-DCFE40ED99C2}"/>
    <cellStyle name="Comma 2 44 2 4 3" xfId="5827" xr:uid="{BF839F4A-FA52-4C0D-A46E-518E38A5CBB0}"/>
    <cellStyle name="Comma 2 44 2 4 3 2" xfId="25103" xr:uid="{A1A29585-D502-486D-BBCD-4BA25DB64889}"/>
    <cellStyle name="Comma 2 44 2 4 4" xfId="9535" xr:uid="{2EE7644D-4FD6-4289-A44F-C85F46BA45F4}"/>
    <cellStyle name="Comma 2 44 2 4 4 2" xfId="28764" xr:uid="{68A07EDA-0817-4367-B690-13A88CAF705A}"/>
    <cellStyle name="Comma 2 44 2 4 5" xfId="13717" xr:uid="{BC2BD0A4-8DBF-42AF-958D-C34D8A4A242E}"/>
    <cellStyle name="Comma 2 44 2 4 5 2" xfId="32417" xr:uid="{5468B599-B235-42FD-990C-30A474FF1E55}"/>
    <cellStyle name="Comma 2 44 2 4 6" xfId="17350" xr:uid="{951D6C04-17F5-4040-892A-9829B7146C2C}"/>
    <cellStyle name="Comma 2 44 2 4 6 2" xfId="36050" xr:uid="{8FFF51EE-2FC9-4355-A59D-5EA5F1D0D361}"/>
    <cellStyle name="Comma 2 44 2 4 7" xfId="39784" xr:uid="{E63CCDD4-C67D-4E9F-821F-750AC197AD75}"/>
    <cellStyle name="Comma 2 44 2 4 8" xfId="41582" xr:uid="{4C652412-77AF-423F-B905-4221FBB949DB}"/>
    <cellStyle name="Comma 2 44 2 4 9" xfId="21463" xr:uid="{C4170F5C-DDE2-4905-B744-A7F6E1715A85}"/>
    <cellStyle name="Comma 2 44 2 5" xfId="1405" xr:uid="{A9C695C7-51DC-493F-9A44-9BC7A77F2305}"/>
    <cellStyle name="Comma 2 44 2 5 10" xfId="43382" xr:uid="{C325317E-94BF-472E-820E-C480D60DA12E}"/>
    <cellStyle name="Comma 2 44 2 5 2" xfId="3463" xr:uid="{914B1699-1A96-4722-8F28-98ABB2E4748F}"/>
    <cellStyle name="Comma 2 44 2 5 2 2" xfId="7144" xr:uid="{642270A0-5BFD-4383-B303-788D7849F5BB}"/>
    <cellStyle name="Comma 2 44 2 5 2 2 2" xfId="26413" xr:uid="{4BE29B5F-3780-471F-8CC7-F72F07C9CC4B}"/>
    <cellStyle name="Comma 2 44 2 5 2 3" xfId="10839" xr:uid="{D941A14D-495E-4CDC-94C4-C29988C98379}"/>
    <cellStyle name="Comma 2 44 2 5 2 3 2" xfId="30066" xr:uid="{733C9FC6-5786-477F-A2A4-3F3C69ECDB0B}"/>
    <cellStyle name="Comma 2 44 2 5 2 4" xfId="15016" xr:uid="{AB37BA2B-D314-4F84-81B8-E6410A9C18BF}"/>
    <cellStyle name="Comma 2 44 2 5 2 4 2" xfId="33716" xr:uid="{7127D4BC-F6A9-4882-9EEB-016D4F19CB56}"/>
    <cellStyle name="Comma 2 44 2 5 2 5" xfId="18651" xr:uid="{CDF394C0-D3F4-433A-992E-FD4763BC8BDF}"/>
    <cellStyle name="Comma 2 44 2 5 2 5 2" xfId="37351" xr:uid="{18513B77-FD94-4FF5-8E25-028BCDFD14DB}"/>
    <cellStyle name="Comma 2 44 2 5 2 6" xfId="22764" xr:uid="{6E347DA1-EEDB-4D7F-8C80-62FF8B1C0569}"/>
    <cellStyle name="Comma 2 44 2 5 2 7" xfId="45253" xr:uid="{31AFD635-ADA2-45DE-A8F8-86F36124F58F}"/>
    <cellStyle name="Comma 2 44 2 5 3" xfId="5263" xr:uid="{907E8628-C4F8-4AB8-AC08-AE910C7DFB53}"/>
    <cellStyle name="Comma 2 44 2 5 3 2" xfId="24539" xr:uid="{D9AE0CAC-314F-4300-88FF-BB0C60BC941D}"/>
    <cellStyle name="Comma 2 44 2 5 4" xfId="8971" xr:uid="{E865737D-FF9D-409C-8EE2-6CBB52F760AA}"/>
    <cellStyle name="Comma 2 44 2 5 4 2" xfId="28200" xr:uid="{2D45EA41-B8BB-43C5-AD31-BEA61C26D52B}"/>
    <cellStyle name="Comma 2 44 2 5 5" xfId="13154" xr:uid="{760F263F-4D4B-4342-B013-E968105B28CF}"/>
    <cellStyle name="Comma 2 44 2 5 5 2" xfId="31854" xr:uid="{6C357AC9-9EBF-44AD-9B05-77BCC356D2C3}"/>
    <cellStyle name="Comma 2 44 2 5 6" xfId="16786" xr:uid="{CDBF197B-82AF-40AD-A699-67DFD94F12FE}"/>
    <cellStyle name="Comma 2 44 2 5 6 2" xfId="35486" xr:uid="{9E331173-912A-49F2-9CB4-56856BDEEA38}"/>
    <cellStyle name="Comma 2 44 2 5 7" xfId="39220" xr:uid="{C10E97AF-BD05-4682-AD08-44105F38D79B}"/>
    <cellStyle name="Comma 2 44 2 5 8" xfId="41018" xr:uid="{32F69976-9A42-4D07-A5C8-36EDED2FE028}"/>
    <cellStyle name="Comma 2 44 2 5 9" xfId="20899" xr:uid="{77025C44-D3BD-4272-BDC7-0AF8FD8ABDC8}"/>
    <cellStyle name="Comma 2 44 2 6" xfId="2855" xr:uid="{F065B667-A0E5-4C28-9636-E67B6F092617}"/>
    <cellStyle name="Comma 2 44 2 6 2" xfId="6536" xr:uid="{B452268D-B8D5-477E-8911-2F798DF3570F}"/>
    <cellStyle name="Comma 2 44 2 6 2 2" xfId="25805" xr:uid="{360AAD25-CE0D-439A-9C40-BD0DB6C6C7B0}"/>
    <cellStyle name="Comma 2 44 2 6 3" xfId="10231" xr:uid="{21F83008-E5BB-4ED4-8810-DA58409BD247}"/>
    <cellStyle name="Comma 2 44 2 6 3 2" xfId="29458" xr:uid="{E6D11F4C-9200-4632-A4DA-8F14EE537E35}"/>
    <cellStyle name="Comma 2 44 2 6 4" xfId="14408" xr:uid="{86EFEA14-C00C-45F9-BABE-DBEB91B189A6}"/>
    <cellStyle name="Comma 2 44 2 6 4 2" xfId="33108" xr:uid="{F1C11696-88C1-49ED-9ADB-AD03511A6D58}"/>
    <cellStyle name="Comma 2 44 2 6 5" xfId="18043" xr:uid="{DDA44DEA-72EC-4DEF-938E-E36657A56204}"/>
    <cellStyle name="Comma 2 44 2 6 5 2" xfId="36743" xr:uid="{D7BED157-02BD-483B-A5CE-8A1BA654808C}"/>
    <cellStyle name="Comma 2 44 2 6 6" xfId="22156" xr:uid="{9AE7C9E2-CA1A-4809-BB23-9C6D88BD6FC7}"/>
    <cellStyle name="Comma 2 44 2 6 7" xfId="44645" xr:uid="{E66656AB-5CB2-437D-9A54-E5E32E1BF09B}"/>
    <cellStyle name="Comma 2 44 2 7" xfId="4642" xr:uid="{7AFFACA9-7844-4ADB-9961-9DBD22530813}"/>
    <cellStyle name="Comma 2 44 2 7 2" xfId="23928" xr:uid="{F0F46429-1AC8-4C48-A569-76A248F6C3FE}"/>
    <cellStyle name="Comma 2 44 2 8" xfId="8357" xr:uid="{5E37DDAB-7823-42BF-AB07-2348DBE4BCF3}"/>
    <cellStyle name="Comma 2 44 2 8 2" xfId="27592" xr:uid="{BFA780C3-3B87-4CE1-9BCB-9D58DC6F7E96}"/>
    <cellStyle name="Comma 2 44 2 9" xfId="12124" xr:uid="{B1452C9C-2502-4740-967F-13191878B130}"/>
    <cellStyle name="Comma 2 44 2 9 2" xfId="31189" xr:uid="{5F8DD007-9141-452A-982F-54F6FF4070B4}"/>
    <cellStyle name="Comma 2 44 3" xfId="688" xr:uid="{075F8F3F-E0B5-4F4B-87AC-1ABEBC648AC5}"/>
    <cellStyle name="Comma 2 44 3 10" xfId="40501" xr:uid="{06734057-D768-4096-8C1C-9E104C235823}"/>
    <cellStyle name="Comma 2 44 3 11" xfId="20383" xr:uid="{2DA39F81-6465-48AB-BB38-BEB6932ED120}"/>
    <cellStyle name="Comma 2 44 3 12" xfId="42433" xr:uid="{EF95550F-F788-4E63-86B3-B709114EC1E9}"/>
    <cellStyle name="Comma 2 44 3 13" xfId="42866" xr:uid="{22E5D94A-F3B9-4D74-BE69-CE065938D586}"/>
    <cellStyle name="Comma 2 44 3 2" xfId="2061" xr:uid="{78C72FFA-B27B-48BB-82BC-A94EC7F2CFBE}"/>
    <cellStyle name="Comma 2 44 3 2 10" xfId="44038" xr:uid="{15D7B56D-EE54-4B60-9DDA-F73A272DCA42}"/>
    <cellStyle name="Comma 2 44 3 2 2" xfId="4119" xr:uid="{955C7BCE-CCA3-4362-9EC6-97D3E54BF9EA}"/>
    <cellStyle name="Comma 2 44 3 2 2 2" xfId="7800" xr:uid="{973148F8-E00C-4853-876F-0AE90DB620EA}"/>
    <cellStyle name="Comma 2 44 3 2 2 2 2" xfId="27069" xr:uid="{0636891E-241A-4D6A-9DED-8109E4FFC7D6}"/>
    <cellStyle name="Comma 2 44 3 2 2 3" xfId="11495" xr:uid="{DB6B6D65-8633-4192-B6CE-323172FE4CAA}"/>
    <cellStyle name="Comma 2 44 3 2 2 3 2" xfId="30722" xr:uid="{EEF07561-6745-4E29-94F0-D99526BFF700}"/>
    <cellStyle name="Comma 2 44 3 2 2 4" xfId="15672" xr:uid="{3C47249E-B414-493D-8066-4586E95C1F29}"/>
    <cellStyle name="Comma 2 44 3 2 2 4 2" xfId="34372" xr:uid="{4EE0C022-5A51-49D2-B258-089CA67424C4}"/>
    <cellStyle name="Comma 2 44 3 2 2 5" xfId="19307" xr:uid="{E1D87F4B-8AA9-4214-8BF5-0954B4B6776A}"/>
    <cellStyle name="Comma 2 44 3 2 2 5 2" xfId="38007" xr:uid="{DCD29B21-CEAB-45CA-818E-1D4939AD1A1D}"/>
    <cellStyle name="Comma 2 44 3 2 2 6" xfId="23420" xr:uid="{4FC6C03F-96F0-418A-92FF-FE63B91844C2}"/>
    <cellStyle name="Comma 2 44 3 2 2 7" xfId="45909" xr:uid="{2F111E41-EE53-42B2-B2CE-E3A7644D73E3}"/>
    <cellStyle name="Comma 2 44 3 2 3" xfId="5919" xr:uid="{7D8404A0-A5EC-4EEF-BCE4-EFA937C3EC19}"/>
    <cellStyle name="Comma 2 44 3 2 3 2" xfId="25195" xr:uid="{EF63BF61-94E7-49FF-BA05-9F668E6EAFBE}"/>
    <cellStyle name="Comma 2 44 3 2 4" xfId="9627" xr:uid="{ACE59624-88F5-402D-8D72-C3677F63E224}"/>
    <cellStyle name="Comma 2 44 3 2 4 2" xfId="28856" xr:uid="{854EEA77-1027-4F6E-96AB-C80D374DAD13}"/>
    <cellStyle name="Comma 2 44 3 2 5" xfId="13809" xr:uid="{A8383974-556C-4A5D-841F-62886983CDBB}"/>
    <cellStyle name="Comma 2 44 3 2 5 2" xfId="32509" xr:uid="{68AB8D79-8E6F-4FAB-889D-0DB825B98FC2}"/>
    <cellStyle name="Comma 2 44 3 2 6" xfId="17442" xr:uid="{29BBBC33-BE38-49D3-91C8-46A146610EF7}"/>
    <cellStyle name="Comma 2 44 3 2 6 2" xfId="36142" xr:uid="{0DC5FAA0-9FAB-4F47-890D-22DF634AB088}"/>
    <cellStyle name="Comma 2 44 3 2 7" xfId="39876" xr:uid="{C4B62446-ABAD-4822-AC5E-01DCC36A0E18}"/>
    <cellStyle name="Comma 2 44 3 2 8" xfId="41674" xr:uid="{26040B75-D095-483C-B847-084796CE4DCD}"/>
    <cellStyle name="Comma 2 44 3 2 9" xfId="21555" xr:uid="{37D821FB-4923-41A4-BFBD-C4B5873F9B8B}"/>
    <cellStyle name="Comma 2 44 3 3" xfId="1495" xr:uid="{CF3B01A7-81E3-4500-8CB7-E52F8051DB62}"/>
    <cellStyle name="Comma 2 44 3 3 10" xfId="43472" xr:uid="{1F7B60DF-BB52-44AA-BEDC-4922EFAA9801}"/>
    <cellStyle name="Comma 2 44 3 3 2" xfId="3553" xr:uid="{2EDFE686-30CE-4E41-B61A-6FA086259A8C}"/>
    <cellStyle name="Comma 2 44 3 3 2 2" xfId="7234" xr:uid="{2AA41F5A-C627-47C3-A620-1F4CC04A7092}"/>
    <cellStyle name="Comma 2 44 3 3 2 2 2" xfId="26503" xr:uid="{CCBBD8D3-9BF7-4F36-8CB8-B495A9CB2F03}"/>
    <cellStyle name="Comma 2 44 3 3 2 3" xfId="10929" xr:uid="{7336E532-EE70-40AA-8D7B-0A8CC1D810B5}"/>
    <cellStyle name="Comma 2 44 3 3 2 3 2" xfId="30156" xr:uid="{365B446D-C11B-41CF-AB07-25282EA8CFE4}"/>
    <cellStyle name="Comma 2 44 3 3 2 4" xfId="15106" xr:uid="{F1FE3351-F20A-46D0-AA3E-3182A398E6F3}"/>
    <cellStyle name="Comma 2 44 3 3 2 4 2" xfId="33806" xr:uid="{8ACDE546-6E57-47B6-B62A-2E2C571C3FEC}"/>
    <cellStyle name="Comma 2 44 3 3 2 5" xfId="18741" xr:uid="{C978AF6E-7110-4E48-941F-135F4EF605B7}"/>
    <cellStyle name="Comma 2 44 3 3 2 5 2" xfId="37441" xr:uid="{F6BF7BBB-36D8-4EC1-9182-51A66D5176EF}"/>
    <cellStyle name="Comma 2 44 3 3 2 6" xfId="22854" xr:uid="{B252AA56-637E-4834-A773-50961EB627E3}"/>
    <cellStyle name="Comma 2 44 3 3 2 7" xfId="45343" xr:uid="{FC0AA52A-E18A-4B5E-BB71-2C520152A654}"/>
    <cellStyle name="Comma 2 44 3 3 3" xfId="5353" xr:uid="{18E9E591-5845-45B1-ADB0-A01E49F349FB}"/>
    <cellStyle name="Comma 2 44 3 3 3 2" xfId="24629" xr:uid="{AA3B42CA-0819-42AE-BA19-4BA552121901}"/>
    <cellStyle name="Comma 2 44 3 3 4" xfId="9061" xr:uid="{98DF72F0-F541-4FB9-8504-25C678431FFC}"/>
    <cellStyle name="Comma 2 44 3 3 4 2" xfId="28290" xr:uid="{AC024E16-8298-4DFC-9847-E00974CAC0B8}"/>
    <cellStyle name="Comma 2 44 3 3 5" xfId="13244" xr:uid="{09332C22-BA66-4B5B-9224-6D1B281D0B7D}"/>
    <cellStyle name="Comma 2 44 3 3 5 2" xfId="31944" xr:uid="{477C8313-471A-49FB-B2FE-E13B5C689C1B}"/>
    <cellStyle name="Comma 2 44 3 3 6" xfId="16876" xr:uid="{E6809E84-433F-4940-82EB-0EE225138078}"/>
    <cellStyle name="Comma 2 44 3 3 6 2" xfId="35576" xr:uid="{DECCF29B-CE91-4252-9915-BCEC7D77115F}"/>
    <cellStyle name="Comma 2 44 3 3 7" xfId="39310" xr:uid="{D087600D-EFB0-478E-99B3-61FF4C30C0CF}"/>
    <cellStyle name="Comma 2 44 3 3 8" xfId="41108" xr:uid="{8A5CBFFA-3CC8-4F28-90AD-E14C7318B634}"/>
    <cellStyle name="Comma 2 44 3 3 9" xfId="20989" xr:uid="{D98DD815-7940-4381-A57C-3B02F1A89BA5}"/>
    <cellStyle name="Comma 2 44 3 4" xfId="2947" xr:uid="{82DE5F3B-F9BE-4D09-A037-5CF26DB2F8BD}"/>
    <cellStyle name="Comma 2 44 3 4 2" xfId="6628" xr:uid="{86FB096A-B95F-4427-A0FD-552125D216F7}"/>
    <cellStyle name="Comma 2 44 3 4 2 2" xfId="25897" xr:uid="{B0FF127E-3EEB-49E0-A3CA-DD5D2910EAE9}"/>
    <cellStyle name="Comma 2 44 3 4 3" xfId="10323" xr:uid="{948BB3AA-9FDF-4DCB-96E8-5998286EBE15}"/>
    <cellStyle name="Comma 2 44 3 4 3 2" xfId="29550" xr:uid="{7AFC193E-DA12-480D-A36F-AA6BDD1B7BF6}"/>
    <cellStyle name="Comma 2 44 3 4 4" xfId="14500" xr:uid="{FD859C68-742C-4079-B064-361A3FD71AB7}"/>
    <cellStyle name="Comma 2 44 3 4 4 2" xfId="33200" xr:uid="{CB16BB22-E9CD-492F-9E75-A16E92D7B8FE}"/>
    <cellStyle name="Comma 2 44 3 4 5" xfId="18135" xr:uid="{B6A4DD7A-12BD-4910-84D2-B862151C23E2}"/>
    <cellStyle name="Comma 2 44 3 4 5 2" xfId="36835" xr:uid="{F4C868CB-1525-46F3-AA75-1B13AA06DDA0}"/>
    <cellStyle name="Comma 2 44 3 4 6" xfId="22248" xr:uid="{467F10E5-4D49-43A9-914C-244948FCBFE4}"/>
    <cellStyle name="Comma 2 44 3 4 7" xfId="44737" xr:uid="{B1110D3D-708D-470E-9A15-C08EAC65DD71}"/>
    <cellStyle name="Comma 2 44 3 5" xfId="4734" xr:uid="{D0B43D74-E1DF-44AA-9E0D-DB08039888BA}"/>
    <cellStyle name="Comma 2 44 3 5 2" xfId="24020" xr:uid="{2CB0E397-841C-4784-8A09-EDD3E3AC13C9}"/>
    <cellStyle name="Comma 2 44 3 6" xfId="8449" xr:uid="{FCCF7618-FEDD-4F44-8578-A737E54220FF}"/>
    <cellStyle name="Comma 2 44 3 6 2" xfId="27684" xr:uid="{FCF95485-C052-4D5E-BA69-8F310BD3F478}"/>
    <cellStyle name="Comma 2 44 3 7" xfId="12643" xr:uid="{E19FE63E-29A5-42EF-91FF-FF5CCBFCB681}"/>
    <cellStyle name="Comma 2 44 3 7 2" xfId="31343" xr:uid="{A0861809-950B-468B-ABEB-4B6E0337DFC9}"/>
    <cellStyle name="Comma 2 44 3 8" xfId="16270" xr:uid="{D29CC531-BE3A-4849-8B96-6AAD68881392}"/>
    <cellStyle name="Comma 2 44 3 8 2" xfId="34970" xr:uid="{CA1A8337-DFE0-40C9-BDD2-E3D8F12DC18D}"/>
    <cellStyle name="Comma 2 44 3 9" xfId="38704" xr:uid="{80B4E76E-D38F-4CC3-862E-3CDE69B6DF90}"/>
    <cellStyle name="Comma 2 44 4" xfId="929" xr:uid="{3477E5E6-4463-41CC-AC10-118E3461C298}"/>
    <cellStyle name="Comma 2 44 4 10" xfId="40741" xr:uid="{D4918755-981A-4ABF-B7D0-D0661CBE18F2}"/>
    <cellStyle name="Comma 2 44 4 11" xfId="20623" xr:uid="{2C3841FD-5269-4CC7-99F4-F5AFF6E2897D}"/>
    <cellStyle name="Comma 2 44 4 12" xfId="43106" xr:uid="{3376DDDE-530A-4D86-A55F-ADE721BB0C67}"/>
    <cellStyle name="Comma 2 44 4 2" xfId="2301" xr:uid="{7C926A3C-AFAD-4526-93BC-11291437E30B}"/>
    <cellStyle name="Comma 2 44 4 2 10" xfId="44278" xr:uid="{99FC278A-B52B-42E9-BE70-F44D01B0CB0F}"/>
    <cellStyle name="Comma 2 44 4 2 2" xfId="4359" xr:uid="{3FF65339-C2D4-40E7-8DFB-4C6B99B287DD}"/>
    <cellStyle name="Comma 2 44 4 2 2 2" xfId="8040" xr:uid="{119019CE-9101-4E3A-80AD-8CCC8540C210}"/>
    <cellStyle name="Comma 2 44 4 2 2 2 2" xfId="27309" xr:uid="{1C66CB38-ABF7-4079-8B64-49576E58E815}"/>
    <cellStyle name="Comma 2 44 4 2 2 3" xfId="11735" xr:uid="{3344A2CA-F4C6-46F1-BF71-87BF3A1EF007}"/>
    <cellStyle name="Comma 2 44 4 2 2 3 2" xfId="30962" xr:uid="{F5C9791F-D7F5-4C58-B9D4-91E9C3556581}"/>
    <cellStyle name="Comma 2 44 4 2 2 4" xfId="15912" xr:uid="{EEEE4170-72EF-4B40-A141-F6A4EFAA51AC}"/>
    <cellStyle name="Comma 2 44 4 2 2 4 2" xfId="34612" xr:uid="{A1B3ADA8-A11F-44E7-9355-08FFF88A42D0}"/>
    <cellStyle name="Comma 2 44 4 2 2 5" xfId="19547" xr:uid="{CE8AA6DA-9B6F-401D-8001-E7E68F459C82}"/>
    <cellStyle name="Comma 2 44 4 2 2 5 2" xfId="38247" xr:uid="{EEFE6060-B30C-4218-99B9-7B6EB65F7742}"/>
    <cellStyle name="Comma 2 44 4 2 2 6" xfId="23660" xr:uid="{D45FF86B-692C-429D-A735-6464A87C1906}"/>
    <cellStyle name="Comma 2 44 4 2 2 7" xfId="46149" xr:uid="{DC9199C0-439E-44E9-A111-7A6A8D160F88}"/>
    <cellStyle name="Comma 2 44 4 2 3" xfId="6159" xr:uid="{7DA66157-F547-4D25-9101-CF01F9D14AEF}"/>
    <cellStyle name="Comma 2 44 4 2 3 2" xfId="25435" xr:uid="{797C0B4C-C6D4-4A9B-B1FB-12AFA595AEEA}"/>
    <cellStyle name="Comma 2 44 4 2 4" xfId="9867" xr:uid="{08D41657-D33D-4E6B-9C1F-5ED931EC7FD5}"/>
    <cellStyle name="Comma 2 44 4 2 4 2" xfId="29096" xr:uid="{463017AA-92D9-4E3A-B9AB-9D0250A25250}"/>
    <cellStyle name="Comma 2 44 4 2 5" xfId="14049" xr:uid="{AA8FD917-5AF5-4A2E-9E98-B102BC71A439}"/>
    <cellStyle name="Comma 2 44 4 2 5 2" xfId="32749" xr:uid="{1481CB82-68C2-4809-A528-5AE793368032}"/>
    <cellStyle name="Comma 2 44 4 2 6" xfId="17682" xr:uid="{3C7FB310-0AE8-4980-8F9B-A2F19138F268}"/>
    <cellStyle name="Comma 2 44 4 2 6 2" xfId="36382" xr:uid="{202570A3-94ED-4FBA-8DAB-BDE74CB177FE}"/>
    <cellStyle name="Comma 2 44 4 2 7" xfId="40116" xr:uid="{44DA0329-C055-4EFB-A6F7-B24DF8FD91AD}"/>
    <cellStyle name="Comma 2 44 4 2 8" xfId="41914" xr:uid="{024A39D1-42A3-47DD-BA96-6039967E16B1}"/>
    <cellStyle name="Comma 2 44 4 2 9" xfId="21795" xr:uid="{86C4A246-6EAC-4B4E-9158-0919A0A11A46}"/>
    <cellStyle name="Comma 2 44 4 3" xfId="1735" xr:uid="{116CF9D9-A03A-4DC9-9889-1708D709CE46}"/>
    <cellStyle name="Comma 2 44 4 3 10" xfId="43712" xr:uid="{77ABA8ED-F574-49E7-AC0B-8C8508F80518}"/>
    <cellStyle name="Comma 2 44 4 3 2" xfId="3793" xr:uid="{7D037652-C97C-4812-82B3-929E3F80171E}"/>
    <cellStyle name="Comma 2 44 4 3 2 2" xfId="7474" xr:uid="{E2E4B1C0-68E9-47D4-94F8-D50B65628B4A}"/>
    <cellStyle name="Comma 2 44 4 3 2 2 2" xfId="26743" xr:uid="{8FC2296E-61DE-4E2F-8474-13B3B289A41C}"/>
    <cellStyle name="Comma 2 44 4 3 2 3" xfId="11169" xr:uid="{DF4CDA98-B13B-4FB8-A159-1619B423A3F2}"/>
    <cellStyle name="Comma 2 44 4 3 2 3 2" xfId="30396" xr:uid="{E0F08074-AA03-4FDB-BC1E-4D6459C291BE}"/>
    <cellStyle name="Comma 2 44 4 3 2 4" xfId="15346" xr:uid="{8A3C493B-4CDC-4313-822C-D2415E7AD51F}"/>
    <cellStyle name="Comma 2 44 4 3 2 4 2" xfId="34046" xr:uid="{71F5BE76-E4B3-4022-A696-D9C784D5E1B0}"/>
    <cellStyle name="Comma 2 44 4 3 2 5" xfId="18981" xr:uid="{6CC4BAD6-663F-42C4-B653-316814DCDFEA}"/>
    <cellStyle name="Comma 2 44 4 3 2 5 2" xfId="37681" xr:uid="{46A3BCB2-6F10-422A-93F4-6A0369C7B194}"/>
    <cellStyle name="Comma 2 44 4 3 2 6" xfId="23094" xr:uid="{BD32BC06-4B38-430D-BA22-60D73417FE82}"/>
    <cellStyle name="Comma 2 44 4 3 2 7" xfId="45583" xr:uid="{86DEEFCB-A6FC-4F27-BA6F-614F95026B2A}"/>
    <cellStyle name="Comma 2 44 4 3 3" xfId="5593" xr:uid="{D328A12E-CED7-4EE2-9B60-076855760407}"/>
    <cellStyle name="Comma 2 44 4 3 3 2" xfId="24869" xr:uid="{6AF3FFDA-2128-469C-A0DA-E03782F4B2AD}"/>
    <cellStyle name="Comma 2 44 4 3 4" xfId="9301" xr:uid="{815CF9C3-71F1-47E3-B3B8-6E8D0C00325A}"/>
    <cellStyle name="Comma 2 44 4 3 4 2" xfId="28530" xr:uid="{9BFAD6E7-5EFA-44AF-94CC-5B5B2428DA8C}"/>
    <cellStyle name="Comma 2 44 4 3 5" xfId="13484" xr:uid="{E265A3B6-6DC3-4FA5-A846-C58236D5A7D8}"/>
    <cellStyle name="Comma 2 44 4 3 5 2" xfId="32184" xr:uid="{50AC2C1F-2120-47AA-9C06-383A0CE10EA1}"/>
    <cellStyle name="Comma 2 44 4 3 6" xfId="17116" xr:uid="{E1001407-7B87-4823-8B0F-9D096CC27AF7}"/>
    <cellStyle name="Comma 2 44 4 3 6 2" xfId="35816" xr:uid="{B9F8CE98-F477-40EF-8293-558D7D6DEFA1}"/>
    <cellStyle name="Comma 2 44 4 3 7" xfId="39550" xr:uid="{9318FCA5-608E-41DB-B34A-A7A04EAAD0BB}"/>
    <cellStyle name="Comma 2 44 4 3 8" xfId="41348" xr:uid="{49870947-6B5C-4974-88EF-F7E4CC85FAD1}"/>
    <cellStyle name="Comma 2 44 4 3 9" xfId="21229" xr:uid="{C6B102E5-C744-4A21-8B15-2B74CAEF969B}"/>
    <cellStyle name="Comma 2 44 4 4" xfId="3187" xr:uid="{7F506E6E-A9B2-402D-A766-3889615A17A1}"/>
    <cellStyle name="Comma 2 44 4 4 2" xfId="6868" xr:uid="{BB319517-564B-4BBA-9BD7-AA237068CC10}"/>
    <cellStyle name="Comma 2 44 4 4 2 2" xfId="26137" xr:uid="{D5D8B436-6ACF-4FDA-9919-566CA77989EC}"/>
    <cellStyle name="Comma 2 44 4 4 3" xfId="10563" xr:uid="{6437E997-66BB-4EAB-B5A3-59A329B23EB4}"/>
    <cellStyle name="Comma 2 44 4 4 3 2" xfId="29790" xr:uid="{6B66432E-CA03-45C2-8701-D55619C4FDB9}"/>
    <cellStyle name="Comma 2 44 4 4 4" xfId="14740" xr:uid="{A24A6902-C151-45BE-A865-3FE46A779DD7}"/>
    <cellStyle name="Comma 2 44 4 4 4 2" xfId="33440" xr:uid="{FFD384E1-AEA3-471D-B548-B92A1F65B576}"/>
    <cellStyle name="Comma 2 44 4 4 5" xfId="18375" xr:uid="{DEC5F1E4-7209-4BEA-A315-40243096E9DA}"/>
    <cellStyle name="Comma 2 44 4 4 5 2" xfId="37075" xr:uid="{800C0EFF-FE3D-4763-8413-5372CED1DD6F}"/>
    <cellStyle name="Comma 2 44 4 4 6" xfId="22488" xr:uid="{0D8D82FD-6147-4515-96C2-8CEF08F00E91}"/>
    <cellStyle name="Comma 2 44 4 4 7" xfId="44977" xr:uid="{86D0EDEF-2C77-4B4B-BDBB-2F92CB9EA318}"/>
    <cellStyle name="Comma 2 44 4 5" xfId="4974" xr:uid="{ACAA144F-181B-4AAB-8993-1D2C135700D7}"/>
    <cellStyle name="Comma 2 44 4 5 2" xfId="24260" xr:uid="{600F8771-B859-4282-BCFA-BF4E96E909CD}"/>
    <cellStyle name="Comma 2 44 4 6" xfId="8689" xr:uid="{D58ACE6E-45D3-4C07-85E6-6F2FD1AB096A}"/>
    <cellStyle name="Comma 2 44 4 6 2" xfId="27924" xr:uid="{C53B8E22-960C-479B-95E0-B4EEFB41B4A0}"/>
    <cellStyle name="Comma 2 44 4 7" xfId="12879" xr:uid="{D10894F6-372B-4BED-B0CE-8CF9913FF2FA}"/>
    <cellStyle name="Comma 2 44 4 7 2" xfId="31579" xr:uid="{AD13B8ED-099C-424D-A82C-352CCCBB426F}"/>
    <cellStyle name="Comma 2 44 4 8" xfId="16510" xr:uid="{78D32D9B-9D60-45BC-AA8B-B8B90726956E}"/>
    <cellStyle name="Comma 2 44 4 8 2" xfId="35210" xr:uid="{21D67167-896A-4074-81B8-66F477BF522C}"/>
    <cellStyle name="Comma 2 44 4 9" xfId="38944" xr:uid="{67A05A05-82A4-4617-9E30-DBE2ABB3F1DE}"/>
    <cellStyle name="Comma 2 44 5" xfId="1872" xr:uid="{CA3FAC53-0443-4AF6-9DC8-E97DB36E3AA9}"/>
    <cellStyle name="Comma 2 44 5 10" xfId="43849" xr:uid="{B6DFC2C5-C59B-4D35-8202-C38EB98B5640}"/>
    <cellStyle name="Comma 2 44 5 2" xfId="3930" xr:uid="{CAFCAF80-1BCE-4B12-9319-7B28A6AE84FE}"/>
    <cellStyle name="Comma 2 44 5 2 2" xfId="7611" xr:uid="{7BD4F581-B313-47B4-A87C-82CD81CA81D3}"/>
    <cellStyle name="Comma 2 44 5 2 2 2" xfId="26880" xr:uid="{D3B4AFE3-84CB-4818-A59A-3B0EDA53DD52}"/>
    <cellStyle name="Comma 2 44 5 2 3" xfId="11306" xr:uid="{38E7B371-E27F-440E-BFE6-2E3EB53C567E}"/>
    <cellStyle name="Comma 2 44 5 2 3 2" xfId="30533" xr:uid="{56AF5336-11AD-4903-BE63-9CB00ECE7461}"/>
    <cellStyle name="Comma 2 44 5 2 4" xfId="15483" xr:uid="{0B7612A0-718A-4531-83C8-EE7A553BD3BE}"/>
    <cellStyle name="Comma 2 44 5 2 4 2" xfId="34183" xr:uid="{FE983B8E-D09E-48B0-B1FB-7196198B3A3E}"/>
    <cellStyle name="Comma 2 44 5 2 5" xfId="19118" xr:uid="{0D658FF6-4BE1-4165-8562-837E6927BFEF}"/>
    <cellStyle name="Comma 2 44 5 2 5 2" xfId="37818" xr:uid="{3234F2C8-384B-4302-AE7D-6392F2DF40AF}"/>
    <cellStyle name="Comma 2 44 5 2 6" xfId="23231" xr:uid="{415738AD-80A5-4970-BB62-6BB7B8EF397F}"/>
    <cellStyle name="Comma 2 44 5 2 7" xfId="45720" xr:uid="{E26B7455-CB0F-4784-BEDE-FA50FE476F7D}"/>
    <cellStyle name="Comma 2 44 5 3" xfId="5730" xr:uid="{606E45D3-CAFC-4424-86B6-41C3D2578F44}"/>
    <cellStyle name="Comma 2 44 5 3 2" xfId="25006" xr:uid="{EB78FE56-2840-47A1-ADEB-2F05B29DDAB6}"/>
    <cellStyle name="Comma 2 44 5 4" xfId="9438" xr:uid="{35FF1045-B9AF-4CB3-83F6-88AD1196397E}"/>
    <cellStyle name="Comma 2 44 5 4 2" xfId="28667" xr:uid="{E9578110-846A-4CB5-9051-9D383AB07A2F}"/>
    <cellStyle name="Comma 2 44 5 5" xfId="13620" xr:uid="{51EC39A9-BA5D-4E0A-8DE8-0373B35BE9D5}"/>
    <cellStyle name="Comma 2 44 5 5 2" xfId="32320" xr:uid="{5E2DB4F1-B4C9-437E-8931-E719C89625D2}"/>
    <cellStyle name="Comma 2 44 5 6" xfId="17253" xr:uid="{7A184005-2359-424D-AF81-7782B593F607}"/>
    <cellStyle name="Comma 2 44 5 6 2" xfId="35953" xr:uid="{FAA411D0-3E81-491C-9ECF-778ED06ED01C}"/>
    <cellStyle name="Comma 2 44 5 7" xfId="39687" xr:uid="{3BD823D0-0304-4DF4-B0F1-354FF183E592}"/>
    <cellStyle name="Comma 2 44 5 8" xfId="41485" xr:uid="{E9684DDB-4819-4C0A-B5C0-2F90DED257E1}"/>
    <cellStyle name="Comma 2 44 5 9" xfId="21366" xr:uid="{80601DE9-06AB-4E79-AF62-C529AB65701E}"/>
    <cellStyle name="Comma 2 44 6" xfId="1280" xr:uid="{80A65274-461F-4229-9585-732A26ED0A04}"/>
    <cellStyle name="Comma 2 44 6 10" xfId="43257" xr:uid="{45325278-EB8C-4650-8150-A56EC949621D}"/>
    <cellStyle name="Comma 2 44 6 2" xfId="3338" xr:uid="{CCF28A38-1A39-46A4-86F1-92893C2F22D3}"/>
    <cellStyle name="Comma 2 44 6 2 2" xfId="7019" xr:uid="{CAD9ED4E-A36A-4A12-83E9-6A707FF0FBC5}"/>
    <cellStyle name="Comma 2 44 6 2 2 2" xfId="26288" xr:uid="{85D20402-DD47-44F1-82C9-848E7A800016}"/>
    <cellStyle name="Comma 2 44 6 2 3" xfId="10714" xr:uid="{EEBC3B6F-554A-4B0A-AE35-97636D96DB5F}"/>
    <cellStyle name="Comma 2 44 6 2 3 2" xfId="29941" xr:uid="{0473EB1D-5EB6-416E-8B44-6CBAEF29723A}"/>
    <cellStyle name="Comma 2 44 6 2 4" xfId="14891" xr:uid="{36495A0B-FAA8-47FF-891F-9EC40EB0D7AC}"/>
    <cellStyle name="Comma 2 44 6 2 4 2" xfId="33591" xr:uid="{7E6DC649-C9A4-426F-9766-A110F657D1AE}"/>
    <cellStyle name="Comma 2 44 6 2 5" xfId="18526" xr:uid="{238763A1-1C30-4BBB-8C31-A152A67D8B0D}"/>
    <cellStyle name="Comma 2 44 6 2 5 2" xfId="37226" xr:uid="{BD403E51-C3DF-4098-A241-CE7DFE101232}"/>
    <cellStyle name="Comma 2 44 6 2 6" xfId="22639" xr:uid="{700EA688-CB4B-4A49-A382-2B4057105E70}"/>
    <cellStyle name="Comma 2 44 6 2 7" xfId="45128" xr:uid="{40A69EB0-392A-43BA-95CC-C88675BA8B2B}"/>
    <cellStyle name="Comma 2 44 6 3" xfId="5138" xr:uid="{810DB735-9F13-4923-B4E6-9BCEAD362163}"/>
    <cellStyle name="Comma 2 44 6 3 2" xfId="24414" xr:uid="{F9BB6309-1919-4FFA-97DD-D21E57022767}"/>
    <cellStyle name="Comma 2 44 6 4" xfId="8846" xr:uid="{7830EB4A-F607-4727-B6EA-81C603A6FFD3}"/>
    <cellStyle name="Comma 2 44 6 4 2" xfId="28075" xr:uid="{129C9B88-0E66-4DF8-8EA4-02416E9CF8E6}"/>
    <cellStyle name="Comma 2 44 6 5" xfId="13029" xr:uid="{4A8EE661-C988-4352-AF99-0AAF63034C6D}"/>
    <cellStyle name="Comma 2 44 6 5 2" xfId="31729" xr:uid="{D6B998FF-B80E-4FD9-9A43-1EC5C0062169}"/>
    <cellStyle name="Comma 2 44 6 6" xfId="16661" xr:uid="{B0294E2E-05A5-47D7-8613-038C09922779}"/>
    <cellStyle name="Comma 2 44 6 6 2" xfId="35361" xr:uid="{36B54B59-072D-4652-A68D-6354F44BB178}"/>
    <cellStyle name="Comma 2 44 6 7" xfId="39095" xr:uid="{7EF30E5D-ACEB-4DCA-911C-9399DBC28E3E}"/>
    <cellStyle name="Comma 2 44 6 8" xfId="40893" xr:uid="{0CA537DC-F0D7-4CAF-8790-1EF915C8E601}"/>
    <cellStyle name="Comma 2 44 6 9" xfId="20774" xr:uid="{EEB44B1A-B55B-42C2-8C4D-C5AA7E0387AB}"/>
    <cellStyle name="Comma 2 44 7" xfId="2755" xr:uid="{1F916324-8F78-4728-A807-F2BE8C014223}"/>
    <cellStyle name="Comma 2 44 7 2" xfId="6436" xr:uid="{9ACD089B-ACC4-4E75-8A51-84A19B7808F3}"/>
    <cellStyle name="Comma 2 44 7 2 2" xfId="25705" xr:uid="{15F11DFA-ED02-4A37-B843-CE16CC1E4B4D}"/>
    <cellStyle name="Comma 2 44 7 3" xfId="10131" xr:uid="{C826864A-A4AE-48A8-B8F5-D9093A707AEB}"/>
    <cellStyle name="Comma 2 44 7 3 2" xfId="29358" xr:uid="{D9AAA93B-A734-4D7B-B296-1A7AA37E2277}"/>
    <cellStyle name="Comma 2 44 7 4" xfId="14308" xr:uid="{3A2E678F-6E7D-4D0D-A987-9EB06CC4F5B0}"/>
    <cellStyle name="Comma 2 44 7 4 2" xfId="33008" xr:uid="{0A8A0848-D7A7-42A2-A477-E95305A8EFA8}"/>
    <cellStyle name="Comma 2 44 7 5" xfId="17943" xr:uid="{454A9192-EBEF-4587-8E02-6D8CEF2771DE}"/>
    <cellStyle name="Comma 2 44 7 5 2" xfId="36643" xr:uid="{9FACEE61-667D-46D2-B3BA-53558B35A1D3}"/>
    <cellStyle name="Comma 2 44 7 6" xfId="22056" xr:uid="{88C6682E-271A-4B4E-8CFC-A25CCD48D84A}"/>
    <cellStyle name="Comma 2 44 7 7" xfId="44545" xr:uid="{13136892-8BA0-4A8A-B0DC-ABDB650A47E4}"/>
    <cellStyle name="Comma 2 44 8" xfId="4537" xr:uid="{80737E79-B091-4511-9E5C-F2B93C21706E}"/>
    <cellStyle name="Comma 2 44 8 2" xfId="23826" xr:uid="{ECEC67E5-F93C-456F-A76C-6FE905C8DD27}"/>
    <cellStyle name="Comma 2 44 9" xfId="8252" xr:uid="{BDA5BDC4-27A4-4DFF-A7F1-B19D1E69173A}"/>
    <cellStyle name="Comma 2 44 9 2" xfId="27491" xr:uid="{61974003-5C34-48D0-AAEF-ED7DD2822265}"/>
    <cellStyle name="Comma 2 45" xfId="247" xr:uid="{63EB1209-5193-4BD4-BAAE-41AC65D9DA2A}"/>
    <cellStyle name="Comma 2 45 10" xfId="12125" xr:uid="{7A8DC3D5-ABC6-4C06-925C-397ADA1AB593}"/>
    <cellStyle name="Comma 2 45 10 2" xfId="31190" xr:uid="{5CB1763D-B225-4384-B4B8-B94B22D08037}"/>
    <cellStyle name="Comma 2 45 11" xfId="16079" xr:uid="{8FBD4C16-4CC9-4DBF-8628-3970EABE1125}"/>
    <cellStyle name="Comma 2 45 11 2" xfId="34779" xr:uid="{0B5C2442-3B98-4FA1-9811-5DB5982EE63E}"/>
    <cellStyle name="Comma 2 45 12" xfId="19752" xr:uid="{ED2CEDE0-D4A6-4C84-8EA3-F1D47FE0C12B}"/>
    <cellStyle name="Comma 2 45 12 2" xfId="38413" xr:uid="{51B1B12B-9DEE-462D-A739-3A2089569AB9}"/>
    <cellStyle name="Comma 2 45 13" xfId="38513" xr:uid="{BF5309E7-F05F-4F0F-962F-A18B5A298A7C}"/>
    <cellStyle name="Comma 2 45 14" xfId="40309" xr:uid="{ABA22057-1689-41AA-9771-E6ED85F559E2}"/>
    <cellStyle name="Comma 2 45 15" xfId="20192" xr:uid="{36972237-FABC-454B-891E-8CC68E078F47}"/>
    <cellStyle name="Comma 2 45 16" xfId="42214" xr:uid="{1B54E87D-6887-404B-B92A-A96D9350CE7B}"/>
    <cellStyle name="Comma 2 45 17" xfId="42675" xr:uid="{8AD5B67F-0C4F-4779-BF50-80BEB5D5723A}"/>
    <cellStyle name="Comma 2 45 18" xfId="46349" xr:uid="{471776B9-B9CE-441E-A14D-18B5BE3F94FB}"/>
    <cellStyle name="Comma 2 45 2" xfId="591" xr:uid="{3AC9D86E-3A24-4AA5-95F0-5466507F16D2}"/>
    <cellStyle name="Comma 2 45 2 10" xfId="16179" xr:uid="{8F11BF09-A5C6-4DE2-8F60-2C990CD8E0E8}"/>
    <cellStyle name="Comma 2 45 2 10 2" xfId="34879" xr:uid="{4186F9E4-DD67-4894-BB7F-C2925F703264}"/>
    <cellStyle name="Comma 2 45 2 11" xfId="38613" xr:uid="{616390E6-D7B3-434A-A163-B850C9C6FF3F}"/>
    <cellStyle name="Comma 2 45 2 12" xfId="40410" xr:uid="{51824B1B-E2AF-4C81-BB69-F9994E1EB049}"/>
    <cellStyle name="Comma 2 45 2 13" xfId="20292" xr:uid="{AAF63D31-BB50-416F-A620-AED562636E5E}"/>
    <cellStyle name="Comma 2 45 2 14" xfId="42215" xr:uid="{FB79CC93-CFC7-4465-8955-484564CD8A1D}"/>
    <cellStyle name="Comma 2 45 2 15" xfId="42775" xr:uid="{EFA3DD24-5589-47F1-A930-87DE943B8177}"/>
    <cellStyle name="Comma 2 45 2 2" xfId="786" xr:uid="{456F8685-ABE6-4BD3-B723-1E54E53FCD15}"/>
    <cellStyle name="Comma 2 45 2 2 10" xfId="40599" xr:uid="{EB7073F3-D899-4A4F-B503-634DAEE8B5BA}"/>
    <cellStyle name="Comma 2 45 2 2 11" xfId="20481" xr:uid="{03ACC085-B1FC-441B-9AC8-148992BB741C}"/>
    <cellStyle name="Comma 2 45 2 2 12" xfId="42436" xr:uid="{4BC2AECD-1391-4BE1-A80B-2866967B734C}"/>
    <cellStyle name="Comma 2 45 2 2 13" xfId="42964" xr:uid="{5184194A-8B1A-4074-9350-7BA3D0097E5F}"/>
    <cellStyle name="Comma 2 45 2 2 2" xfId="2159" xr:uid="{221C6EE6-D70D-460C-95D1-C9BC865C1AB5}"/>
    <cellStyle name="Comma 2 45 2 2 2 10" xfId="44136" xr:uid="{399429AD-4620-42F7-BD87-49C84E1F153F}"/>
    <cellStyle name="Comma 2 45 2 2 2 2" xfId="4217" xr:uid="{45981949-371C-47A7-9897-0253D4C90012}"/>
    <cellStyle name="Comma 2 45 2 2 2 2 2" xfId="7898" xr:uid="{75C58875-CD72-4287-8DD8-A331A3C8286A}"/>
    <cellStyle name="Comma 2 45 2 2 2 2 2 2" xfId="27167" xr:uid="{7119F80A-936E-47AA-A836-C0B3AD8C0F5F}"/>
    <cellStyle name="Comma 2 45 2 2 2 2 3" xfId="11593" xr:uid="{2BD94142-3CCA-4A47-A712-3CD4C008DE96}"/>
    <cellStyle name="Comma 2 45 2 2 2 2 3 2" xfId="30820" xr:uid="{74660881-EB1B-4495-8300-6E5D6B69B7BE}"/>
    <cellStyle name="Comma 2 45 2 2 2 2 4" xfId="15770" xr:uid="{9ABCD3E8-339F-46B2-929C-A446AE6CE2AF}"/>
    <cellStyle name="Comma 2 45 2 2 2 2 4 2" xfId="34470" xr:uid="{D86EE9D5-D6E6-4F7E-885E-E3FB8DE872BB}"/>
    <cellStyle name="Comma 2 45 2 2 2 2 5" xfId="19405" xr:uid="{E8F2A140-C0E2-4DBA-9FFF-565079D311DC}"/>
    <cellStyle name="Comma 2 45 2 2 2 2 5 2" xfId="38105" xr:uid="{F5B4CC43-7C1D-4C2C-B712-1F1399C62BF3}"/>
    <cellStyle name="Comma 2 45 2 2 2 2 6" xfId="23518" xr:uid="{F5262F17-A5E5-4C80-B094-C39E133AC545}"/>
    <cellStyle name="Comma 2 45 2 2 2 2 7" xfId="46007" xr:uid="{ECA9650F-DC1C-494C-BFE8-C7FDFADE1579}"/>
    <cellStyle name="Comma 2 45 2 2 2 3" xfId="6017" xr:uid="{12B6EB02-EED8-4F16-9462-78E6ED7356DA}"/>
    <cellStyle name="Comma 2 45 2 2 2 3 2" xfId="25293" xr:uid="{2C87D2CD-C8A7-40AA-9FA1-0D61BE0CFD5C}"/>
    <cellStyle name="Comma 2 45 2 2 2 4" xfId="9725" xr:uid="{69635572-17CF-4A7D-90B5-534746C23C92}"/>
    <cellStyle name="Comma 2 45 2 2 2 4 2" xfId="28954" xr:uid="{3B58C8E6-6286-4361-8D47-7C85035595A0}"/>
    <cellStyle name="Comma 2 45 2 2 2 5" xfId="13907" xr:uid="{9B16D96F-C4EE-4BF7-9AF4-4A39C6986EC6}"/>
    <cellStyle name="Comma 2 45 2 2 2 5 2" xfId="32607" xr:uid="{E06D3BCC-96FA-434B-B2DD-A2B3162E2E5C}"/>
    <cellStyle name="Comma 2 45 2 2 2 6" xfId="17540" xr:uid="{F4BF151C-5E17-4517-ADC6-4CB326DC5CC8}"/>
    <cellStyle name="Comma 2 45 2 2 2 6 2" xfId="36240" xr:uid="{C6BEA455-E12B-4B53-9B25-B7651E45C4BD}"/>
    <cellStyle name="Comma 2 45 2 2 2 7" xfId="39974" xr:uid="{B51D5A40-70D5-42BE-ADCE-B44DEEE3DD74}"/>
    <cellStyle name="Comma 2 45 2 2 2 8" xfId="41772" xr:uid="{13018BE5-1C32-4CDC-BFD5-F45FC74868C5}"/>
    <cellStyle name="Comma 2 45 2 2 2 9" xfId="21653" xr:uid="{1073F80B-E7B2-4517-AACF-60E6CC5C18A1}"/>
    <cellStyle name="Comma 2 45 2 2 3" xfId="1593" xr:uid="{A6E3F707-ACD9-4A48-BBBF-815E34D49E8A}"/>
    <cellStyle name="Comma 2 45 2 2 3 10" xfId="43570" xr:uid="{02DADA38-2BF3-46EF-A763-364F8441B29A}"/>
    <cellStyle name="Comma 2 45 2 2 3 2" xfId="3651" xr:uid="{B17CE3F7-286E-4693-9FBC-588352BBEB75}"/>
    <cellStyle name="Comma 2 45 2 2 3 2 2" xfId="7332" xr:uid="{A7798B77-D8DE-4B03-94A4-3C4D2E437D0F}"/>
    <cellStyle name="Comma 2 45 2 2 3 2 2 2" xfId="26601" xr:uid="{72975E84-786F-4111-BA9A-163F2F2EF279}"/>
    <cellStyle name="Comma 2 45 2 2 3 2 3" xfId="11027" xr:uid="{3EA82451-FC81-4142-9266-72FCAE563CE5}"/>
    <cellStyle name="Comma 2 45 2 2 3 2 3 2" xfId="30254" xr:uid="{1DB6BC64-512A-48A1-8657-DEEBF09CB9E7}"/>
    <cellStyle name="Comma 2 45 2 2 3 2 4" xfId="15204" xr:uid="{863CD52D-C7D7-457D-8429-78C969056932}"/>
    <cellStyle name="Comma 2 45 2 2 3 2 4 2" xfId="33904" xr:uid="{7750E9D2-39CB-4345-9453-F9E066FF71A1}"/>
    <cellStyle name="Comma 2 45 2 2 3 2 5" xfId="18839" xr:uid="{569BD4ED-B9B5-4AFB-9306-98BC9B364706}"/>
    <cellStyle name="Comma 2 45 2 2 3 2 5 2" xfId="37539" xr:uid="{B7130093-56CD-4995-A1F4-B4B8CEC19715}"/>
    <cellStyle name="Comma 2 45 2 2 3 2 6" xfId="22952" xr:uid="{90AEEB64-AF5B-4629-9F06-35CCC4D8CA86}"/>
    <cellStyle name="Comma 2 45 2 2 3 2 7" xfId="45441" xr:uid="{DD47D478-8BE1-4426-8B95-80AA2A25DFD6}"/>
    <cellStyle name="Comma 2 45 2 2 3 3" xfId="5451" xr:uid="{6C3D9E81-BD6E-4FCC-9DCF-6524D90E8ACA}"/>
    <cellStyle name="Comma 2 45 2 2 3 3 2" xfId="24727" xr:uid="{90CD91B7-3EF1-4214-99D2-6E4B04AE2A1D}"/>
    <cellStyle name="Comma 2 45 2 2 3 4" xfId="9159" xr:uid="{0514FE3D-7C88-4072-8778-26065A742803}"/>
    <cellStyle name="Comma 2 45 2 2 3 4 2" xfId="28388" xr:uid="{379AE57A-7620-4CBD-893C-A9A680FD4CD1}"/>
    <cellStyle name="Comma 2 45 2 2 3 5" xfId="13342" xr:uid="{84636099-D75A-413F-8DA2-E1F8D3B5DB0A}"/>
    <cellStyle name="Comma 2 45 2 2 3 5 2" xfId="32042" xr:uid="{C6E21AEB-9167-4B34-82B9-2E6CB3265FE3}"/>
    <cellStyle name="Comma 2 45 2 2 3 6" xfId="16974" xr:uid="{0C3BA99E-5DA3-4831-A4BB-23ABD3674284}"/>
    <cellStyle name="Comma 2 45 2 2 3 6 2" xfId="35674" xr:uid="{D29F29A4-093C-4492-821B-C969F59AF578}"/>
    <cellStyle name="Comma 2 45 2 2 3 7" xfId="39408" xr:uid="{C6D1A437-7453-47C1-9117-C9B937410AA5}"/>
    <cellStyle name="Comma 2 45 2 2 3 8" xfId="41206" xr:uid="{F84F853C-3EC9-4F82-B7C8-22621986C5F5}"/>
    <cellStyle name="Comma 2 45 2 2 3 9" xfId="21087" xr:uid="{24642403-6FB9-4BD8-9221-5CCEA87EEA16}"/>
    <cellStyle name="Comma 2 45 2 2 4" xfId="3045" xr:uid="{B39D9965-CD27-4556-927B-BC7EDC819C01}"/>
    <cellStyle name="Comma 2 45 2 2 4 2" xfId="6726" xr:uid="{C4CECB59-7BFB-448D-AED6-FDA1BA8BCD73}"/>
    <cellStyle name="Comma 2 45 2 2 4 2 2" xfId="25995" xr:uid="{59229840-1B43-4332-AD8C-7D9BD8D7CFAA}"/>
    <cellStyle name="Comma 2 45 2 2 4 3" xfId="10421" xr:uid="{EADB7AD4-70BB-40ED-AE29-F55C650A19F2}"/>
    <cellStyle name="Comma 2 45 2 2 4 3 2" xfId="29648" xr:uid="{03EB3E47-57D9-4C9A-A5E8-F321F1DC22A7}"/>
    <cellStyle name="Comma 2 45 2 2 4 4" xfId="14598" xr:uid="{3848DCE1-C47F-48DD-B5B1-44679AA2B135}"/>
    <cellStyle name="Comma 2 45 2 2 4 4 2" xfId="33298" xr:uid="{485BEDEF-AACA-4973-86BD-A8F965671E9F}"/>
    <cellStyle name="Comma 2 45 2 2 4 5" xfId="18233" xr:uid="{EA24821A-64C4-4238-8607-226582190144}"/>
    <cellStyle name="Comma 2 45 2 2 4 5 2" xfId="36933" xr:uid="{3AC10716-B403-457D-B5F6-155F96397B3B}"/>
    <cellStyle name="Comma 2 45 2 2 4 6" xfId="22346" xr:uid="{FF4B5C69-8061-4730-859E-CCF680869AA5}"/>
    <cellStyle name="Comma 2 45 2 2 4 7" xfId="44835" xr:uid="{ED92C48C-C489-40B9-88FB-B7DBA024964B}"/>
    <cellStyle name="Comma 2 45 2 2 5" xfId="4832" xr:uid="{14E40C71-AEC4-4651-BAC9-B865BAFD7AF6}"/>
    <cellStyle name="Comma 2 45 2 2 5 2" xfId="24118" xr:uid="{4BFA7034-19A4-4C08-828A-BA70170E6A0B}"/>
    <cellStyle name="Comma 2 45 2 2 6" xfId="8547" xr:uid="{18F95352-ACE5-499F-A018-F2BB66FF33F2}"/>
    <cellStyle name="Comma 2 45 2 2 6 2" xfId="27782" xr:uid="{A836588D-7DAE-4274-B4ED-7936A4639DAD}"/>
    <cellStyle name="Comma 2 45 2 2 7" xfId="12739" xr:uid="{5C0C60F3-7BD7-4ADC-A9B2-41B89F4AE42E}"/>
    <cellStyle name="Comma 2 45 2 2 7 2" xfId="31439" xr:uid="{205E7DBE-660E-4690-91F7-B7C9748437A3}"/>
    <cellStyle name="Comma 2 45 2 2 8" xfId="16368" xr:uid="{08B70220-6036-48B4-9787-412C6A219349}"/>
    <cellStyle name="Comma 2 45 2 2 8 2" xfId="35068" xr:uid="{AEECAABA-D274-4732-B5BA-16B00B62B75A}"/>
    <cellStyle name="Comma 2 45 2 2 9" xfId="38802" xr:uid="{CC061840-D573-4FF8-956A-2A6180422450}"/>
    <cellStyle name="Comma 2 45 2 3" xfId="932" xr:uid="{8B6D47E0-3AE6-4F57-A8B4-9EA64F958158}"/>
    <cellStyle name="Comma 2 45 2 3 10" xfId="40744" xr:uid="{6F75F0AC-801B-4BCC-A0D0-E143918B9859}"/>
    <cellStyle name="Comma 2 45 2 3 11" xfId="20626" xr:uid="{29DD56DE-F5EB-4931-A3EF-995CAC9EA102}"/>
    <cellStyle name="Comma 2 45 2 3 12" xfId="43109" xr:uid="{664FEAE7-FE43-4290-8383-BAD9A1B450A7}"/>
    <cellStyle name="Comma 2 45 2 3 2" xfId="2304" xr:uid="{92491619-9F99-41C7-81FB-2DA079B4F55A}"/>
    <cellStyle name="Comma 2 45 2 3 2 10" xfId="44281" xr:uid="{8EC9BB47-8A4C-4F6C-A1F4-11A7CB4AEB4F}"/>
    <cellStyle name="Comma 2 45 2 3 2 2" xfId="4362" xr:uid="{3121744F-1C78-4467-9E0A-25FB814FB3EE}"/>
    <cellStyle name="Comma 2 45 2 3 2 2 2" xfId="8043" xr:uid="{3641A1E1-3454-41C7-B431-8CBAFC948BCE}"/>
    <cellStyle name="Comma 2 45 2 3 2 2 2 2" xfId="27312" xr:uid="{98ED15C0-389E-439E-8D61-16DF2D8DED48}"/>
    <cellStyle name="Comma 2 45 2 3 2 2 3" xfId="11738" xr:uid="{DFF9D131-CFDE-49A1-8E2A-F00BA8F88679}"/>
    <cellStyle name="Comma 2 45 2 3 2 2 3 2" xfId="30965" xr:uid="{464D8D87-A0CD-442B-BB28-D1B27DF5F55E}"/>
    <cellStyle name="Comma 2 45 2 3 2 2 4" xfId="15915" xr:uid="{1EA6B893-1E0F-46A8-A1DD-1F9CF7B51DBB}"/>
    <cellStyle name="Comma 2 45 2 3 2 2 4 2" xfId="34615" xr:uid="{9AF7B641-9098-4511-B500-D5B6EB32B220}"/>
    <cellStyle name="Comma 2 45 2 3 2 2 5" xfId="19550" xr:uid="{70CA9643-A5A4-40C3-B6C6-7DB83DCF6186}"/>
    <cellStyle name="Comma 2 45 2 3 2 2 5 2" xfId="38250" xr:uid="{1964C38B-0502-456A-8D30-8469C403E03F}"/>
    <cellStyle name="Comma 2 45 2 3 2 2 6" xfId="23663" xr:uid="{3CB4E1DD-AE1C-4ABF-BF2E-35E37230A15F}"/>
    <cellStyle name="Comma 2 45 2 3 2 2 7" xfId="46152" xr:uid="{C57B25A2-6363-4071-8312-A1A128B612DD}"/>
    <cellStyle name="Comma 2 45 2 3 2 3" xfId="6162" xr:uid="{86F8EF35-2D3D-481B-B449-B8DCDAC751BB}"/>
    <cellStyle name="Comma 2 45 2 3 2 3 2" xfId="25438" xr:uid="{38A54432-4614-4CF3-8AF0-4E10CFC04701}"/>
    <cellStyle name="Comma 2 45 2 3 2 4" xfId="9870" xr:uid="{285B17CB-7DCD-45D4-853F-66BFE8DF803A}"/>
    <cellStyle name="Comma 2 45 2 3 2 4 2" xfId="29099" xr:uid="{63894E8C-5901-48C3-B1D4-4061A68E5BDD}"/>
    <cellStyle name="Comma 2 45 2 3 2 5" xfId="14052" xr:uid="{F7871755-1FE9-4B38-81EF-A861D15F01C4}"/>
    <cellStyle name="Comma 2 45 2 3 2 5 2" xfId="32752" xr:uid="{1E8B3E41-7874-46B7-897E-C2003573EE32}"/>
    <cellStyle name="Comma 2 45 2 3 2 6" xfId="17685" xr:uid="{8C81BDAC-F050-4A86-9087-0D039492CDDF}"/>
    <cellStyle name="Comma 2 45 2 3 2 6 2" xfId="36385" xr:uid="{145E46CF-AF33-459A-8DF1-54E91C52B97A}"/>
    <cellStyle name="Comma 2 45 2 3 2 7" xfId="40119" xr:uid="{8797802D-99FE-4681-AF51-B34DE1794E25}"/>
    <cellStyle name="Comma 2 45 2 3 2 8" xfId="41917" xr:uid="{7FEC252B-FA22-483B-9242-DB236AA85346}"/>
    <cellStyle name="Comma 2 45 2 3 2 9" xfId="21798" xr:uid="{463E560E-95E6-423D-B3D7-326ABD448A80}"/>
    <cellStyle name="Comma 2 45 2 3 3" xfId="1738" xr:uid="{70A2C36D-4926-4D92-AEFF-42637B3C624E}"/>
    <cellStyle name="Comma 2 45 2 3 3 10" xfId="43715" xr:uid="{40A0A569-6A8F-4231-8460-3809227DA492}"/>
    <cellStyle name="Comma 2 45 2 3 3 2" xfId="3796" xr:uid="{05236424-4D23-41DE-8F03-34447DAAFAEE}"/>
    <cellStyle name="Comma 2 45 2 3 3 2 2" xfId="7477" xr:uid="{223A4C78-92F1-4802-B911-C963D5A1E00C}"/>
    <cellStyle name="Comma 2 45 2 3 3 2 2 2" xfId="26746" xr:uid="{A429A3D0-B5A4-4A29-8043-D57702A45783}"/>
    <cellStyle name="Comma 2 45 2 3 3 2 3" xfId="11172" xr:uid="{FD90C796-10CC-4C67-9B52-0780306CBA14}"/>
    <cellStyle name="Comma 2 45 2 3 3 2 3 2" xfId="30399" xr:uid="{9D33C083-A39E-4AF6-9932-F1557D9B6852}"/>
    <cellStyle name="Comma 2 45 2 3 3 2 4" xfId="15349" xr:uid="{0B213695-DC29-4BA8-8D21-300360CA6127}"/>
    <cellStyle name="Comma 2 45 2 3 3 2 4 2" xfId="34049" xr:uid="{97E96265-17A5-4C00-B7BE-117539F463F9}"/>
    <cellStyle name="Comma 2 45 2 3 3 2 5" xfId="18984" xr:uid="{9E4E7386-6A2F-4684-865D-A22052DECD08}"/>
    <cellStyle name="Comma 2 45 2 3 3 2 5 2" xfId="37684" xr:uid="{9F4E340A-2850-471D-B163-CE91134C3F23}"/>
    <cellStyle name="Comma 2 45 2 3 3 2 6" xfId="23097" xr:uid="{08E53B0E-1F31-467F-A33E-62640AD7C86C}"/>
    <cellStyle name="Comma 2 45 2 3 3 2 7" xfId="45586" xr:uid="{383E81F7-CE59-4F3F-95CF-4CC6BBAC5129}"/>
    <cellStyle name="Comma 2 45 2 3 3 3" xfId="5596" xr:uid="{35897F40-82F0-4D8F-BC16-19B3AD2587AE}"/>
    <cellStyle name="Comma 2 45 2 3 3 3 2" xfId="24872" xr:uid="{EC645B2E-4F01-4F80-938F-745ED0833D60}"/>
    <cellStyle name="Comma 2 45 2 3 3 4" xfId="9304" xr:uid="{F84A027D-D6E1-4D95-AE63-4F51CBE24CFA}"/>
    <cellStyle name="Comma 2 45 2 3 3 4 2" xfId="28533" xr:uid="{CE373B8F-7D32-4F92-9010-62624BB32ABB}"/>
    <cellStyle name="Comma 2 45 2 3 3 5" xfId="13487" xr:uid="{97C972B9-B34A-4EDF-909A-AC8CBC339C12}"/>
    <cellStyle name="Comma 2 45 2 3 3 5 2" xfId="32187" xr:uid="{91764C12-875E-4786-9A17-F0BB3501AD6E}"/>
    <cellStyle name="Comma 2 45 2 3 3 6" xfId="17119" xr:uid="{6A00B065-A836-4BDB-8DA4-EA321B71E844}"/>
    <cellStyle name="Comma 2 45 2 3 3 6 2" xfId="35819" xr:uid="{23DDF90B-D5B4-42B3-9456-6615DA06E9DA}"/>
    <cellStyle name="Comma 2 45 2 3 3 7" xfId="39553" xr:uid="{F2FFD2BF-88F5-4F9F-8F27-F87B8763096A}"/>
    <cellStyle name="Comma 2 45 2 3 3 8" xfId="41351" xr:uid="{93E997D2-92C5-4F37-B538-722B05EA48C0}"/>
    <cellStyle name="Comma 2 45 2 3 3 9" xfId="21232" xr:uid="{1DD54635-1F6F-49BA-B748-EB4BFC4F38EB}"/>
    <cellStyle name="Comma 2 45 2 3 4" xfId="3190" xr:uid="{D7F8894F-E7E3-43D4-8E93-4DA43B2D430C}"/>
    <cellStyle name="Comma 2 45 2 3 4 2" xfId="6871" xr:uid="{146DE67E-5608-4728-8983-FDB289CDCAC5}"/>
    <cellStyle name="Comma 2 45 2 3 4 2 2" xfId="26140" xr:uid="{4EF7F80B-2956-4F9B-9D52-9A2C54E1B1D7}"/>
    <cellStyle name="Comma 2 45 2 3 4 3" xfId="10566" xr:uid="{7154A869-2CE1-4212-B133-E327FDE25B77}"/>
    <cellStyle name="Comma 2 45 2 3 4 3 2" xfId="29793" xr:uid="{1606D014-C1AE-4001-86C8-471840578086}"/>
    <cellStyle name="Comma 2 45 2 3 4 4" xfId="14743" xr:uid="{D27EFBD3-504E-4458-9661-3D8F2485C146}"/>
    <cellStyle name="Comma 2 45 2 3 4 4 2" xfId="33443" xr:uid="{3F3598FF-6011-48C1-8830-50E63F20E894}"/>
    <cellStyle name="Comma 2 45 2 3 4 5" xfId="18378" xr:uid="{8120149C-6978-4DA5-A08A-4A3089204A99}"/>
    <cellStyle name="Comma 2 45 2 3 4 5 2" xfId="37078" xr:uid="{821A7043-784F-4C6F-B65E-721A007DE755}"/>
    <cellStyle name="Comma 2 45 2 3 4 6" xfId="22491" xr:uid="{E1D22904-B94A-4D02-A003-262B7031660C}"/>
    <cellStyle name="Comma 2 45 2 3 4 7" xfId="44980" xr:uid="{E05A2148-DAA2-4020-A46B-682280565659}"/>
    <cellStyle name="Comma 2 45 2 3 5" xfId="4977" xr:uid="{0F4A8F98-3E59-4DC6-80F6-D51E3E2C4A9E}"/>
    <cellStyle name="Comma 2 45 2 3 5 2" xfId="24263" xr:uid="{3E7EFE70-802E-45CC-BB51-231A69812BD0}"/>
    <cellStyle name="Comma 2 45 2 3 6" xfId="8692" xr:uid="{9DD9C398-A1C2-4D24-B892-9B420699AF27}"/>
    <cellStyle name="Comma 2 45 2 3 6 2" xfId="27927" xr:uid="{EDD1F42C-D3F1-46BF-8D08-1334E0F4BE92}"/>
    <cellStyle name="Comma 2 45 2 3 7" xfId="12882" xr:uid="{16EFCAD8-07B5-4455-B985-7BABD36EA7DD}"/>
    <cellStyle name="Comma 2 45 2 3 7 2" xfId="31582" xr:uid="{43829AB7-1DD0-43D5-BB0F-69DBC92C4E1F}"/>
    <cellStyle name="Comma 2 45 2 3 8" xfId="16513" xr:uid="{991694C5-4D8E-426C-913E-FC85144B3FC4}"/>
    <cellStyle name="Comma 2 45 2 3 8 2" xfId="35213" xr:uid="{6168FDE4-25DF-4501-AB42-227D44A5C40C}"/>
    <cellStyle name="Comma 2 45 2 3 9" xfId="38947" xr:uid="{AA13C823-EB10-46D1-8464-B415730EAB01}"/>
    <cellStyle name="Comma 2 45 2 4" xfId="1970" xr:uid="{E2699A9B-DABB-4748-AB23-A963D2DA2259}"/>
    <cellStyle name="Comma 2 45 2 4 10" xfId="43947" xr:uid="{F15859EE-3F62-4D2D-B55D-8700DB46A273}"/>
    <cellStyle name="Comma 2 45 2 4 2" xfId="4028" xr:uid="{E6CC5C16-E3F4-4A17-B430-F390B619FE06}"/>
    <cellStyle name="Comma 2 45 2 4 2 2" xfId="7709" xr:uid="{62670ABB-C563-4F53-90E5-3A4DBB96078F}"/>
    <cellStyle name="Comma 2 45 2 4 2 2 2" xfId="26978" xr:uid="{D17F4799-7C05-4F62-B798-EE6EC979821D}"/>
    <cellStyle name="Comma 2 45 2 4 2 3" xfId="11404" xr:uid="{470B595C-E53B-429F-BDCC-7BF53F0FB14D}"/>
    <cellStyle name="Comma 2 45 2 4 2 3 2" xfId="30631" xr:uid="{B7E10AD6-9307-485E-9676-301E3C5141E4}"/>
    <cellStyle name="Comma 2 45 2 4 2 4" xfId="15581" xr:uid="{14EBAF05-0634-4117-B0F7-5FDB4B37B7EC}"/>
    <cellStyle name="Comma 2 45 2 4 2 4 2" xfId="34281" xr:uid="{216D9B42-CB7B-4EC1-BC4E-5C1649C5C8E5}"/>
    <cellStyle name="Comma 2 45 2 4 2 5" xfId="19216" xr:uid="{80EA716A-B8BC-4BA2-ACCA-2C161A00EB30}"/>
    <cellStyle name="Comma 2 45 2 4 2 5 2" xfId="37916" xr:uid="{6DDB988D-5E8E-40DE-A0B8-AB180CA55F20}"/>
    <cellStyle name="Comma 2 45 2 4 2 6" xfId="23329" xr:uid="{74E7506F-B7A4-4BB6-A3D1-8DDD716FE4F2}"/>
    <cellStyle name="Comma 2 45 2 4 2 7" xfId="45818" xr:uid="{3AE162B1-10EF-4D98-9174-9A99A0538776}"/>
    <cellStyle name="Comma 2 45 2 4 3" xfId="5828" xr:uid="{84C45E60-524B-47D9-880E-B767034E36BC}"/>
    <cellStyle name="Comma 2 45 2 4 3 2" xfId="25104" xr:uid="{0C4CFC41-79C8-4FF5-B0EC-AE0D037DFB44}"/>
    <cellStyle name="Comma 2 45 2 4 4" xfId="9536" xr:uid="{C90C1791-E706-4F63-A82F-3E817329A3B1}"/>
    <cellStyle name="Comma 2 45 2 4 4 2" xfId="28765" xr:uid="{94B3E33A-02B3-43C1-B488-AB3F7C59E3AA}"/>
    <cellStyle name="Comma 2 45 2 4 5" xfId="13718" xr:uid="{11D89989-A060-4925-A0FA-C52C71F82E4B}"/>
    <cellStyle name="Comma 2 45 2 4 5 2" xfId="32418" xr:uid="{BCE0A1A4-7EAB-4401-AC4B-643871964A01}"/>
    <cellStyle name="Comma 2 45 2 4 6" xfId="17351" xr:uid="{853AA7A4-47E7-4236-9F92-7A8E9DB98D96}"/>
    <cellStyle name="Comma 2 45 2 4 6 2" xfId="36051" xr:uid="{70E242A1-2524-4F17-987A-496BAC72C8A8}"/>
    <cellStyle name="Comma 2 45 2 4 7" xfId="39785" xr:uid="{36541FB3-8E81-4FF8-9A00-58FF2E7236A1}"/>
    <cellStyle name="Comma 2 45 2 4 8" xfId="41583" xr:uid="{D8704BEF-DEBA-4CA9-B882-6F61ED6EF076}"/>
    <cellStyle name="Comma 2 45 2 4 9" xfId="21464" xr:uid="{B51BD1F9-26BE-4389-B1E4-526B05DD8E96}"/>
    <cellStyle name="Comma 2 45 2 5" xfId="1406" xr:uid="{CEE917ED-9C55-42C5-BB92-F96BFCE85D98}"/>
    <cellStyle name="Comma 2 45 2 5 10" xfId="43383" xr:uid="{5CF3C276-A6BB-4953-9E2A-FE19BB70CBB6}"/>
    <cellStyle name="Comma 2 45 2 5 2" xfId="3464" xr:uid="{B881059A-32E7-4C25-8A5E-786E7FC38EFA}"/>
    <cellStyle name="Comma 2 45 2 5 2 2" xfId="7145" xr:uid="{09A444BC-DF2E-45F6-B12F-94B34D4FDF8E}"/>
    <cellStyle name="Comma 2 45 2 5 2 2 2" xfId="26414" xr:uid="{0D83FDC9-BDA5-4837-853A-4790D0BDAA05}"/>
    <cellStyle name="Comma 2 45 2 5 2 3" xfId="10840" xr:uid="{81BBB8B8-176C-4F23-A641-119C02CEA2F6}"/>
    <cellStyle name="Comma 2 45 2 5 2 3 2" xfId="30067" xr:uid="{FF641C37-04F3-48E3-A4BE-C7A72C9071A6}"/>
    <cellStyle name="Comma 2 45 2 5 2 4" xfId="15017" xr:uid="{E5FA408C-6E9C-45A6-84DB-1D9B488B636D}"/>
    <cellStyle name="Comma 2 45 2 5 2 4 2" xfId="33717" xr:uid="{4099F01B-2B75-4105-84DA-AB1A26F57BC9}"/>
    <cellStyle name="Comma 2 45 2 5 2 5" xfId="18652" xr:uid="{72B9F6AE-8012-43AA-80BF-F9EB247BCBFF}"/>
    <cellStyle name="Comma 2 45 2 5 2 5 2" xfId="37352" xr:uid="{C24BCC56-D0A7-490C-A673-8092442A34C3}"/>
    <cellStyle name="Comma 2 45 2 5 2 6" xfId="22765" xr:uid="{A1383CA9-AAEC-4AB0-BAE5-6CF132EBCEB4}"/>
    <cellStyle name="Comma 2 45 2 5 2 7" xfId="45254" xr:uid="{868A9783-A9C4-4570-B73C-55B22B193762}"/>
    <cellStyle name="Comma 2 45 2 5 3" xfId="5264" xr:uid="{759D6F7C-D1B4-4CD5-A70C-9E23CA03474D}"/>
    <cellStyle name="Comma 2 45 2 5 3 2" xfId="24540" xr:uid="{29F9FEC4-91CB-48B8-9A06-7AEC1B627770}"/>
    <cellStyle name="Comma 2 45 2 5 4" xfId="8972" xr:uid="{D3C8BD71-043C-4464-92E2-4C30482072F9}"/>
    <cellStyle name="Comma 2 45 2 5 4 2" xfId="28201" xr:uid="{16CC322A-0B35-490E-8FE3-B58D9E0A72A6}"/>
    <cellStyle name="Comma 2 45 2 5 5" xfId="13155" xr:uid="{C43CABED-7C4D-4DBB-A1DE-A044AAD862B2}"/>
    <cellStyle name="Comma 2 45 2 5 5 2" xfId="31855" xr:uid="{4B1D1C50-EC20-4B18-8BCF-F849E7CFF650}"/>
    <cellStyle name="Comma 2 45 2 5 6" xfId="16787" xr:uid="{A2A813A9-8173-436F-887B-4CD0D16DB911}"/>
    <cellStyle name="Comma 2 45 2 5 6 2" xfId="35487" xr:uid="{93E06D7B-E312-41A6-A43F-7BF497CB02D4}"/>
    <cellStyle name="Comma 2 45 2 5 7" xfId="39221" xr:uid="{E377AE26-63BE-4613-9BA3-E765EBC5F5AF}"/>
    <cellStyle name="Comma 2 45 2 5 8" xfId="41019" xr:uid="{D1DAD833-D34E-4487-8D45-9C20CE3F1516}"/>
    <cellStyle name="Comma 2 45 2 5 9" xfId="20900" xr:uid="{479B9107-6AB8-4763-AF94-D06C0EC42E40}"/>
    <cellStyle name="Comma 2 45 2 6" xfId="2856" xr:uid="{6573350D-E1D4-43EA-BE6F-91023017D093}"/>
    <cellStyle name="Comma 2 45 2 6 2" xfId="6537" xr:uid="{D0FF943B-BA38-46CB-A742-CB54896B7EDE}"/>
    <cellStyle name="Comma 2 45 2 6 2 2" xfId="25806" xr:uid="{6061DB09-5656-4B80-AC93-2BA9A28ABE50}"/>
    <cellStyle name="Comma 2 45 2 6 3" xfId="10232" xr:uid="{98698CD0-87E9-4499-8E71-D4A3BFE6C4CC}"/>
    <cellStyle name="Comma 2 45 2 6 3 2" xfId="29459" xr:uid="{753D0A6F-4A84-4541-9F0D-E23751821D14}"/>
    <cellStyle name="Comma 2 45 2 6 4" xfId="14409" xr:uid="{E3A49970-8FDB-4232-9248-75EF1320E482}"/>
    <cellStyle name="Comma 2 45 2 6 4 2" xfId="33109" xr:uid="{AD34DFCA-C7A6-4486-BB7A-802C62A368E0}"/>
    <cellStyle name="Comma 2 45 2 6 5" xfId="18044" xr:uid="{6F611182-8C88-466D-AD86-BC370E895340}"/>
    <cellStyle name="Comma 2 45 2 6 5 2" xfId="36744" xr:uid="{CB9138DA-E65A-42BD-9DEF-307D3AC7AB8F}"/>
    <cellStyle name="Comma 2 45 2 6 6" xfId="22157" xr:uid="{C6EFE642-F63B-4CBE-81E6-3DD2A335A13E}"/>
    <cellStyle name="Comma 2 45 2 6 7" xfId="44646" xr:uid="{FC4EA5AA-3257-42D9-B680-D7766D492F42}"/>
    <cellStyle name="Comma 2 45 2 7" xfId="4643" xr:uid="{C7152B6B-0DA5-4BBE-A68E-C0CDFF8307A6}"/>
    <cellStyle name="Comma 2 45 2 7 2" xfId="23929" xr:uid="{619F9D92-863E-47BE-B435-D85C71D591BC}"/>
    <cellStyle name="Comma 2 45 2 8" xfId="8358" xr:uid="{FA30847D-4737-48E8-A352-E7643DF9B29B}"/>
    <cellStyle name="Comma 2 45 2 8 2" xfId="27593" xr:uid="{451986EB-D2A1-4D12-A539-E95232BEAE28}"/>
    <cellStyle name="Comma 2 45 2 9" xfId="12126" xr:uid="{B4F75AAC-B9C8-4715-940C-9B787A36AD27}"/>
    <cellStyle name="Comma 2 45 2 9 2" xfId="31191" xr:uid="{9F1945D8-564B-4D92-B430-B6745A764E35}"/>
    <cellStyle name="Comma 2 45 3" xfId="689" xr:uid="{252172A4-011A-4361-8D2C-63367EE0854F}"/>
    <cellStyle name="Comma 2 45 3 10" xfId="40502" xr:uid="{F5ED097C-14B8-41B7-8516-4CD230B7A241}"/>
    <cellStyle name="Comma 2 45 3 11" xfId="20384" xr:uid="{945C5A55-0D20-4118-9467-E8F0FB1B30ED}"/>
    <cellStyle name="Comma 2 45 3 12" xfId="42435" xr:uid="{5DBB3544-5C29-4DEB-B94E-6DBC1655BCB9}"/>
    <cellStyle name="Comma 2 45 3 13" xfId="42867" xr:uid="{D48434F4-A9E8-444B-BB88-577A807B0CA0}"/>
    <cellStyle name="Comma 2 45 3 2" xfId="2062" xr:uid="{51A3E6F0-A5C9-4B8C-B145-77713AD52EE8}"/>
    <cellStyle name="Comma 2 45 3 2 10" xfId="44039" xr:uid="{2239203C-0CD7-4764-A01A-F23C056CC9E2}"/>
    <cellStyle name="Comma 2 45 3 2 2" xfId="4120" xr:uid="{4FE49C2F-B81E-4796-826F-989FD0E80B55}"/>
    <cellStyle name="Comma 2 45 3 2 2 2" xfId="7801" xr:uid="{CBBC9488-E829-4E73-A517-95EE288798C4}"/>
    <cellStyle name="Comma 2 45 3 2 2 2 2" xfId="27070" xr:uid="{301919C8-D9EE-4C0B-A03A-05A5A609D91E}"/>
    <cellStyle name="Comma 2 45 3 2 2 3" xfId="11496" xr:uid="{8679CA17-D9D5-4EC9-A1CA-4496938E827E}"/>
    <cellStyle name="Comma 2 45 3 2 2 3 2" xfId="30723" xr:uid="{CCE684CF-0E0F-4B77-8F95-AEDBAB166594}"/>
    <cellStyle name="Comma 2 45 3 2 2 4" xfId="15673" xr:uid="{E8DEEBBD-6316-4B5B-BD5F-D38FD86F0B7F}"/>
    <cellStyle name="Comma 2 45 3 2 2 4 2" xfId="34373" xr:uid="{6596CBE3-D22A-4CEB-90F2-761CE8FC4970}"/>
    <cellStyle name="Comma 2 45 3 2 2 5" xfId="19308" xr:uid="{33323EDB-8F78-4F08-883D-6D9B6557BEE2}"/>
    <cellStyle name="Comma 2 45 3 2 2 5 2" xfId="38008" xr:uid="{F76D131C-1785-4928-87DE-C6BB766FCB9B}"/>
    <cellStyle name="Comma 2 45 3 2 2 6" xfId="23421" xr:uid="{D97F4359-0FCD-4480-978A-823623D67465}"/>
    <cellStyle name="Comma 2 45 3 2 2 7" xfId="45910" xr:uid="{9A42B2AB-A59D-41B7-B68A-DB662350D86C}"/>
    <cellStyle name="Comma 2 45 3 2 3" xfId="5920" xr:uid="{BEF7B395-E052-48D3-8D57-77477137EABE}"/>
    <cellStyle name="Comma 2 45 3 2 3 2" xfId="25196" xr:uid="{45491127-9A46-4A7D-B97F-FE88538B9EB4}"/>
    <cellStyle name="Comma 2 45 3 2 4" xfId="9628" xr:uid="{EC0F1073-C4C0-4D91-AA74-0581CEB44285}"/>
    <cellStyle name="Comma 2 45 3 2 4 2" xfId="28857" xr:uid="{F3D5FC1A-1E35-4988-92FC-4970EA235FDF}"/>
    <cellStyle name="Comma 2 45 3 2 5" xfId="13810" xr:uid="{16EEF0B4-45C1-4F54-B1A7-673A87DE7166}"/>
    <cellStyle name="Comma 2 45 3 2 5 2" xfId="32510" xr:uid="{76E712E2-E003-4633-8EDC-6A0A686BF861}"/>
    <cellStyle name="Comma 2 45 3 2 6" xfId="17443" xr:uid="{50A81425-27FD-45A0-BABB-CD7322B84372}"/>
    <cellStyle name="Comma 2 45 3 2 6 2" xfId="36143" xr:uid="{18CFA0F8-459F-49AC-87FA-D0A77F272C4C}"/>
    <cellStyle name="Comma 2 45 3 2 7" xfId="39877" xr:uid="{0FE3B6C6-9EF8-479F-B2F0-3902C7ED1E85}"/>
    <cellStyle name="Comma 2 45 3 2 8" xfId="41675" xr:uid="{B1CEC760-B40B-4DED-B9B9-D4033B103C17}"/>
    <cellStyle name="Comma 2 45 3 2 9" xfId="21556" xr:uid="{F53DB563-FE93-4E18-94BB-69B00AECDECA}"/>
    <cellStyle name="Comma 2 45 3 3" xfId="1496" xr:uid="{5CE69375-8E77-41A0-99E7-3205B61F7DDF}"/>
    <cellStyle name="Comma 2 45 3 3 10" xfId="43473" xr:uid="{80DADD3A-1E31-463B-9E50-DFEEAD26A917}"/>
    <cellStyle name="Comma 2 45 3 3 2" xfId="3554" xr:uid="{C738FFA5-6F52-4CC6-AF96-352AE010A04C}"/>
    <cellStyle name="Comma 2 45 3 3 2 2" xfId="7235" xr:uid="{B9248336-EC61-4F6F-BD9D-7F5AA787AD2B}"/>
    <cellStyle name="Comma 2 45 3 3 2 2 2" xfId="26504" xr:uid="{575FA566-5AA4-4EC3-A006-4B1AB167085E}"/>
    <cellStyle name="Comma 2 45 3 3 2 3" xfId="10930" xr:uid="{8BABB236-5BC6-475F-BE58-FC196FAFA29D}"/>
    <cellStyle name="Comma 2 45 3 3 2 3 2" xfId="30157" xr:uid="{B5F19141-C621-4055-8ECA-2029EAEE8D03}"/>
    <cellStyle name="Comma 2 45 3 3 2 4" xfId="15107" xr:uid="{86175B84-34B6-4238-B9AB-5D9B9F32BE1E}"/>
    <cellStyle name="Comma 2 45 3 3 2 4 2" xfId="33807" xr:uid="{CFA7ED1A-493E-44FF-A7E4-C1ED9116227B}"/>
    <cellStyle name="Comma 2 45 3 3 2 5" xfId="18742" xr:uid="{23CC07E3-5950-4CE2-9483-C4AF428A1728}"/>
    <cellStyle name="Comma 2 45 3 3 2 5 2" xfId="37442" xr:uid="{DB4A7B7B-566D-45E4-87C7-A4A6BC0AEF80}"/>
    <cellStyle name="Comma 2 45 3 3 2 6" xfId="22855" xr:uid="{51D910DA-98BD-492A-89D7-647035A188C8}"/>
    <cellStyle name="Comma 2 45 3 3 2 7" xfId="45344" xr:uid="{459C59BF-D201-4325-904C-959B5AAF00A2}"/>
    <cellStyle name="Comma 2 45 3 3 3" xfId="5354" xr:uid="{5E240E61-16B9-4092-9CEA-B14EE2A92AF7}"/>
    <cellStyle name="Comma 2 45 3 3 3 2" xfId="24630" xr:uid="{4B37EC72-8152-410C-A6C3-328442D07120}"/>
    <cellStyle name="Comma 2 45 3 3 4" xfId="9062" xr:uid="{811AC803-4979-456D-840B-D3151FB26717}"/>
    <cellStyle name="Comma 2 45 3 3 4 2" xfId="28291" xr:uid="{C92CE317-1767-4106-8078-C0E346D43AA6}"/>
    <cellStyle name="Comma 2 45 3 3 5" xfId="13245" xr:uid="{55490D4C-2452-40E2-9F22-23E9FC201135}"/>
    <cellStyle name="Comma 2 45 3 3 5 2" xfId="31945" xr:uid="{405A5716-0098-4A4B-A50E-768847AAD032}"/>
    <cellStyle name="Comma 2 45 3 3 6" xfId="16877" xr:uid="{48EB01B6-BF31-4EEB-8004-8EDA1771B070}"/>
    <cellStyle name="Comma 2 45 3 3 6 2" xfId="35577" xr:uid="{110F0BF9-A090-4A6C-99C9-1A542713ED49}"/>
    <cellStyle name="Comma 2 45 3 3 7" xfId="39311" xr:uid="{776B25B5-20D4-4FFA-A832-29958C79832D}"/>
    <cellStyle name="Comma 2 45 3 3 8" xfId="41109" xr:uid="{1441EC21-CED0-42C5-A47E-EF6C5E6BB9FC}"/>
    <cellStyle name="Comma 2 45 3 3 9" xfId="20990" xr:uid="{935E3F54-435A-43E2-BA42-9D3ADD4FBBD8}"/>
    <cellStyle name="Comma 2 45 3 4" xfId="2948" xr:uid="{A0954F36-85EE-475D-937D-9E0295C96AB1}"/>
    <cellStyle name="Comma 2 45 3 4 2" xfId="6629" xr:uid="{8CEE4D11-66A5-4F6B-AD5D-31530EEDA874}"/>
    <cellStyle name="Comma 2 45 3 4 2 2" xfId="25898" xr:uid="{A125724C-8698-4450-9CB9-5804B3726439}"/>
    <cellStyle name="Comma 2 45 3 4 3" xfId="10324" xr:uid="{214A64E0-B755-4F34-8E94-9F2C099A2200}"/>
    <cellStyle name="Comma 2 45 3 4 3 2" xfId="29551" xr:uid="{0CCD1B4D-ED56-42D7-8680-FF433E27C675}"/>
    <cellStyle name="Comma 2 45 3 4 4" xfId="14501" xr:uid="{B9F86DFD-E2FF-4DD7-8E92-FE5D71FEE6A5}"/>
    <cellStyle name="Comma 2 45 3 4 4 2" xfId="33201" xr:uid="{AE7CACD6-9AC8-46F6-8B8A-FD636A1A3FE0}"/>
    <cellStyle name="Comma 2 45 3 4 5" xfId="18136" xr:uid="{CFF9397C-05E9-41BC-8D79-E5EECDAB347B}"/>
    <cellStyle name="Comma 2 45 3 4 5 2" xfId="36836" xr:uid="{ADAF7A7F-70B8-4678-9D15-AB91D46F3498}"/>
    <cellStyle name="Comma 2 45 3 4 6" xfId="22249" xr:uid="{2E478692-02A6-42AA-8418-CA847370D313}"/>
    <cellStyle name="Comma 2 45 3 4 7" xfId="44738" xr:uid="{613E43FF-D408-47FA-B2D1-87F4EF294625}"/>
    <cellStyle name="Comma 2 45 3 5" xfId="4735" xr:uid="{9EF31C44-084F-4CA5-B0F0-1D148703A634}"/>
    <cellStyle name="Comma 2 45 3 5 2" xfId="24021" xr:uid="{1D7A1D48-2C0E-4DF3-A336-7F65BE58DC34}"/>
    <cellStyle name="Comma 2 45 3 6" xfId="8450" xr:uid="{72C3379F-9CC1-4C2E-B1F9-5587D9FDD5E3}"/>
    <cellStyle name="Comma 2 45 3 6 2" xfId="27685" xr:uid="{2B77ED34-AD82-4FC3-968D-56EAE80A9011}"/>
    <cellStyle name="Comma 2 45 3 7" xfId="12644" xr:uid="{03566EB8-8DAD-46F6-9007-5DE0FA89E2F5}"/>
    <cellStyle name="Comma 2 45 3 7 2" xfId="31344" xr:uid="{983EB601-B5F3-4324-BC31-026746C4C544}"/>
    <cellStyle name="Comma 2 45 3 8" xfId="16271" xr:uid="{BC670F8F-44EE-4F19-AB4D-071112A48F32}"/>
    <cellStyle name="Comma 2 45 3 8 2" xfId="34971" xr:uid="{C8CD9477-8395-49C4-B7EF-05E7110ACB7D}"/>
    <cellStyle name="Comma 2 45 3 9" xfId="38705" xr:uid="{EB9C5A98-2C84-41C6-9F97-F41D7A9FE183}"/>
    <cellStyle name="Comma 2 45 4" xfId="931" xr:uid="{849A74AE-FC7A-4791-98EB-1F2A54E09B1B}"/>
    <cellStyle name="Comma 2 45 4 10" xfId="40743" xr:uid="{67F16B60-A9D3-4A5A-9ABF-288487627169}"/>
    <cellStyle name="Comma 2 45 4 11" xfId="20625" xr:uid="{0192BA08-9C4E-4F9A-A225-28186BC975A4}"/>
    <cellStyle name="Comma 2 45 4 12" xfId="43108" xr:uid="{36A1EC34-C170-4CEE-A9EB-E598A5169AF5}"/>
    <cellStyle name="Comma 2 45 4 2" xfId="2303" xr:uid="{5A03321A-868C-40BC-A2A4-FFD8AA63AC75}"/>
    <cellStyle name="Comma 2 45 4 2 10" xfId="44280" xr:uid="{8DCD512D-CE21-43D3-BFB7-6FF47A13DAE7}"/>
    <cellStyle name="Comma 2 45 4 2 2" xfId="4361" xr:uid="{4C5CA460-57A8-4E31-B17C-22E56393E9F1}"/>
    <cellStyle name="Comma 2 45 4 2 2 2" xfId="8042" xr:uid="{D399BFB4-D28B-4F0E-A26B-EBFE54099589}"/>
    <cellStyle name="Comma 2 45 4 2 2 2 2" xfId="27311" xr:uid="{008F8961-C91A-4277-8E79-90A672E44E0B}"/>
    <cellStyle name="Comma 2 45 4 2 2 3" xfId="11737" xr:uid="{D1B5D5F2-91C1-491D-BECD-B857B725E97A}"/>
    <cellStyle name="Comma 2 45 4 2 2 3 2" xfId="30964" xr:uid="{E59443EB-9579-48AE-AB25-9A65491B0B97}"/>
    <cellStyle name="Comma 2 45 4 2 2 4" xfId="15914" xr:uid="{56152D80-4797-40E9-AA23-54CD850A8A2A}"/>
    <cellStyle name="Comma 2 45 4 2 2 4 2" xfId="34614" xr:uid="{8FC68A3C-BF89-413F-AF79-5C0CD6A8F0F2}"/>
    <cellStyle name="Comma 2 45 4 2 2 5" xfId="19549" xr:uid="{D4168D01-451D-4DED-821E-8AFF5FA929C7}"/>
    <cellStyle name="Comma 2 45 4 2 2 5 2" xfId="38249" xr:uid="{78CCAC84-DC12-4F2C-946A-F2B074A581E0}"/>
    <cellStyle name="Comma 2 45 4 2 2 6" xfId="23662" xr:uid="{8961C129-24A4-4B4F-BE92-2DA881329626}"/>
    <cellStyle name="Comma 2 45 4 2 2 7" xfId="46151" xr:uid="{4F708C3E-B86A-45D0-893D-25C56488FAC6}"/>
    <cellStyle name="Comma 2 45 4 2 3" xfId="6161" xr:uid="{08D6970A-3D1C-4A58-B4DC-76AADA765073}"/>
    <cellStyle name="Comma 2 45 4 2 3 2" xfId="25437" xr:uid="{F89FF604-A480-4773-BCDD-82D6469B381A}"/>
    <cellStyle name="Comma 2 45 4 2 4" xfId="9869" xr:uid="{4440F289-7155-4F2E-91AE-B4EE08E30BDE}"/>
    <cellStyle name="Comma 2 45 4 2 4 2" xfId="29098" xr:uid="{CE3E7E1D-26FE-43BD-9778-500AAAFCEFDD}"/>
    <cellStyle name="Comma 2 45 4 2 5" xfId="14051" xr:uid="{FEC4A370-4D14-4A04-97A6-1179C054D6E7}"/>
    <cellStyle name="Comma 2 45 4 2 5 2" xfId="32751" xr:uid="{98D97D29-C7A4-4843-BB71-C8B04795F779}"/>
    <cellStyle name="Comma 2 45 4 2 6" xfId="17684" xr:uid="{4F48D413-23D9-4316-B912-9B168147C863}"/>
    <cellStyle name="Comma 2 45 4 2 6 2" xfId="36384" xr:uid="{D973ACFE-86C7-42A2-B3D8-B91F90242DDA}"/>
    <cellStyle name="Comma 2 45 4 2 7" xfId="40118" xr:uid="{FDC498A3-CBD0-41AE-9F29-ACC4E0A5CB59}"/>
    <cellStyle name="Comma 2 45 4 2 8" xfId="41916" xr:uid="{4E2E541B-A63D-48C3-AA49-66D42FE981A5}"/>
    <cellStyle name="Comma 2 45 4 2 9" xfId="21797" xr:uid="{4F5BEAFF-D5A3-4036-9F2C-820FDBB5191C}"/>
    <cellStyle name="Comma 2 45 4 3" xfId="1737" xr:uid="{C71328E6-6C7D-4814-80EF-4997E7D6C920}"/>
    <cellStyle name="Comma 2 45 4 3 10" xfId="43714" xr:uid="{97F59D9B-0410-4330-A33D-3986ED050F9C}"/>
    <cellStyle name="Comma 2 45 4 3 2" xfId="3795" xr:uid="{9F6A14ED-C7EA-44C1-9F6E-E445CA58391A}"/>
    <cellStyle name="Comma 2 45 4 3 2 2" xfId="7476" xr:uid="{7D713712-5290-43C3-97DB-A45ED2449868}"/>
    <cellStyle name="Comma 2 45 4 3 2 2 2" xfId="26745" xr:uid="{C8D6651B-3712-4360-AA6D-D7D6EAD2C312}"/>
    <cellStyle name="Comma 2 45 4 3 2 3" xfId="11171" xr:uid="{3B34B972-D486-4638-B08C-317B963FDEF3}"/>
    <cellStyle name="Comma 2 45 4 3 2 3 2" xfId="30398" xr:uid="{5612E2EA-10DB-470B-B70B-C245A1BB232B}"/>
    <cellStyle name="Comma 2 45 4 3 2 4" xfId="15348" xr:uid="{6378DC49-4840-4049-ABBF-6B9D313FD745}"/>
    <cellStyle name="Comma 2 45 4 3 2 4 2" xfId="34048" xr:uid="{5600748C-30B4-45E4-89EF-38E4A828F03D}"/>
    <cellStyle name="Comma 2 45 4 3 2 5" xfId="18983" xr:uid="{C0E291D0-2E62-47D7-8265-F7DA57A510C9}"/>
    <cellStyle name="Comma 2 45 4 3 2 5 2" xfId="37683" xr:uid="{39EDFBB6-3F76-4E14-B41D-B22C1EB004F2}"/>
    <cellStyle name="Comma 2 45 4 3 2 6" xfId="23096" xr:uid="{B4DF55C7-2FB4-4201-80F8-CCEB1F2F3B41}"/>
    <cellStyle name="Comma 2 45 4 3 2 7" xfId="45585" xr:uid="{2DF32741-9FDB-4166-8ADB-C0842059E526}"/>
    <cellStyle name="Comma 2 45 4 3 3" xfId="5595" xr:uid="{48BEEA2C-DCF2-4572-B1B3-00E84477A3D9}"/>
    <cellStyle name="Comma 2 45 4 3 3 2" xfId="24871" xr:uid="{AC94419C-6FCD-4FC0-A884-A7E7530863E1}"/>
    <cellStyle name="Comma 2 45 4 3 4" xfId="9303" xr:uid="{05A5C42B-EECF-47AF-A2F7-E3B150744E8E}"/>
    <cellStyle name="Comma 2 45 4 3 4 2" xfId="28532" xr:uid="{B1B54CBD-A4DD-440C-9B3D-12308A9C3D51}"/>
    <cellStyle name="Comma 2 45 4 3 5" xfId="13486" xr:uid="{453E2456-FEC6-4D5E-8F57-7BF068E450F8}"/>
    <cellStyle name="Comma 2 45 4 3 5 2" xfId="32186" xr:uid="{FA6904DE-E759-475F-ACA0-A50C3EB0A207}"/>
    <cellStyle name="Comma 2 45 4 3 6" xfId="17118" xr:uid="{BF7BE7D5-F9A9-42AA-A1FB-D8CA36084E07}"/>
    <cellStyle name="Comma 2 45 4 3 6 2" xfId="35818" xr:uid="{646B6183-4DD8-4DD6-982C-CCC99264671D}"/>
    <cellStyle name="Comma 2 45 4 3 7" xfId="39552" xr:uid="{2ADB7BB8-AA62-4E75-B5ED-694FBB3AA654}"/>
    <cellStyle name="Comma 2 45 4 3 8" xfId="41350" xr:uid="{2976ABC5-355E-4158-98CE-D08A021B751D}"/>
    <cellStyle name="Comma 2 45 4 3 9" xfId="21231" xr:uid="{ED4B8BCF-9018-443C-A9F0-08A2639B4404}"/>
    <cellStyle name="Comma 2 45 4 4" xfId="3189" xr:uid="{AE68673A-0A50-45B2-99EE-D15508A90161}"/>
    <cellStyle name="Comma 2 45 4 4 2" xfId="6870" xr:uid="{C61920C2-D907-4A5B-8631-52E47A41F138}"/>
    <cellStyle name="Comma 2 45 4 4 2 2" xfId="26139" xr:uid="{650A0E1C-A5AB-432E-8EDF-336BC67300C2}"/>
    <cellStyle name="Comma 2 45 4 4 3" xfId="10565" xr:uid="{9F601422-6431-477D-8310-E5AC9B004F3B}"/>
    <cellStyle name="Comma 2 45 4 4 3 2" xfId="29792" xr:uid="{BC93406F-F621-4837-B689-FA4F295E2752}"/>
    <cellStyle name="Comma 2 45 4 4 4" xfId="14742" xr:uid="{987677AA-3904-473D-BFAD-8947BD4EBA37}"/>
    <cellStyle name="Comma 2 45 4 4 4 2" xfId="33442" xr:uid="{90900DD1-9A2B-41F4-B829-366C106717DF}"/>
    <cellStyle name="Comma 2 45 4 4 5" xfId="18377" xr:uid="{E0EFD0BE-4F69-4D87-9C5B-E7593918331B}"/>
    <cellStyle name="Comma 2 45 4 4 5 2" xfId="37077" xr:uid="{B69BF97C-D0C7-489B-B842-4B7CF13CD6AE}"/>
    <cellStyle name="Comma 2 45 4 4 6" xfId="22490" xr:uid="{F88EE777-3A2F-4A5E-80C1-5E664797F824}"/>
    <cellStyle name="Comma 2 45 4 4 7" xfId="44979" xr:uid="{8C618430-8D4B-45BE-859D-820998E27614}"/>
    <cellStyle name="Comma 2 45 4 5" xfId="4976" xr:uid="{661ABC00-4CD2-41B6-80CC-4A86A1EB3895}"/>
    <cellStyle name="Comma 2 45 4 5 2" xfId="24262" xr:uid="{EEC7ED4B-F02D-41ED-A191-8F734131E93A}"/>
    <cellStyle name="Comma 2 45 4 6" xfId="8691" xr:uid="{D116ACC3-6CF6-4CFB-8C30-83B53F20E430}"/>
    <cellStyle name="Comma 2 45 4 6 2" xfId="27926" xr:uid="{02543644-64AD-49F8-BD2C-5810C7E9DA37}"/>
    <cellStyle name="Comma 2 45 4 7" xfId="12881" xr:uid="{465DD00D-639F-4E52-9BEB-FF63A906D2E4}"/>
    <cellStyle name="Comma 2 45 4 7 2" xfId="31581" xr:uid="{EF1EEE68-EB9D-4051-9811-79076E944E66}"/>
    <cellStyle name="Comma 2 45 4 8" xfId="16512" xr:uid="{1CE24BEB-8E4A-405B-A492-C23914F04AB7}"/>
    <cellStyle name="Comma 2 45 4 8 2" xfId="35212" xr:uid="{D4ABE154-784E-4EC6-BA9D-C5057723CE61}"/>
    <cellStyle name="Comma 2 45 4 9" xfId="38946" xr:uid="{936696DF-AEA6-49D4-8B6A-49C97854725D}"/>
    <cellStyle name="Comma 2 45 5" xfId="1873" xr:uid="{1DA2D352-BE59-4091-9847-11D3385B2C86}"/>
    <cellStyle name="Comma 2 45 5 10" xfId="43850" xr:uid="{17F9C6B1-E018-4EF9-91C0-2B38B7EEB541}"/>
    <cellStyle name="Comma 2 45 5 2" xfId="3931" xr:uid="{B1EB37CF-6CAA-4F5F-9471-02252181B68A}"/>
    <cellStyle name="Comma 2 45 5 2 2" xfId="7612" xr:uid="{B4755E08-12E5-486D-A3E7-B838589530A6}"/>
    <cellStyle name="Comma 2 45 5 2 2 2" xfId="26881" xr:uid="{69982C46-5D6D-42B8-983C-C355F68A113E}"/>
    <cellStyle name="Comma 2 45 5 2 3" xfId="11307" xr:uid="{27661770-B226-42B8-97EC-883E46218896}"/>
    <cellStyle name="Comma 2 45 5 2 3 2" xfId="30534" xr:uid="{0CC54132-9041-45FE-A39F-2F6829D95CC1}"/>
    <cellStyle name="Comma 2 45 5 2 4" xfId="15484" xr:uid="{3C101EC8-57EB-4275-9EFA-B9FE2E1B91D2}"/>
    <cellStyle name="Comma 2 45 5 2 4 2" xfId="34184" xr:uid="{93C3A66E-74B6-4AB8-A39D-18B86A7003EF}"/>
    <cellStyle name="Comma 2 45 5 2 5" xfId="19119" xr:uid="{4D91DDAD-0D5D-4963-AAE6-5CCE36CEFB58}"/>
    <cellStyle name="Comma 2 45 5 2 5 2" xfId="37819" xr:uid="{B464D6B3-C45F-4A63-A464-93BA4B0216B6}"/>
    <cellStyle name="Comma 2 45 5 2 6" xfId="23232" xr:uid="{8788CC44-6E14-4067-AD7C-D754F7D42EF9}"/>
    <cellStyle name="Comma 2 45 5 2 7" xfId="45721" xr:uid="{568F5AC6-8A7C-41D4-B2F7-4C0A92274FDF}"/>
    <cellStyle name="Comma 2 45 5 3" xfId="5731" xr:uid="{29975FC4-0477-4BC3-8AA9-BFAD5FEC47BF}"/>
    <cellStyle name="Comma 2 45 5 3 2" xfId="25007" xr:uid="{F71CC012-108A-40B9-AAFC-8DCB71F19652}"/>
    <cellStyle name="Comma 2 45 5 4" xfId="9439" xr:uid="{A78F51E6-3E53-4BC9-BEFE-5E74738F60F1}"/>
    <cellStyle name="Comma 2 45 5 4 2" xfId="28668" xr:uid="{B2365752-4DC0-4B9C-82C6-22671195A5D4}"/>
    <cellStyle name="Comma 2 45 5 5" xfId="13621" xr:uid="{1070A5C3-B430-40F7-94E0-F51FAFD4FC07}"/>
    <cellStyle name="Comma 2 45 5 5 2" xfId="32321" xr:uid="{0D0A9B6A-835B-4994-BD5F-B2E2E69E65CE}"/>
    <cellStyle name="Comma 2 45 5 6" xfId="17254" xr:uid="{DF3F0A8F-A134-4F4B-A80F-18500AFD5B76}"/>
    <cellStyle name="Comma 2 45 5 6 2" xfId="35954" xr:uid="{0E5BCF64-6423-46C6-80E1-0F7CB9BDD379}"/>
    <cellStyle name="Comma 2 45 5 7" xfId="39688" xr:uid="{DB95CF78-829F-482B-850D-72859DA2FFC9}"/>
    <cellStyle name="Comma 2 45 5 8" xfId="41486" xr:uid="{48D6C9A7-4A6D-43F3-A3FB-B770FD08BF64}"/>
    <cellStyle name="Comma 2 45 5 9" xfId="21367" xr:uid="{2F98DD64-8F6E-47F4-9849-E80430D8BBBE}"/>
    <cellStyle name="Comma 2 45 6" xfId="1313" xr:uid="{5772F382-B447-40DF-A075-15CAEC740A22}"/>
    <cellStyle name="Comma 2 45 6 10" xfId="43290" xr:uid="{79DF5F03-7594-4F98-9D54-F89AA66BCF62}"/>
    <cellStyle name="Comma 2 45 6 2" xfId="3371" xr:uid="{DE96911A-882E-406E-A455-F9F62202CFB5}"/>
    <cellStyle name="Comma 2 45 6 2 2" xfId="7052" xr:uid="{C3C45FF9-ED28-405E-9BC2-8FD7A617A7E3}"/>
    <cellStyle name="Comma 2 45 6 2 2 2" xfId="26321" xr:uid="{B2B1B6C7-5411-47EE-82C5-EA0FAD141634}"/>
    <cellStyle name="Comma 2 45 6 2 3" xfId="10747" xr:uid="{13452DCE-19BE-4BFB-944E-A2CB301832A1}"/>
    <cellStyle name="Comma 2 45 6 2 3 2" xfId="29974" xr:uid="{EF27A239-4F28-4F46-ADDC-D83BB2D0751D}"/>
    <cellStyle name="Comma 2 45 6 2 4" xfId="14924" xr:uid="{24F01E8E-00B9-4885-A23C-396847FD94D8}"/>
    <cellStyle name="Comma 2 45 6 2 4 2" xfId="33624" xr:uid="{913CCF56-7754-495F-A7B3-740BD8A723EE}"/>
    <cellStyle name="Comma 2 45 6 2 5" xfId="18559" xr:uid="{3B10158D-2480-4094-9499-4D1EEEE7E71A}"/>
    <cellStyle name="Comma 2 45 6 2 5 2" xfId="37259" xr:uid="{E6C79F18-13B9-4F2E-8859-3E493BF4F862}"/>
    <cellStyle name="Comma 2 45 6 2 6" xfId="22672" xr:uid="{52E1AC24-EE28-4BCC-856E-152E7EE53611}"/>
    <cellStyle name="Comma 2 45 6 2 7" xfId="45161" xr:uid="{97F48908-CBD3-431E-84FE-D530E5953B97}"/>
    <cellStyle name="Comma 2 45 6 3" xfId="5171" xr:uid="{6D4CF76E-C3FF-49FA-8F47-2E02E0DD5D4F}"/>
    <cellStyle name="Comma 2 45 6 3 2" xfId="24447" xr:uid="{90EC9B07-07AB-4D7B-A193-9B6C66FD7F0A}"/>
    <cellStyle name="Comma 2 45 6 4" xfId="8879" xr:uid="{DE0DEC2A-8D28-4CAB-B029-4474B92D6387}"/>
    <cellStyle name="Comma 2 45 6 4 2" xfId="28108" xr:uid="{89185AE5-C038-435D-822A-F9A4FAB6DD43}"/>
    <cellStyle name="Comma 2 45 6 5" xfId="13062" xr:uid="{7598D741-D87F-4098-8FFD-E6032BD2BAE7}"/>
    <cellStyle name="Comma 2 45 6 5 2" xfId="31762" xr:uid="{60B90FE4-7B2F-4E53-8829-EB55B5510ADB}"/>
    <cellStyle name="Comma 2 45 6 6" xfId="16694" xr:uid="{74AE9F28-225B-4E2A-947B-9D9D4F29118D}"/>
    <cellStyle name="Comma 2 45 6 6 2" xfId="35394" xr:uid="{53BEF5FC-342A-46DE-9658-98B292FBBB0D}"/>
    <cellStyle name="Comma 2 45 6 7" xfId="39128" xr:uid="{955515DE-1392-4E32-B681-12855FDD0297}"/>
    <cellStyle name="Comma 2 45 6 8" xfId="40926" xr:uid="{9CCEE90C-122B-4F7E-9A72-216CD07C4D64}"/>
    <cellStyle name="Comma 2 45 6 9" xfId="20807" xr:uid="{297B88C7-466A-45A1-BEC8-C4C9EC84F69B}"/>
    <cellStyle name="Comma 2 45 7" xfId="2756" xr:uid="{F17A640F-16F2-4A8E-BFFF-A8BCDD7E3988}"/>
    <cellStyle name="Comma 2 45 7 2" xfId="6437" xr:uid="{498D2F53-2569-49F6-AB6C-59CA92FCBC59}"/>
    <cellStyle name="Comma 2 45 7 2 2" xfId="25706" xr:uid="{2DD36AD2-9E1B-425E-8B18-3EE4378906BC}"/>
    <cellStyle name="Comma 2 45 7 3" xfId="10132" xr:uid="{21CF84AE-2983-4E08-8366-4BA3605E43EB}"/>
    <cellStyle name="Comma 2 45 7 3 2" xfId="29359" xr:uid="{AE72B9D1-7608-4C4D-A814-EE615F06046C}"/>
    <cellStyle name="Comma 2 45 7 4" xfId="14309" xr:uid="{29E1FC25-55DF-4302-BB73-5433AF760F46}"/>
    <cellStyle name="Comma 2 45 7 4 2" xfId="33009" xr:uid="{1DDE188C-CCD2-46E4-8032-5EA85BF08F4D}"/>
    <cellStyle name="Comma 2 45 7 5" xfId="17944" xr:uid="{9FC1D3B4-2FB9-4791-AD53-F0A08E14DFD3}"/>
    <cellStyle name="Comma 2 45 7 5 2" xfId="36644" xr:uid="{9A2BB698-D039-4323-BC49-62E539A3518B}"/>
    <cellStyle name="Comma 2 45 7 6" xfId="22057" xr:uid="{2DE9E2CC-AB7E-4560-8887-0464D60975BA}"/>
    <cellStyle name="Comma 2 45 7 7" xfId="44546" xr:uid="{A316EA73-1FEA-4A97-B578-6ABBBB4EA6EC}"/>
    <cellStyle name="Comma 2 45 8" xfId="4538" xr:uid="{53F53E06-CE19-4161-BA30-B838370B9DF9}"/>
    <cellStyle name="Comma 2 45 8 2" xfId="23827" xr:uid="{7FA9241A-28E3-4C8A-8B8E-72AF080A5F47}"/>
    <cellStyle name="Comma 2 45 9" xfId="8253" xr:uid="{8D16D24B-8501-498C-92C7-718A98F44311}"/>
    <cellStyle name="Comma 2 45 9 2" xfId="27492" xr:uid="{9F7D57A5-8773-46E8-98E4-2870816D121B}"/>
    <cellStyle name="Comma 2 46" xfId="248" xr:uid="{1BAF8A9D-7676-4C7B-ADF0-3BBBCB3C8A9D}"/>
    <cellStyle name="Comma 2 46 10" xfId="12127" xr:uid="{B2F5986D-B905-4CFA-AE8E-730CF822038C}"/>
    <cellStyle name="Comma 2 46 10 2" xfId="31192" xr:uid="{5B86F7A7-55A1-4DF1-997A-0B0303C5DD06}"/>
    <cellStyle name="Comma 2 46 11" xfId="16080" xr:uid="{E6604B87-0C1F-471F-8774-062552C9C5D8}"/>
    <cellStyle name="Comma 2 46 11 2" xfId="34780" xr:uid="{C6448413-C189-4C4F-B342-14C680B91526}"/>
    <cellStyle name="Comma 2 46 12" xfId="19753" xr:uid="{A2DF3C35-C16E-499B-A80D-9D04B57E9867}"/>
    <cellStyle name="Comma 2 46 12 2" xfId="38414" xr:uid="{736BE789-AC26-4FD9-93C3-375D3238D7C9}"/>
    <cellStyle name="Comma 2 46 13" xfId="38514" xr:uid="{8031A925-9DD3-4A51-8FB6-C91DE5CB2951}"/>
    <cellStyle name="Comma 2 46 14" xfId="40310" xr:uid="{F5D47F89-D56D-49B5-9B2D-FA4B33B09641}"/>
    <cellStyle name="Comma 2 46 15" xfId="20193" xr:uid="{7AAEB503-7D51-476C-BB8C-7B34408A9D51}"/>
    <cellStyle name="Comma 2 46 16" xfId="42216" xr:uid="{8D64DFD1-2833-4A52-8FE3-BBF4619ED821}"/>
    <cellStyle name="Comma 2 46 17" xfId="42676" xr:uid="{C787F00F-216D-478C-9D04-9B0A1C0FCF98}"/>
    <cellStyle name="Comma 2 46 18" xfId="46350" xr:uid="{E42BE509-E4C4-4D6B-AEC4-08087A9DF49C}"/>
    <cellStyle name="Comma 2 46 2" xfId="592" xr:uid="{B95DD20C-3352-4652-BF21-AB7360FE5715}"/>
    <cellStyle name="Comma 2 46 2 10" xfId="16180" xr:uid="{7C524537-7537-4D88-9E2F-A165D16C52E1}"/>
    <cellStyle name="Comma 2 46 2 10 2" xfId="34880" xr:uid="{D8ADA858-D4BF-48CF-8D44-0D9AE01F7F82}"/>
    <cellStyle name="Comma 2 46 2 11" xfId="38614" xr:uid="{AF4E01B9-6AB7-4433-9E53-EE7EC77BE57C}"/>
    <cellStyle name="Comma 2 46 2 12" xfId="40411" xr:uid="{E156507A-2020-4F5D-AE02-1F7FDE5A92BC}"/>
    <cellStyle name="Comma 2 46 2 13" xfId="20293" xr:uid="{63D35928-19DA-41EB-9A25-326BBAAF6049}"/>
    <cellStyle name="Comma 2 46 2 14" xfId="42217" xr:uid="{115C4D46-A42E-41DF-AEDA-9A986591B971}"/>
    <cellStyle name="Comma 2 46 2 15" xfId="42776" xr:uid="{6C6C1060-A4A7-473D-BED9-F286DD2F18C4}"/>
    <cellStyle name="Comma 2 46 2 2" xfId="787" xr:uid="{2403D6A1-1D42-44A9-885B-18EB85F9A7A0}"/>
    <cellStyle name="Comma 2 46 2 2 10" xfId="40600" xr:uid="{411695AF-FD87-4440-A529-649D4A366D59}"/>
    <cellStyle name="Comma 2 46 2 2 11" xfId="20482" xr:uid="{3DE2E8DC-9603-4E36-AF9B-6CFE831C5DF6}"/>
    <cellStyle name="Comma 2 46 2 2 12" xfId="42438" xr:uid="{0118F22D-47CF-4AD1-9E91-DC2897CF73BA}"/>
    <cellStyle name="Comma 2 46 2 2 13" xfId="42965" xr:uid="{2A709D75-649C-44EC-950B-9C81DA47E497}"/>
    <cellStyle name="Comma 2 46 2 2 2" xfId="2160" xr:uid="{25DB6877-A43A-441E-A6C4-8531E44DACCE}"/>
    <cellStyle name="Comma 2 46 2 2 2 10" xfId="44137" xr:uid="{F9C3228B-6C15-4EAE-BCEF-387DE1008699}"/>
    <cellStyle name="Comma 2 46 2 2 2 2" xfId="4218" xr:uid="{9A576BE2-CC51-4C44-BA55-3882E6C1BA8B}"/>
    <cellStyle name="Comma 2 46 2 2 2 2 2" xfId="7899" xr:uid="{8F93DA4B-0A21-40CC-92DC-6536CE4CBFB8}"/>
    <cellStyle name="Comma 2 46 2 2 2 2 2 2" xfId="27168" xr:uid="{A55ECB4D-C557-4C67-A011-CCA2C12A9F21}"/>
    <cellStyle name="Comma 2 46 2 2 2 2 3" xfId="11594" xr:uid="{55C6751D-AE9E-4850-A81B-DC68E038F7B3}"/>
    <cellStyle name="Comma 2 46 2 2 2 2 3 2" xfId="30821" xr:uid="{CE04F69F-CDAF-42DC-8809-B6FFAC2AF07B}"/>
    <cellStyle name="Comma 2 46 2 2 2 2 4" xfId="15771" xr:uid="{A8E461B2-D5A3-4AC1-A75D-297EF0140E72}"/>
    <cellStyle name="Comma 2 46 2 2 2 2 4 2" xfId="34471" xr:uid="{41CB2D75-3923-49D6-AB26-1EADBCCB30AA}"/>
    <cellStyle name="Comma 2 46 2 2 2 2 5" xfId="19406" xr:uid="{8B822E1C-AE94-4C8A-94DD-985FEF7179D3}"/>
    <cellStyle name="Comma 2 46 2 2 2 2 5 2" xfId="38106" xr:uid="{32E97ACE-24EC-4E54-A358-04F56166BAF8}"/>
    <cellStyle name="Comma 2 46 2 2 2 2 6" xfId="23519" xr:uid="{CFF730F4-5D14-4D6E-8245-F6EAA8B0DEE6}"/>
    <cellStyle name="Comma 2 46 2 2 2 2 7" xfId="46008" xr:uid="{9D11B729-A183-42B8-8D21-8C89E9814D3F}"/>
    <cellStyle name="Comma 2 46 2 2 2 3" xfId="6018" xr:uid="{EB0E1197-23CA-4A05-943A-6A615B5CECA5}"/>
    <cellStyle name="Comma 2 46 2 2 2 3 2" xfId="25294" xr:uid="{F95E9F86-C2F8-4823-80BC-B99E47EE2FC0}"/>
    <cellStyle name="Comma 2 46 2 2 2 4" xfId="9726" xr:uid="{BD84A577-3905-4519-BAEC-1960AB1BB500}"/>
    <cellStyle name="Comma 2 46 2 2 2 4 2" xfId="28955" xr:uid="{89E272BB-E86D-4E1B-A08F-EFEDFC256D8D}"/>
    <cellStyle name="Comma 2 46 2 2 2 5" xfId="13908" xr:uid="{53FF7A53-0B89-4388-8C2B-93F28F6C82DC}"/>
    <cellStyle name="Comma 2 46 2 2 2 5 2" xfId="32608" xr:uid="{1CAFE51F-C25A-4531-9E7D-D7B9A174D34E}"/>
    <cellStyle name="Comma 2 46 2 2 2 6" xfId="17541" xr:uid="{A226EFC6-2064-4EE2-A8BA-229BB0E626E1}"/>
    <cellStyle name="Comma 2 46 2 2 2 6 2" xfId="36241" xr:uid="{506750E1-E778-4A18-89FD-77173D785E5A}"/>
    <cellStyle name="Comma 2 46 2 2 2 7" xfId="39975" xr:uid="{303B98DE-B37A-4BBC-AF9B-9444A63B7A16}"/>
    <cellStyle name="Comma 2 46 2 2 2 8" xfId="41773" xr:uid="{ED28EB00-76B3-4995-9F84-47C7C770B25A}"/>
    <cellStyle name="Comma 2 46 2 2 2 9" xfId="21654" xr:uid="{BDCB65AC-62BF-4413-97E6-0C8B617704BE}"/>
    <cellStyle name="Comma 2 46 2 2 3" xfId="1594" xr:uid="{4336B988-078A-460B-9AC3-40F6E608979C}"/>
    <cellStyle name="Comma 2 46 2 2 3 10" xfId="43571" xr:uid="{B7128B38-00BD-4A0E-B0E6-47E5E7F7F6C3}"/>
    <cellStyle name="Comma 2 46 2 2 3 2" xfId="3652" xr:uid="{1E046842-0D23-43AF-A85A-7F8CCDA32C9E}"/>
    <cellStyle name="Comma 2 46 2 2 3 2 2" xfId="7333" xr:uid="{40C1722E-9155-4DFD-A299-CE6681DD76A9}"/>
    <cellStyle name="Comma 2 46 2 2 3 2 2 2" xfId="26602" xr:uid="{DCA194F5-FA0B-46A7-995A-84BA1ABABC96}"/>
    <cellStyle name="Comma 2 46 2 2 3 2 3" xfId="11028" xr:uid="{D9728472-7649-4349-8063-41BB0ADD30E4}"/>
    <cellStyle name="Comma 2 46 2 2 3 2 3 2" xfId="30255" xr:uid="{787553D4-EA44-452B-8FED-82B320FAB801}"/>
    <cellStyle name="Comma 2 46 2 2 3 2 4" xfId="15205" xr:uid="{16B295FD-0004-459F-BA70-800F39E84ABF}"/>
    <cellStyle name="Comma 2 46 2 2 3 2 4 2" xfId="33905" xr:uid="{716208EA-975B-4B59-81F2-C9DC1846CD4E}"/>
    <cellStyle name="Comma 2 46 2 2 3 2 5" xfId="18840" xr:uid="{80B0468E-ECEC-4CE7-A204-F3209572ED39}"/>
    <cellStyle name="Comma 2 46 2 2 3 2 5 2" xfId="37540" xr:uid="{BBC96B92-A04F-4F92-A106-6972E9CEF533}"/>
    <cellStyle name="Comma 2 46 2 2 3 2 6" xfId="22953" xr:uid="{E4D90CD1-DE1E-4391-8B4C-AE76C7904A69}"/>
    <cellStyle name="Comma 2 46 2 2 3 2 7" xfId="45442" xr:uid="{15FD3472-82A1-4BEC-A5EB-FD2E4EA90A14}"/>
    <cellStyle name="Comma 2 46 2 2 3 3" xfId="5452" xr:uid="{2504A7A5-E51E-4AAA-907A-0323EF58DEDA}"/>
    <cellStyle name="Comma 2 46 2 2 3 3 2" xfId="24728" xr:uid="{32F36A8B-850A-4390-9049-5D9243BB1812}"/>
    <cellStyle name="Comma 2 46 2 2 3 4" xfId="9160" xr:uid="{38F11002-75A5-4C28-85D9-8087BEEA4CEA}"/>
    <cellStyle name="Comma 2 46 2 2 3 4 2" xfId="28389" xr:uid="{E96D40B4-5BEF-4C1A-A436-68D8BC49EF9E}"/>
    <cellStyle name="Comma 2 46 2 2 3 5" xfId="13343" xr:uid="{DF583E25-6BA0-4664-B33C-2E1C9C944D5C}"/>
    <cellStyle name="Comma 2 46 2 2 3 5 2" xfId="32043" xr:uid="{161FD6F1-7472-4FD7-9470-E5BE6903CB22}"/>
    <cellStyle name="Comma 2 46 2 2 3 6" xfId="16975" xr:uid="{03DF5F8B-F6D2-46A9-8DB0-3A4E4D5DAFED}"/>
    <cellStyle name="Comma 2 46 2 2 3 6 2" xfId="35675" xr:uid="{1CA51285-7BA1-4B72-8461-1342F161704E}"/>
    <cellStyle name="Comma 2 46 2 2 3 7" xfId="39409" xr:uid="{292088A3-59A3-4BB6-ABC0-5CCE52421C2C}"/>
    <cellStyle name="Comma 2 46 2 2 3 8" xfId="41207" xr:uid="{DA27F6FB-A7C6-40C9-B51C-12C70818B7BC}"/>
    <cellStyle name="Comma 2 46 2 2 3 9" xfId="21088" xr:uid="{CA1C4107-EC0D-4CAC-B83A-6472D6ED4E14}"/>
    <cellStyle name="Comma 2 46 2 2 4" xfId="3046" xr:uid="{730AC560-1C27-4A1C-A36E-7B43797C4E72}"/>
    <cellStyle name="Comma 2 46 2 2 4 2" xfId="6727" xr:uid="{09FE460E-C031-4828-89CD-A3B73F5DEB83}"/>
    <cellStyle name="Comma 2 46 2 2 4 2 2" xfId="25996" xr:uid="{E8D24ABA-DE82-46E8-BDC1-121B5FD4EF86}"/>
    <cellStyle name="Comma 2 46 2 2 4 3" xfId="10422" xr:uid="{2B408F02-B0A6-4988-8A95-31E0572C860B}"/>
    <cellStyle name="Comma 2 46 2 2 4 3 2" xfId="29649" xr:uid="{5E2AE616-5A36-44E7-82A1-7D09C6E3F0A5}"/>
    <cellStyle name="Comma 2 46 2 2 4 4" xfId="14599" xr:uid="{4FABF038-69F3-4097-A22E-162400D9B245}"/>
    <cellStyle name="Comma 2 46 2 2 4 4 2" xfId="33299" xr:uid="{70456853-9D73-4A69-9272-F12300C89115}"/>
    <cellStyle name="Comma 2 46 2 2 4 5" xfId="18234" xr:uid="{CFE28EB7-24F9-4A52-B429-1F2F8FFB7EC2}"/>
    <cellStyle name="Comma 2 46 2 2 4 5 2" xfId="36934" xr:uid="{AF1CD6E4-917E-423A-B7A2-32F876DD276D}"/>
    <cellStyle name="Comma 2 46 2 2 4 6" xfId="22347" xr:uid="{772E6AB0-97E4-4ADD-BE8C-C7758E178C52}"/>
    <cellStyle name="Comma 2 46 2 2 4 7" xfId="44836" xr:uid="{46B44EB2-1643-4854-85D1-3E9A0178C84F}"/>
    <cellStyle name="Comma 2 46 2 2 5" xfId="4833" xr:uid="{3835D7CE-0CE9-4AFD-B18F-6BEA80F50075}"/>
    <cellStyle name="Comma 2 46 2 2 5 2" xfId="24119" xr:uid="{26797627-B334-4B4B-859E-E32AAB725A3F}"/>
    <cellStyle name="Comma 2 46 2 2 6" xfId="8548" xr:uid="{817AF381-145B-4EA2-9897-CC3E915E6493}"/>
    <cellStyle name="Comma 2 46 2 2 6 2" xfId="27783" xr:uid="{0410BDC4-C0BE-4D0B-AA35-87014B6DB469}"/>
    <cellStyle name="Comma 2 46 2 2 7" xfId="12740" xr:uid="{D063E567-FD5C-4A04-B6AE-8233FE19D6E9}"/>
    <cellStyle name="Comma 2 46 2 2 7 2" xfId="31440" xr:uid="{D3ACF620-FE77-4D87-9DCC-F6134FB336D5}"/>
    <cellStyle name="Comma 2 46 2 2 8" xfId="16369" xr:uid="{7E550591-5860-4B49-A046-A5FC7D93E79F}"/>
    <cellStyle name="Comma 2 46 2 2 8 2" xfId="35069" xr:uid="{01E17FB2-8D20-4152-A29D-C611358D5D44}"/>
    <cellStyle name="Comma 2 46 2 2 9" xfId="38803" xr:uid="{17589E19-6123-44FA-8AC9-71A411F16A9C}"/>
    <cellStyle name="Comma 2 46 2 3" xfId="934" xr:uid="{9B47360B-8D88-4801-A196-3D8363F47657}"/>
    <cellStyle name="Comma 2 46 2 3 10" xfId="40746" xr:uid="{72F930C6-10AE-4863-A262-C56A8D0CB68B}"/>
    <cellStyle name="Comma 2 46 2 3 11" xfId="20628" xr:uid="{936FE265-848E-4F84-9FA8-510F33E12B05}"/>
    <cellStyle name="Comma 2 46 2 3 12" xfId="43111" xr:uid="{EBD1B0DE-D3A0-4856-B71C-1979250A27C2}"/>
    <cellStyle name="Comma 2 46 2 3 2" xfId="2306" xr:uid="{1E80A078-C57F-4445-AE7E-E35DD0F6334C}"/>
    <cellStyle name="Comma 2 46 2 3 2 10" xfId="44283" xr:uid="{74DEB5BF-9B63-4212-B694-82851CB03520}"/>
    <cellStyle name="Comma 2 46 2 3 2 2" xfId="4364" xr:uid="{56E35436-477E-4329-853A-CDF6C504AB6A}"/>
    <cellStyle name="Comma 2 46 2 3 2 2 2" xfId="8045" xr:uid="{DA30B577-5518-4D6A-BFC4-CFCDF2A3F90F}"/>
    <cellStyle name="Comma 2 46 2 3 2 2 2 2" xfId="27314" xr:uid="{3497EC8C-C3F9-485D-AFB1-C00940297D7D}"/>
    <cellStyle name="Comma 2 46 2 3 2 2 3" xfId="11740" xr:uid="{67314C91-1264-4CAE-8A54-D300849AB20E}"/>
    <cellStyle name="Comma 2 46 2 3 2 2 3 2" xfId="30967" xr:uid="{4E2A4A2A-E3BC-4340-A0B5-E1EC48C1CD32}"/>
    <cellStyle name="Comma 2 46 2 3 2 2 4" xfId="15917" xr:uid="{B73B1E40-F3FA-465F-8470-2AC5FC55F543}"/>
    <cellStyle name="Comma 2 46 2 3 2 2 4 2" xfId="34617" xr:uid="{5F7C43B9-3B4A-4265-92CC-141B6DF9CD30}"/>
    <cellStyle name="Comma 2 46 2 3 2 2 5" xfId="19552" xr:uid="{795C9958-923B-4A4F-8710-F4186EB8D644}"/>
    <cellStyle name="Comma 2 46 2 3 2 2 5 2" xfId="38252" xr:uid="{2E3649C5-32DF-4F48-A65E-DEBB485EBAE4}"/>
    <cellStyle name="Comma 2 46 2 3 2 2 6" xfId="23665" xr:uid="{A5012852-02DB-4363-965F-D6CC4C100252}"/>
    <cellStyle name="Comma 2 46 2 3 2 2 7" xfId="46154" xr:uid="{F5710498-9910-4588-8033-EAECFF6C0132}"/>
    <cellStyle name="Comma 2 46 2 3 2 3" xfId="6164" xr:uid="{AFBE5698-937F-44E6-AB71-28BF3CECC062}"/>
    <cellStyle name="Comma 2 46 2 3 2 3 2" xfId="25440" xr:uid="{F0989438-61F7-454B-AB5E-D57DB31CAFBA}"/>
    <cellStyle name="Comma 2 46 2 3 2 4" xfId="9872" xr:uid="{163CA194-8478-4C48-9CE3-F11F679B8B0B}"/>
    <cellStyle name="Comma 2 46 2 3 2 4 2" xfId="29101" xr:uid="{009B55E1-ABC2-43E4-9AAD-79A247227D87}"/>
    <cellStyle name="Comma 2 46 2 3 2 5" xfId="14054" xr:uid="{2B6DBD66-2835-46F7-9C4E-78066E8A95D7}"/>
    <cellStyle name="Comma 2 46 2 3 2 5 2" xfId="32754" xr:uid="{17080403-4492-4578-A70D-10A2A3269451}"/>
    <cellStyle name="Comma 2 46 2 3 2 6" xfId="17687" xr:uid="{0FE0EA1C-0BFA-480D-AD80-A982DFC6BCFF}"/>
    <cellStyle name="Comma 2 46 2 3 2 6 2" xfId="36387" xr:uid="{E8554369-D3AF-4104-B123-0519F5D966C7}"/>
    <cellStyle name="Comma 2 46 2 3 2 7" xfId="40121" xr:uid="{C8DE649F-57E7-4FEC-800D-A9D200907355}"/>
    <cellStyle name="Comma 2 46 2 3 2 8" xfId="41919" xr:uid="{05F29823-1CAF-495E-A308-CAB48E918E31}"/>
    <cellStyle name="Comma 2 46 2 3 2 9" xfId="21800" xr:uid="{88A1F752-95A3-43C3-A5B3-0E46E2EF8255}"/>
    <cellStyle name="Comma 2 46 2 3 3" xfId="1740" xr:uid="{856A2F04-EFFA-4C4B-AEA4-2285945A4D86}"/>
    <cellStyle name="Comma 2 46 2 3 3 10" xfId="43717" xr:uid="{58A9F9F6-103B-4D3A-826C-9FA4DCECDD2A}"/>
    <cellStyle name="Comma 2 46 2 3 3 2" xfId="3798" xr:uid="{A4F19F45-B892-4171-8F09-1FE5C2500A74}"/>
    <cellStyle name="Comma 2 46 2 3 3 2 2" xfId="7479" xr:uid="{5AA612D8-6A15-428A-B2DE-E7DFF345253E}"/>
    <cellStyle name="Comma 2 46 2 3 3 2 2 2" xfId="26748" xr:uid="{27A93FE8-6A83-4D42-836F-CF4BFBF9D359}"/>
    <cellStyle name="Comma 2 46 2 3 3 2 3" xfId="11174" xr:uid="{D7E96F89-1AC5-42F3-A48D-1BF140E3EC8D}"/>
    <cellStyle name="Comma 2 46 2 3 3 2 3 2" xfId="30401" xr:uid="{70ADACA0-8122-4C67-9651-6E83B6795EA2}"/>
    <cellStyle name="Comma 2 46 2 3 3 2 4" xfId="15351" xr:uid="{2D82DE15-30AA-4F82-BAC3-E13CDEC7FC5E}"/>
    <cellStyle name="Comma 2 46 2 3 3 2 4 2" xfId="34051" xr:uid="{72AA696B-BA97-40EC-9FC1-729A146DAB32}"/>
    <cellStyle name="Comma 2 46 2 3 3 2 5" xfId="18986" xr:uid="{26534307-D3F5-433B-A2E4-73632868B4C6}"/>
    <cellStyle name="Comma 2 46 2 3 3 2 5 2" xfId="37686" xr:uid="{68020FC4-D7DE-4870-87F6-0072052EE9AD}"/>
    <cellStyle name="Comma 2 46 2 3 3 2 6" xfId="23099" xr:uid="{54ADAE65-21B2-4B53-B844-1803974CD687}"/>
    <cellStyle name="Comma 2 46 2 3 3 2 7" xfId="45588" xr:uid="{EA8F1462-5C53-483D-99F9-22B85650D722}"/>
    <cellStyle name="Comma 2 46 2 3 3 3" xfId="5598" xr:uid="{3D659D8A-9B55-4769-8833-F27546E751D6}"/>
    <cellStyle name="Comma 2 46 2 3 3 3 2" xfId="24874" xr:uid="{3F84D0BC-C4CC-4EE4-8E17-387B500F7237}"/>
    <cellStyle name="Comma 2 46 2 3 3 4" xfId="9306" xr:uid="{3243CCEE-A59D-4EC2-97D8-01976E3156D2}"/>
    <cellStyle name="Comma 2 46 2 3 3 4 2" xfId="28535" xr:uid="{054096FE-2347-4A4C-983E-D5A631D88338}"/>
    <cellStyle name="Comma 2 46 2 3 3 5" xfId="13489" xr:uid="{1217C707-AD33-4F5F-B6DD-483ED430D192}"/>
    <cellStyle name="Comma 2 46 2 3 3 5 2" xfId="32189" xr:uid="{FEE70536-F899-4F08-B7AA-72599FDA3FA9}"/>
    <cellStyle name="Comma 2 46 2 3 3 6" xfId="17121" xr:uid="{296FE5B5-D351-4A7D-8664-FC1595BB7204}"/>
    <cellStyle name="Comma 2 46 2 3 3 6 2" xfId="35821" xr:uid="{9C13C3E5-C4AE-4109-877C-011FBD3B4512}"/>
    <cellStyle name="Comma 2 46 2 3 3 7" xfId="39555" xr:uid="{4E3AEC71-064B-4040-AE1D-9BBD8F988032}"/>
    <cellStyle name="Comma 2 46 2 3 3 8" xfId="41353" xr:uid="{E796D013-52C1-4199-B51D-72BB7081CCC7}"/>
    <cellStyle name="Comma 2 46 2 3 3 9" xfId="21234" xr:uid="{F7C679E9-E3A2-4172-A3B7-3F755C3D49FF}"/>
    <cellStyle name="Comma 2 46 2 3 4" xfId="3192" xr:uid="{8D8AC5A2-A69E-4555-A6CE-DE31190F30D3}"/>
    <cellStyle name="Comma 2 46 2 3 4 2" xfId="6873" xr:uid="{9F1D665E-7F24-4742-A9E2-794E6E2D03C3}"/>
    <cellStyle name="Comma 2 46 2 3 4 2 2" xfId="26142" xr:uid="{D528C4BD-33E1-4281-9689-2B284885EDBF}"/>
    <cellStyle name="Comma 2 46 2 3 4 3" xfId="10568" xr:uid="{FA565640-9315-4C6F-9E0F-EA9167A1FAA9}"/>
    <cellStyle name="Comma 2 46 2 3 4 3 2" xfId="29795" xr:uid="{DB984672-8FAE-4C44-BAB6-8DB84E80CA02}"/>
    <cellStyle name="Comma 2 46 2 3 4 4" xfId="14745" xr:uid="{8B6AD829-0971-46DA-AC9F-57C5303946BE}"/>
    <cellStyle name="Comma 2 46 2 3 4 4 2" xfId="33445" xr:uid="{AEDEC449-0A70-437E-880C-0EFCCD14C9BD}"/>
    <cellStyle name="Comma 2 46 2 3 4 5" xfId="18380" xr:uid="{66CE6665-44BB-4A4E-8AA8-ADDDD9FB40F5}"/>
    <cellStyle name="Comma 2 46 2 3 4 5 2" xfId="37080" xr:uid="{D9160CFF-9D9C-44FE-96F5-553C9601093A}"/>
    <cellStyle name="Comma 2 46 2 3 4 6" xfId="22493" xr:uid="{DEDC1FC8-BD32-4ED2-8CFB-156D090ADFC8}"/>
    <cellStyle name="Comma 2 46 2 3 4 7" xfId="44982" xr:uid="{3C8D34B9-2A79-4878-8605-90FD4619E526}"/>
    <cellStyle name="Comma 2 46 2 3 5" xfId="4979" xr:uid="{3C9F6F7A-24EF-48C3-BF91-F2FD3F192931}"/>
    <cellStyle name="Comma 2 46 2 3 5 2" xfId="24265" xr:uid="{0CBFC60A-A727-4002-A229-CF88BF35FAE8}"/>
    <cellStyle name="Comma 2 46 2 3 6" xfId="8694" xr:uid="{BFE8ADDD-92E6-44B1-92C9-F4D51A81C104}"/>
    <cellStyle name="Comma 2 46 2 3 6 2" xfId="27929" xr:uid="{90045C7C-1EDC-44D4-8014-0234505A7E7C}"/>
    <cellStyle name="Comma 2 46 2 3 7" xfId="12884" xr:uid="{16F42AA9-C775-494C-8498-C45BE03F2B55}"/>
    <cellStyle name="Comma 2 46 2 3 7 2" xfId="31584" xr:uid="{890FD000-FCC0-4DE7-A9B5-9E516D8BD1F9}"/>
    <cellStyle name="Comma 2 46 2 3 8" xfId="16515" xr:uid="{C15EE89D-A36C-464B-BB7F-1CEB4E3F94E6}"/>
    <cellStyle name="Comma 2 46 2 3 8 2" xfId="35215" xr:uid="{53F0E1AF-9863-49C6-B6A0-873B335EA6B4}"/>
    <cellStyle name="Comma 2 46 2 3 9" xfId="38949" xr:uid="{A2ECD3F1-E375-4B61-BF68-13277596DF04}"/>
    <cellStyle name="Comma 2 46 2 4" xfId="1971" xr:uid="{05109993-792B-4C83-BBF4-0BFB3BBDEE9E}"/>
    <cellStyle name="Comma 2 46 2 4 10" xfId="43948" xr:uid="{720D568B-116D-4F8B-8E85-AA90A4398B97}"/>
    <cellStyle name="Comma 2 46 2 4 2" xfId="4029" xr:uid="{8FB40806-3EFE-46CE-899D-0B8B4332568C}"/>
    <cellStyle name="Comma 2 46 2 4 2 2" xfId="7710" xr:uid="{491FA733-681E-4A3E-B98C-A586F56CD5C8}"/>
    <cellStyle name="Comma 2 46 2 4 2 2 2" xfId="26979" xr:uid="{EE185051-1DAF-450B-A49D-CC1B367E1AD3}"/>
    <cellStyle name="Comma 2 46 2 4 2 3" xfId="11405" xr:uid="{FE705063-EA4A-447D-AF10-233E9AEEE397}"/>
    <cellStyle name="Comma 2 46 2 4 2 3 2" xfId="30632" xr:uid="{BCB5EA05-DFA4-47F3-B947-76246F372112}"/>
    <cellStyle name="Comma 2 46 2 4 2 4" xfId="15582" xr:uid="{10A60ED3-237E-44C3-978D-FB2C1DD9FF1E}"/>
    <cellStyle name="Comma 2 46 2 4 2 4 2" xfId="34282" xr:uid="{7623C134-0010-4737-91B3-C367DFC94A79}"/>
    <cellStyle name="Comma 2 46 2 4 2 5" xfId="19217" xr:uid="{8F1AB85F-7102-46FB-9A04-98ED132E7E6E}"/>
    <cellStyle name="Comma 2 46 2 4 2 5 2" xfId="37917" xr:uid="{7DB1195E-AA4B-4D30-A666-88DDF8B6E544}"/>
    <cellStyle name="Comma 2 46 2 4 2 6" xfId="23330" xr:uid="{758F8319-779E-4D5A-BA5B-9E37B504D822}"/>
    <cellStyle name="Comma 2 46 2 4 2 7" xfId="45819" xr:uid="{715F5F43-8CE8-427F-9612-ED5042F69D93}"/>
    <cellStyle name="Comma 2 46 2 4 3" xfId="5829" xr:uid="{2B8E5AD4-A585-4DFB-8045-C95ECD4FC559}"/>
    <cellStyle name="Comma 2 46 2 4 3 2" xfId="25105" xr:uid="{284F3BF7-C027-40FA-B289-670816425E20}"/>
    <cellStyle name="Comma 2 46 2 4 4" xfId="9537" xr:uid="{FD6AF026-7077-40B8-8330-B7A2F7DD0EAD}"/>
    <cellStyle name="Comma 2 46 2 4 4 2" xfId="28766" xr:uid="{AF0E5FEC-5544-4CFA-A155-DF5133EA21C0}"/>
    <cellStyle name="Comma 2 46 2 4 5" xfId="13719" xr:uid="{752E7D70-697A-48B8-8099-1DAC4C9D6759}"/>
    <cellStyle name="Comma 2 46 2 4 5 2" xfId="32419" xr:uid="{B63F98BD-4A9C-408D-B06A-489C358B57FA}"/>
    <cellStyle name="Comma 2 46 2 4 6" xfId="17352" xr:uid="{705E32B9-8BB9-40F1-AC14-555A05AAF58A}"/>
    <cellStyle name="Comma 2 46 2 4 6 2" xfId="36052" xr:uid="{45E7CFEA-EA9B-44A5-98F2-D80AD7C66CB3}"/>
    <cellStyle name="Comma 2 46 2 4 7" xfId="39786" xr:uid="{25ABADFF-3537-4612-A3C3-812496A7E38C}"/>
    <cellStyle name="Comma 2 46 2 4 8" xfId="41584" xr:uid="{4A17DABF-2A5E-4A54-810D-0DC023000D7C}"/>
    <cellStyle name="Comma 2 46 2 4 9" xfId="21465" xr:uid="{9FDC54C8-9F9B-45AA-8780-A06D7370B152}"/>
    <cellStyle name="Comma 2 46 2 5" xfId="1407" xr:uid="{471896CB-1712-464C-AD49-E30066BA7650}"/>
    <cellStyle name="Comma 2 46 2 5 10" xfId="43384" xr:uid="{C28694E0-8DDF-4456-886C-11A5DE712366}"/>
    <cellStyle name="Comma 2 46 2 5 2" xfId="3465" xr:uid="{EAF3AF37-34C6-4884-BAB5-91AB7C30C7E4}"/>
    <cellStyle name="Comma 2 46 2 5 2 2" xfId="7146" xr:uid="{820EC9BE-A286-42A9-9EE3-DDBE28AF4BF9}"/>
    <cellStyle name="Comma 2 46 2 5 2 2 2" xfId="26415" xr:uid="{57C27338-D02F-49CE-BC3B-8F5FE50E543D}"/>
    <cellStyle name="Comma 2 46 2 5 2 3" xfId="10841" xr:uid="{035594DF-B5A9-4397-83C7-48976A354ED7}"/>
    <cellStyle name="Comma 2 46 2 5 2 3 2" xfId="30068" xr:uid="{C8E44AB4-E0CE-453B-BA76-4D63DB205B26}"/>
    <cellStyle name="Comma 2 46 2 5 2 4" xfId="15018" xr:uid="{CF634779-65F1-4E6F-B139-7094669D3DFE}"/>
    <cellStyle name="Comma 2 46 2 5 2 4 2" xfId="33718" xr:uid="{9F700DE1-D591-4D4B-8A8D-8DBF355352A9}"/>
    <cellStyle name="Comma 2 46 2 5 2 5" xfId="18653" xr:uid="{BB7E90B4-7E1F-4669-AAE2-05C1B89D40E8}"/>
    <cellStyle name="Comma 2 46 2 5 2 5 2" xfId="37353" xr:uid="{78485132-AEBF-40FF-A829-D0F5C7E07433}"/>
    <cellStyle name="Comma 2 46 2 5 2 6" xfId="22766" xr:uid="{B39292FA-77CE-42B0-B279-B30ABD1EECFF}"/>
    <cellStyle name="Comma 2 46 2 5 2 7" xfId="45255" xr:uid="{8E821664-05F5-4FA7-A546-53968F54513C}"/>
    <cellStyle name="Comma 2 46 2 5 3" xfId="5265" xr:uid="{FB8787AF-1DA5-4075-BB8B-669278D80908}"/>
    <cellStyle name="Comma 2 46 2 5 3 2" xfId="24541" xr:uid="{86EC58A0-CF22-4C65-9C51-62757F729817}"/>
    <cellStyle name="Comma 2 46 2 5 4" xfId="8973" xr:uid="{03ADDFC3-937F-425C-A723-0454F2510F60}"/>
    <cellStyle name="Comma 2 46 2 5 4 2" xfId="28202" xr:uid="{38B28309-57DC-4847-B8EF-1EF46D95085F}"/>
    <cellStyle name="Comma 2 46 2 5 5" xfId="13156" xr:uid="{9C2CCE3E-6913-4D60-B4D9-D23320851E4A}"/>
    <cellStyle name="Comma 2 46 2 5 5 2" xfId="31856" xr:uid="{CC5FE29F-5DCC-4EBB-AD8F-D96591CA4B70}"/>
    <cellStyle name="Comma 2 46 2 5 6" xfId="16788" xr:uid="{2C7A4FF3-68FD-40F9-96FE-540E016359AC}"/>
    <cellStyle name="Comma 2 46 2 5 6 2" xfId="35488" xr:uid="{17F49654-6E39-45E0-AD6D-EEB7B5092084}"/>
    <cellStyle name="Comma 2 46 2 5 7" xfId="39222" xr:uid="{EE3B431D-6119-4A4A-B1AA-CA13C3421BB1}"/>
    <cellStyle name="Comma 2 46 2 5 8" xfId="41020" xr:uid="{3012E473-D541-4B66-8375-BAB99F1AEFED}"/>
    <cellStyle name="Comma 2 46 2 5 9" xfId="20901" xr:uid="{0D87E339-6D11-4111-9802-84A3F2B1FD6E}"/>
    <cellStyle name="Comma 2 46 2 6" xfId="2857" xr:uid="{78A26F4C-3894-44CB-AAB6-CEF688929AF4}"/>
    <cellStyle name="Comma 2 46 2 6 2" xfId="6538" xr:uid="{B6A642C0-D806-4A2C-A9A6-D919E81A95E5}"/>
    <cellStyle name="Comma 2 46 2 6 2 2" xfId="25807" xr:uid="{2DA88ED8-9FD3-4BBB-BF2F-B30262601105}"/>
    <cellStyle name="Comma 2 46 2 6 3" xfId="10233" xr:uid="{10E586B8-42D2-4A18-B142-98AADDBF18DB}"/>
    <cellStyle name="Comma 2 46 2 6 3 2" xfId="29460" xr:uid="{89CEF00E-768D-4181-A1F9-E78144893D72}"/>
    <cellStyle name="Comma 2 46 2 6 4" xfId="14410" xr:uid="{051A220F-1064-4C98-89D5-0ACF649A5A1A}"/>
    <cellStyle name="Comma 2 46 2 6 4 2" xfId="33110" xr:uid="{E758EE54-46F1-4999-99C3-EC45E6745206}"/>
    <cellStyle name="Comma 2 46 2 6 5" xfId="18045" xr:uid="{374246B6-3BCB-4BD4-AFEF-AD5FD5603809}"/>
    <cellStyle name="Comma 2 46 2 6 5 2" xfId="36745" xr:uid="{6DCC1872-5F22-4D5F-B997-2FE7AD8A7776}"/>
    <cellStyle name="Comma 2 46 2 6 6" xfId="22158" xr:uid="{B19A0FF8-2BD2-49B0-86D2-4CF53F81C782}"/>
    <cellStyle name="Comma 2 46 2 6 7" xfId="44647" xr:uid="{7706211E-EA2E-41A0-8A57-FCD815420036}"/>
    <cellStyle name="Comma 2 46 2 7" xfId="4644" xr:uid="{9CCB4B3E-8F3C-4A3C-9394-B10B3A3FAA90}"/>
    <cellStyle name="Comma 2 46 2 7 2" xfId="23930" xr:uid="{12403439-D32C-414D-8776-5E29D1DE8A25}"/>
    <cellStyle name="Comma 2 46 2 8" xfId="8359" xr:uid="{C80D652D-3942-4E2A-93CF-B34973C1E11B}"/>
    <cellStyle name="Comma 2 46 2 8 2" xfId="27594" xr:uid="{E63D6B93-A452-4D83-85A9-E37CC8BDE85C}"/>
    <cellStyle name="Comma 2 46 2 9" xfId="12128" xr:uid="{0FF5CA0F-17D7-41F3-9DA3-B279FF4B10E7}"/>
    <cellStyle name="Comma 2 46 2 9 2" xfId="31193" xr:uid="{1A5480C1-723D-445C-8269-41631064901B}"/>
    <cellStyle name="Comma 2 46 3" xfId="690" xr:uid="{9F942F8D-BC27-4DAC-97CE-2DA019343CFD}"/>
    <cellStyle name="Comma 2 46 3 10" xfId="40503" xr:uid="{4C5E95EE-F5CB-4CC0-BA0C-B5EC9FECC12D}"/>
    <cellStyle name="Comma 2 46 3 11" xfId="20385" xr:uid="{BA3BA7F3-81CB-4680-A69F-09AD806DDEAA}"/>
    <cellStyle name="Comma 2 46 3 12" xfId="42437" xr:uid="{2401EDD3-8AA3-4173-B3D7-B31B1F9A5508}"/>
    <cellStyle name="Comma 2 46 3 13" xfId="42868" xr:uid="{61EB6645-7B19-4DDB-9DA9-4755988DAB95}"/>
    <cellStyle name="Comma 2 46 3 2" xfId="2063" xr:uid="{C4CC717C-D7C1-4E16-AF56-6EB5F8CC1404}"/>
    <cellStyle name="Comma 2 46 3 2 10" xfId="44040" xr:uid="{693C818D-BBE8-4FA6-9D2C-8C8413ED2747}"/>
    <cellStyle name="Comma 2 46 3 2 2" xfId="4121" xr:uid="{D350A60A-5EC3-429D-A779-6951419FD153}"/>
    <cellStyle name="Comma 2 46 3 2 2 2" xfId="7802" xr:uid="{7A1899A4-4A7D-403B-BD71-83D6B4AA4A7A}"/>
    <cellStyle name="Comma 2 46 3 2 2 2 2" xfId="27071" xr:uid="{4407963F-F24B-4AEA-A043-C87BD0EE5C50}"/>
    <cellStyle name="Comma 2 46 3 2 2 3" xfId="11497" xr:uid="{C25C8E6C-197C-40CB-B9D3-50800E1C3368}"/>
    <cellStyle name="Comma 2 46 3 2 2 3 2" xfId="30724" xr:uid="{C25ED537-10CF-4D75-A266-176B121D1F28}"/>
    <cellStyle name="Comma 2 46 3 2 2 4" xfId="15674" xr:uid="{FF5A25A5-CCF5-485A-BC3C-50C5F22C4BEB}"/>
    <cellStyle name="Comma 2 46 3 2 2 4 2" xfId="34374" xr:uid="{2AF04013-B9A5-472B-956D-319628EBA220}"/>
    <cellStyle name="Comma 2 46 3 2 2 5" xfId="19309" xr:uid="{9A52AF9E-6722-4E0D-9146-38086A9BBB7E}"/>
    <cellStyle name="Comma 2 46 3 2 2 5 2" xfId="38009" xr:uid="{AD747ADB-C46C-4AB0-A80F-20565F81A84D}"/>
    <cellStyle name="Comma 2 46 3 2 2 6" xfId="23422" xr:uid="{9C3461F0-8387-43DD-A958-D178FE52A1AD}"/>
    <cellStyle name="Comma 2 46 3 2 2 7" xfId="45911" xr:uid="{4DDEBEBA-CC32-4BBC-A23E-DDF959D4AABC}"/>
    <cellStyle name="Comma 2 46 3 2 3" xfId="5921" xr:uid="{BA4FDD22-114D-4F4A-A4E4-7E74E527B277}"/>
    <cellStyle name="Comma 2 46 3 2 3 2" xfId="25197" xr:uid="{02601070-8442-414C-B76E-9687A48683E8}"/>
    <cellStyle name="Comma 2 46 3 2 4" xfId="9629" xr:uid="{4EBA899A-577E-48B1-95EC-870E7F4FFF7D}"/>
    <cellStyle name="Comma 2 46 3 2 4 2" xfId="28858" xr:uid="{41031B31-E7D3-4044-9448-CE5929CBDF8B}"/>
    <cellStyle name="Comma 2 46 3 2 5" xfId="13811" xr:uid="{E486B381-EA6D-4DA3-AAD5-07BA58EB3B11}"/>
    <cellStyle name="Comma 2 46 3 2 5 2" xfId="32511" xr:uid="{795A4EA4-5669-4A9F-94D6-9CA1E9F54C82}"/>
    <cellStyle name="Comma 2 46 3 2 6" xfId="17444" xr:uid="{C27360D4-B896-4D1E-9904-77418F02254B}"/>
    <cellStyle name="Comma 2 46 3 2 6 2" xfId="36144" xr:uid="{E40F0132-5E3D-4B39-B8B9-8D888590A237}"/>
    <cellStyle name="Comma 2 46 3 2 7" xfId="39878" xr:uid="{EAF88A27-82DB-40E1-BE35-6E3D632173B5}"/>
    <cellStyle name="Comma 2 46 3 2 8" xfId="41676" xr:uid="{C83A7CAD-A46F-4CD8-8A11-0ECC28A2AA7A}"/>
    <cellStyle name="Comma 2 46 3 2 9" xfId="21557" xr:uid="{1285E991-135F-43A7-A476-97F607F65421}"/>
    <cellStyle name="Comma 2 46 3 3" xfId="1497" xr:uid="{BC241FA9-99F8-4905-BB1D-DC6D3DE94944}"/>
    <cellStyle name="Comma 2 46 3 3 10" xfId="43474" xr:uid="{1D15A3FE-BBBA-4B6B-9D98-B5F156119567}"/>
    <cellStyle name="Comma 2 46 3 3 2" xfId="3555" xr:uid="{6FDFC8E2-4964-4052-B1B8-64D3E9FAEA6D}"/>
    <cellStyle name="Comma 2 46 3 3 2 2" xfId="7236" xr:uid="{FF66FDCB-E3CF-42D6-944D-E126236F60EF}"/>
    <cellStyle name="Comma 2 46 3 3 2 2 2" xfId="26505" xr:uid="{E7A2CFCA-DC71-4F45-ACD0-73CD1F6089AC}"/>
    <cellStyle name="Comma 2 46 3 3 2 3" xfId="10931" xr:uid="{D5A588B4-DAF9-4EF7-8021-FFBF724757E5}"/>
    <cellStyle name="Comma 2 46 3 3 2 3 2" xfId="30158" xr:uid="{10688E1F-8F0F-45C4-BAE1-82ECB6EBB171}"/>
    <cellStyle name="Comma 2 46 3 3 2 4" xfId="15108" xr:uid="{08DF63D9-AFE3-44DC-9867-A8D7500310DD}"/>
    <cellStyle name="Comma 2 46 3 3 2 4 2" xfId="33808" xr:uid="{AAB77CE0-9817-427F-AA3B-C2A501852489}"/>
    <cellStyle name="Comma 2 46 3 3 2 5" xfId="18743" xr:uid="{5B4E734E-03B5-43DE-8993-BD6E6498C91D}"/>
    <cellStyle name="Comma 2 46 3 3 2 5 2" xfId="37443" xr:uid="{C30608F0-7F44-4F79-AE10-2662E1D1DC61}"/>
    <cellStyle name="Comma 2 46 3 3 2 6" xfId="22856" xr:uid="{03CCBC84-44EC-49DC-B310-5E3C7630C6FF}"/>
    <cellStyle name="Comma 2 46 3 3 2 7" xfId="45345" xr:uid="{700E8725-BA84-41B3-956C-50C0913240AB}"/>
    <cellStyle name="Comma 2 46 3 3 3" xfId="5355" xr:uid="{9E5E2364-C8DA-4901-930D-66BF476C5BEC}"/>
    <cellStyle name="Comma 2 46 3 3 3 2" xfId="24631" xr:uid="{06EDC79D-14E3-48A3-A0C2-80186DEA1199}"/>
    <cellStyle name="Comma 2 46 3 3 4" xfId="9063" xr:uid="{E8BB6155-A153-4C8C-9E06-1D407D4A049A}"/>
    <cellStyle name="Comma 2 46 3 3 4 2" xfId="28292" xr:uid="{914850E0-B445-40BA-AEFE-89CE683B88AE}"/>
    <cellStyle name="Comma 2 46 3 3 5" xfId="13246" xr:uid="{B292EE57-5016-4751-BC38-5B1A8E35DB7E}"/>
    <cellStyle name="Comma 2 46 3 3 5 2" xfId="31946" xr:uid="{39A70A56-62C6-45FA-9F71-E48A24E96701}"/>
    <cellStyle name="Comma 2 46 3 3 6" xfId="16878" xr:uid="{14DEE633-0023-4215-B60B-85C6C267D0A1}"/>
    <cellStyle name="Comma 2 46 3 3 6 2" xfId="35578" xr:uid="{BC5E37E3-5C5F-4C1F-BB63-689DC299360B}"/>
    <cellStyle name="Comma 2 46 3 3 7" xfId="39312" xr:uid="{C09BA687-C0EF-4932-A2B8-722B27DC06BC}"/>
    <cellStyle name="Comma 2 46 3 3 8" xfId="41110" xr:uid="{41D0E3AD-C559-40BF-8EA8-528EAEC01EF6}"/>
    <cellStyle name="Comma 2 46 3 3 9" xfId="20991" xr:uid="{E20C01C6-8313-44CE-B15B-247E1C77257A}"/>
    <cellStyle name="Comma 2 46 3 4" xfId="2949" xr:uid="{E0F61CBB-C14F-4608-92BA-9901732462F1}"/>
    <cellStyle name="Comma 2 46 3 4 2" xfId="6630" xr:uid="{352A0AB0-8B0A-4357-9496-565E4670A63C}"/>
    <cellStyle name="Comma 2 46 3 4 2 2" xfId="25899" xr:uid="{3CA28521-EE68-43E5-9D78-E34E93C9C93A}"/>
    <cellStyle name="Comma 2 46 3 4 3" xfId="10325" xr:uid="{972D05D7-71AC-4A33-BB03-ECD8A34235F8}"/>
    <cellStyle name="Comma 2 46 3 4 3 2" xfId="29552" xr:uid="{F49CDBB2-7F1C-44C9-B0EB-901A1959864F}"/>
    <cellStyle name="Comma 2 46 3 4 4" xfId="14502" xr:uid="{C01C54E2-9CF1-49AF-9B5E-30C6B44F5526}"/>
    <cellStyle name="Comma 2 46 3 4 4 2" xfId="33202" xr:uid="{4882C3BD-21A3-4ECD-8E2E-392EA9156F05}"/>
    <cellStyle name="Comma 2 46 3 4 5" xfId="18137" xr:uid="{0F5023E1-46C3-478C-A86B-08BA0757AE2A}"/>
    <cellStyle name="Comma 2 46 3 4 5 2" xfId="36837" xr:uid="{B61B4EDB-BD9C-492C-9C88-985B08812F63}"/>
    <cellStyle name="Comma 2 46 3 4 6" xfId="22250" xr:uid="{BE3BBA53-1A66-4F33-9723-1E094093AFC9}"/>
    <cellStyle name="Comma 2 46 3 4 7" xfId="44739" xr:uid="{17078298-DA66-4806-B766-2603DA6CB637}"/>
    <cellStyle name="Comma 2 46 3 5" xfId="4736" xr:uid="{B558F4D3-7701-42F3-BD6D-15B0F4581FCC}"/>
    <cellStyle name="Comma 2 46 3 5 2" xfId="24022" xr:uid="{7FE0B7E4-D76A-4A6A-B57E-D9E04AD88B22}"/>
    <cellStyle name="Comma 2 46 3 6" xfId="8451" xr:uid="{32620DCE-0B37-4C62-BDF1-F382316D3EB4}"/>
    <cellStyle name="Comma 2 46 3 6 2" xfId="27686" xr:uid="{FA539890-3E21-490B-9234-5D6CCE53E732}"/>
    <cellStyle name="Comma 2 46 3 7" xfId="12645" xr:uid="{DAF88DFE-E97B-4753-89AB-3F81348FAB5A}"/>
    <cellStyle name="Comma 2 46 3 7 2" xfId="31345" xr:uid="{C2929788-5522-4940-9D79-6E1AC39E08F6}"/>
    <cellStyle name="Comma 2 46 3 8" xfId="16272" xr:uid="{B64CF617-3C44-40C6-B420-09CF3B28F65C}"/>
    <cellStyle name="Comma 2 46 3 8 2" xfId="34972" xr:uid="{BD9B2BBD-8674-4013-B7B9-96079F7D82E6}"/>
    <cellStyle name="Comma 2 46 3 9" xfId="38706" xr:uid="{3284AC25-8DFE-4512-A8D1-2CEB6E765F3A}"/>
    <cellStyle name="Comma 2 46 4" xfId="933" xr:uid="{7E030AC8-EA84-4849-9904-CACD5DEFBE31}"/>
    <cellStyle name="Comma 2 46 4 10" xfId="40745" xr:uid="{2E75CE35-F037-46FF-8022-B41EF8558B99}"/>
    <cellStyle name="Comma 2 46 4 11" xfId="20627" xr:uid="{2145DAA6-B29A-4B13-B478-963BAB6B7173}"/>
    <cellStyle name="Comma 2 46 4 12" xfId="43110" xr:uid="{670F1BB9-6FE0-4DC9-84BE-9003AA575144}"/>
    <cellStyle name="Comma 2 46 4 2" xfId="2305" xr:uid="{9D23B100-777A-40A7-8B1F-FB31882F1AC4}"/>
    <cellStyle name="Comma 2 46 4 2 10" xfId="44282" xr:uid="{1449CF7D-9ACB-4CCD-9B12-10CEE1DF1FFC}"/>
    <cellStyle name="Comma 2 46 4 2 2" xfId="4363" xr:uid="{967D3A5D-AAA6-4E93-A8AB-7F86FDCCA493}"/>
    <cellStyle name="Comma 2 46 4 2 2 2" xfId="8044" xr:uid="{E78795DB-FED1-4178-B8C7-FE6C530740C3}"/>
    <cellStyle name="Comma 2 46 4 2 2 2 2" xfId="27313" xr:uid="{7DAAD8E5-F30B-493A-BBE5-F7795412B4F3}"/>
    <cellStyle name="Comma 2 46 4 2 2 3" xfId="11739" xr:uid="{8D088F9F-BF27-4C14-973A-1F6F4B4EA8A3}"/>
    <cellStyle name="Comma 2 46 4 2 2 3 2" xfId="30966" xr:uid="{A6FCAEB7-55DB-4172-AC45-AF0347799101}"/>
    <cellStyle name="Comma 2 46 4 2 2 4" xfId="15916" xr:uid="{BF7DE3E4-6589-471A-A116-608EACF93933}"/>
    <cellStyle name="Comma 2 46 4 2 2 4 2" xfId="34616" xr:uid="{63978BEE-7EC3-441D-A83B-4A7F4644663F}"/>
    <cellStyle name="Comma 2 46 4 2 2 5" xfId="19551" xr:uid="{0F9CF401-3B02-4D1A-8174-7D7853E1E6D0}"/>
    <cellStyle name="Comma 2 46 4 2 2 5 2" xfId="38251" xr:uid="{2B846847-A757-4A3B-B88C-7107B1ACF32F}"/>
    <cellStyle name="Comma 2 46 4 2 2 6" xfId="23664" xr:uid="{CDD40976-B792-4430-AC6D-BC97CEC08A80}"/>
    <cellStyle name="Comma 2 46 4 2 2 7" xfId="46153" xr:uid="{243F1BBC-AB29-4768-B6EF-9DF8A81F9999}"/>
    <cellStyle name="Comma 2 46 4 2 3" xfId="6163" xr:uid="{9381F46C-B934-43C8-B645-E1B900D0F481}"/>
    <cellStyle name="Comma 2 46 4 2 3 2" xfId="25439" xr:uid="{B02D1FD3-7397-4FB3-9C90-D5E0345B7738}"/>
    <cellStyle name="Comma 2 46 4 2 4" xfId="9871" xr:uid="{B45DD716-377D-4638-86A6-8A3A2C44FE82}"/>
    <cellStyle name="Comma 2 46 4 2 4 2" xfId="29100" xr:uid="{79489B69-A89E-4F8B-87DF-32B557636418}"/>
    <cellStyle name="Comma 2 46 4 2 5" xfId="14053" xr:uid="{ACEEC54A-0315-400A-9098-05594AF48C2C}"/>
    <cellStyle name="Comma 2 46 4 2 5 2" xfId="32753" xr:uid="{89E1AD58-03A0-4B14-93BD-6587D9DC6CA4}"/>
    <cellStyle name="Comma 2 46 4 2 6" xfId="17686" xr:uid="{EB4FBC68-7182-4ED8-98AE-FFC3D5B53826}"/>
    <cellStyle name="Comma 2 46 4 2 6 2" xfId="36386" xr:uid="{7DEE6FFC-04D0-4BB7-AA57-A3B782AD52B3}"/>
    <cellStyle name="Comma 2 46 4 2 7" xfId="40120" xr:uid="{7BBDDD7A-FA4F-4C07-9F46-84A6C2C0C504}"/>
    <cellStyle name="Comma 2 46 4 2 8" xfId="41918" xr:uid="{367F9387-0E42-410A-BBD9-66D660900469}"/>
    <cellStyle name="Comma 2 46 4 2 9" xfId="21799" xr:uid="{278765D0-968A-42D1-8756-EB8E9AB820CB}"/>
    <cellStyle name="Comma 2 46 4 3" xfId="1739" xr:uid="{BEA52ABA-1B4A-4040-A0AE-1B6D9DD03EDD}"/>
    <cellStyle name="Comma 2 46 4 3 10" xfId="43716" xr:uid="{67D7EC1B-8E65-4BAE-BDB4-148E5D35C68A}"/>
    <cellStyle name="Comma 2 46 4 3 2" xfId="3797" xr:uid="{7756B5B1-F114-4F75-94BE-E0628DFE62A9}"/>
    <cellStyle name="Comma 2 46 4 3 2 2" xfId="7478" xr:uid="{D3DE88AA-70C4-44B0-8316-748ADE9A9A89}"/>
    <cellStyle name="Comma 2 46 4 3 2 2 2" xfId="26747" xr:uid="{431A7232-EEFD-46E5-89FB-B34090E3209B}"/>
    <cellStyle name="Comma 2 46 4 3 2 3" xfId="11173" xr:uid="{64ED4A69-A3C8-4DB1-9FF4-333F6A28EB6E}"/>
    <cellStyle name="Comma 2 46 4 3 2 3 2" xfId="30400" xr:uid="{BABB5255-91D5-4780-AA80-1C11E67BAC64}"/>
    <cellStyle name="Comma 2 46 4 3 2 4" xfId="15350" xr:uid="{759940F8-E0E9-49BE-814F-FFE4A5C9857F}"/>
    <cellStyle name="Comma 2 46 4 3 2 4 2" xfId="34050" xr:uid="{FB9C7708-D03E-478E-8745-3D85C27B0D8E}"/>
    <cellStyle name="Comma 2 46 4 3 2 5" xfId="18985" xr:uid="{143D0315-BC3E-4262-9A5E-2061BB32C840}"/>
    <cellStyle name="Comma 2 46 4 3 2 5 2" xfId="37685" xr:uid="{63C5C735-7FBC-4DA2-820E-C71C2399C1AF}"/>
    <cellStyle name="Comma 2 46 4 3 2 6" xfId="23098" xr:uid="{6B735F86-626D-49FF-954B-1B967C8CE826}"/>
    <cellStyle name="Comma 2 46 4 3 2 7" xfId="45587" xr:uid="{F2140B78-CB14-4B3D-A6FD-932633BE3F18}"/>
    <cellStyle name="Comma 2 46 4 3 3" xfId="5597" xr:uid="{7BE7B524-CA98-48B4-8B67-056FD950C0B4}"/>
    <cellStyle name="Comma 2 46 4 3 3 2" xfId="24873" xr:uid="{B69B7D47-E29A-4B4E-89C4-D5D9C3A2CB06}"/>
    <cellStyle name="Comma 2 46 4 3 4" xfId="9305" xr:uid="{D58612F2-FEE1-4F21-947E-3815B74F29E9}"/>
    <cellStyle name="Comma 2 46 4 3 4 2" xfId="28534" xr:uid="{699D85E5-F85A-4C6E-8AF8-495B677BF3B6}"/>
    <cellStyle name="Comma 2 46 4 3 5" xfId="13488" xr:uid="{E8104CB7-9A17-4AF7-B411-4FDA4ACFE308}"/>
    <cellStyle name="Comma 2 46 4 3 5 2" xfId="32188" xr:uid="{0C11E01E-A891-408B-B124-26C61929F9A7}"/>
    <cellStyle name="Comma 2 46 4 3 6" xfId="17120" xr:uid="{74811F18-6640-4A32-9735-770734E9912F}"/>
    <cellStyle name="Comma 2 46 4 3 6 2" xfId="35820" xr:uid="{AF585E5D-1BF8-485A-9044-01B031F8D955}"/>
    <cellStyle name="Comma 2 46 4 3 7" xfId="39554" xr:uid="{F22B41C4-CEB7-45C2-B7F8-EFFC4A7E033C}"/>
    <cellStyle name="Comma 2 46 4 3 8" xfId="41352" xr:uid="{E094F808-119A-4E62-B0CE-D3CFC38C75C1}"/>
    <cellStyle name="Comma 2 46 4 3 9" xfId="21233" xr:uid="{695496C7-122E-4E89-94DA-82F41DE8567D}"/>
    <cellStyle name="Comma 2 46 4 4" xfId="3191" xr:uid="{1FF53ADB-C341-4A2E-A1E0-D4974D88335D}"/>
    <cellStyle name="Comma 2 46 4 4 2" xfId="6872" xr:uid="{7E3D625F-EE3A-4A6B-BF63-B237878777FF}"/>
    <cellStyle name="Comma 2 46 4 4 2 2" xfId="26141" xr:uid="{759A0457-6C75-4D28-BAEE-CD19DC9B5E92}"/>
    <cellStyle name="Comma 2 46 4 4 3" xfId="10567" xr:uid="{806038E8-9D83-4652-B582-1DA4878884D6}"/>
    <cellStyle name="Comma 2 46 4 4 3 2" xfId="29794" xr:uid="{73EC866F-FADF-404C-9344-2C82DF74025D}"/>
    <cellStyle name="Comma 2 46 4 4 4" xfId="14744" xr:uid="{F66D8EF9-CDC8-496F-AA86-37FC6211825C}"/>
    <cellStyle name="Comma 2 46 4 4 4 2" xfId="33444" xr:uid="{A01F407C-B0DA-4A95-81C1-19056E71DB08}"/>
    <cellStyle name="Comma 2 46 4 4 5" xfId="18379" xr:uid="{3EA1996E-D05C-4957-A215-C6C5427D79E0}"/>
    <cellStyle name="Comma 2 46 4 4 5 2" xfId="37079" xr:uid="{4FAE3157-31C8-401F-A6E5-2614379022C4}"/>
    <cellStyle name="Comma 2 46 4 4 6" xfId="22492" xr:uid="{EA3CB5A2-D06E-4597-96FC-81BD843BC63C}"/>
    <cellStyle name="Comma 2 46 4 4 7" xfId="44981" xr:uid="{86020CE6-BE4E-4749-83A3-E8E06849E339}"/>
    <cellStyle name="Comma 2 46 4 5" xfId="4978" xr:uid="{DA0A7E50-47D7-4CA0-8725-CF66406273C9}"/>
    <cellStyle name="Comma 2 46 4 5 2" xfId="24264" xr:uid="{3FBD42AF-9E7F-4595-A6C3-08765990DA4C}"/>
    <cellStyle name="Comma 2 46 4 6" xfId="8693" xr:uid="{7B7F018E-F882-4FF6-81EB-4845F3437E84}"/>
    <cellStyle name="Comma 2 46 4 6 2" xfId="27928" xr:uid="{2C1B339F-E152-44E0-8FE3-B2CEA1C9378C}"/>
    <cellStyle name="Comma 2 46 4 7" xfId="12883" xr:uid="{B1AA005F-E09F-49A3-A880-186E06C4E8FD}"/>
    <cellStyle name="Comma 2 46 4 7 2" xfId="31583" xr:uid="{7CB23E76-4D8E-45CB-A30C-691D2AA8CC01}"/>
    <cellStyle name="Comma 2 46 4 8" xfId="16514" xr:uid="{4FBB1655-D00B-478F-AD89-C9C8A5E35CC5}"/>
    <cellStyle name="Comma 2 46 4 8 2" xfId="35214" xr:uid="{F4F957F3-9C49-41FD-9E95-9D1B9769EE73}"/>
    <cellStyle name="Comma 2 46 4 9" xfId="38948" xr:uid="{D41B0264-65C1-45F8-8E9D-B35029533D22}"/>
    <cellStyle name="Comma 2 46 5" xfId="1874" xr:uid="{89B6CF40-C2AD-4FEC-B3E5-EFC2B21A0F66}"/>
    <cellStyle name="Comma 2 46 5 10" xfId="43851" xr:uid="{1015EC67-D18E-4697-9E12-5652263C1F24}"/>
    <cellStyle name="Comma 2 46 5 2" xfId="3932" xr:uid="{F03DA6EB-E42C-4824-ABD1-FDC7C966E7ED}"/>
    <cellStyle name="Comma 2 46 5 2 2" xfId="7613" xr:uid="{E6125D0C-8858-4CF2-B292-6D86465516B1}"/>
    <cellStyle name="Comma 2 46 5 2 2 2" xfId="26882" xr:uid="{C8F306F3-B470-4D6E-AC64-D5843769C697}"/>
    <cellStyle name="Comma 2 46 5 2 3" xfId="11308" xr:uid="{A9CD361C-6FA4-421E-A264-7922F1E05F07}"/>
    <cellStyle name="Comma 2 46 5 2 3 2" xfId="30535" xr:uid="{7F744B6D-67FC-4080-BECB-A938F665B530}"/>
    <cellStyle name="Comma 2 46 5 2 4" xfId="15485" xr:uid="{62465786-E609-4E2B-A461-F2F8171FE436}"/>
    <cellStyle name="Comma 2 46 5 2 4 2" xfId="34185" xr:uid="{15C5C560-A662-4F77-A788-4189FA084A45}"/>
    <cellStyle name="Comma 2 46 5 2 5" xfId="19120" xr:uid="{70051908-A9C8-40FB-B0DA-73B728668EDA}"/>
    <cellStyle name="Comma 2 46 5 2 5 2" xfId="37820" xr:uid="{71254E1B-F7F7-4062-92A9-659E300F65AC}"/>
    <cellStyle name="Comma 2 46 5 2 6" xfId="23233" xr:uid="{3F926493-E495-4974-806E-AE4FA0229C5E}"/>
    <cellStyle name="Comma 2 46 5 2 7" xfId="45722" xr:uid="{B7C139BF-2561-44A0-99CB-34B85EC6583C}"/>
    <cellStyle name="Comma 2 46 5 3" xfId="5732" xr:uid="{471EA779-FDC0-480E-84FB-CCE38735FD9F}"/>
    <cellStyle name="Comma 2 46 5 3 2" xfId="25008" xr:uid="{B92658A1-5F0F-45A8-9199-757438111D18}"/>
    <cellStyle name="Comma 2 46 5 4" xfId="9440" xr:uid="{ED050209-1A32-4509-8425-9DE77DC706EA}"/>
    <cellStyle name="Comma 2 46 5 4 2" xfId="28669" xr:uid="{32B9631C-CC53-4E0C-94A2-01F6BB8AE40B}"/>
    <cellStyle name="Comma 2 46 5 5" xfId="13622" xr:uid="{006961A1-454D-4E1A-AFCD-7634678FFA47}"/>
    <cellStyle name="Comma 2 46 5 5 2" xfId="32322" xr:uid="{373754DD-3592-470C-9FB3-4115B8787150}"/>
    <cellStyle name="Comma 2 46 5 6" xfId="17255" xr:uid="{8562DA43-AD1B-4FBB-BB45-A0B1743EA791}"/>
    <cellStyle name="Comma 2 46 5 6 2" xfId="35955" xr:uid="{44FE506A-1AC4-43F4-B282-A85657157148}"/>
    <cellStyle name="Comma 2 46 5 7" xfId="39689" xr:uid="{8D9976AC-DD76-4A30-85FD-ACDDC32C9844}"/>
    <cellStyle name="Comma 2 46 5 8" xfId="41487" xr:uid="{44A9EFFE-331E-40B5-A44A-1A22E1B6A561}"/>
    <cellStyle name="Comma 2 46 5 9" xfId="21368" xr:uid="{D4DF34A6-1768-4FC3-BA82-3FBE6CB57891}"/>
    <cellStyle name="Comma 2 46 6" xfId="1272" xr:uid="{6CD64C23-36B1-44E9-B7C1-DFD6D656DD33}"/>
    <cellStyle name="Comma 2 46 6 10" xfId="43249" xr:uid="{3827DD66-D555-4E03-9DFE-DCB8575EC176}"/>
    <cellStyle name="Comma 2 46 6 2" xfId="3330" xr:uid="{85E05833-08CD-4AA6-A64B-0B5359AF7053}"/>
    <cellStyle name="Comma 2 46 6 2 2" xfId="7011" xr:uid="{B369DC56-02C0-4535-8C0A-37AA19310F9E}"/>
    <cellStyle name="Comma 2 46 6 2 2 2" xfId="26280" xr:uid="{4B120D96-3BF5-4960-A62D-51CB11E2905C}"/>
    <cellStyle name="Comma 2 46 6 2 3" xfId="10706" xr:uid="{B1ADEAC6-1C4D-4527-A9C3-EEC995FD38BA}"/>
    <cellStyle name="Comma 2 46 6 2 3 2" xfId="29933" xr:uid="{325EF3FA-48DE-433F-B537-DC7E38E8812E}"/>
    <cellStyle name="Comma 2 46 6 2 4" xfId="14883" xr:uid="{A71D2413-0ED8-4D2A-9F7D-62A601586EE6}"/>
    <cellStyle name="Comma 2 46 6 2 4 2" xfId="33583" xr:uid="{5A4EB4FE-A3CC-43BB-B3F9-E936398CCC8B}"/>
    <cellStyle name="Comma 2 46 6 2 5" xfId="18518" xr:uid="{64194B5C-040B-421B-A418-FDB27699955E}"/>
    <cellStyle name="Comma 2 46 6 2 5 2" xfId="37218" xr:uid="{93A76224-E5B4-43E1-81C8-1704BAB5E9D7}"/>
    <cellStyle name="Comma 2 46 6 2 6" xfId="22631" xr:uid="{2494989E-6C96-4C7A-85E1-09EDBF3E3510}"/>
    <cellStyle name="Comma 2 46 6 2 7" xfId="45120" xr:uid="{B8CC6F74-4B75-4DD6-9316-A78546881D62}"/>
    <cellStyle name="Comma 2 46 6 3" xfId="5130" xr:uid="{C8AB6BA3-7E4A-479C-9414-60EB8B9D6D59}"/>
    <cellStyle name="Comma 2 46 6 3 2" xfId="24406" xr:uid="{96586BF1-4009-4135-864F-70916C410783}"/>
    <cellStyle name="Comma 2 46 6 4" xfId="8838" xr:uid="{554C08BD-386C-4AA7-AB67-2EE868F5B1FE}"/>
    <cellStyle name="Comma 2 46 6 4 2" xfId="28067" xr:uid="{D34E69CA-EE78-415F-991B-5939B9597E46}"/>
    <cellStyle name="Comma 2 46 6 5" xfId="13021" xr:uid="{74EFA758-02DE-4CFB-BAD0-A0489D7A9B26}"/>
    <cellStyle name="Comma 2 46 6 5 2" xfId="31721" xr:uid="{F36F2C6A-10EE-4C9A-A3A5-AFE2E99287E9}"/>
    <cellStyle name="Comma 2 46 6 6" xfId="16653" xr:uid="{3582AF57-93F8-4346-B77A-8722CFFCE836}"/>
    <cellStyle name="Comma 2 46 6 6 2" xfId="35353" xr:uid="{66F5C7AE-370F-4339-A818-2A45A752FDE8}"/>
    <cellStyle name="Comma 2 46 6 7" xfId="39087" xr:uid="{2EEDD08F-F5F8-458E-876D-919910A5E090}"/>
    <cellStyle name="Comma 2 46 6 8" xfId="40885" xr:uid="{7936B45E-1436-4B46-8BC6-026F77D41716}"/>
    <cellStyle name="Comma 2 46 6 9" xfId="20766" xr:uid="{1452B46A-CD59-446B-97DF-084F4B2EA9E5}"/>
    <cellStyle name="Comma 2 46 7" xfId="2757" xr:uid="{F7CAA810-C193-4E38-9FC7-83AD72562C57}"/>
    <cellStyle name="Comma 2 46 7 2" xfId="6438" xr:uid="{D4AEFE7B-BAAF-4B6D-BE59-39E50FF479B5}"/>
    <cellStyle name="Comma 2 46 7 2 2" xfId="25707" xr:uid="{DFDB2EEB-B298-41BD-8166-A78038463A8B}"/>
    <cellStyle name="Comma 2 46 7 3" xfId="10133" xr:uid="{9B53D17B-5022-4BB8-86B4-78EEF5A0D464}"/>
    <cellStyle name="Comma 2 46 7 3 2" xfId="29360" xr:uid="{E18CD74B-28B2-405E-AD2B-0155D55A6F0C}"/>
    <cellStyle name="Comma 2 46 7 4" xfId="14310" xr:uid="{12D0AC5F-6DF5-4924-8C5E-6CBD14BC2271}"/>
    <cellStyle name="Comma 2 46 7 4 2" xfId="33010" xr:uid="{A71753EB-8059-4AE7-974A-1F58898960B1}"/>
    <cellStyle name="Comma 2 46 7 5" xfId="17945" xr:uid="{86EB5AB7-7DC6-43A3-BDF5-08C68E42FDC4}"/>
    <cellStyle name="Comma 2 46 7 5 2" xfId="36645" xr:uid="{A0EC8F57-0BD0-49CD-A616-F6EF61AE9D4F}"/>
    <cellStyle name="Comma 2 46 7 6" xfId="22058" xr:uid="{AC5A49DA-CB6D-485F-9845-CDD7783AD7E7}"/>
    <cellStyle name="Comma 2 46 7 7" xfId="44547" xr:uid="{CAB389A7-BA01-4159-A766-60122D9B7F6D}"/>
    <cellStyle name="Comma 2 46 8" xfId="4539" xr:uid="{353BDA4D-8D40-49BF-801B-E65727EE3A05}"/>
    <cellStyle name="Comma 2 46 8 2" xfId="23828" xr:uid="{0320CE26-88F7-44C3-9E5D-82A35A560204}"/>
    <cellStyle name="Comma 2 46 9" xfId="8254" xr:uid="{71A717C7-C761-4140-A88C-CE557344DA9F}"/>
    <cellStyle name="Comma 2 46 9 2" xfId="27493" xr:uid="{DE85DFEA-0CEF-41C1-98B0-25875EE79D95}"/>
    <cellStyle name="Comma 2 47" xfId="249" xr:uid="{788A4D93-3372-4DC5-B181-79094A4F3E71}"/>
    <cellStyle name="Comma 2 47 10" xfId="12129" xr:uid="{689F568D-9ADC-4A8A-8478-B8CD97C002EA}"/>
    <cellStyle name="Comma 2 47 10 2" xfId="31194" xr:uid="{A6940321-45BC-4A98-8C98-9DE2D12CBCAF}"/>
    <cellStyle name="Comma 2 47 11" xfId="16081" xr:uid="{1B30CE8A-7BD5-46C7-9EC3-BBE9E2854E17}"/>
    <cellStyle name="Comma 2 47 11 2" xfId="34781" xr:uid="{9722CD68-843F-403D-B1A9-3621F08DB956}"/>
    <cellStyle name="Comma 2 47 12" xfId="19754" xr:uid="{32C37CDC-789A-4A43-913C-2E081ABB0C09}"/>
    <cellStyle name="Comma 2 47 12 2" xfId="38415" xr:uid="{CC818CE9-6D96-4D19-A1C0-AB69DDEF13FD}"/>
    <cellStyle name="Comma 2 47 13" xfId="38515" xr:uid="{B6AFD43B-FA79-420B-BE41-0896623628B5}"/>
    <cellStyle name="Comma 2 47 14" xfId="40311" xr:uid="{FFBF4BE1-65C2-434C-B5B4-4CF52C12437F}"/>
    <cellStyle name="Comma 2 47 15" xfId="20194" xr:uid="{65A13768-8F6A-4F24-BC94-C2BFC883BDCC}"/>
    <cellStyle name="Comma 2 47 16" xfId="42218" xr:uid="{BFBF1C32-AA52-42C2-A451-9FAC931E4943}"/>
    <cellStyle name="Comma 2 47 17" xfId="42677" xr:uid="{A3B0BF42-A55E-432E-9146-B831A76A7403}"/>
    <cellStyle name="Comma 2 47 18" xfId="46351" xr:uid="{1E7CC730-07C8-4370-97F9-E0E1505462B6}"/>
    <cellStyle name="Comma 2 47 2" xfId="593" xr:uid="{B3235CA1-9001-44E0-BFAA-C1D714655E84}"/>
    <cellStyle name="Comma 2 47 2 10" xfId="16181" xr:uid="{E8B5A6F4-C420-4EA7-92C1-DD9137BEA1CF}"/>
    <cellStyle name="Comma 2 47 2 10 2" xfId="34881" xr:uid="{77D7674C-1481-4B0D-9CF9-18A99A346D4B}"/>
    <cellStyle name="Comma 2 47 2 11" xfId="38615" xr:uid="{53B8A49B-613F-4762-918A-A5770FEC5867}"/>
    <cellStyle name="Comma 2 47 2 12" xfId="40412" xr:uid="{C2E9C6EA-F463-4128-B1CD-1476FBE8BD35}"/>
    <cellStyle name="Comma 2 47 2 13" xfId="20294" xr:uid="{179CC50B-16C7-475C-A3E9-270F9BEAD1A7}"/>
    <cellStyle name="Comma 2 47 2 14" xfId="42219" xr:uid="{8B89C31A-09C3-4E92-9F5D-416B3C2AFD37}"/>
    <cellStyle name="Comma 2 47 2 15" xfId="42777" xr:uid="{9F6C88A7-36C4-4E02-BA19-6573697735F6}"/>
    <cellStyle name="Comma 2 47 2 2" xfId="788" xr:uid="{415BE1A1-C402-48DD-A697-FD589C4780A7}"/>
    <cellStyle name="Comma 2 47 2 2 10" xfId="40601" xr:uid="{373C8819-A31B-49C0-81B0-9B88F787BFF1}"/>
    <cellStyle name="Comma 2 47 2 2 11" xfId="20483" xr:uid="{E02C5FA5-3365-43B4-BEBD-5558FD4BB24C}"/>
    <cellStyle name="Comma 2 47 2 2 12" xfId="42440" xr:uid="{792AB0ED-D4DA-45B9-808F-16211D83C03B}"/>
    <cellStyle name="Comma 2 47 2 2 13" xfId="42966" xr:uid="{76DFC8AA-DB81-4447-B1F2-DA678A2D0779}"/>
    <cellStyle name="Comma 2 47 2 2 2" xfId="2161" xr:uid="{F68486A6-9DE1-4B26-B62B-7BCC340AC0E8}"/>
    <cellStyle name="Comma 2 47 2 2 2 10" xfId="44138" xr:uid="{5517D897-8B58-4B80-A2EC-248012F0E209}"/>
    <cellStyle name="Comma 2 47 2 2 2 2" xfId="4219" xr:uid="{22B12940-3BEF-4D46-A96B-8997FE021558}"/>
    <cellStyle name="Comma 2 47 2 2 2 2 2" xfId="7900" xr:uid="{6BAEDD0B-0388-49BE-A6AF-6120429D95E3}"/>
    <cellStyle name="Comma 2 47 2 2 2 2 2 2" xfId="27169" xr:uid="{81394A62-CE07-4991-832E-8B7BC7F69EF2}"/>
    <cellStyle name="Comma 2 47 2 2 2 2 3" xfId="11595" xr:uid="{9350F3DA-4FA1-4A1E-9704-A1BF4D5508DD}"/>
    <cellStyle name="Comma 2 47 2 2 2 2 3 2" xfId="30822" xr:uid="{BAFE302F-471F-480B-BD7C-821DE7849924}"/>
    <cellStyle name="Comma 2 47 2 2 2 2 4" xfId="15772" xr:uid="{DFE0D8F8-1989-4C60-BBC1-F7962ED163C2}"/>
    <cellStyle name="Comma 2 47 2 2 2 2 4 2" xfId="34472" xr:uid="{B5744A9B-8B2F-4B3A-9E91-2A5376314AFA}"/>
    <cellStyle name="Comma 2 47 2 2 2 2 5" xfId="19407" xr:uid="{7A079E8C-4EB8-42ED-8261-D722AC141632}"/>
    <cellStyle name="Comma 2 47 2 2 2 2 5 2" xfId="38107" xr:uid="{D90B89A4-8353-424B-AC56-3BBA9BE9C461}"/>
    <cellStyle name="Comma 2 47 2 2 2 2 6" xfId="23520" xr:uid="{D0C87400-1A38-4F57-801B-0B91F1FD5A29}"/>
    <cellStyle name="Comma 2 47 2 2 2 2 7" xfId="46009" xr:uid="{DD3095C1-56F0-444F-AEAF-117B94F41228}"/>
    <cellStyle name="Comma 2 47 2 2 2 3" xfId="6019" xr:uid="{B1AC3104-9148-4B04-8B18-AF8D98CDD24A}"/>
    <cellStyle name="Comma 2 47 2 2 2 3 2" xfId="25295" xr:uid="{2D098243-3B0A-4C94-A078-DA3414F3EB13}"/>
    <cellStyle name="Comma 2 47 2 2 2 4" xfId="9727" xr:uid="{444ECBB1-8107-4680-BC6F-6583E1EDA9CB}"/>
    <cellStyle name="Comma 2 47 2 2 2 4 2" xfId="28956" xr:uid="{3ADE1FB4-590C-4B6D-B0F2-475A4B249016}"/>
    <cellStyle name="Comma 2 47 2 2 2 5" xfId="13909" xr:uid="{DA78A1D2-4BBF-4686-B212-EDC637239660}"/>
    <cellStyle name="Comma 2 47 2 2 2 5 2" xfId="32609" xr:uid="{2E95B60E-8E80-44FF-A7B7-5F135590631B}"/>
    <cellStyle name="Comma 2 47 2 2 2 6" xfId="17542" xr:uid="{9D82BD03-E051-44DA-8024-E3937E481345}"/>
    <cellStyle name="Comma 2 47 2 2 2 6 2" xfId="36242" xr:uid="{4BCD330C-8870-4097-A8C4-A474A1958263}"/>
    <cellStyle name="Comma 2 47 2 2 2 7" xfId="39976" xr:uid="{7169AA34-C3C4-4A2C-B8F9-F41BF7593C86}"/>
    <cellStyle name="Comma 2 47 2 2 2 8" xfId="41774" xr:uid="{89733F1A-A827-463C-B06C-432DD04E88D9}"/>
    <cellStyle name="Comma 2 47 2 2 2 9" xfId="21655" xr:uid="{63971E3B-4337-467A-90CB-CEBD7623957D}"/>
    <cellStyle name="Comma 2 47 2 2 3" xfId="1595" xr:uid="{087D770A-B65A-49EE-AF91-A70459821EDD}"/>
    <cellStyle name="Comma 2 47 2 2 3 10" xfId="43572" xr:uid="{BFEF3F19-F049-4605-98A7-7F2D77F097D4}"/>
    <cellStyle name="Comma 2 47 2 2 3 2" xfId="3653" xr:uid="{C3F3BC70-09A4-4658-B3A9-BD74DF8BE495}"/>
    <cellStyle name="Comma 2 47 2 2 3 2 2" xfId="7334" xr:uid="{ED025A36-36CE-413C-87C7-8FD6F71576C6}"/>
    <cellStyle name="Comma 2 47 2 2 3 2 2 2" xfId="26603" xr:uid="{89CCC4FF-7D53-4CB8-B641-8F13CE8C3787}"/>
    <cellStyle name="Comma 2 47 2 2 3 2 3" xfId="11029" xr:uid="{888EF2B5-B642-46EB-B0FA-E89C8CB1599C}"/>
    <cellStyle name="Comma 2 47 2 2 3 2 3 2" xfId="30256" xr:uid="{26D7C523-8C22-4AAC-A4E7-FE54E2E01792}"/>
    <cellStyle name="Comma 2 47 2 2 3 2 4" xfId="15206" xr:uid="{DD1F1C39-D084-4C4E-8D47-28C139E38076}"/>
    <cellStyle name="Comma 2 47 2 2 3 2 4 2" xfId="33906" xr:uid="{C3651390-C5A0-4827-B9CC-C15DD2019749}"/>
    <cellStyle name="Comma 2 47 2 2 3 2 5" xfId="18841" xr:uid="{206D457D-FD30-43D9-B234-F7EAF794E340}"/>
    <cellStyle name="Comma 2 47 2 2 3 2 5 2" xfId="37541" xr:uid="{46CB9BFB-6EAE-4F29-8726-0A9B3B0095B4}"/>
    <cellStyle name="Comma 2 47 2 2 3 2 6" xfId="22954" xr:uid="{D0A9EF82-4549-46FA-89D6-874676E9470A}"/>
    <cellStyle name="Comma 2 47 2 2 3 2 7" xfId="45443" xr:uid="{9E9B2E61-D0EF-4940-8AB0-D8C34422C6DF}"/>
    <cellStyle name="Comma 2 47 2 2 3 3" xfId="5453" xr:uid="{99BDA866-5B83-4C00-A724-057C4EA0DF11}"/>
    <cellStyle name="Comma 2 47 2 2 3 3 2" xfId="24729" xr:uid="{C2AF6669-3102-4E35-A064-CB7D26794150}"/>
    <cellStyle name="Comma 2 47 2 2 3 4" xfId="9161" xr:uid="{A3A70BBE-70F1-4DB3-A4D8-9916C96AC850}"/>
    <cellStyle name="Comma 2 47 2 2 3 4 2" xfId="28390" xr:uid="{514E9916-4B5B-4B6E-A6EA-B50D23EE6AD6}"/>
    <cellStyle name="Comma 2 47 2 2 3 5" xfId="13344" xr:uid="{6DF73419-E2C2-43C2-B1E0-3EED2A21200C}"/>
    <cellStyle name="Comma 2 47 2 2 3 5 2" xfId="32044" xr:uid="{90350E8E-1860-4A11-9E6C-C6866B3B4187}"/>
    <cellStyle name="Comma 2 47 2 2 3 6" xfId="16976" xr:uid="{AA3108BE-D357-4FF9-8D9F-9791D5F56EE6}"/>
    <cellStyle name="Comma 2 47 2 2 3 6 2" xfId="35676" xr:uid="{5CC95272-6331-48D2-847B-B65620DA7439}"/>
    <cellStyle name="Comma 2 47 2 2 3 7" xfId="39410" xr:uid="{00CA24FB-D242-4221-8052-289A5D477216}"/>
    <cellStyle name="Comma 2 47 2 2 3 8" xfId="41208" xr:uid="{0B339182-BE70-48AC-90F8-2EEA74A3A5F6}"/>
    <cellStyle name="Comma 2 47 2 2 3 9" xfId="21089" xr:uid="{AE220D7F-4073-43AA-BF60-66722AC4D456}"/>
    <cellStyle name="Comma 2 47 2 2 4" xfId="3047" xr:uid="{96C6D1DC-6CAB-4BCF-A63F-2F7B7A6C7A6E}"/>
    <cellStyle name="Comma 2 47 2 2 4 2" xfId="6728" xr:uid="{002EB4F6-6819-40B9-A522-903A23923948}"/>
    <cellStyle name="Comma 2 47 2 2 4 2 2" xfId="25997" xr:uid="{627F52AE-A801-4467-8DB5-5B95DC495380}"/>
    <cellStyle name="Comma 2 47 2 2 4 3" xfId="10423" xr:uid="{F7656740-0638-4306-A452-F3BF6E20BA0A}"/>
    <cellStyle name="Comma 2 47 2 2 4 3 2" xfId="29650" xr:uid="{37B74EE1-5B67-4F13-9ADC-4B8ABF47AA8A}"/>
    <cellStyle name="Comma 2 47 2 2 4 4" xfId="14600" xr:uid="{C23A5635-F6A5-4BCF-A6D7-C48114712B83}"/>
    <cellStyle name="Comma 2 47 2 2 4 4 2" xfId="33300" xr:uid="{4B10030F-727C-484D-A999-B664C1948D11}"/>
    <cellStyle name="Comma 2 47 2 2 4 5" xfId="18235" xr:uid="{1542F44B-568E-407C-AB9A-E21664F631D0}"/>
    <cellStyle name="Comma 2 47 2 2 4 5 2" xfId="36935" xr:uid="{827AB636-C2C4-424B-93F4-980851E16AD6}"/>
    <cellStyle name="Comma 2 47 2 2 4 6" xfId="22348" xr:uid="{8BF3D753-8187-4F07-AC29-345113002859}"/>
    <cellStyle name="Comma 2 47 2 2 4 7" xfId="44837" xr:uid="{2F9A0716-1BF0-4305-ACCF-380EAF45EE06}"/>
    <cellStyle name="Comma 2 47 2 2 5" xfId="4834" xr:uid="{3FAC9C31-9D79-4505-A8BB-F5744433799E}"/>
    <cellStyle name="Comma 2 47 2 2 5 2" xfId="24120" xr:uid="{E1DAF712-D4D8-44C0-808A-BD4F63D95597}"/>
    <cellStyle name="Comma 2 47 2 2 6" xfId="8549" xr:uid="{5CA86A2C-0B41-4E31-B15C-A164BD76D0F3}"/>
    <cellStyle name="Comma 2 47 2 2 6 2" xfId="27784" xr:uid="{669FB5E0-DAB8-4D11-A311-145465155ABC}"/>
    <cellStyle name="Comma 2 47 2 2 7" xfId="12741" xr:uid="{CA8E1607-6EAA-4541-BAAC-EE405278185E}"/>
    <cellStyle name="Comma 2 47 2 2 7 2" xfId="31441" xr:uid="{3C075B62-283E-4190-8E9C-52D88B2E07AD}"/>
    <cellStyle name="Comma 2 47 2 2 8" xfId="16370" xr:uid="{26946E42-6A01-474F-85AB-A53893CE4AD5}"/>
    <cellStyle name="Comma 2 47 2 2 8 2" xfId="35070" xr:uid="{A4CFCFAD-4510-45B3-8BFB-666FF2DD639B}"/>
    <cellStyle name="Comma 2 47 2 2 9" xfId="38804" xr:uid="{66F47993-1DE5-4B6F-B85D-547700DC9850}"/>
    <cellStyle name="Comma 2 47 2 3" xfId="936" xr:uid="{32477ABF-A03C-4FA6-A81E-C1279002AD91}"/>
    <cellStyle name="Comma 2 47 2 3 10" xfId="40748" xr:uid="{9A40EB4F-D5C5-4CE9-A53F-CEA26E85E027}"/>
    <cellStyle name="Comma 2 47 2 3 11" xfId="20630" xr:uid="{CC89994E-D150-40C9-A778-58C026C551E6}"/>
    <cellStyle name="Comma 2 47 2 3 12" xfId="43113" xr:uid="{C821847B-4FAA-45C3-BB5C-8E0BC032D7B4}"/>
    <cellStyle name="Comma 2 47 2 3 2" xfId="2308" xr:uid="{D3DAA6B5-147E-4D90-A654-28EC00AE15C9}"/>
    <cellStyle name="Comma 2 47 2 3 2 10" xfId="44285" xr:uid="{F68DF076-B3A6-4017-BD2B-F1A5D3A13BA8}"/>
    <cellStyle name="Comma 2 47 2 3 2 2" xfId="4366" xr:uid="{85865F3A-84CE-4E8F-9F41-ECAA2281CA9B}"/>
    <cellStyle name="Comma 2 47 2 3 2 2 2" xfId="8047" xr:uid="{59A26735-CD3D-43A4-B911-ADE580EC0C3D}"/>
    <cellStyle name="Comma 2 47 2 3 2 2 2 2" xfId="27316" xr:uid="{54C22E51-B634-4E50-B168-A9F90E50C9CF}"/>
    <cellStyle name="Comma 2 47 2 3 2 2 3" xfId="11742" xr:uid="{0840CFA9-33B6-49D4-B978-01C6D2DC0DE4}"/>
    <cellStyle name="Comma 2 47 2 3 2 2 3 2" xfId="30969" xr:uid="{038A622D-31BB-4841-BACC-BD4AAE2DBDF0}"/>
    <cellStyle name="Comma 2 47 2 3 2 2 4" xfId="15919" xr:uid="{69020AC6-182C-418B-A4B7-FD5C1FC7397B}"/>
    <cellStyle name="Comma 2 47 2 3 2 2 4 2" xfId="34619" xr:uid="{2166852E-8F21-46C7-A43A-6FD1AA33E9EF}"/>
    <cellStyle name="Comma 2 47 2 3 2 2 5" xfId="19554" xr:uid="{A4B47B02-456B-4A42-A9EB-A3A9DED23F03}"/>
    <cellStyle name="Comma 2 47 2 3 2 2 5 2" xfId="38254" xr:uid="{958891ED-C743-4D35-BCF9-52DA36C685C8}"/>
    <cellStyle name="Comma 2 47 2 3 2 2 6" xfId="23667" xr:uid="{3F777D55-628F-4089-92D9-D9509047B2E1}"/>
    <cellStyle name="Comma 2 47 2 3 2 2 7" xfId="46156" xr:uid="{7F7AFA5C-D47D-4335-B343-5E41CAE1D106}"/>
    <cellStyle name="Comma 2 47 2 3 2 3" xfId="6166" xr:uid="{1F12253C-1E26-445F-93F7-E1A2E2945009}"/>
    <cellStyle name="Comma 2 47 2 3 2 3 2" xfId="25442" xr:uid="{2B60FD90-C673-48EA-9988-1EAD9E69FFB4}"/>
    <cellStyle name="Comma 2 47 2 3 2 4" xfId="9874" xr:uid="{8F44DC52-46E3-4C48-A18B-051D01480151}"/>
    <cellStyle name="Comma 2 47 2 3 2 4 2" xfId="29103" xr:uid="{F2D77C69-86F6-4C65-8F2C-5423DE495742}"/>
    <cellStyle name="Comma 2 47 2 3 2 5" xfId="14056" xr:uid="{0B5A9CFF-826A-4749-8DBB-B05A1732E745}"/>
    <cellStyle name="Comma 2 47 2 3 2 5 2" xfId="32756" xr:uid="{149C83F0-891A-45CC-BB36-3437D1909EE2}"/>
    <cellStyle name="Comma 2 47 2 3 2 6" xfId="17689" xr:uid="{997E0437-8371-426A-8DF1-22C01D8553D1}"/>
    <cellStyle name="Comma 2 47 2 3 2 6 2" xfId="36389" xr:uid="{B11EDE2E-20F9-4020-AAA2-BDB3F2D315E8}"/>
    <cellStyle name="Comma 2 47 2 3 2 7" xfId="40123" xr:uid="{794FD173-FB6E-4720-AB1B-90F8B9041AE4}"/>
    <cellStyle name="Comma 2 47 2 3 2 8" xfId="41921" xr:uid="{D7FA54F3-2799-4338-B53A-096FC74CBF04}"/>
    <cellStyle name="Comma 2 47 2 3 2 9" xfId="21802" xr:uid="{E33E3120-6D7D-4612-A2A1-BE2F692538C1}"/>
    <cellStyle name="Comma 2 47 2 3 3" xfId="1742" xr:uid="{3C931EE5-0E07-499D-B348-3E6A1B2B797B}"/>
    <cellStyle name="Comma 2 47 2 3 3 10" xfId="43719" xr:uid="{2D7D1790-9466-4517-9B17-D6B55ACDD3D5}"/>
    <cellStyle name="Comma 2 47 2 3 3 2" xfId="3800" xr:uid="{5E906399-B0AD-41DB-8110-80B7A584AC68}"/>
    <cellStyle name="Comma 2 47 2 3 3 2 2" xfId="7481" xr:uid="{8F00EC00-8C01-4BA1-9469-D657F5792B4B}"/>
    <cellStyle name="Comma 2 47 2 3 3 2 2 2" xfId="26750" xr:uid="{0A42A959-D7D2-4D99-B888-DE2CAA9E13E7}"/>
    <cellStyle name="Comma 2 47 2 3 3 2 3" xfId="11176" xr:uid="{AB3858F1-75D7-4A3C-94F4-C3664436129C}"/>
    <cellStyle name="Comma 2 47 2 3 3 2 3 2" xfId="30403" xr:uid="{36673021-97C4-41C7-997D-63F74E0CBEF4}"/>
    <cellStyle name="Comma 2 47 2 3 3 2 4" xfId="15353" xr:uid="{7EF42D56-A760-48E3-BB27-A2060D4D52F8}"/>
    <cellStyle name="Comma 2 47 2 3 3 2 4 2" xfId="34053" xr:uid="{E862EBF9-591E-486D-AAA0-4D0CE6420A6E}"/>
    <cellStyle name="Comma 2 47 2 3 3 2 5" xfId="18988" xr:uid="{88363AA5-6CD3-477D-A45F-AF10265A53C8}"/>
    <cellStyle name="Comma 2 47 2 3 3 2 5 2" xfId="37688" xr:uid="{7682C2A2-1F3C-4BDA-BB6A-28A1E93BF995}"/>
    <cellStyle name="Comma 2 47 2 3 3 2 6" xfId="23101" xr:uid="{C95FFEA5-3148-42A5-A8A8-91073BF6C69F}"/>
    <cellStyle name="Comma 2 47 2 3 3 2 7" xfId="45590" xr:uid="{8A85988C-A6CA-4A97-80CB-3BCB9F861A0F}"/>
    <cellStyle name="Comma 2 47 2 3 3 3" xfId="5600" xr:uid="{5913154F-72B7-48ED-B1C5-D49CF5B96ECC}"/>
    <cellStyle name="Comma 2 47 2 3 3 3 2" xfId="24876" xr:uid="{2E8AD75C-4B2F-4E0E-9ECE-A4485AE52CBC}"/>
    <cellStyle name="Comma 2 47 2 3 3 4" xfId="9308" xr:uid="{A1B3A49D-6518-4B70-87F5-EA6BEED21D00}"/>
    <cellStyle name="Comma 2 47 2 3 3 4 2" xfId="28537" xr:uid="{2DAD434A-B489-4D11-A52B-0A1BD17B6EAB}"/>
    <cellStyle name="Comma 2 47 2 3 3 5" xfId="13491" xr:uid="{7F721AF8-FE2B-4530-8CD1-F7267CE2A089}"/>
    <cellStyle name="Comma 2 47 2 3 3 5 2" xfId="32191" xr:uid="{FADF0E01-B725-43C6-B8E3-BAEE8EBF39A7}"/>
    <cellStyle name="Comma 2 47 2 3 3 6" xfId="17123" xr:uid="{05A624CB-5264-488B-8DF3-46310911FEA7}"/>
    <cellStyle name="Comma 2 47 2 3 3 6 2" xfId="35823" xr:uid="{3595F1D1-729B-4E97-A886-9758750C1E56}"/>
    <cellStyle name="Comma 2 47 2 3 3 7" xfId="39557" xr:uid="{227F69B4-E185-46EA-9F5B-1BA6120667B2}"/>
    <cellStyle name="Comma 2 47 2 3 3 8" xfId="41355" xr:uid="{60589004-F199-41EC-AAB8-BEA5EA067B23}"/>
    <cellStyle name="Comma 2 47 2 3 3 9" xfId="21236" xr:uid="{03461488-4D12-4A7D-84EA-E61F3DB36ADA}"/>
    <cellStyle name="Comma 2 47 2 3 4" xfId="3194" xr:uid="{B103A772-DC3A-4ED0-8AB1-333E7D62A972}"/>
    <cellStyle name="Comma 2 47 2 3 4 2" xfId="6875" xr:uid="{E83D5279-3E7F-4E39-B325-73A087D9D430}"/>
    <cellStyle name="Comma 2 47 2 3 4 2 2" xfId="26144" xr:uid="{308690EE-2080-4613-BCD3-4ED0BE7BD38F}"/>
    <cellStyle name="Comma 2 47 2 3 4 3" xfId="10570" xr:uid="{32C39A7E-A918-4D63-ABCD-21C0803D5061}"/>
    <cellStyle name="Comma 2 47 2 3 4 3 2" xfId="29797" xr:uid="{6696C443-B80D-4AF3-A1B8-857DB4AA3A5E}"/>
    <cellStyle name="Comma 2 47 2 3 4 4" xfId="14747" xr:uid="{9633FA32-3206-4AA6-959C-21ACD3115E8B}"/>
    <cellStyle name="Comma 2 47 2 3 4 4 2" xfId="33447" xr:uid="{EC21002D-5D6E-4083-9D16-388B2EA19AE3}"/>
    <cellStyle name="Comma 2 47 2 3 4 5" xfId="18382" xr:uid="{60FA5E6E-40E0-4E22-9402-2EB5A5F987DD}"/>
    <cellStyle name="Comma 2 47 2 3 4 5 2" xfId="37082" xr:uid="{8071D0D6-F158-483C-B0BA-CAEDF2686D9C}"/>
    <cellStyle name="Comma 2 47 2 3 4 6" xfId="22495" xr:uid="{D441B513-2119-4BE4-83AD-233959957F3E}"/>
    <cellStyle name="Comma 2 47 2 3 4 7" xfId="44984" xr:uid="{2BAF22EA-0085-45C9-B9DF-253A58DE3B54}"/>
    <cellStyle name="Comma 2 47 2 3 5" xfId="4981" xr:uid="{FBE9A9FE-42D9-497C-A77A-526B1C9C7312}"/>
    <cellStyle name="Comma 2 47 2 3 5 2" xfId="24267" xr:uid="{BED3514C-3AE4-4C59-AEFA-7F1168388058}"/>
    <cellStyle name="Comma 2 47 2 3 6" xfId="8696" xr:uid="{4A90E1C8-D978-41EF-8264-C10BA99EAF12}"/>
    <cellStyle name="Comma 2 47 2 3 6 2" xfId="27931" xr:uid="{B1E99F38-03E6-4902-B267-9CBB39D29571}"/>
    <cellStyle name="Comma 2 47 2 3 7" xfId="12886" xr:uid="{4FB06558-2134-434C-B1C5-5FA8D8BA9B5B}"/>
    <cellStyle name="Comma 2 47 2 3 7 2" xfId="31586" xr:uid="{8DCD53E3-3F93-48A0-8BA5-AB57D2BC729F}"/>
    <cellStyle name="Comma 2 47 2 3 8" xfId="16517" xr:uid="{10E6EB6A-B89D-4B24-B51A-B87C2DDBA511}"/>
    <cellStyle name="Comma 2 47 2 3 8 2" xfId="35217" xr:uid="{BA1A81DE-B89B-4E34-85B9-DC3B8C52E715}"/>
    <cellStyle name="Comma 2 47 2 3 9" xfId="38951" xr:uid="{3F13E9D6-86F7-481D-9F50-7BE3C0672342}"/>
    <cellStyle name="Comma 2 47 2 4" xfId="1972" xr:uid="{37893062-B850-4ED2-AC83-FC33FBE218A2}"/>
    <cellStyle name="Comma 2 47 2 4 10" xfId="43949" xr:uid="{E1DE9EB1-41FF-450C-99E8-52BB0331692E}"/>
    <cellStyle name="Comma 2 47 2 4 2" xfId="4030" xr:uid="{61D75450-7E2C-4B2C-AE6C-ACF4FBACFB8B}"/>
    <cellStyle name="Comma 2 47 2 4 2 2" xfId="7711" xr:uid="{566DB8A2-14BC-4581-B7BE-B3B40D867FCD}"/>
    <cellStyle name="Comma 2 47 2 4 2 2 2" xfId="26980" xr:uid="{9DF9E23E-3B98-46ED-AFAC-5EA998D82580}"/>
    <cellStyle name="Comma 2 47 2 4 2 3" xfId="11406" xr:uid="{D709440A-F2F3-4380-B655-0EA1DF6E6878}"/>
    <cellStyle name="Comma 2 47 2 4 2 3 2" xfId="30633" xr:uid="{9E6ABA30-BFBE-4627-B01A-863371A8C206}"/>
    <cellStyle name="Comma 2 47 2 4 2 4" xfId="15583" xr:uid="{A0EE8460-F2CE-48ED-992E-EDE9FA957E67}"/>
    <cellStyle name="Comma 2 47 2 4 2 4 2" xfId="34283" xr:uid="{E1E15565-53C9-49C8-BCD9-2580CA31129A}"/>
    <cellStyle name="Comma 2 47 2 4 2 5" xfId="19218" xr:uid="{E8E4996D-8468-4A94-8BB2-C8018303169C}"/>
    <cellStyle name="Comma 2 47 2 4 2 5 2" xfId="37918" xr:uid="{102ADF2D-0E71-4A50-843C-2A715359E995}"/>
    <cellStyle name="Comma 2 47 2 4 2 6" xfId="23331" xr:uid="{79889838-C2C1-482C-98B6-200CE4996C1A}"/>
    <cellStyle name="Comma 2 47 2 4 2 7" xfId="45820" xr:uid="{0B9BE989-6DBF-487E-ABB2-F90BD0684914}"/>
    <cellStyle name="Comma 2 47 2 4 3" xfId="5830" xr:uid="{14930A12-2075-4FD9-9688-A8FCF7CD72E7}"/>
    <cellStyle name="Comma 2 47 2 4 3 2" xfId="25106" xr:uid="{CA67B4EA-13F1-4E73-A0D8-B10533B63009}"/>
    <cellStyle name="Comma 2 47 2 4 4" xfId="9538" xr:uid="{CCE8DC60-0CD3-4E1C-A66A-A31013148E77}"/>
    <cellStyle name="Comma 2 47 2 4 4 2" xfId="28767" xr:uid="{4D3999E0-22F2-42E5-8AFA-30323C114F52}"/>
    <cellStyle name="Comma 2 47 2 4 5" xfId="13720" xr:uid="{4CD994BD-12A9-4A76-82E7-6B59F486D113}"/>
    <cellStyle name="Comma 2 47 2 4 5 2" xfId="32420" xr:uid="{79C88E9B-D875-4904-B077-B8A5E125EE52}"/>
    <cellStyle name="Comma 2 47 2 4 6" xfId="17353" xr:uid="{C0084ED4-4240-400A-9EB2-02C02614BD9F}"/>
    <cellStyle name="Comma 2 47 2 4 6 2" xfId="36053" xr:uid="{E6FD02E2-A3CD-4ECB-A949-A39D002B345F}"/>
    <cellStyle name="Comma 2 47 2 4 7" xfId="39787" xr:uid="{96D3FAD3-FEA5-49C0-9B34-FF381CDFA033}"/>
    <cellStyle name="Comma 2 47 2 4 8" xfId="41585" xr:uid="{8C3098D4-DC5D-4220-87D9-7BBDBFD79500}"/>
    <cellStyle name="Comma 2 47 2 4 9" xfId="21466" xr:uid="{7170DAD7-B6D1-4370-A79F-9A435E4CD4E8}"/>
    <cellStyle name="Comma 2 47 2 5" xfId="1408" xr:uid="{92A80D21-FDD8-4730-A729-8D1D40EB2E4A}"/>
    <cellStyle name="Comma 2 47 2 5 10" xfId="43385" xr:uid="{AA906DD3-8CCB-496F-A3F8-6405EDD4B0AC}"/>
    <cellStyle name="Comma 2 47 2 5 2" xfId="3466" xr:uid="{39593C10-7736-45CC-90A3-82582168917C}"/>
    <cellStyle name="Comma 2 47 2 5 2 2" xfId="7147" xr:uid="{AD9C87E3-5B29-413D-A16F-41AB515AF5BA}"/>
    <cellStyle name="Comma 2 47 2 5 2 2 2" xfId="26416" xr:uid="{D323EC5A-8DEC-44D4-A19A-82512CAF0275}"/>
    <cellStyle name="Comma 2 47 2 5 2 3" xfId="10842" xr:uid="{E90B1599-42B1-493A-8F68-2492167EC5C8}"/>
    <cellStyle name="Comma 2 47 2 5 2 3 2" xfId="30069" xr:uid="{D1D95718-C4A4-4593-9F33-A51EAF417F5A}"/>
    <cellStyle name="Comma 2 47 2 5 2 4" xfId="15019" xr:uid="{7BE3B03B-29F2-4CEB-89CE-29F83E5D3286}"/>
    <cellStyle name="Comma 2 47 2 5 2 4 2" xfId="33719" xr:uid="{EDA61F1B-6AD6-4665-9967-3E9FA962F9DD}"/>
    <cellStyle name="Comma 2 47 2 5 2 5" xfId="18654" xr:uid="{2F71B729-5D40-490B-9E4F-B53D21E766BC}"/>
    <cellStyle name="Comma 2 47 2 5 2 5 2" xfId="37354" xr:uid="{06D9B831-F44C-4C25-8534-57C90E1C66FF}"/>
    <cellStyle name="Comma 2 47 2 5 2 6" xfId="22767" xr:uid="{1CE906BD-2A0C-421B-85BE-C093E20E56D1}"/>
    <cellStyle name="Comma 2 47 2 5 2 7" xfId="45256" xr:uid="{977AD03C-F8BE-41DE-9A18-332A5DB1B879}"/>
    <cellStyle name="Comma 2 47 2 5 3" xfId="5266" xr:uid="{83FE368C-0DFC-4CBB-BB50-64E4DDF118CE}"/>
    <cellStyle name="Comma 2 47 2 5 3 2" xfId="24542" xr:uid="{E373FFC5-128D-45FB-8210-B348B8D2E1FA}"/>
    <cellStyle name="Comma 2 47 2 5 4" xfId="8974" xr:uid="{503F86BC-4079-49AD-82D0-C0C4D449143A}"/>
    <cellStyle name="Comma 2 47 2 5 4 2" xfId="28203" xr:uid="{EE483140-85B8-44BF-B88A-161528F81013}"/>
    <cellStyle name="Comma 2 47 2 5 5" xfId="13157" xr:uid="{06CB1E3C-73B5-46DC-A67C-5B5E082AE730}"/>
    <cellStyle name="Comma 2 47 2 5 5 2" xfId="31857" xr:uid="{C06A7E50-BF59-4E71-9374-FE2EC03DAA1E}"/>
    <cellStyle name="Comma 2 47 2 5 6" xfId="16789" xr:uid="{8ED54633-C26C-48F6-8B51-6C4ED0848298}"/>
    <cellStyle name="Comma 2 47 2 5 6 2" xfId="35489" xr:uid="{D5138841-27EF-4ECB-907D-67DCF2A01E45}"/>
    <cellStyle name="Comma 2 47 2 5 7" xfId="39223" xr:uid="{564315B4-E8F4-49B4-B376-FAD9E9CB9C18}"/>
    <cellStyle name="Comma 2 47 2 5 8" xfId="41021" xr:uid="{411F86F5-09B3-4CC8-8BD0-D23C26EC9035}"/>
    <cellStyle name="Comma 2 47 2 5 9" xfId="20902" xr:uid="{00CBD074-8D39-4A0C-81D8-6CCDB2C7ACFB}"/>
    <cellStyle name="Comma 2 47 2 6" xfId="2858" xr:uid="{05EE963F-2A78-4CF9-B781-AF77451D57E1}"/>
    <cellStyle name="Comma 2 47 2 6 2" xfId="6539" xr:uid="{86B190F7-0982-4999-B215-68053A2EFD85}"/>
    <cellStyle name="Comma 2 47 2 6 2 2" xfId="25808" xr:uid="{BB74CB05-DD08-4691-844D-1F925C09043F}"/>
    <cellStyle name="Comma 2 47 2 6 3" xfId="10234" xr:uid="{4AF82E89-8B05-4092-8703-82861790FA8B}"/>
    <cellStyle name="Comma 2 47 2 6 3 2" xfId="29461" xr:uid="{402B9328-6CB2-490E-B27C-20A40F44A43F}"/>
    <cellStyle name="Comma 2 47 2 6 4" xfId="14411" xr:uid="{0014F309-4845-4DD6-AEA2-FEE8EECC9B88}"/>
    <cellStyle name="Comma 2 47 2 6 4 2" xfId="33111" xr:uid="{29E85C13-A828-4E96-B675-FA5568CE83A7}"/>
    <cellStyle name="Comma 2 47 2 6 5" xfId="18046" xr:uid="{79239DDE-1331-4F8D-B684-30700650DEA6}"/>
    <cellStyle name="Comma 2 47 2 6 5 2" xfId="36746" xr:uid="{89954B78-5A46-4B49-B07A-EEEBEEEA7DC7}"/>
    <cellStyle name="Comma 2 47 2 6 6" xfId="22159" xr:uid="{0DD42D17-77E2-4E89-8B9C-693B00005D85}"/>
    <cellStyle name="Comma 2 47 2 6 7" xfId="44648" xr:uid="{84F315B6-0932-4167-9DDB-6E4C4AF1669F}"/>
    <cellStyle name="Comma 2 47 2 7" xfId="4645" xr:uid="{3D0F9179-3768-4BEE-B13F-33D3A0621605}"/>
    <cellStyle name="Comma 2 47 2 7 2" xfId="23931" xr:uid="{535EDF63-C530-462F-822B-D9E7A5175BA4}"/>
    <cellStyle name="Comma 2 47 2 8" xfId="8360" xr:uid="{AC5DD5ED-1A2C-49E6-B11A-950C6B0DEF1F}"/>
    <cellStyle name="Comma 2 47 2 8 2" xfId="27595" xr:uid="{AA8B7EB0-1DA1-4263-8935-6662557BA718}"/>
    <cellStyle name="Comma 2 47 2 9" xfId="12130" xr:uid="{AD898F24-0F13-42C4-9A0C-669EBE1B55C2}"/>
    <cellStyle name="Comma 2 47 2 9 2" xfId="31195" xr:uid="{4FAE85A2-33B4-47D9-9A5F-D54DE6869878}"/>
    <cellStyle name="Comma 2 47 3" xfId="691" xr:uid="{E70CD18E-A539-49B0-807D-F80E8DB253AA}"/>
    <cellStyle name="Comma 2 47 3 10" xfId="40504" xr:uid="{2776CAD5-676F-4049-B46C-7E06B77A74B8}"/>
    <cellStyle name="Comma 2 47 3 11" xfId="20386" xr:uid="{D0A5BF3D-05A8-4112-B743-30068F116C42}"/>
    <cellStyle name="Comma 2 47 3 12" xfId="42439" xr:uid="{AE15DB0D-AE36-4C19-91DF-C480AB20804F}"/>
    <cellStyle name="Comma 2 47 3 13" xfId="42869" xr:uid="{AF6A9449-8953-44C5-B641-6A48D655D771}"/>
    <cellStyle name="Comma 2 47 3 2" xfId="2064" xr:uid="{55FF95FF-6A2D-401A-9FE1-211A4830A35A}"/>
    <cellStyle name="Comma 2 47 3 2 10" xfId="44041" xr:uid="{DA6CE168-E4BD-4E7F-B29C-E1BC2245E1B7}"/>
    <cellStyle name="Comma 2 47 3 2 2" xfId="4122" xr:uid="{9EE3C5E9-FBD4-405A-917F-6DBAB21A9EA4}"/>
    <cellStyle name="Comma 2 47 3 2 2 2" xfId="7803" xr:uid="{13B5B073-C63F-4624-8C76-02C2F9FE8990}"/>
    <cellStyle name="Comma 2 47 3 2 2 2 2" xfId="27072" xr:uid="{6DD961A3-13B7-4E0E-92D6-41CBB1602F0D}"/>
    <cellStyle name="Comma 2 47 3 2 2 3" xfId="11498" xr:uid="{4551C55B-8C0E-4191-9444-CD75F4D9F864}"/>
    <cellStyle name="Comma 2 47 3 2 2 3 2" xfId="30725" xr:uid="{A41A39DC-5C3B-4015-80D9-878FD7EFBE6A}"/>
    <cellStyle name="Comma 2 47 3 2 2 4" xfId="15675" xr:uid="{4AC94E64-5353-44C8-856A-DE9786C21B54}"/>
    <cellStyle name="Comma 2 47 3 2 2 4 2" xfId="34375" xr:uid="{1AEB23F8-6C2A-43BD-9D08-EF3B8D9FFC01}"/>
    <cellStyle name="Comma 2 47 3 2 2 5" xfId="19310" xr:uid="{25B9E954-806E-4C3E-B803-BFCFB73D532B}"/>
    <cellStyle name="Comma 2 47 3 2 2 5 2" xfId="38010" xr:uid="{D7015BF4-1252-4EC5-851F-C122EB261A38}"/>
    <cellStyle name="Comma 2 47 3 2 2 6" xfId="23423" xr:uid="{1BBFCB1C-36C4-48CE-BA8B-C8841570C230}"/>
    <cellStyle name="Comma 2 47 3 2 2 7" xfId="45912" xr:uid="{9486F106-2011-43C0-82F6-1A353346D38F}"/>
    <cellStyle name="Comma 2 47 3 2 3" xfId="5922" xr:uid="{32D0FF99-0384-47EA-82C0-34F973A02801}"/>
    <cellStyle name="Comma 2 47 3 2 3 2" xfId="25198" xr:uid="{661F42EA-5F93-4E64-BBA5-7F3831285606}"/>
    <cellStyle name="Comma 2 47 3 2 4" xfId="9630" xr:uid="{B74A1F2B-0169-439F-BC32-FFF1591002E1}"/>
    <cellStyle name="Comma 2 47 3 2 4 2" xfId="28859" xr:uid="{823ADD93-4B6F-421C-9E68-3168A69A9A9D}"/>
    <cellStyle name="Comma 2 47 3 2 5" xfId="13812" xr:uid="{A63B0790-13B4-4FD2-A5EC-E01DC8C77AB0}"/>
    <cellStyle name="Comma 2 47 3 2 5 2" xfId="32512" xr:uid="{82A1EB24-99CE-4AF6-B5DD-3B9AEAE22E12}"/>
    <cellStyle name="Comma 2 47 3 2 6" xfId="17445" xr:uid="{1ADC49C7-688F-45F6-A649-85FE7096B76A}"/>
    <cellStyle name="Comma 2 47 3 2 6 2" xfId="36145" xr:uid="{10EE78B2-544F-45D9-A566-2CEAABA4701C}"/>
    <cellStyle name="Comma 2 47 3 2 7" xfId="39879" xr:uid="{0BD17800-CCB1-4438-B92E-972315309EE8}"/>
    <cellStyle name="Comma 2 47 3 2 8" xfId="41677" xr:uid="{57701DEB-90BB-4497-BBC8-101CA3373AD4}"/>
    <cellStyle name="Comma 2 47 3 2 9" xfId="21558" xr:uid="{0B6C09EF-CA9E-47A8-A73D-6F577DBA69AE}"/>
    <cellStyle name="Comma 2 47 3 3" xfId="1498" xr:uid="{839BF285-040E-4ADB-B34F-0A44DF45F873}"/>
    <cellStyle name="Comma 2 47 3 3 10" xfId="43475" xr:uid="{D06BB205-8FD6-4614-B6C0-79D84B4BAFB2}"/>
    <cellStyle name="Comma 2 47 3 3 2" xfId="3556" xr:uid="{40F39522-9B64-471B-BD4C-74554A940212}"/>
    <cellStyle name="Comma 2 47 3 3 2 2" xfId="7237" xr:uid="{FABC62A9-34AD-4A6F-ACB6-7F55AE145C88}"/>
    <cellStyle name="Comma 2 47 3 3 2 2 2" xfId="26506" xr:uid="{4FDC7DC2-382A-4D70-AE54-642CAE7BD669}"/>
    <cellStyle name="Comma 2 47 3 3 2 3" xfId="10932" xr:uid="{B7E65DB3-14DC-49C6-AD3E-67335E9C1B93}"/>
    <cellStyle name="Comma 2 47 3 3 2 3 2" xfId="30159" xr:uid="{C1FC8623-F8DA-4FBE-8723-57A0C74C12A5}"/>
    <cellStyle name="Comma 2 47 3 3 2 4" xfId="15109" xr:uid="{592E0436-B008-455B-8A21-6247AE082878}"/>
    <cellStyle name="Comma 2 47 3 3 2 4 2" xfId="33809" xr:uid="{18189074-C020-4F5C-953E-10223AE63535}"/>
    <cellStyle name="Comma 2 47 3 3 2 5" xfId="18744" xr:uid="{8492DC29-5B28-4E17-B89B-C13755BB87E7}"/>
    <cellStyle name="Comma 2 47 3 3 2 5 2" xfId="37444" xr:uid="{0DE36625-4A0E-4DEC-9E96-A4D00E04AA56}"/>
    <cellStyle name="Comma 2 47 3 3 2 6" xfId="22857" xr:uid="{8A111DB6-57AC-4736-86F5-52B4BFBC8058}"/>
    <cellStyle name="Comma 2 47 3 3 2 7" xfId="45346" xr:uid="{E977D792-438C-42E3-9AB1-BEF0C3B93BA2}"/>
    <cellStyle name="Comma 2 47 3 3 3" xfId="5356" xr:uid="{A7F09EFE-E588-4F1D-9150-7BFBB07CB566}"/>
    <cellStyle name="Comma 2 47 3 3 3 2" xfId="24632" xr:uid="{D476D130-9712-4CA2-AC7F-23FF7981F40C}"/>
    <cellStyle name="Comma 2 47 3 3 4" xfId="9064" xr:uid="{A8A35D8C-3DB2-427D-A849-116DDD18503B}"/>
    <cellStyle name="Comma 2 47 3 3 4 2" xfId="28293" xr:uid="{B3C1DEA4-72A7-4716-87AF-923C9BB1AB6E}"/>
    <cellStyle name="Comma 2 47 3 3 5" xfId="13247" xr:uid="{6104EDF7-6F6B-4CF4-B9AD-7F9D2E5C8F63}"/>
    <cellStyle name="Comma 2 47 3 3 5 2" xfId="31947" xr:uid="{8C88E53A-ADA1-4130-9815-10C93D4EB429}"/>
    <cellStyle name="Comma 2 47 3 3 6" xfId="16879" xr:uid="{144F3242-BE96-4BE3-944F-5CD04FC706C6}"/>
    <cellStyle name="Comma 2 47 3 3 6 2" xfId="35579" xr:uid="{DEEE3D3D-CADC-44F8-8E5D-F8C320C37D80}"/>
    <cellStyle name="Comma 2 47 3 3 7" xfId="39313" xr:uid="{3C01B7E0-A755-4583-8194-BC1E83EABFE1}"/>
    <cellStyle name="Comma 2 47 3 3 8" xfId="41111" xr:uid="{7B135F93-2AC1-48BA-90CB-6412922ACB26}"/>
    <cellStyle name="Comma 2 47 3 3 9" xfId="20992" xr:uid="{DDB034E3-572E-4B7F-880E-119ED6324E53}"/>
    <cellStyle name="Comma 2 47 3 4" xfId="2950" xr:uid="{643664F2-DAA4-4EEC-8473-23DC685F1A74}"/>
    <cellStyle name="Comma 2 47 3 4 2" xfId="6631" xr:uid="{297497B4-F480-43CA-9B7A-B0F52738A4A0}"/>
    <cellStyle name="Comma 2 47 3 4 2 2" xfId="25900" xr:uid="{E7E50CCE-0C87-44EB-B2A7-3DD5E7CDF14D}"/>
    <cellStyle name="Comma 2 47 3 4 3" xfId="10326" xr:uid="{C74BB166-54B0-42CF-9800-A6AAE70B017D}"/>
    <cellStyle name="Comma 2 47 3 4 3 2" xfId="29553" xr:uid="{0D517D86-2A31-47B5-A2AC-B551BB5BF2E8}"/>
    <cellStyle name="Comma 2 47 3 4 4" xfId="14503" xr:uid="{D49B7291-3E0A-4EFE-AA56-3F406256EF5F}"/>
    <cellStyle name="Comma 2 47 3 4 4 2" xfId="33203" xr:uid="{B9070D25-2B2A-4E74-827F-19BF1641B3BB}"/>
    <cellStyle name="Comma 2 47 3 4 5" xfId="18138" xr:uid="{C8755992-D2C1-40D8-9236-AE125658103C}"/>
    <cellStyle name="Comma 2 47 3 4 5 2" xfId="36838" xr:uid="{F29507CB-78F6-4982-9274-F88416C67C9B}"/>
    <cellStyle name="Comma 2 47 3 4 6" xfId="22251" xr:uid="{B5B3637A-0A45-4543-AD71-D4F14670FE30}"/>
    <cellStyle name="Comma 2 47 3 4 7" xfId="44740" xr:uid="{59412BDD-9EBA-4DED-AA83-C8D1BE1B3B7F}"/>
    <cellStyle name="Comma 2 47 3 5" xfId="4737" xr:uid="{6AD4CE36-A11C-4032-9DC1-D9702B5754B5}"/>
    <cellStyle name="Comma 2 47 3 5 2" xfId="24023" xr:uid="{3B0C7A37-9C0B-425E-B978-3FBA36E1E8ED}"/>
    <cellStyle name="Comma 2 47 3 6" xfId="8452" xr:uid="{1F393E21-067B-4938-A19D-FB727BF43420}"/>
    <cellStyle name="Comma 2 47 3 6 2" xfId="27687" xr:uid="{CC56818F-F4DB-43C2-ABA1-78548539B28F}"/>
    <cellStyle name="Comma 2 47 3 7" xfId="12646" xr:uid="{504BDEEA-DCFE-40EC-998C-4F01BD8A100E}"/>
    <cellStyle name="Comma 2 47 3 7 2" xfId="31346" xr:uid="{DC76DC5B-040A-4E40-9B15-75A831B1BE8E}"/>
    <cellStyle name="Comma 2 47 3 8" xfId="16273" xr:uid="{6F30719A-1391-4547-A294-7F8B5180F89F}"/>
    <cellStyle name="Comma 2 47 3 8 2" xfId="34973" xr:uid="{757051BE-A35A-486A-AC9A-867EDE2BE059}"/>
    <cellStyle name="Comma 2 47 3 9" xfId="38707" xr:uid="{6CE2D7B5-F73A-454C-96D7-4F575C10FC10}"/>
    <cellStyle name="Comma 2 47 4" xfId="935" xr:uid="{990425A0-DB4E-466D-96AC-9F424812F52F}"/>
    <cellStyle name="Comma 2 47 4 10" xfId="40747" xr:uid="{16B1CD12-A76D-4180-8BAD-2D8B95914EEF}"/>
    <cellStyle name="Comma 2 47 4 11" xfId="20629" xr:uid="{9BE11B69-94B6-4324-9AC0-869FD9DB5FCD}"/>
    <cellStyle name="Comma 2 47 4 12" xfId="43112" xr:uid="{66A30503-1F21-4C10-912C-8EF2EE72C1D8}"/>
    <cellStyle name="Comma 2 47 4 2" xfId="2307" xr:uid="{256C8105-1B33-4859-B326-ED1D0032843C}"/>
    <cellStyle name="Comma 2 47 4 2 10" xfId="44284" xr:uid="{1A32D7D4-39B4-480F-89C9-48CC91A5E7D4}"/>
    <cellStyle name="Comma 2 47 4 2 2" xfId="4365" xr:uid="{A44B3256-7323-4DCD-B25A-53681B30F720}"/>
    <cellStyle name="Comma 2 47 4 2 2 2" xfId="8046" xr:uid="{C589E467-56C4-4BCD-971E-FCB379DCC0B3}"/>
    <cellStyle name="Comma 2 47 4 2 2 2 2" xfId="27315" xr:uid="{9EE16099-31ED-47B8-92D3-BE425000F574}"/>
    <cellStyle name="Comma 2 47 4 2 2 3" xfId="11741" xr:uid="{720C6A2A-25A4-467B-A7C6-3253C5C2B6DD}"/>
    <cellStyle name="Comma 2 47 4 2 2 3 2" xfId="30968" xr:uid="{824C2901-AD5D-403E-9FBF-1A86D95479A5}"/>
    <cellStyle name="Comma 2 47 4 2 2 4" xfId="15918" xr:uid="{287A9CAD-F60B-4CE9-80B1-00E08BA926A7}"/>
    <cellStyle name="Comma 2 47 4 2 2 4 2" xfId="34618" xr:uid="{5F33569E-0B12-4972-B8C7-7F0CFB9A45D3}"/>
    <cellStyle name="Comma 2 47 4 2 2 5" xfId="19553" xr:uid="{152D4818-BC7D-4B11-9738-39766B5D05F7}"/>
    <cellStyle name="Comma 2 47 4 2 2 5 2" xfId="38253" xr:uid="{90D12194-ABA5-48A7-88D6-DC69C19B33EC}"/>
    <cellStyle name="Comma 2 47 4 2 2 6" xfId="23666" xr:uid="{F8AC4863-D1E5-4E56-BD61-6253DE4C2A33}"/>
    <cellStyle name="Comma 2 47 4 2 2 7" xfId="46155" xr:uid="{46DDA997-BAEC-45F5-9E6E-A6D2179E8968}"/>
    <cellStyle name="Comma 2 47 4 2 3" xfId="6165" xr:uid="{42FFBED7-871E-4363-88FD-30BBEC3A4150}"/>
    <cellStyle name="Comma 2 47 4 2 3 2" xfId="25441" xr:uid="{F106964F-374D-4BF0-8E6D-358CBF493AB7}"/>
    <cellStyle name="Comma 2 47 4 2 4" xfId="9873" xr:uid="{76A8784F-0783-4328-BCE3-9E7742111082}"/>
    <cellStyle name="Comma 2 47 4 2 4 2" xfId="29102" xr:uid="{D27264F9-9610-439C-A3CF-5AFCA4CC3C73}"/>
    <cellStyle name="Comma 2 47 4 2 5" xfId="14055" xr:uid="{81344D41-D351-433B-A6E5-21BB30EDC302}"/>
    <cellStyle name="Comma 2 47 4 2 5 2" xfId="32755" xr:uid="{9AE7D5DF-8E0F-4E5C-B372-3E2C8A6D3182}"/>
    <cellStyle name="Comma 2 47 4 2 6" xfId="17688" xr:uid="{6254FF43-6F27-4EBF-8728-7B9ECF304158}"/>
    <cellStyle name="Comma 2 47 4 2 6 2" xfId="36388" xr:uid="{BA583D9A-7486-4C93-AA57-4C21E09C71F6}"/>
    <cellStyle name="Comma 2 47 4 2 7" xfId="40122" xr:uid="{466C0105-D16D-4642-B826-392C32AD6353}"/>
    <cellStyle name="Comma 2 47 4 2 8" xfId="41920" xr:uid="{E715D3BC-227D-496B-8E4B-EF4F3A6D7694}"/>
    <cellStyle name="Comma 2 47 4 2 9" xfId="21801" xr:uid="{24ED6DC7-A126-41C4-995B-654A6A5F8585}"/>
    <cellStyle name="Comma 2 47 4 3" xfId="1741" xr:uid="{0B938FF5-F9AD-46DF-A1DA-7B6FF552CB31}"/>
    <cellStyle name="Comma 2 47 4 3 10" xfId="43718" xr:uid="{94398D8F-B50C-4FB2-8E6F-D824B006FAE1}"/>
    <cellStyle name="Comma 2 47 4 3 2" xfId="3799" xr:uid="{0D209C35-10A7-4D19-BB2B-052432A8C652}"/>
    <cellStyle name="Comma 2 47 4 3 2 2" xfId="7480" xr:uid="{17CA9043-F001-4B16-B80B-937F1D300195}"/>
    <cellStyle name="Comma 2 47 4 3 2 2 2" xfId="26749" xr:uid="{2AB54630-1879-4659-988D-E4F37C4E589C}"/>
    <cellStyle name="Comma 2 47 4 3 2 3" xfId="11175" xr:uid="{B139E12A-DF38-41F5-A26A-63FB9CAC8A01}"/>
    <cellStyle name="Comma 2 47 4 3 2 3 2" xfId="30402" xr:uid="{1A7DB4C6-9F60-4A41-A97E-29D161F574AE}"/>
    <cellStyle name="Comma 2 47 4 3 2 4" xfId="15352" xr:uid="{D1EAA698-861B-4198-BFFA-483B6FA33799}"/>
    <cellStyle name="Comma 2 47 4 3 2 4 2" xfId="34052" xr:uid="{272097BA-F300-4E10-BB34-281B7E1C2579}"/>
    <cellStyle name="Comma 2 47 4 3 2 5" xfId="18987" xr:uid="{0215607E-CBF0-4A86-A07E-291833FE9F00}"/>
    <cellStyle name="Comma 2 47 4 3 2 5 2" xfId="37687" xr:uid="{BFF67E60-C5B3-4B23-9054-A62D12A6D961}"/>
    <cellStyle name="Comma 2 47 4 3 2 6" xfId="23100" xr:uid="{EBEF7B35-D319-472A-87D3-FC7339FE669F}"/>
    <cellStyle name="Comma 2 47 4 3 2 7" xfId="45589" xr:uid="{1B8D5F22-A7D2-4AC3-8869-2BB0FFF2E073}"/>
    <cellStyle name="Comma 2 47 4 3 3" xfId="5599" xr:uid="{9620CDFD-FA39-4F5E-A30E-B9C254393285}"/>
    <cellStyle name="Comma 2 47 4 3 3 2" xfId="24875" xr:uid="{6DF4DF8D-AE87-44AB-9E5E-4DA30CCFC3AD}"/>
    <cellStyle name="Comma 2 47 4 3 4" xfId="9307" xr:uid="{9AAFDD96-2099-49E6-B65E-A5196BB4880D}"/>
    <cellStyle name="Comma 2 47 4 3 4 2" xfId="28536" xr:uid="{ACA4EC88-FBCE-45FF-8FA7-0253227AB14F}"/>
    <cellStyle name="Comma 2 47 4 3 5" xfId="13490" xr:uid="{CA55BBC1-7840-4E60-8B28-784388889B46}"/>
    <cellStyle name="Comma 2 47 4 3 5 2" xfId="32190" xr:uid="{9528E4FB-DA22-42B2-8460-CAA6FFE08AE5}"/>
    <cellStyle name="Comma 2 47 4 3 6" xfId="17122" xr:uid="{7B757F90-E1DC-46C2-A2EE-208B53A9ECF7}"/>
    <cellStyle name="Comma 2 47 4 3 6 2" xfId="35822" xr:uid="{D9802C50-FE70-4F7E-A27D-E72F6C748264}"/>
    <cellStyle name="Comma 2 47 4 3 7" xfId="39556" xr:uid="{96282844-6C01-4CC1-980D-1A80007E55F8}"/>
    <cellStyle name="Comma 2 47 4 3 8" xfId="41354" xr:uid="{F966E279-9A8B-441C-9D12-8EFAF65BBD76}"/>
    <cellStyle name="Comma 2 47 4 3 9" xfId="21235" xr:uid="{CE3978FE-8897-4292-8D7A-3B30AA6B22DA}"/>
    <cellStyle name="Comma 2 47 4 4" xfId="3193" xr:uid="{9075E9A4-88D5-4125-9D1C-4EA6F1EFF17B}"/>
    <cellStyle name="Comma 2 47 4 4 2" xfId="6874" xr:uid="{ACF8D464-6D39-47BF-B150-9E84036B6AC1}"/>
    <cellStyle name="Comma 2 47 4 4 2 2" xfId="26143" xr:uid="{E466F8B8-1104-466C-AC5E-12E39FB4E49D}"/>
    <cellStyle name="Comma 2 47 4 4 3" xfId="10569" xr:uid="{9E7A3402-5B32-454D-B4C4-EBBCBC97B0C1}"/>
    <cellStyle name="Comma 2 47 4 4 3 2" xfId="29796" xr:uid="{110C4A6B-3B64-4F46-85EE-EF79030DE301}"/>
    <cellStyle name="Comma 2 47 4 4 4" xfId="14746" xr:uid="{8E5C6F83-CD87-4977-85C5-FAB4AE7B49BE}"/>
    <cellStyle name="Comma 2 47 4 4 4 2" xfId="33446" xr:uid="{C9D733D7-2053-424E-922D-65A3E5BA1C5E}"/>
    <cellStyle name="Comma 2 47 4 4 5" xfId="18381" xr:uid="{2B2C388D-DA86-465A-B13E-2B7045AEC99F}"/>
    <cellStyle name="Comma 2 47 4 4 5 2" xfId="37081" xr:uid="{873F153F-98E8-494E-8A48-443D334B6982}"/>
    <cellStyle name="Comma 2 47 4 4 6" xfId="22494" xr:uid="{8DF8EF49-5840-436A-9E62-537B9CE9840E}"/>
    <cellStyle name="Comma 2 47 4 4 7" xfId="44983" xr:uid="{9886E24A-C05D-48AF-AA4D-8CCE226BF299}"/>
    <cellStyle name="Comma 2 47 4 5" xfId="4980" xr:uid="{6B01CF71-3318-48EA-A122-39C8DA57C702}"/>
    <cellStyle name="Comma 2 47 4 5 2" xfId="24266" xr:uid="{4A2C74D1-CD14-4AF3-8E80-F14D9CAC9379}"/>
    <cellStyle name="Comma 2 47 4 6" xfId="8695" xr:uid="{E2BBF7CC-0DD8-4FEE-A7F6-6E726DD6380B}"/>
    <cellStyle name="Comma 2 47 4 6 2" xfId="27930" xr:uid="{3D9C3471-2F7C-4373-B5AA-CF7C19E517FF}"/>
    <cellStyle name="Comma 2 47 4 7" xfId="12885" xr:uid="{47D43B85-6C95-4592-9568-57EA3B6AE89B}"/>
    <cellStyle name="Comma 2 47 4 7 2" xfId="31585" xr:uid="{8DEEA647-A0C2-475E-A3EE-AC7477124104}"/>
    <cellStyle name="Comma 2 47 4 8" xfId="16516" xr:uid="{A4775A06-0D8C-464E-8B98-2506BA4D5AA1}"/>
    <cellStyle name="Comma 2 47 4 8 2" xfId="35216" xr:uid="{5504557A-A066-4F82-9080-F28102C4546A}"/>
    <cellStyle name="Comma 2 47 4 9" xfId="38950" xr:uid="{A792254B-D620-4632-9165-4A5781072D88}"/>
    <cellStyle name="Comma 2 47 5" xfId="1875" xr:uid="{0FF8F29F-1489-4BCA-9DB0-DC5897FB33BB}"/>
    <cellStyle name="Comma 2 47 5 10" xfId="43852" xr:uid="{8F796F7A-9B80-4280-AA0D-2B528AAA979E}"/>
    <cellStyle name="Comma 2 47 5 2" xfId="3933" xr:uid="{C1DBA60E-9D3B-410E-86E4-BDD2400572ED}"/>
    <cellStyle name="Comma 2 47 5 2 2" xfId="7614" xr:uid="{D8930D30-0C33-4B29-B565-118B0E1E8B61}"/>
    <cellStyle name="Comma 2 47 5 2 2 2" xfId="26883" xr:uid="{8DC15BB6-049F-4F58-A7F3-6E75FA6C7FF8}"/>
    <cellStyle name="Comma 2 47 5 2 3" xfId="11309" xr:uid="{7134E248-2A25-461B-AD11-3444B851C723}"/>
    <cellStyle name="Comma 2 47 5 2 3 2" xfId="30536" xr:uid="{283F74C9-1C96-4E7A-B843-1ED48755E9B7}"/>
    <cellStyle name="Comma 2 47 5 2 4" xfId="15486" xr:uid="{FCF96399-FDB8-44A3-A7E0-BF4623C12542}"/>
    <cellStyle name="Comma 2 47 5 2 4 2" xfId="34186" xr:uid="{3960071B-A6E3-483C-9A3B-B7563EAA230F}"/>
    <cellStyle name="Comma 2 47 5 2 5" xfId="19121" xr:uid="{BAC3C277-2294-41BD-9C8C-9BFEFB9FBA76}"/>
    <cellStyle name="Comma 2 47 5 2 5 2" xfId="37821" xr:uid="{96ACE784-58E4-468C-A42B-A73DB0E50AB9}"/>
    <cellStyle name="Comma 2 47 5 2 6" xfId="23234" xr:uid="{2B6DDC2F-9A6E-495C-93D2-01FD4E49BAE7}"/>
    <cellStyle name="Comma 2 47 5 2 7" xfId="45723" xr:uid="{D47B96FE-021B-47C5-BE83-82212261B529}"/>
    <cellStyle name="Comma 2 47 5 3" xfId="5733" xr:uid="{5460CF7C-EEFA-4034-940C-F19867B50411}"/>
    <cellStyle name="Comma 2 47 5 3 2" xfId="25009" xr:uid="{648B2265-449F-4D99-BEEC-3B3B673CE3E0}"/>
    <cellStyle name="Comma 2 47 5 4" xfId="9441" xr:uid="{7BF191BF-492C-4E8B-ACD5-39CB93103722}"/>
    <cellStyle name="Comma 2 47 5 4 2" xfId="28670" xr:uid="{5F4C14C4-436F-45CB-A217-384CA1116830}"/>
    <cellStyle name="Comma 2 47 5 5" xfId="13623" xr:uid="{EFC4DD43-C9AF-4737-BA41-E4574AFB5493}"/>
    <cellStyle name="Comma 2 47 5 5 2" xfId="32323" xr:uid="{85D7212F-829C-4783-AF31-E739E42684E5}"/>
    <cellStyle name="Comma 2 47 5 6" xfId="17256" xr:uid="{EEB9BB88-55F7-46D3-AD18-080F2FA95014}"/>
    <cellStyle name="Comma 2 47 5 6 2" xfId="35956" xr:uid="{2C92753F-EEE7-4F9E-BA8B-B0B28CB24EED}"/>
    <cellStyle name="Comma 2 47 5 7" xfId="39690" xr:uid="{1D647CBF-A905-403E-9EB7-84410C6E03DA}"/>
    <cellStyle name="Comma 2 47 5 8" xfId="41488" xr:uid="{A643DFC6-5E4A-47CF-8233-5CB805D6E477}"/>
    <cellStyle name="Comma 2 47 5 9" xfId="21369" xr:uid="{FBBACA94-80F8-4E3A-BD81-2CDA9F4A3E95}"/>
    <cellStyle name="Comma 2 47 6" xfId="1309" xr:uid="{81449E80-7B17-444A-A803-6C02E8967DF9}"/>
    <cellStyle name="Comma 2 47 6 10" xfId="43286" xr:uid="{7C2CFF26-3B9F-4FDB-BE8F-6970894B198E}"/>
    <cellStyle name="Comma 2 47 6 2" xfId="3367" xr:uid="{ED7EBDB6-F4FF-4540-99BE-E02BCD979975}"/>
    <cellStyle name="Comma 2 47 6 2 2" xfId="7048" xr:uid="{CD3BABFD-DF68-4956-8F28-FAA344FFBC28}"/>
    <cellStyle name="Comma 2 47 6 2 2 2" xfId="26317" xr:uid="{A758D92C-E654-4AC4-8B55-C3C5EBDAF34C}"/>
    <cellStyle name="Comma 2 47 6 2 3" xfId="10743" xr:uid="{939AD3D9-E0ED-4D9B-80BA-D444D9BA57E8}"/>
    <cellStyle name="Comma 2 47 6 2 3 2" xfId="29970" xr:uid="{B393E77C-3E4F-4BD8-9311-28E2BFC956F8}"/>
    <cellStyle name="Comma 2 47 6 2 4" xfId="14920" xr:uid="{4ADEE642-AB60-4B13-8ADE-D03F300F8B83}"/>
    <cellStyle name="Comma 2 47 6 2 4 2" xfId="33620" xr:uid="{62BC3D47-FF0C-44BB-8E29-577D6FCF342E}"/>
    <cellStyle name="Comma 2 47 6 2 5" xfId="18555" xr:uid="{806597FF-74DE-45BF-8A08-D1476FDA9568}"/>
    <cellStyle name="Comma 2 47 6 2 5 2" xfId="37255" xr:uid="{A30C72B8-913F-4B50-B74C-C7B526F5878A}"/>
    <cellStyle name="Comma 2 47 6 2 6" xfId="22668" xr:uid="{FE9AEEA8-C0B3-49A3-9B83-390978440F2A}"/>
    <cellStyle name="Comma 2 47 6 2 7" xfId="45157" xr:uid="{9A82EB59-1AB0-42D6-8541-E7EDD367B783}"/>
    <cellStyle name="Comma 2 47 6 3" xfId="5167" xr:uid="{0B2CADEA-81E8-40EE-96F1-A82E2421852B}"/>
    <cellStyle name="Comma 2 47 6 3 2" xfId="24443" xr:uid="{95AD243C-8D74-42FC-8E50-DBF7D2D7EBEB}"/>
    <cellStyle name="Comma 2 47 6 4" xfId="8875" xr:uid="{96722F19-03CA-477F-973D-AC7A43E58433}"/>
    <cellStyle name="Comma 2 47 6 4 2" xfId="28104" xr:uid="{25A58696-31B8-4D31-9F33-57F73EE901D3}"/>
    <cellStyle name="Comma 2 47 6 5" xfId="13058" xr:uid="{F9F0E60E-7EDE-4E3F-AEA5-014A41428FE8}"/>
    <cellStyle name="Comma 2 47 6 5 2" xfId="31758" xr:uid="{9247F3E0-E652-4439-9033-59C624C13970}"/>
    <cellStyle name="Comma 2 47 6 6" xfId="16690" xr:uid="{B69FB308-8700-41BF-B58A-320121A1F2ED}"/>
    <cellStyle name="Comma 2 47 6 6 2" xfId="35390" xr:uid="{E5A2EF49-C46E-4B96-8724-4120712363D0}"/>
    <cellStyle name="Comma 2 47 6 7" xfId="39124" xr:uid="{412002BE-1290-4C63-B6D7-FC33E9C94515}"/>
    <cellStyle name="Comma 2 47 6 8" xfId="40922" xr:uid="{E8E08A15-40CD-4D91-BAE0-93ECF1655274}"/>
    <cellStyle name="Comma 2 47 6 9" xfId="20803" xr:uid="{A5A6B451-6B14-4DF5-B8D2-AF1A9CD48362}"/>
    <cellStyle name="Comma 2 47 7" xfId="2758" xr:uid="{CB39318D-6C06-4B61-8E31-7CEE8A2345A8}"/>
    <cellStyle name="Comma 2 47 7 2" xfId="6439" xr:uid="{97079D56-B5A2-49C7-84EF-810A1693DEB9}"/>
    <cellStyle name="Comma 2 47 7 2 2" xfId="25708" xr:uid="{A6FEA960-6DC1-44A5-AA12-D97EF5EA7DD0}"/>
    <cellStyle name="Comma 2 47 7 3" xfId="10134" xr:uid="{91693C64-1E13-4033-86DB-EF70F373E6D2}"/>
    <cellStyle name="Comma 2 47 7 3 2" xfId="29361" xr:uid="{0274EE42-730C-4982-A831-36BBE8AA02F7}"/>
    <cellStyle name="Comma 2 47 7 4" xfId="14311" xr:uid="{D1FB656F-2887-4B2D-99A9-7537809B6E43}"/>
    <cellStyle name="Comma 2 47 7 4 2" xfId="33011" xr:uid="{E629915C-BA2C-484F-A534-F61470820D7A}"/>
    <cellStyle name="Comma 2 47 7 5" xfId="17946" xr:uid="{6984C335-AF46-4FB7-B6F4-9101792548DC}"/>
    <cellStyle name="Comma 2 47 7 5 2" xfId="36646" xr:uid="{72076917-3098-40F1-B564-02C5B4CEB5D8}"/>
    <cellStyle name="Comma 2 47 7 6" xfId="22059" xr:uid="{D7FD7CC9-0F25-49EA-A822-FE57DCF5A2C6}"/>
    <cellStyle name="Comma 2 47 7 7" xfId="44548" xr:uid="{59A81A0D-7359-4B61-A5CC-409985CD869C}"/>
    <cellStyle name="Comma 2 47 8" xfId="4540" xr:uid="{A6BD7968-EB32-4313-9C9F-EF6699099EA8}"/>
    <cellStyle name="Comma 2 47 8 2" xfId="23829" xr:uid="{B182FBC3-8EE3-4778-95BA-A58CACFECA99}"/>
    <cellStyle name="Comma 2 47 9" xfId="8255" xr:uid="{2291348D-C97B-48EE-9EAC-AC8ADDF66896}"/>
    <cellStyle name="Comma 2 47 9 2" xfId="27494" xr:uid="{ADBBFF49-F665-4693-9192-C42C493F3F18}"/>
    <cellStyle name="Comma 2 48" xfId="250" xr:uid="{7E2A03E6-F853-4648-A7A5-E5FAF299B819}"/>
    <cellStyle name="Comma 2 48 10" xfId="12131" xr:uid="{6A27B6E8-7AAF-4DB3-A6E3-DCB3490BDC0E}"/>
    <cellStyle name="Comma 2 48 10 2" xfId="31196" xr:uid="{29AD08B5-226D-4168-806D-93FE118A230B}"/>
    <cellStyle name="Comma 2 48 11" xfId="16082" xr:uid="{F92D2872-34C9-49FA-99F2-775C34AE9812}"/>
    <cellStyle name="Comma 2 48 11 2" xfId="34782" xr:uid="{207F49AE-87F8-4D64-9AB0-65532E1B0C0E}"/>
    <cellStyle name="Comma 2 48 12" xfId="19755" xr:uid="{E4023450-6C00-4B63-AE3F-B3161955348B}"/>
    <cellStyle name="Comma 2 48 12 2" xfId="38416" xr:uid="{BE86F427-3206-42B7-B887-FD0B51C87840}"/>
    <cellStyle name="Comma 2 48 13" xfId="38516" xr:uid="{54634357-6075-4593-88F9-BF3C2E382240}"/>
    <cellStyle name="Comma 2 48 14" xfId="40312" xr:uid="{56C22A42-E3FE-4BB6-93EA-ACED964384C1}"/>
    <cellStyle name="Comma 2 48 15" xfId="20195" xr:uid="{4CAA9F11-432B-4359-8814-99ACEF37FA18}"/>
    <cellStyle name="Comma 2 48 16" xfId="42220" xr:uid="{60E8F930-6392-4B67-8199-91D2B6D5B626}"/>
    <cellStyle name="Comma 2 48 17" xfId="42678" xr:uid="{B3C348C5-2787-4611-8C7E-99FAD64AF704}"/>
    <cellStyle name="Comma 2 48 18" xfId="46352" xr:uid="{769EC1AA-B8A5-4A31-8DBA-0B8F8509AE27}"/>
    <cellStyle name="Comma 2 48 2" xfId="594" xr:uid="{FF4797D6-96D2-456B-9981-FF576DA0018C}"/>
    <cellStyle name="Comma 2 48 2 10" xfId="16182" xr:uid="{30B960C7-6380-4D04-BB59-719D05B64F81}"/>
    <cellStyle name="Comma 2 48 2 10 2" xfId="34882" xr:uid="{17448FFA-9E57-4264-939D-DB494FF7A4F8}"/>
    <cellStyle name="Comma 2 48 2 11" xfId="38616" xr:uid="{1E116DC5-1B27-444B-9F24-87C2E91B1713}"/>
    <cellStyle name="Comma 2 48 2 12" xfId="40413" xr:uid="{AD5B49DD-C556-4DF3-933C-A4F9772ECE22}"/>
    <cellStyle name="Comma 2 48 2 13" xfId="20295" xr:uid="{19FAE8E8-25D7-45A1-89C1-E7614186D290}"/>
    <cellStyle name="Comma 2 48 2 14" xfId="42221" xr:uid="{FBB57EF1-62F5-4313-816D-A75EF5E446EC}"/>
    <cellStyle name="Comma 2 48 2 15" xfId="42778" xr:uid="{CB802A84-D713-4B7F-B15B-DE3F6F716763}"/>
    <cellStyle name="Comma 2 48 2 2" xfId="789" xr:uid="{7849834B-B8D7-46F3-AC9B-DD14B743C4E2}"/>
    <cellStyle name="Comma 2 48 2 2 10" xfId="40602" xr:uid="{26686560-355F-48B5-AF5B-989A93D6786B}"/>
    <cellStyle name="Comma 2 48 2 2 11" xfId="20484" xr:uid="{1BB89078-81DD-4B42-A031-DEC2480D1DF2}"/>
    <cellStyle name="Comma 2 48 2 2 12" xfId="42442" xr:uid="{64B668D6-D4B9-4993-8FBF-961C7904FB65}"/>
    <cellStyle name="Comma 2 48 2 2 13" xfId="42967" xr:uid="{13EA5638-92AB-4B05-B3F9-10A9C063557C}"/>
    <cellStyle name="Comma 2 48 2 2 2" xfId="2162" xr:uid="{070780DF-DDC3-4A6B-80B9-DCE28550FCEE}"/>
    <cellStyle name="Comma 2 48 2 2 2 10" xfId="44139" xr:uid="{F15519B5-BF8A-47FB-B86A-8F9FB8B16831}"/>
    <cellStyle name="Comma 2 48 2 2 2 2" xfId="4220" xr:uid="{4B87596B-9097-4E13-890F-6C84E9CCCFA8}"/>
    <cellStyle name="Comma 2 48 2 2 2 2 2" xfId="7901" xr:uid="{9FC8A5E0-F1DF-4BE5-8367-FE85003FCDE1}"/>
    <cellStyle name="Comma 2 48 2 2 2 2 2 2" xfId="27170" xr:uid="{49022B56-3F50-4E1F-865E-604E3ECCA2EB}"/>
    <cellStyle name="Comma 2 48 2 2 2 2 3" xfId="11596" xr:uid="{04B3A81A-FE35-4965-85D8-FB3C720B45E0}"/>
    <cellStyle name="Comma 2 48 2 2 2 2 3 2" xfId="30823" xr:uid="{59588EC6-0DA1-4D87-88E1-50847FE8CDBE}"/>
    <cellStyle name="Comma 2 48 2 2 2 2 4" xfId="15773" xr:uid="{CD753FFF-A370-4E62-8716-2ADFF1D7A01F}"/>
    <cellStyle name="Comma 2 48 2 2 2 2 4 2" xfId="34473" xr:uid="{09662881-8B38-4F40-8A84-54D4DAEEF581}"/>
    <cellStyle name="Comma 2 48 2 2 2 2 5" xfId="19408" xr:uid="{F1CA20E5-12A4-40FC-BE49-330366FF77F2}"/>
    <cellStyle name="Comma 2 48 2 2 2 2 5 2" xfId="38108" xr:uid="{04C006E5-3902-41ED-AF1E-878E7EFBFDA6}"/>
    <cellStyle name="Comma 2 48 2 2 2 2 6" xfId="23521" xr:uid="{F164D35E-5A8A-45F4-A582-070F98369B31}"/>
    <cellStyle name="Comma 2 48 2 2 2 2 7" xfId="46010" xr:uid="{777DD3D4-970B-4A7B-89D4-C974203C460E}"/>
    <cellStyle name="Comma 2 48 2 2 2 3" xfId="6020" xr:uid="{AAA612A2-D7A1-443A-8AEE-71E8DF1F9FE5}"/>
    <cellStyle name="Comma 2 48 2 2 2 3 2" xfId="25296" xr:uid="{4DCF309B-0DE7-4BD7-A9AA-EBEE9B4FD473}"/>
    <cellStyle name="Comma 2 48 2 2 2 4" xfId="9728" xr:uid="{BF115322-711F-4E56-A860-DD75031E32FF}"/>
    <cellStyle name="Comma 2 48 2 2 2 4 2" xfId="28957" xr:uid="{2AA2E35E-22D9-4F73-990C-1C2C5A90C553}"/>
    <cellStyle name="Comma 2 48 2 2 2 5" xfId="13910" xr:uid="{FBE33EE2-296C-4A65-9229-D19D284356B8}"/>
    <cellStyle name="Comma 2 48 2 2 2 5 2" xfId="32610" xr:uid="{BB95ED92-10E3-4E69-805D-A68F90D8F5F9}"/>
    <cellStyle name="Comma 2 48 2 2 2 6" xfId="17543" xr:uid="{51A978D9-0E2D-443F-923F-97CB9DCBC9F3}"/>
    <cellStyle name="Comma 2 48 2 2 2 6 2" xfId="36243" xr:uid="{90C5A9DB-1375-4601-BFB4-6B0076B2586C}"/>
    <cellStyle name="Comma 2 48 2 2 2 7" xfId="39977" xr:uid="{58B5B356-4A6D-4692-B2BB-254FA2CA796E}"/>
    <cellStyle name="Comma 2 48 2 2 2 8" xfId="41775" xr:uid="{9A57591A-691F-4486-B700-7D40AE3318E8}"/>
    <cellStyle name="Comma 2 48 2 2 2 9" xfId="21656" xr:uid="{11EBC910-3791-431D-8070-4DAE256A1D90}"/>
    <cellStyle name="Comma 2 48 2 2 3" xfId="1596" xr:uid="{98AFE466-4BCA-432F-A54B-D7A637C18A03}"/>
    <cellStyle name="Comma 2 48 2 2 3 10" xfId="43573" xr:uid="{8AFE2E11-420C-468E-9D09-5306F2CFC10B}"/>
    <cellStyle name="Comma 2 48 2 2 3 2" xfId="3654" xr:uid="{D0A6F001-C46D-4F46-BB09-B39DB5FCBBC0}"/>
    <cellStyle name="Comma 2 48 2 2 3 2 2" xfId="7335" xr:uid="{65FCC8EE-A1F8-4522-BD40-5AFB0C1C5D2E}"/>
    <cellStyle name="Comma 2 48 2 2 3 2 2 2" xfId="26604" xr:uid="{70232CE8-2502-46B5-91EC-FAA40378F84A}"/>
    <cellStyle name="Comma 2 48 2 2 3 2 3" xfId="11030" xr:uid="{84681219-3924-4048-AD3C-BA9D6B7E2136}"/>
    <cellStyle name="Comma 2 48 2 2 3 2 3 2" xfId="30257" xr:uid="{1654C7CE-A951-4C98-9BDF-C333041DC8A1}"/>
    <cellStyle name="Comma 2 48 2 2 3 2 4" xfId="15207" xr:uid="{16B8D3E3-863D-461D-A425-6A9F814E2501}"/>
    <cellStyle name="Comma 2 48 2 2 3 2 4 2" xfId="33907" xr:uid="{6AD2076A-196C-4CC0-B4EC-A81A1D1AD222}"/>
    <cellStyle name="Comma 2 48 2 2 3 2 5" xfId="18842" xr:uid="{4FB05B3F-E145-41B4-A98C-5451A2133345}"/>
    <cellStyle name="Comma 2 48 2 2 3 2 5 2" xfId="37542" xr:uid="{39F9E553-B98D-43F5-A945-9915BA8DD9A7}"/>
    <cellStyle name="Comma 2 48 2 2 3 2 6" xfId="22955" xr:uid="{0B79CEBC-FCFE-4195-B169-F853DBC54D92}"/>
    <cellStyle name="Comma 2 48 2 2 3 2 7" xfId="45444" xr:uid="{A6E89F66-6169-4F32-83C6-721291567058}"/>
    <cellStyle name="Comma 2 48 2 2 3 3" xfId="5454" xr:uid="{3FE4443C-7AAE-43C1-BE2B-833FB84F05CB}"/>
    <cellStyle name="Comma 2 48 2 2 3 3 2" xfId="24730" xr:uid="{422CF040-E3FB-4647-AD73-20C4F9D9F9A4}"/>
    <cellStyle name="Comma 2 48 2 2 3 4" xfId="9162" xr:uid="{4CA06671-30AF-4FA3-8420-D7BC2615E60C}"/>
    <cellStyle name="Comma 2 48 2 2 3 4 2" xfId="28391" xr:uid="{1FFBD062-990C-44CC-B0C3-2B1C488B3F55}"/>
    <cellStyle name="Comma 2 48 2 2 3 5" xfId="13345" xr:uid="{09674B4D-2B23-4010-9655-E557EFD9769F}"/>
    <cellStyle name="Comma 2 48 2 2 3 5 2" xfId="32045" xr:uid="{D7DD2CF0-0EEA-475F-A782-FD30AE341126}"/>
    <cellStyle name="Comma 2 48 2 2 3 6" xfId="16977" xr:uid="{352D64BE-7DAB-498D-ACB6-8C8D28FFE638}"/>
    <cellStyle name="Comma 2 48 2 2 3 6 2" xfId="35677" xr:uid="{2020DC59-143B-4F33-9ED1-6DD4995CAC3F}"/>
    <cellStyle name="Comma 2 48 2 2 3 7" xfId="39411" xr:uid="{192202A7-AA7F-473D-9A28-FB367345063E}"/>
    <cellStyle name="Comma 2 48 2 2 3 8" xfId="41209" xr:uid="{008EBA09-892C-42FB-8C9E-E9B888DE4F61}"/>
    <cellStyle name="Comma 2 48 2 2 3 9" xfId="21090" xr:uid="{57285D86-516E-4B07-BD77-61DD02A9FE78}"/>
    <cellStyle name="Comma 2 48 2 2 4" xfId="3048" xr:uid="{C0AF0784-ABB5-4729-BC29-A6E831C4DC87}"/>
    <cellStyle name="Comma 2 48 2 2 4 2" xfId="6729" xr:uid="{A1DC367A-A165-42A7-836A-8BFFE60A5531}"/>
    <cellStyle name="Comma 2 48 2 2 4 2 2" xfId="25998" xr:uid="{38CFA33C-0D57-4E48-9C19-4DA339669F77}"/>
    <cellStyle name="Comma 2 48 2 2 4 3" xfId="10424" xr:uid="{F54B9877-13DF-4CF6-B581-06215C381433}"/>
    <cellStyle name="Comma 2 48 2 2 4 3 2" xfId="29651" xr:uid="{0F63C41A-6779-4A41-8C88-AD486870D22E}"/>
    <cellStyle name="Comma 2 48 2 2 4 4" xfId="14601" xr:uid="{0FE64456-FC87-469B-A27B-5D094A984E66}"/>
    <cellStyle name="Comma 2 48 2 2 4 4 2" xfId="33301" xr:uid="{57F9EB7C-D2AD-4E39-99D3-BBB246325C11}"/>
    <cellStyle name="Comma 2 48 2 2 4 5" xfId="18236" xr:uid="{CF280FCE-D13A-4521-B449-0193D67EB87F}"/>
    <cellStyle name="Comma 2 48 2 2 4 5 2" xfId="36936" xr:uid="{9F3BCA7A-6E04-4E22-A944-6A1A66D5BAE2}"/>
    <cellStyle name="Comma 2 48 2 2 4 6" xfId="22349" xr:uid="{1178608A-59A7-496D-A590-5BFE7933F8AC}"/>
    <cellStyle name="Comma 2 48 2 2 4 7" xfId="44838" xr:uid="{1D3017CC-D7E7-4D2B-BEC6-6A2B9835B5B2}"/>
    <cellStyle name="Comma 2 48 2 2 5" xfId="4835" xr:uid="{22D2FDC8-E065-4899-A77C-D755F7887D7A}"/>
    <cellStyle name="Comma 2 48 2 2 5 2" xfId="24121" xr:uid="{359F3A4A-C7D6-4A55-85A7-E5340CACD2C2}"/>
    <cellStyle name="Comma 2 48 2 2 6" xfId="8550" xr:uid="{32AAA458-EAFD-4A98-8818-B09B82273A52}"/>
    <cellStyle name="Comma 2 48 2 2 6 2" xfId="27785" xr:uid="{2D74706E-737A-4205-AF15-BACC42B7F90E}"/>
    <cellStyle name="Comma 2 48 2 2 7" xfId="12742" xr:uid="{FB1F85CA-B085-4BD6-B1DE-A98D0E9D9FB0}"/>
    <cellStyle name="Comma 2 48 2 2 7 2" xfId="31442" xr:uid="{5213926C-58EB-453D-92C3-F43C4CC1FE82}"/>
    <cellStyle name="Comma 2 48 2 2 8" xfId="16371" xr:uid="{A920ACB5-F455-4E0D-B3BE-2D5613C07C1C}"/>
    <cellStyle name="Comma 2 48 2 2 8 2" xfId="35071" xr:uid="{EEA72204-1E10-4F37-9D1C-62D629C217F7}"/>
    <cellStyle name="Comma 2 48 2 2 9" xfId="38805" xr:uid="{443320AA-E9AF-4E87-8AF9-B59224917C94}"/>
    <cellStyle name="Comma 2 48 2 3" xfId="938" xr:uid="{6EF265B4-E6F0-4624-8859-F9E5805FCBAC}"/>
    <cellStyle name="Comma 2 48 2 3 10" xfId="40750" xr:uid="{021013F5-B0FC-46EE-AB5E-7FB618A8542C}"/>
    <cellStyle name="Comma 2 48 2 3 11" xfId="20632" xr:uid="{98CB5E93-AD6B-4A09-94DA-8551D89FBFB1}"/>
    <cellStyle name="Comma 2 48 2 3 12" xfId="43115" xr:uid="{904A77AF-680B-4D86-8DFB-F320464D6B62}"/>
    <cellStyle name="Comma 2 48 2 3 2" xfId="2310" xr:uid="{6B02B71B-6FB8-4CD6-8771-DB85AD38AFDB}"/>
    <cellStyle name="Comma 2 48 2 3 2 10" xfId="44287" xr:uid="{C84087A9-8DDE-4CE9-A27A-DAAE2EC0D772}"/>
    <cellStyle name="Comma 2 48 2 3 2 2" xfId="4368" xr:uid="{96E5E97E-E77C-4736-B783-C1620A300157}"/>
    <cellStyle name="Comma 2 48 2 3 2 2 2" xfId="8049" xr:uid="{7217B62F-496E-4FFE-B883-05D166F5196A}"/>
    <cellStyle name="Comma 2 48 2 3 2 2 2 2" xfId="27318" xr:uid="{85F29EE1-7399-4B32-B37E-DE44D6070E50}"/>
    <cellStyle name="Comma 2 48 2 3 2 2 3" xfId="11744" xr:uid="{AB868BA6-4A16-4415-A2E8-6F340FE9FB0E}"/>
    <cellStyle name="Comma 2 48 2 3 2 2 3 2" xfId="30971" xr:uid="{500BD48C-A5F1-40CF-96C9-25E6E2247D20}"/>
    <cellStyle name="Comma 2 48 2 3 2 2 4" xfId="15921" xr:uid="{F38D09C1-0ED0-4638-8D24-6E624BD08AD5}"/>
    <cellStyle name="Comma 2 48 2 3 2 2 4 2" xfId="34621" xr:uid="{E5BF481C-FCF3-4942-97CC-171B5C61DE22}"/>
    <cellStyle name="Comma 2 48 2 3 2 2 5" xfId="19556" xr:uid="{0069D8BA-4683-4B0F-947C-126C1C527F23}"/>
    <cellStyle name="Comma 2 48 2 3 2 2 5 2" xfId="38256" xr:uid="{F30C655F-575B-4993-8507-A064C3066E9C}"/>
    <cellStyle name="Comma 2 48 2 3 2 2 6" xfId="23669" xr:uid="{4C48D2D7-66F5-44C4-A26A-F1A28CEBB14B}"/>
    <cellStyle name="Comma 2 48 2 3 2 2 7" xfId="46158" xr:uid="{EB43C88C-5EC2-40D5-9323-CC5170E72E08}"/>
    <cellStyle name="Comma 2 48 2 3 2 3" xfId="6168" xr:uid="{105F99AE-19FD-43D8-8A4F-C1DF1DF3E67C}"/>
    <cellStyle name="Comma 2 48 2 3 2 3 2" xfId="25444" xr:uid="{D81D24F0-C5A0-464E-AFDA-7B8B79E1E67B}"/>
    <cellStyle name="Comma 2 48 2 3 2 4" xfId="9876" xr:uid="{E16F314D-4612-4577-BC1A-5E180487BC09}"/>
    <cellStyle name="Comma 2 48 2 3 2 4 2" xfId="29105" xr:uid="{FE67842C-A629-4D5F-8975-EE7E994A2E68}"/>
    <cellStyle name="Comma 2 48 2 3 2 5" xfId="14058" xr:uid="{87E3D630-5096-4078-BEC7-D32A213C58FD}"/>
    <cellStyle name="Comma 2 48 2 3 2 5 2" xfId="32758" xr:uid="{4C9D090C-F610-4875-AF9A-786F56735C87}"/>
    <cellStyle name="Comma 2 48 2 3 2 6" xfId="17691" xr:uid="{799C99A2-A8E4-447A-BB50-33AF8570F15C}"/>
    <cellStyle name="Comma 2 48 2 3 2 6 2" xfId="36391" xr:uid="{F8AAF53A-8428-458A-8820-C2478C2EC228}"/>
    <cellStyle name="Comma 2 48 2 3 2 7" xfId="40125" xr:uid="{E0ACAD84-EF21-4FDE-919F-A7C97B3394FA}"/>
    <cellStyle name="Comma 2 48 2 3 2 8" xfId="41923" xr:uid="{EA505F8F-2116-492A-A01C-9AF757F5F811}"/>
    <cellStyle name="Comma 2 48 2 3 2 9" xfId="21804" xr:uid="{3110B655-01E4-404A-BD45-347883655846}"/>
    <cellStyle name="Comma 2 48 2 3 3" xfId="1744" xr:uid="{76ED55C3-19A3-4917-B1EC-91FA1E9CC2F7}"/>
    <cellStyle name="Comma 2 48 2 3 3 10" xfId="43721" xr:uid="{797AAFA6-38EF-4D24-BB09-BEADF3F25D66}"/>
    <cellStyle name="Comma 2 48 2 3 3 2" xfId="3802" xr:uid="{489A116C-C892-4AAD-8387-44653FE83815}"/>
    <cellStyle name="Comma 2 48 2 3 3 2 2" xfId="7483" xr:uid="{0996A8CB-4851-4771-AD7D-9D99091BD2D8}"/>
    <cellStyle name="Comma 2 48 2 3 3 2 2 2" xfId="26752" xr:uid="{69EB4A41-6DDF-4706-B339-2BB7E820EE8B}"/>
    <cellStyle name="Comma 2 48 2 3 3 2 3" xfId="11178" xr:uid="{B77F989B-751F-4C42-9807-E1EF903B24A9}"/>
    <cellStyle name="Comma 2 48 2 3 3 2 3 2" xfId="30405" xr:uid="{23D39678-D11A-48D3-9395-083748C568A7}"/>
    <cellStyle name="Comma 2 48 2 3 3 2 4" xfId="15355" xr:uid="{82375664-FDE3-4EFA-B724-6C3B9DA3F464}"/>
    <cellStyle name="Comma 2 48 2 3 3 2 4 2" xfId="34055" xr:uid="{3B6E2317-A06A-4E99-B49E-A935DAADE113}"/>
    <cellStyle name="Comma 2 48 2 3 3 2 5" xfId="18990" xr:uid="{719603F7-0468-4503-91F9-499F94624F77}"/>
    <cellStyle name="Comma 2 48 2 3 3 2 5 2" xfId="37690" xr:uid="{8DB88E7B-534B-4547-AE84-532D20C1290A}"/>
    <cellStyle name="Comma 2 48 2 3 3 2 6" xfId="23103" xr:uid="{69AF07D5-6793-4059-A7C6-1627255C42F8}"/>
    <cellStyle name="Comma 2 48 2 3 3 2 7" xfId="45592" xr:uid="{96445A66-DEF4-41BF-AD0D-27F04FED080A}"/>
    <cellStyle name="Comma 2 48 2 3 3 3" xfId="5602" xr:uid="{AE536C31-549D-4904-B39F-012F973842F0}"/>
    <cellStyle name="Comma 2 48 2 3 3 3 2" xfId="24878" xr:uid="{F73B45E2-B500-4A21-A13A-13B9B999EC98}"/>
    <cellStyle name="Comma 2 48 2 3 3 4" xfId="9310" xr:uid="{5F911E06-90EF-4961-A07C-26D69AF74620}"/>
    <cellStyle name="Comma 2 48 2 3 3 4 2" xfId="28539" xr:uid="{B2C87CF7-6494-487B-BAD1-8D021794B176}"/>
    <cellStyle name="Comma 2 48 2 3 3 5" xfId="13493" xr:uid="{5F174843-92EF-4FE7-BF05-B835A2D93FDB}"/>
    <cellStyle name="Comma 2 48 2 3 3 5 2" xfId="32193" xr:uid="{19A0583C-2D28-45C1-B2B8-D07D3672E1D1}"/>
    <cellStyle name="Comma 2 48 2 3 3 6" xfId="17125" xr:uid="{D3B4FFA2-E36E-49A6-A58D-5B53885AAA49}"/>
    <cellStyle name="Comma 2 48 2 3 3 6 2" xfId="35825" xr:uid="{0B3D9610-20A8-4BB2-B4E3-BB378E642C78}"/>
    <cellStyle name="Comma 2 48 2 3 3 7" xfId="39559" xr:uid="{071F25A1-743E-46FC-AF8F-E668C9F3E999}"/>
    <cellStyle name="Comma 2 48 2 3 3 8" xfId="41357" xr:uid="{42048364-E0C1-4A8C-BD0D-78E1CF090B41}"/>
    <cellStyle name="Comma 2 48 2 3 3 9" xfId="21238" xr:uid="{26F136B3-F4ED-490A-99B7-30D2FA675C55}"/>
    <cellStyle name="Comma 2 48 2 3 4" xfId="3196" xr:uid="{A92D4E7B-0947-418D-8678-5738E4AA0A21}"/>
    <cellStyle name="Comma 2 48 2 3 4 2" xfId="6877" xr:uid="{55B7ABC4-CCF4-4624-B554-A87F87978755}"/>
    <cellStyle name="Comma 2 48 2 3 4 2 2" xfId="26146" xr:uid="{36196964-64DB-4FDC-A6B5-4DDF17148D73}"/>
    <cellStyle name="Comma 2 48 2 3 4 3" xfId="10572" xr:uid="{27AD9349-8DC6-451F-A6B8-C1D2CB41AC62}"/>
    <cellStyle name="Comma 2 48 2 3 4 3 2" xfId="29799" xr:uid="{6F333E24-1EA8-4B5B-B06A-EA7F12C1D1C7}"/>
    <cellStyle name="Comma 2 48 2 3 4 4" xfId="14749" xr:uid="{48AA1B73-4E6E-44E7-AA8E-E35E1344F971}"/>
    <cellStyle name="Comma 2 48 2 3 4 4 2" xfId="33449" xr:uid="{F60307A1-9180-443C-873D-1B573778D134}"/>
    <cellStyle name="Comma 2 48 2 3 4 5" xfId="18384" xr:uid="{7BC735D4-AC06-48A9-AAB4-CB723D130342}"/>
    <cellStyle name="Comma 2 48 2 3 4 5 2" xfId="37084" xr:uid="{5F576606-5F7E-4196-A4F7-8B32F3DDEA22}"/>
    <cellStyle name="Comma 2 48 2 3 4 6" xfId="22497" xr:uid="{5AE064C7-1835-4976-A150-C34792E632C4}"/>
    <cellStyle name="Comma 2 48 2 3 4 7" xfId="44986" xr:uid="{944CE037-3810-43DA-97F4-D9AD4A2FDC83}"/>
    <cellStyle name="Comma 2 48 2 3 5" xfId="4983" xr:uid="{4FA908EA-A6FD-46AB-A368-94BA57ED629C}"/>
    <cellStyle name="Comma 2 48 2 3 5 2" xfId="24269" xr:uid="{89A377DF-05B2-4ACB-9B49-229FC4583AF1}"/>
    <cellStyle name="Comma 2 48 2 3 6" xfId="8698" xr:uid="{3124AFEF-D378-4F22-AE60-F16342DA13A2}"/>
    <cellStyle name="Comma 2 48 2 3 6 2" xfId="27933" xr:uid="{E927B8CD-6F66-4316-9C1A-6D38C783BF5B}"/>
    <cellStyle name="Comma 2 48 2 3 7" xfId="12888" xr:uid="{F2686F4D-44E6-4A97-8F08-7358B1658659}"/>
    <cellStyle name="Comma 2 48 2 3 7 2" xfId="31588" xr:uid="{04C4D668-0DC3-46CF-B82A-54641783F5F3}"/>
    <cellStyle name="Comma 2 48 2 3 8" xfId="16519" xr:uid="{56D91398-3B0F-4E84-AF37-00868A14388C}"/>
    <cellStyle name="Comma 2 48 2 3 8 2" xfId="35219" xr:uid="{C05B3297-120D-4156-8316-2AE97B5E1D0B}"/>
    <cellStyle name="Comma 2 48 2 3 9" xfId="38953" xr:uid="{6C7B40B2-56DA-4684-9EA6-35B3195B5F58}"/>
    <cellStyle name="Comma 2 48 2 4" xfId="1973" xr:uid="{DB8D40C4-946A-4A22-8B96-1A59822F1BCC}"/>
    <cellStyle name="Comma 2 48 2 4 10" xfId="43950" xr:uid="{B3BB7989-1C7B-413E-95A4-801E5F340E93}"/>
    <cellStyle name="Comma 2 48 2 4 2" xfId="4031" xr:uid="{623137CE-ECDB-4F46-A6A7-41F9B6FC5A76}"/>
    <cellStyle name="Comma 2 48 2 4 2 2" xfId="7712" xr:uid="{6046818E-2171-4AF4-BE9E-E734318FE846}"/>
    <cellStyle name="Comma 2 48 2 4 2 2 2" xfId="26981" xr:uid="{2F0385D8-ABBC-4C74-8362-510E64E7AFF3}"/>
    <cellStyle name="Comma 2 48 2 4 2 3" xfId="11407" xr:uid="{27272422-D2B9-4065-92A0-C0BC8A77E9B2}"/>
    <cellStyle name="Comma 2 48 2 4 2 3 2" xfId="30634" xr:uid="{723A4976-7575-4C77-9159-5A9E0092A455}"/>
    <cellStyle name="Comma 2 48 2 4 2 4" xfId="15584" xr:uid="{3D9E2CE8-4114-4AA9-9638-88F9E3555FA1}"/>
    <cellStyle name="Comma 2 48 2 4 2 4 2" xfId="34284" xr:uid="{51D28A78-33B4-43EC-8949-0C4F3C822AE6}"/>
    <cellStyle name="Comma 2 48 2 4 2 5" xfId="19219" xr:uid="{4A4CA9EF-A22D-4BA3-9630-F27BFA2C6394}"/>
    <cellStyle name="Comma 2 48 2 4 2 5 2" xfId="37919" xr:uid="{8418A0F3-5D52-4673-8A95-5008082EED52}"/>
    <cellStyle name="Comma 2 48 2 4 2 6" xfId="23332" xr:uid="{CC04F379-0D32-44F5-B056-487FCBCD34FC}"/>
    <cellStyle name="Comma 2 48 2 4 2 7" xfId="45821" xr:uid="{FCC22FE1-FBEF-4084-8DF0-0252EAFA23AF}"/>
    <cellStyle name="Comma 2 48 2 4 3" xfId="5831" xr:uid="{1341E2A5-9D7D-4208-93E7-729CD14C5BA2}"/>
    <cellStyle name="Comma 2 48 2 4 3 2" xfId="25107" xr:uid="{4A41972A-8233-4A3D-8CA7-1A0139833878}"/>
    <cellStyle name="Comma 2 48 2 4 4" xfId="9539" xr:uid="{D60DF446-7CC7-4F38-952B-26021AA12AB1}"/>
    <cellStyle name="Comma 2 48 2 4 4 2" xfId="28768" xr:uid="{8BC73053-283F-4FD1-9B68-4145E3EC29FB}"/>
    <cellStyle name="Comma 2 48 2 4 5" xfId="13721" xr:uid="{CF931331-8AB5-4F19-A18B-B84ADFAC8EB2}"/>
    <cellStyle name="Comma 2 48 2 4 5 2" xfId="32421" xr:uid="{9D916837-D1BB-4142-A425-7BF717B9B14A}"/>
    <cellStyle name="Comma 2 48 2 4 6" xfId="17354" xr:uid="{C2E44F7B-4B09-453A-8728-608425E784A1}"/>
    <cellStyle name="Comma 2 48 2 4 6 2" xfId="36054" xr:uid="{2AD696B6-F894-4880-AABB-C63CD6957E14}"/>
    <cellStyle name="Comma 2 48 2 4 7" xfId="39788" xr:uid="{929E0126-013D-4676-9090-E53F0EE5288C}"/>
    <cellStyle name="Comma 2 48 2 4 8" xfId="41586" xr:uid="{F591CE8C-F7CD-4FD5-B6E7-494B3BE22502}"/>
    <cellStyle name="Comma 2 48 2 4 9" xfId="21467" xr:uid="{704A3886-7CD6-4682-8524-52E1493A304B}"/>
    <cellStyle name="Comma 2 48 2 5" xfId="1409" xr:uid="{0C091DF6-6291-4393-8085-2829DE0F186C}"/>
    <cellStyle name="Comma 2 48 2 5 10" xfId="43386" xr:uid="{94ECCBF6-959C-42BF-9DB2-203A83485544}"/>
    <cellStyle name="Comma 2 48 2 5 2" xfId="3467" xr:uid="{94D48CB2-57BA-4635-89CD-160459196F24}"/>
    <cellStyle name="Comma 2 48 2 5 2 2" xfId="7148" xr:uid="{24FFB71E-F0FB-43D2-AB27-37DF29962399}"/>
    <cellStyle name="Comma 2 48 2 5 2 2 2" xfId="26417" xr:uid="{A7B68492-D1B7-402E-82B4-01DC04D5F3B0}"/>
    <cellStyle name="Comma 2 48 2 5 2 3" xfId="10843" xr:uid="{5C472BF8-CB07-44D4-AF62-1E8EF64AC09A}"/>
    <cellStyle name="Comma 2 48 2 5 2 3 2" xfId="30070" xr:uid="{656C7BBF-95C6-43E7-9944-565E3DB73AB2}"/>
    <cellStyle name="Comma 2 48 2 5 2 4" xfId="15020" xr:uid="{1C70FEF5-3B14-4087-AE46-5CFF4E9DADD9}"/>
    <cellStyle name="Comma 2 48 2 5 2 4 2" xfId="33720" xr:uid="{B71FB79A-77EF-4232-82D2-0F6D5999CEFE}"/>
    <cellStyle name="Comma 2 48 2 5 2 5" xfId="18655" xr:uid="{29151B09-C251-4794-B80E-7E96BE7648C4}"/>
    <cellStyle name="Comma 2 48 2 5 2 5 2" xfId="37355" xr:uid="{9457681C-EAB1-4A9C-89A5-C025F15927C8}"/>
    <cellStyle name="Comma 2 48 2 5 2 6" xfId="22768" xr:uid="{B2D76D16-BEC1-4007-9884-D568D8945ACE}"/>
    <cellStyle name="Comma 2 48 2 5 2 7" xfId="45257" xr:uid="{37B31374-123B-489F-817E-0D223460B25B}"/>
    <cellStyle name="Comma 2 48 2 5 3" xfId="5267" xr:uid="{676B8000-3152-4A33-9EE0-F12EE87B72FA}"/>
    <cellStyle name="Comma 2 48 2 5 3 2" xfId="24543" xr:uid="{AC6047B2-8E42-4060-A6C6-3878BD83E029}"/>
    <cellStyle name="Comma 2 48 2 5 4" xfId="8975" xr:uid="{56F5C3DB-CE6B-4C8C-8AB8-A24C1F0B07BC}"/>
    <cellStyle name="Comma 2 48 2 5 4 2" xfId="28204" xr:uid="{EFF836B5-F976-4A0B-9DA9-3ACD8B8339FB}"/>
    <cellStyle name="Comma 2 48 2 5 5" xfId="13158" xr:uid="{E6C5F4BA-50FF-4CA4-8A67-4A239A2B8FA6}"/>
    <cellStyle name="Comma 2 48 2 5 5 2" xfId="31858" xr:uid="{DE572D99-B57E-473D-8FA2-61B1EE72CCF8}"/>
    <cellStyle name="Comma 2 48 2 5 6" xfId="16790" xr:uid="{20DF94BA-0F97-4264-B0B2-951D0FDB4CE7}"/>
    <cellStyle name="Comma 2 48 2 5 6 2" xfId="35490" xr:uid="{F396701C-F5E6-4D12-A196-F2A0F294CD1F}"/>
    <cellStyle name="Comma 2 48 2 5 7" xfId="39224" xr:uid="{0DDF541A-B476-4227-BECE-AB7959B1C35E}"/>
    <cellStyle name="Comma 2 48 2 5 8" xfId="41022" xr:uid="{C015C54B-3877-4223-94BF-34C791CF041D}"/>
    <cellStyle name="Comma 2 48 2 5 9" xfId="20903" xr:uid="{16DC9398-45D2-4A7C-A94A-08295D51AC5D}"/>
    <cellStyle name="Comma 2 48 2 6" xfId="2859" xr:uid="{6F966902-D543-4BC8-BA3B-1CC8F53684E2}"/>
    <cellStyle name="Comma 2 48 2 6 2" xfId="6540" xr:uid="{2B15E5C5-4B38-40DB-BC13-56509D65E6BD}"/>
    <cellStyle name="Comma 2 48 2 6 2 2" xfId="25809" xr:uid="{B2F8ACF7-0362-4001-B051-428514B4C76B}"/>
    <cellStyle name="Comma 2 48 2 6 3" xfId="10235" xr:uid="{C01BC977-9512-4B19-9A19-CCB682827C14}"/>
    <cellStyle name="Comma 2 48 2 6 3 2" xfId="29462" xr:uid="{2A5A7D9B-B4D7-44EA-A9A2-92B5DAD6D250}"/>
    <cellStyle name="Comma 2 48 2 6 4" xfId="14412" xr:uid="{79AA7971-13BE-43A2-AEEB-39767508B1C0}"/>
    <cellStyle name="Comma 2 48 2 6 4 2" xfId="33112" xr:uid="{3CFBCB8D-2298-44DC-BBE6-E120BEC5BFD8}"/>
    <cellStyle name="Comma 2 48 2 6 5" xfId="18047" xr:uid="{8923543F-5E3C-4EA1-901E-2B9739871AE0}"/>
    <cellStyle name="Comma 2 48 2 6 5 2" xfId="36747" xr:uid="{2E9513D3-562F-43B7-8231-8942D520A301}"/>
    <cellStyle name="Comma 2 48 2 6 6" xfId="22160" xr:uid="{29A32827-3310-45B2-9898-2702A3054A27}"/>
    <cellStyle name="Comma 2 48 2 6 7" xfId="44649" xr:uid="{AA5CA523-0218-4355-B496-4BAA8B8D648C}"/>
    <cellStyle name="Comma 2 48 2 7" xfId="4646" xr:uid="{410B4AB6-24BB-4A42-8014-6BF49EE78799}"/>
    <cellStyle name="Comma 2 48 2 7 2" xfId="23932" xr:uid="{91992DD3-42ED-4E70-A289-49548735B953}"/>
    <cellStyle name="Comma 2 48 2 8" xfId="8361" xr:uid="{1B161F09-C3F1-4BA5-BB1F-684BA8FA3C89}"/>
    <cellStyle name="Comma 2 48 2 8 2" xfId="27596" xr:uid="{0811DBB8-1055-4270-A87D-95B1059D237D}"/>
    <cellStyle name="Comma 2 48 2 9" xfId="12132" xr:uid="{AA6896D4-5F39-48C3-A86C-3ACBB3700A2D}"/>
    <cellStyle name="Comma 2 48 2 9 2" xfId="31197" xr:uid="{48F4C00D-63DB-4C7E-A3B4-5376FA3B43A4}"/>
    <cellStyle name="Comma 2 48 3" xfId="692" xr:uid="{2B177AA0-DE7C-45B6-8797-40009C0B8829}"/>
    <cellStyle name="Comma 2 48 3 10" xfId="40505" xr:uid="{7A190173-F0F1-4A99-B323-DE985EEC9609}"/>
    <cellStyle name="Comma 2 48 3 11" xfId="20387" xr:uid="{9B07AC32-65F1-4B4A-A340-01F8AB140618}"/>
    <cellStyle name="Comma 2 48 3 12" xfId="42441" xr:uid="{5B33DD3C-2A43-467E-97D6-4D753E020802}"/>
    <cellStyle name="Comma 2 48 3 13" xfId="42870" xr:uid="{B3B176D8-EF97-4129-9860-B90F9F5A8CAD}"/>
    <cellStyle name="Comma 2 48 3 2" xfId="2065" xr:uid="{B83F0B10-B6E7-4A19-8E3B-DF1D38C8AF1C}"/>
    <cellStyle name="Comma 2 48 3 2 10" xfId="44042" xr:uid="{B457656D-8AA9-4F0B-835A-21F3D7EF9214}"/>
    <cellStyle name="Comma 2 48 3 2 2" xfId="4123" xr:uid="{F251EEB0-6F66-464B-9731-B46C65FCC16D}"/>
    <cellStyle name="Comma 2 48 3 2 2 2" xfId="7804" xr:uid="{ACC493C9-C957-49F0-BB13-44B5A5E26D56}"/>
    <cellStyle name="Comma 2 48 3 2 2 2 2" xfId="27073" xr:uid="{F21DE543-CA68-450C-877A-B07BFDF5C55B}"/>
    <cellStyle name="Comma 2 48 3 2 2 3" xfId="11499" xr:uid="{9AB63871-5309-45C2-8EF2-3409B737F8DA}"/>
    <cellStyle name="Comma 2 48 3 2 2 3 2" xfId="30726" xr:uid="{A89B7659-39CF-43A7-AC1F-1E52B3AE04F9}"/>
    <cellStyle name="Comma 2 48 3 2 2 4" xfId="15676" xr:uid="{C8BE3227-DA1B-4BCD-A983-32AD0BDCFE45}"/>
    <cellStyle name="Comma 2 48 3 2 2 4 2" xfId="34376" xr:uid="{A9FE2BD4-B82A-4587-B053-2B614214E612}"/>
    <cellStyle name="Comma 2 48 3 2 2 5" xfId="19311" xr:uid="{7EABA645-0993-413F-8478-10A9BEF60341}"/>
    <cellStyle name="Comma 2 48 3 2 2 5 2" xfId="38011" xr:uid="{3F5DA874-AECB-4213-A2A0-CC6F32E01AF2}"/>
    <cellStyle name="Comma 2 48 3 2 2 6" xfId="23424" xr:uid="{3501D72C-C3A3-4602-A99C-248CAE21FB05}"/>
    <cellStyle name="Comma 2 48 3 2 2 7" xfId="45913" xr:uid="{26222AC1-B54A-45F7-87B5-FBF46984F22C}"/>
    <cellStyle name="Comma 2 48 3 2 3" xfId="5923" xr:uid="{101571AB-0C3A-4AE4-8F1E-3B156DB2F4FD}"/>
    <cellStyle name="Comma 2 48 3 2 3 2" xfId="25199" xr:uid="{378DEFE7-8091-4526-9998-63D4A054F38E}"/>
    <cellStyle name="Comma 2 48 3 2 4" xfId="9631" xr:uid="{37434BAC-B1E2-432F-AB87-18A5EB3B2133}"/>
    <cellStyle name="Comma 2 48 3 2 4 2" xfId="28860" xr:uid="{77F1AFBD-B8C1-4B84-94E2-916EF0BF2588}"/>
    <cellStyle name="Comma 2 48 3 2 5" xfId="13813" xr:uid="{47300125-496E-44F2-8B3F-3F18B9E59D85}"/>
    <cellStyle name="Comma 2 48 3 2 5 2" xfId="32513" xr:uid="{D63DC9AF-044A-4BDF-BC1D-203854B15708}"/>
    <cellStyle name="Comma 2 48 3 2 6" xfId="17446" xr:uid="{D519FB75-9E59-4FAD-83B6-D5F3D95F055B}"/>
    <cellStyle name="Comma 2 48 3 2 6 2" xfId="36146" xr:uid="{AF6F90C4-8419-41BE-9923-3038FDEF8966}"/>
    <cellStyle name="Comma 2 48 3 2 7" xfId="39880" xr:uid="{BAEC303A-3FB8-46A0-9ADE-5AD627E7509D}"/>
    <cellStyle name="Comma 2 48 3 2 8" xfId="41678" xr:uid="{586B3082-C207-4B85-A96B-98639BC1B04F}"/>
    <cellStyle name="Comma 2 48 3 2 9" xfId="21559" xr:uid="{173DD9CA-61E8-4072-8483-35A583AAA96A}"/>
    <cellStyle name="Comma 2 48 3 3" xfId="1499" xr:uid="{F5BBBBB5-1A7B-4351-B965-10C51AC1F94A}"/>
    <cellStyle name="Comma 2 48 3 3 10" xfId="43476" xr:uid="{A67FA255-FCDE-403B-9B8D-8B75C9664C14}"/>
    <cellStyle name="Comma 2 48 3 3 2" xfId="3557" xr:uid="{B8E4286F-B105-485F-80AF-FE5A0E193089}"/>
    <cellStyle name="Comma 2 48 3 3 2 2" xfId="7238" xr:uid="{9DCB8E81-5434-457F-8790-9DAFB460A179}"/>
    <cellStyle name="Comma 2 48 3 3 2 2 2" xfId="26507" xr:uid="{974CD861-FA2E-4008-ABA0-983BC87736C1}"/>
    <cellStyle name="Comma 2 48 3 3 2 3" xfId="10933" xr:uid="{B9E4AA20-1218-4E37-A256-2ED2998590CE}"/>
    <cellStyle name="Comma 2 48 3 3 2 3 2" xfId="30160" xr:uid="{00DEE846-B20F-4901-B490-71CB5DAE7673}"/>
    <cellStyle name="Comma 2 48 3 3 2 4" xfId="15110" xr:uid="{0AC3B2DE-FD5A-462F-B565-B751B5C065A2}"/>
    <cellStyle name="Comma 2 48 3 3 2 4 2" xfId="33810" xr:uid="{8C58EF54-4C81-4CA2-AD3A-8A852652AD0B}"/>
    <cellStyle name="Comma 2 48 3 3 2 5" xfId="18745" xr:uid="{6937590D-C165-46F9-95FE-D3F6C4D2C584}"/>
    <cellStyle name="Comma 2 48 3 3 2 5 2" xfId="37445" xr:uid="{1D7A9952-07C4-4D34-A9BD-77A7ED7137FF}"/>
    <cellStyle name="Comma 2 48 3 3 2 6" xfId="22858" xr:uid="{25BB5677-0503-4770-9739-02A7E000CA47}"/>
    <cellStyle name="Comma 2 48 3 3 2 7" xfId="45347" xr:uid="{F2530889-EF5C-4E63-AB07-0A270A96C452}"/>
    <cellStyle name="Comma 2 48 3 3 3" xfId="5357" xr:uid="{1E9B6ECE-B24F-4B04-93FF-1B09C5452C5D}"/>
    <cellStyle name="Comma 2 48 3 3 3 2" xfId="24633" xr:uid="{D8E0D220-9574-4D61-BA2C-1F95FEEB3E81}"/>
    <cellStyle name="Comma 2 48 3 3 4" xfId="9065" xr:uid="{21B496BD-0D18-463D-BF35-03D55E7955B5}"/>
    <cellStyle name="Comma 2 48 3 3 4 2" xfId="28294" xr:uid="{2CCBF9A3-6C03-4EAD-817A-6B99B461CF26}"/>
    <cellStyle name="Comma 2 48 3 3 5" xfId="13248" xr:uid="{AA15DB15-78B9-42C7-9B5A-6626D9B1B5F6}"/>
    <cellStyle name="Comma 2 48 3 3 5 2" xfId="31948" xr:uid="{3E65C8DC-A9D9-41DA-89EE-418A83DFF714}"/>
    <cellStyle name="Comma 2 48 3 3 6" xfId="16880" xr:uid="{70F9D781-5E16-4AF8-B480-0DE49D48DFD1}"/>
    <cellStyle name="Comma 2 48 3 3 6 2" xfId="35580" xr:uid="{A9A436AF-7F89-4FC3-B4A3-C8D4BAC96AE3}"/>
    <cellStyle name="Comma 2 48 3 3 7" xfId="39314" xr:uid="{1AB52CD4-B06C-48D3-A7CD-D290EF240087}"/>
    <cellStyle name="Comma 2 48 3 3 8" xfId="41112" xr:uid="{D19A79C6-33DC-4E4C-912E-D0AE386B2989}"/>
    <cellStyle name="Comma 2 48 3 3 9" xfId="20993" xr:uid="{CE80F4F2-D892-459B-A26D-62F17160A2DB}"/>
    <cellStyle name="Comma 2 48 3 4" xfId="2951" xr:uid="{C970CDA3-9466-4984-9B45-3CC947356BBC}"/>
    <cellStyle name="Comma 2 48 3 4 2" xfId="6632" xr:uid="{861141E1-C0E3-4A73-BF91-A4099DFFE890}"/>
    <cellStyle name="Comma 2 48 3 4 2 2" xfId="25901" xr:uid="{E8C17D51-78DF-4E6E-BEBA-6A3D4E75E5CA}"/>
    <cellStyle name="Comma 2 48 3 4 3" xfId="10327" xr:uid="{360D3EBD-CC53-43D0-8A83-924BD79719AA}"/>
    <cellStyle name="Comma 2 48 3 4 3 2" xfId="29554" xr:uid="{EBB78F98-2AF4-4DD3-AEAE-BD3FDF8259C6}"/>
    <cellStyle name="Comma 2 48 3 4 4" xfId="14504" xr:uid="{5507C3B7-DBD2-4F74-A907-3D63EC8B1FD3}"/>
    <cellStyle name="Comma 2 48 3 4 4 2" xfId="33204" xr:uid="{0C98F0AE-9CE0-46A9-9242-C17B11BCA580}"/>
    <cellStyle name="Comma 2 48 3 4 5" xfId="18139" xr:uid="{0C43E49B-E945-4EAC-9E63-5C64D240E9BF}"/>
    <cellStyle name="Comma 2 48 3 4 5 2" xfId="36839" xr:uid="{87FD52FB-5D9B-44EE-8CEA-21D62BA53CBA}"/>
    <cellStyle name="Comma 2 48 3 4 6" xfId="22252" xr:uid="{269A2CC4-8379-403C-AF51-31E68AE40E3B}"/>
    <cellStyle name="Comma 2 48 3 4 7" xfId="44741" xr:uid="{A254A000-F069-4773-995F-889DEFF1CA5D}"/>
    <cellStyle name="Comma 2 48 3 5" xfId="4738" xr:uid="{C908E92F-6D67-4D25-889B-1FB9867918B6}"/>
    <cellStyle name="Comma 2 48 3 5 2" xfId="24024" xr:uid="{2FE3F362-D181-4AF4-8687-DBA8321BEC9A}"/>
    <cellStyle name="Comma 2 48 3 6" xfId="8453" xr:uid="{900D458C-B633-49A6-AF80-F4E334A5CD5C}"/>
    <cellStyle name="Comma 2 48 3 6 2" xfId="27688" xr:uid="{ACFE3CB5-39BD-407E-8469-5EA8827425C5}"/>
    <cellStyle name="Comma 2 48 3 7" xfId="12647" xr:uid="{0FC7B466-6CBF-460F-982F-41E46696193A}"/>
    <cellStyle name="Comma 2 48 3 7 2" xfId="31347" xr:uid="{2E4BD077-CB5D-47D4-AD2F-27A31DF2DC59}"/>
    <cellStyle name="Comma 2 48 3 8" xfId="16274" xr:uid="{9141A713-4C4F-4E52-A1EE-3C7FE4C8078D}"/>
    <cellStyle name="Comma 2 48 3 8 2" xfId="34974" xr:uid="{C5637013-2C1A-4F35-B0D7-BB4E29D7F5D4}"/>
    <cellStyle name="Comma 2 48 3 9" xfId="38708" xr:uid="{8FDCB610-30D0-4F7A-B196-6E01ED08E70F}"/>
    <cellStyle name="Comma 2 48 4" xfId="937" xr:uid="{63A3E8FE-D68B-4E26-B410-92709F85657D}"/>
    <cellStyle name="Comma 2 48 4 10" xfId="40749" xr:uid="{90558787-4D68-48B7-BBCC-96AEEF8D3C03}"/>
    <cellStyle name="Comma 2 48 4 11" xfId="20631" xr:uid="{32B04FB4-A349-4377-BA27-D3FF559B37E5}"/>
    <cellStyle name="Comma 2 48 4 12" xfId="43114" xr:uid="{6C4D5183-609C-4F0C-A4AB-BD1960F22BBB}"/>
    <cellStyle name="Comma 2 48 4 2" xfId="2309" xr:uid="{69451808-847B-4411-8397-18DCF70EF358}"/>
    <cellStyle name="Comma 2 48 4 2 10" xfId="44286" xr:uid="{72DEEFA3-4716-468A-AA61-D36678051708}"/>
    <cellStyle name="Comma 2 48 4 2 2" xfId="4367" xr:uid="{653B2AE3-FF4F-42AE-A92A-56B50F758FC0}"/>
    <cellStyle name="Comma 2 48 4 2 2 2" xfId="8048" xr:uid="{20C21807-2C5C-4729-839E-6E6F37D4D8E5}"/>
    <cellStyle name="Comma 2 48 4 2 2 2 2" xfId="27317" xr:uid="{9B0B4900-8570-4946-AF58-6215E711DA2F}"/>
    <cellStyle name="Comma 2 48 4 2 2 3" xfId="11743" xr:uid="{31AF7A63-FC7A-4A96-ABB8-8F34B91AFE81}"/>
    <cellStyle name="Comma 2 48 4 2 2 3 2" xfId="30970" xr:uid="{3A5825C6-B88B-446B-B6F0-B0004E80C1FF}"/>
    <cellStyle name="Comma 2 48 4 2 2 4" xfId="15920" xr:uid="{8465CDC9-EF26-4861-B3A7-031BC9A4DEE8}"/>
    <cellStyle name="Comma 2 48 4 2 2 4 2" xfId="34620" xr:uid="{D584DF73-7C85-46D8-9B23-D68B186D312D}"/>
    <cellStyle name="Comma 2 48 4 2 2 5" xfId="19555" xr:uid="{122F100D-3C3C-46F5-8B98-5EE768721EF0}"/>
    <cellStyle name="Comma 2 48 4 2 2 5 2" xfId="38255" xr:uid="{44953F86-2358-4160-AAAA-1BA71600B30D}"/>
    <cellStyle name="Comma 2 48 4 2 2 6" xfId="23668" xr:uid="{A9EBB2AD-3FCA-474D-9876-51FA4D3ACF7A}"/>
    <cellStyle name="Comma 2 48 4 2 2 7" xfId="46157" xr:uid="{E97D729F-481B-44BB-B0D0-90D93904344E}"/>
    <cellStyle name="Comma 2 48 4 2 3" xfId="6167" xr:uid="{7C83D0CA-65DB-4F03-9F67-F6F72E85C5D1}"/>
    <cellStyle name="Comma 2 48 4 2 3 2" xfId="25443" xr:uid="{7BD1B691-5BF9-4D07-8C24-1380D3E6E105}"/>
    <cellStyle name="Comma 2 48 4 2 4" xfId="9875" xr:uid="{F937BB9A-A13D-48FC-80E0-54FFAF2F4300}"/>
    <cellStyle name="Comma 2 48 4 2 4 2" xfId="29104" xr:uid="{599E8593-6573-4C47-A654-AE3F4F5769B6}"/>
    <cellStyle name="Comma 2 48 4 2 5" xfId="14057" xr:uid="{9704C382-4161-4BAC-AC6A-F074845BF361}"/>
    <cellStyle name="Comma 2 48 4 2 5 2" xfId="32757" xr:uid="{FDD715FF-27E0-4D62-80AC-68ECF43BA438}"/>
    <cellStyle name="Comma 2 48 4 2 6" xfId="17690" xr:uid="{F69833AD-A23F-458E-ADC4-96D8388D1EFD}"/>
    <cellStyle name="Comma 2 48 4 2 6 2" xfId="36390" xr:uid="{0EDF5E83-6DFF-4668-813B-A4A4C957378A}"/>
    <cellStyle name="Comma 2 48 4 2 7" xfId="40124" xr:uid="{FA725835-628F-436E-ACCB-8637443F0D52}"/>
    <cellStyle name="Comma 2 48 4 2 8" xfId="41922" xr:uid="{CCD77A3D-8F67-42B2-93CE-D79746459553}"/>
    <cellStyle name="Comma 2 48 4 2 9" xfId="21803" xr:uid="{13408450-40CE-4CB5-BF44-A58424809205}"/>
    <cellStyle name="Comma 2 48 4 3" xfId="1743" xr:uid="{0F1349C9-42D3-4269-B767-18F04EC94D30}"/>
    <cellStyle name="Comma 2 48 4 3 10" xfId="43720" xr:uid="{8332725D-6ED4-44EF-89A2-C977053F18F4}"/>
    <cellStyle name="Comma 2 48 4 3 2" xfId="3801" xr:uid="{FCE446EC-44C7-476F-BE18-BD0D74A3BF9D}"/>
    <cellStyle name="Comma 2 48 4 3 2 2" xfId="7482" xr:uid="{3394118A-A426-497C-82CA-E776421D3379}"/>
    <cellStyle name="Comma 2 48 4 3 2 2 2" xfId="26751" xr:uid="{06F3ED4A-70A5-4012-A413-BAD911810103}"/>
    <cellStyle name="Comma 2 48 4 3 2 3" xfId="11177" xr:uid="{50846657-9B7F-4E5F-B554-E99170860E95}"/>
    <cellStyle name="Comma 2 48 4 3 2 3 2" xfId="30404" xr:uid="{CE8BF65B-BD83-41B4-923C-9E5B1F263A1B}"/>
    <cellStyle name="Comma 2 48 4 3 2 4" xfId="15354" xr:uid="{EB748DD8-C9BF-4753-8EFA-F4ACF7D32B92}"/>
    <cellStyle name="Comma 2 48 4 3 2 4 2" xfId="34054" xr:uid="{E1834C4F-4E3A-4998-BDEA-89F809DA0E56}"/>
    <cellStyle name="Comma 2 48 4 3 2 5" xfId="18989" xr:uid="{2B5246CF-CA40-44AF-A2C7-7DB53DDA44B0}"/>
    <cellStyle name="Comma 2 48 4 3 2 5 2" xfId="37689" xr:uid="{2FA00133-3047-42EA-BDC3-E2A827FB7105}"/>
    <cellStyle name="Comma 2 48 4 3 2 6" xfId="23102" xr:uid="{5652FEF5-B4BE-4DAD-8C92-87FB4AA3B7C8}"/>
    <cellStyle name="Comma 2 48 4 3 2 7" xfId="45591" xr:uid="{AC5510E5-133E-499E-9A90-2A7E97212615}"/>
    <cellStyle name="Comma 2 48 4 3 3" xfId="5601" xr:uid="{0202D13E-0F92-41AD-9A30-093827701E2F}"/>
    <cellStyle name="Comma 2 48 4 3 3 2" xfId="24877" xr:uid="{B777EFB4-622D-4DC8-9ACA-EE58931E69E0}"/>
    <cellStyle name="Comma 2 48 4 3 4" xfId="9309" xr:uid="{B1B8A7C9-CFD4-4259-AC7B-7FB053AE2C86}"/>
    <cellStyle name="Comma 2 48 4 3 4 2" xfId="28538" xr:uid="{F69D1F35-1276-4FE9-9272-6D9F8D53A5EA}"/>
    <cellStyle name="Comma 2 48 4 3 5" xfId="13492" xr:uid="{57DF001D-53A8-43BC-A114-92A3D55DE732}"/>
    <cellStyle name="Comma 2 48 4 3 5 2" xfId="32192" xr:uid="{FBB41281-1423-4E24-AE3E-AE5AFF5D5B21}"/>
    <cellStyle name="Comma 2 48 4 3 6" xfId="17124" xr:uid="{D411B54A-0661-4689-B5F4-1F551488886D}"/>
    <cellStyle name="Comma 2 48 4 3 6 2" xfId="35824" xr:uid="{06C61AD6-2A4E-4351-9264-51D9AE06D2AF}"/>
    <cellStyle name="Comma 2 48 4 3 7" xfId="39558" xr:uid="{6FAF8750-C288-4B59-B214-8363A996D7A8}"/>
    <cellStyle name="Comma 2 48 4 3 8" xfId="41356" xr:uid="{5BFE73AB-DE19-4381-99BB-2AF8FC6BEE78}"/>
    <cellStyle name="Comma 2 48 4 3 9" xfId="21237" xr:uid="{9FD398CE-D0E4-4C23-8ACD-AD8B5197D9C5}"/>
    <cellStyle name="Comma 2 48 4 4" xfId="3195" xr:uid="{2CFCBD5A-8C2C-4C8A-933A-5B49ED8AFC1A}"/>
    <cellStyle name="Comma 2 48 4 4 2" xfId="6876" xr:uid="{035FB066-59CD-402B-ADAB-9445123EA7DE}"/>
    <cellStyle name="Comma 2 48 4 4 2 2" xfId="26145" xr:uid="{04A4DB05-4031-42B5-9B44-1DD9432B7DD0}"/>
    <cellStyle name="Comma 2 48 4 4 3" xfId="10571" xr:uid="{5D969747-6470-44D5-9909-6AA94537917B}"/>
    <cellStyle name="Comma 2 48 4 4 3 2" xfId="29798" xr:uid="{9726FB3A-7D89-4956-9664-10E6BC818689}"/>
    <cellStyle name="Comma 2 48 4 4 4" xfId="14748" xr:uid="{930181BF-1056-4434-B944-272543ABA97B}"/>
    <cellStyle name="Comma 2 48 4 4 4 2" xfId="33448" xr:uid="{CC57631D-F0FA-4458-B959-B161BF07C433}"/>
    <cellStyle name="Comma 2 48 4 4 5" xfId="18383" xr:uid="{10764F33-7E9D-435A-9FE0-B5DAB9F4D1E4}"/>
    <cellStyle name="Comma 2 48 4 4 5 2" xfId="37083" xr:uid="{64A9E2C9-695B-4B03-9B46-4BFA4B5F76B3}"/>
    <cellStyle name="Comma 2 48 4 4 6" xfId="22496" xr:uid="{97A597DC-DB62-4143-9102-6A6FA6B7AFA9}"/>
    <cellStyle name="Comma 2 48 4 4 7" xfId="44985" xr:uid="{3886CF4B-CAB7-4223-B130-7ED76AF7CC65}"/>
    <cellStyle name="Comma 2 48 4 5" xfId="4982" xr:uid="{EC3FAFA1-EE54-418A-8D7A-7D9DF29417D5}"/>
    <cellStyle name="Comma 2 48 4 5 2" xfId="24268" xr:uid="{BE88BF39-D90F-48D0-9B71-AD9D0FB46885}"/>
    <cellStyle name="Comma 2 48 4 6" xfId="8697" xr:uid="{94CAEB7A-2332-4D0A-8935-1346F4717123}"/>
    <cellStyle name="Comma 2 48 4 6 2" xfId="27932" xr:uid="{30991571-8150-4676-94D6-52F0083E2036}"/>
    <cellStyle name="Comma 2 48 4 7" xfId="12887" xr:uid="{914D30C3-8087-4D6F-8F47-A86364E88C9A}"/>
    <cellStyle name="Comma 2 48 4 7 2" xfId="31587" xr:uid="{19CF276F-4FEE-47FE-935C-484DCB327C18}"/>
    <cellStyle name="Comma 2 48 4 8" xfId="16518" xr:uid="{E3F275BE-F882-470D-8B23-5D51A9755A5E}"/>
    <cellStyle name="Comma 2 48 4 8 2" xfId="35218" xr:uid="{5D70FA04-EAAA-424B-B662-4E5D3C219E3D}"/>
    <cellStyle name="Comma 2 48 4 9" xfId="38952" xr:uid="{246EB479-7C7D-4226-92F0-0F23CF01C126}"/>
    <cellStyle name="Comma 2 48 5" xfId="1876" xr:uid="{44DE6528-D8D3-4CEC-BEAD-4348C174A406}"/>
    <cellStyle name="Comma 2 48 5 10" xfId="43853" xr:uid="{F916DBC0-6FC5-42A2-BEDA-58C0F917F291}"/>
    <cellStyle name="Comma 2 48 5 2" xfId="3934" xr:uid="{15407FA9-61CB-4A97-9B98-568AF765310F}"/>
    <cellStyle name="Comma 2 48 5 2 2" xfId="7615" xr:uid="{00509D5F-6F0E-478A-A189-B2F1D6D79A41}"/>
    <cellStyle name="Comma 2 48 5 2 2 2" xfId="26884" xr:uid="{5101432D-25F4-4BD1-8771-B23D03B81D3F}"/>
    <cellStyle name="Comma 2 48 5 2 3" xfId="11310" xr:uid="{268DFF9E-1FCF-4171-8244-5F69CC239002}"/>
    <cellStyle name="Comma 2 48 5 2 3 2" xfId="30537" xr:uid="{AE3C4FAC-712E-4ACF-A3BC-AF7F0166E4FF}"/>
    <cellStyle name="Comma 2 48 5 2 4" xfId="15487" xr:uid="{BA827828-5778-4F33-A061-A658C2E0F384}"/>
    <cellStyle name="Comma 2 48 5 2 4 2" xfId="34187" xr:uid="{5474D8E9-D326-4295-8343-4818C8DBA03B}"/>
    <cellStyle name="Comma 2 48 5 2 5" xfId="19122" xr:uid="{E9EFC5D2-E321-4B9C-9ECF-C1ED484E25EA}"/>
    <cellStyle name="Comma 2 48 5 2 5 2" xfId="37822" xr:uid="{92D34D0E-90DF-4284-B978-E7BB3CF8AE29}"/>
    <cellStyle name="Comma 2 48 5 2 6" xfId="23235" xr:uid="{5EE27966-853E-449A-A91A-9FBC1129A6E9}"/>
    <cellStyle name="Comma 2 48 5 2 7" xfId="45724" xr:uid="{98CECDBC-53BB-4BC1-A42B-A2EEF209C8D7}"/>
    <cellStyle name="Comma 2 48 5 3" xfId="5734" xr:uid="{B4AE9ADA-2C69-4D09-8B3A-0AE2462344CC}"/>
    <cellStyle name="Comma 2 48 5 3 2" xfId="25010" xr:uid="{73EF0B06-9058-4D49-9CF4-ECEA8B8E1FDB}"/>
    <cellStyle name="Comma 2 48 5 4" xfId="9442" xr:uid="{EEE311E3-5E0D-4F0B-B6A4-559D8EE49875}"/>
    <cellStyle name="Comma 2 48 5 4 2" xfId="28671" xr:uid="{70EF1380-936D-4781-9A7F-671F5A6F0F7F}"/>
    <cellStyle name="Comma 2 48 5 5" xfId="13624" xr:uid="{D6625482-FFED-4E0F-92A3-6CE0E0C2024A}"/>
    <cellStyle name="Comma 2 48 5 5 2" xfId="32324" xr:uid="{FA1A7781-5B60-4F3C-A1FC-A289174652A2}"/>
    <cellStyle name="Comma 2 48 5 6" xfId="17257" xr:uid="{6B6B7B2D-9619-4829-BD11-E00315A3CCD9}"/>
    <cellStyle name="Comma 2 48 5 6 2" xfId="35957" xr:uid="{CFD3AB6D-14DC-4A07-A5E7-E5F024572D80}"/>
    <cellStyle name="Comma 2 48 5 7" xfId="39691" xr:uid="{5555CEE5-89F5-4CC0-94C7-8909B5883832}"/>
    <cellStyle name="Comma 2 48 5 8" xfId="41489" xr:uid="{DFC6647A-91A9-4D2D-9848-BAA7E931B33C}"/>
    <cellStyle name="Comma 2 48 5 9" xfId="21370" xr:uid="{228CB916-3E99-4E12-9A70-95306F3D4E46}"/>
    <cellStyle name="Comma 2 48 6" xfId="1333" xr:uid="{D093E302-D0EB-4D8E-8556-C0BBE19E9A3A}"/>
    <cellStyle name="Comma 2 48 6 10" xfId="43310" xr:uid="{E1A0388D-AE92-4AD9-A088-F823052B0D63}"/>
    <cellStyle name="Comma 2 48 6 2" xfId="3391" xr:uid="{59B81B4E-755D-4FE3-AA62-9CD8F1089F95}"/>
    <cellStyle name="Comma 2 48 6 2 2" xfId="7072" xr:uid="{9103B846-493A-4F02-90E0-9BD730AEA319}"/>
    <cellStyle name="Comma 2 48 6 2 2 2" xfId="26341" xr:uid="{D14EC19E-1400-4C22-80AA-B8BC9C3D6FFA}"/>
    <cellStyle name="Comma 2 48 6 2 3" xfId="10767" xr:uid="{B97C89FC-2964-4C1A-A50E-4323D1039819}"/>
    <cellStyle name="Comma 2 48 6 2 3 2" xfId="29994" xr:uid="{C40F41F7-EFAE-4622-9308-D65BE5961048}"/>
    <cellStyle name="Comma 2 48 6 2 4" xfId="14944" xr:uid="{1BABDEDE-1FC6-407F-A91B-919B30BF9974}"/>
    <cellStyle name="Comma 2 48 6 2 4 2" xfId="33644" xr:uid="{3229DAA3-925B-4E3C-8642-99BBDC41142C}"/>
    <cellStyle name="Comma 2 48 6 2 5" xfId="18579" xr:uid="{8912F5A5-2A4A-4478-821E-2DC1D976BD93}"/>
    <cellStyle name="Comma 2 48 6 2 5 2" xfId="37279" xr:uid="{62F0AC33-8E4F-4F63-9CE2-5963050B9EAC}"/>
    <cellStyle name="Comma 2 48 6 2 6" xfId="22692" xr:uid="{D9434236-BC33-4963-B79C-866DEB5BA6CC}"/>
    <cellStyle name="Comma 2 48 6 2 7" xfId="45181" xr:uid="{85842B65-9B55-48C2-A56E-5491586E225B}"/>
    <cellStyle name="Comma 2 48 6 3" xfId="5191" xr:uid="{9F088B6A-C7E9-4970-A202-B1151C8B8D55}"/>
    <cellStyle name="Comma 2 48 6 3 2" xfId="24467" xr:uid="{74FBBBCC-E7D2-4FD4-8D9B-8C6E13FC1190}"/>
    <cellStyle name="Comma 2 48 6 4" xfId="8899" xr:uid="{6A94721F-023B-45DC-92D0-F15EE1CF57ED}"/>
    <cellStyle name="Comma 2 48 6 4 2" xfId="28128" xr:uid="{955E0DB4-4131-40AA-BE07-8BBD5A81F51C}"/>
    <cellStyle name="Comma 2 48 6 5" xfId="13082" xr:uid="{571B50F8-7A2D-4544-832B-934567BFF3D9}"/>
    <cellStyle name="Comma 2 48 6 5 2" xfId="31782" xr:uid="{43150132-3C1E-421F-8717-4E673F2060BB}"/>
    <cellStyle name="Comma 2 48 6 6" xfId="16714" xr:uid="{8C76187F-9EFA-4EC0-B198-2D44F6255DD6}"/>
    <cellStyle name="Comma 2 48 6 6 2" xfId="35414" xr:uid="{BE4B0A6F-C29C-4A77-9484-9FF5952C9F7E}"/>
    <cellStyle name="Comma 2 48 6 7" xfId="39148" xr:uid="{8A7371BB-F1A2-42D3-9955-7764B2BF09D0}"/>
    <cellStyle name="Comma 2 48 6 8" xfId="40946" xr:uid="{C2A3809A-72BE-44E7-8FAF-AA8C5603A5C2}"/>
    <cellStyle name="Comma 2 48 6 9" xfId="20827" xr:uid="{960C0195-B27B-4B85-A70F-D52049DC48DC}"/>
    <cellStyle name="Comma 2 48 7" xfId="2759" xr:uid="{6571D283-492C-4441-9286-6414C9C86B8B}"/>
    <cellStyle name="Comma 2 48 7 2" xfId="6440" xr:uid="{B51B1558-15F7-4FAE-AD7A-B3E826679588}"/>
    <cellStyle name="Comma 2 48 7 2 2" xfId="25709" xr:uid="{2B7AD0D4-BAB5-49CF-B4AF-84E57F3054E5}"/>
    <cellStyle name="Comma 2 48 7 3" xfId="10135" xr:uid="{3582A6FD-CA8E-49D8-8B26-A0AFFB971089}"/>
    <cellStyle name="Comma 2 48 7 3 2" xfId="29362" xr:uid="{0C85D36C-1927-4BDF-AAB2-7B6937491AE8}"/>
    <cellStyle name="Comma 2 48 7 4" xfId="14312" xr:uid="{37E64BF3-7127-4B33-A4A6-F341A97E6249}"/>
    <cellStyle name="Comma 2 48 7 4 2" xfId="33012" xr:uid="{8399832B-704D-490A-ACF9-992603563B56}"/>
    <cellStyle name="Comma 2 48 7 5" xfId="17947" xr:uid="{BC506D1E-0BE2-4600-A507-28FA8E2EC8EA}"/>
    <cellStyle name="Comma 2 48 7 5 2" xfId="36647" xr:uid="{1E47F2C4-0A39-4046-A287-BAB180A81850}"/>
    <cellStyle name="Comma 2 48 7 6" xfId="22060" xr:uid="{0B693373-C879-467B-A120-5EA0A5479587}"/>
    <cellStyle name="Comma 2 48 7 7" xfId="44549" xr:uid="{FFE08C4B-3C51-493F-818F-45DD839C6B75}"/>
    <cellStyle name="Comma 2 48 8" xfId="4541" xr:uid="{C4872B28-3B07-4FDD-B7CF-E030A8D0C193}"/>
    <cellStyle name="Comma 2 48 8 2" xfId="23830" xr:uid="{C3BF4323-0944-4403-8014-47E5333D49EF}"/>
    <cellStyle name="Comma 2 48 9" xfId="8256" xr:uid="{26F55463-8BAC-403A-B621-60D1B6E10050}"/>
    <cellStyle name="Comma 2 48 9 2" xfId="27495" xr:uid="{EA9BD694-1364-406A-982F-37E83B0C0536}"/>
    <cellStyle name="Comma 2 49" xfId="251" xr:uid="{3F25E90C-50CA-4FDD-93F1-62271D68893D}"/>
    <cellStyle name="Comma 2 49 10" xfId="12133" xr:uid="{9E8EA663-126A-48C2-89D3-AFE5A0A20289}"/>
    <cellStyle name="Comma 2 49 10 2" xfId="31198" xr:uid="{272395E7-4932-419F-BCAE-EB30A6256D38}"/>
    <cellStyle name="Comma 2 49 11" xfId="16083" xr:uid="{B6331406-91E7-4AA9-BFAF-9693DBC4A22C}"/>
    <cellStyle name="Comma 2 49 11 2" xfId="34783" xr:uid="{3FCFA555-80DB-43E7-8E36-4401C2827772}"/>
    <cellStyle name="Comma 2 49 12" xfId="19756" xr:uid="{F47D3774-D6DC-4B7E-8A9D-5D210C188C90}"/>
    <cellStyle name="Comma 2 49 12 2" xfId="38417" xr:uid="{468538DB-F481-4A94-9225-4A083C893AE6}"/>
    <cellStyle name="Comma 2 49 13" xfId="38517" xr:uid="{D1467C59-4AE3-4FF8-A61A-5D3B51EC61C4}"/>
    <cellStyle name="Comma 2 49 14" xfId="40313" xr:uid="{D807CB93-63B4-445A-ACE6-CDE5EA623C13}"/>
    <cellStyle name="Comma 2 49 15" xfId="20196" xr:uid="{3B9337DA-5B37-4127-BD35-257472156067}"/>
    <cellStyle name="Comma 2 49 16" xfId="42222" xr:uid="{BB046F2A-6557-41E5-8A7B-6E79CF737A8D}"/>
    <cellStyle name="Comma 2 49 17" xfId="42679" xr:uid="{CF1FE9FF-89F5-4622-BFD1-779B39B3D3DD}"/>
    <cellStyle name="Comma 2 49 18" xfId="46353" xr:uid="{9A3D5C42-D41E-4107-8DE8-A94D7A7F22AE}"/>
    <cellStyle name="Comma 2 49 2" xfId="595" xr:uid="{444E49CE-F39F-43D4-A828-8C422C6AA9FC}"/>
    <cellStyle name="Comma 2 49 2 10" xfId="16183" xr:uid="{A38744E1-FD9F-4EC1-8358-4F560DBB9B46}"/>
    <cellStyle name="Comma 2 49 2 10 2" xfId="34883" xr:uid="{3252ADD3-AB6B-4129-A425-389E048A7C57}"/>
    <cellStyle name="Comma 2 49 2 11" xfId="38617" xr:uid="{532AA432-062F-4A34-B9B1-C32C89302540}"/>
    <cellStyle name="Comma 2 49 2 12" xfId="40414" xr:uid="{E46C47E4-7969-403B-906C-751013F4F411}"/>
    <cellStyle name="Comma 2 49 2 13" xfId="20296" xr:uid="{8DC3FEB4-F98F-429C-B03F-518700F03F4A}"/>
    <cellStyle name="Comma 2 49 2 14" xfId="42223" xr:uid="{66BA393F-9902-4658-A4CA-F90A51BFC5F0}"/>
    <cellStyle name="Comma 2 49 2 15" xfId="42779" xr:uid="{8A959898-B997-4169-8F6C-C015DCA7C52A}"/>
    <cellStyle name="Comma 2 49 2 2" xfId="790" xr:uid="{B365EB8F-7B76-4C47-BC24-D89F47A39498}"/>
    <cellStyle name="Comma 2 49 2 2 10" xfId="40603" xr:uid="{6A32CD88-2601-4671-B2FB-9FEAF980AE66}"/>
    <cellStyle name="Comma 2 49 2 2 11" xfId="20485" xr:uid="{6AFBBF07-D928-4DEE-988E-32AC816E9232}"/>
    <cellStyle name="Comma 2 49 2 2 12" xfId="42444" xr:uid="{8B55946C-2FA1-4354-A380-6E161FCAEEA1}"/>
    <cellStyle name="Comma 2 49 2 2 13" xfId="42968" xr:uid="{2CB78D45-302E-44DC-ACAA-E4DE0AF1539C}"/>
    <cellStyle name="Comma 2 49 2 2 2" xfId="2163" xr:uid="{0750774A-FFA1-477F-84B4-F3FDFC822B86}"/>
    <cellStyle name="Comma 2 49 2 2 2 10" xfId="44140" xr:uid="{B8688BC3-806E-4BFF-9083-538BA0E4A15A}"/>
    <cellStyle name="Comma 2 49 2 2 2 2" xfId="4221" xr:uid="{B693EA02-367D-4C18-B081-10B6121848A8}"/>
    <cellStyle name="Comma 2 49 2 2 2 2 2" xfId="7902" xr:uid="{D6E7FDD7-BD78-4784-B1F9-DFED28B33E82}"/>
    <cellStyle name="Comma 2 49 2 2 2 2 2 2" xfId="27171" xr:uid="{3B64404A-DFBD-419D-BB39-F8D580F8B50E}"/>
    <cellStyle name="Comma 2 49 2 2 2 2 3" xfId="11597" xr:uid="{5F0759E5-54E2-4CC2-A0B7-5B4D22A8D389}"/>
    <cellStyle name="Comma 2 49 2 2 2 2 3 2" xfId="30824" xr:uid="{7B5D1F29-E15D-4372-BD7A-0874934C4233}"/>
    <cellStyle name="Comma 2 49 2 2 2 2 4" xfId="15774" xr:uid="{D0407E0F-4296-4A7D-BA9D-039329EA185B}"/>
    <cellStyle name="Comma 2 49 2 2 2 2 4 2" xfId="34474" xr:uid="{452093F5-D6F1-4A64-85FD-CDB8B485EF34}"/>
    <cellStyle name="Comma 2 49 2 2 2 2 5" xfId="19409" xr:uid="{632FCED8-95E6-45BA-A5FC-16005D735BFE}"/>
    <cellStyle name="Comma 2 49 2 2 2 2 5 2" xfId="38109" xr:uid="{C374331E-11BB-45F2-BD81-4D0924704F0A}"/>
    <cellStyle name="Comma 2 49 2 2 2 2 6" xfId="23522" xr:uid="{9D85AB31-CA5D-48DA-9F73-19D36F480643}"/>
    <cellStyle name="Comma 2 49 2 2 2 2 7" xfId="46011" xr:uid="{8C6DE08B-FCC9-4F84-94BF-D861B8FCF31C}"/>
    <cellStyle name="Comma 2 49 2 2 2 3" xfId="6021" xr:uid="{418AD5D0-981A-4273-9737-7A262B279CD6}"/>
    <cellStyle name="Comma 2 49 2 2 2 3 2" xfId="25297" xr:uid="{9B245674-AEF5-4D3F-97ED-45D15907F710}"/>
    <cellStyle name="Comma 2 49 2 2 2 4" xfId="9729" xr:uid="{F573D573-E048-4820-BA53-7CE29A28379D}"/>
    <cellStyle name="Comma 2 49 2 2 2 4 2" xfId="28958" xr:uid="{13B588BD-A18B-4354-BB53-2027B713680F}"/>
    <cellStyle name="Comma 2 49 2 2 2 5" xfId="13911" xr:uid="{9E37DD4D-6B31-4F23-8C89-9AF6C0B9CA26}"/>
    <cellStyle name="Comma 2 49 2 2 2 5 2" xfId="32611" xr:uid="{EC6B2326-2E6E-4376-8BFB-B5C02C6117F3}"/>
    <cellStyle name="Comma 2 49 2 2 2 6" xfId="17544" xr:uid="{81B351D6-0CD5-487D-94AF-BB629B42F26C}"/>
    <cellStyle name="Comma 2 49 2 2 2 6 2" xfId="36244" xr:uid="{F23A9C95-41B7-4449-BBD8-3DB943B8FB58}"/>
    <cellStyle name="Comma 2 49 2 2 2 7" xfId="39978" xr:uid="{9F230A96-71B9-47F5-B939-E7744EFCC64C}"/>
    <cellStyle name="Comma 2 49 2 2 2 8" xfId="41776" xr:uid="{C6AB0DDA-2498-41F3-89B1-47EB0B5525DD}"/>
    <cellStyle name="Comma 2 49 2 2 2 9" xfId="21657" xr:uid="{E57573A1-3BC5-4939-AA82-02B8322D2584}"/>
    <cellStyle name="Comma 2 49 2 2 3" xfId="1597" xr:uid="{E970D16E-E6EE-4586-841E-A581D1C834D2}"/>
    <cellStyle name="Comma 2 49 2 2 3 10" xfId="43574" xr:uid="{282F896D-02C4-4F0D-95C3-09A1F542EF84}"/>
    <cellStyle name="Comma 2 49 2 2 3 2" xfId="3655" xr:uid="{10AE6DBE-7226-46EE-B98D-8BAE4C6A498D}"/>
    <cellStyle name="Comma 2 49 2 2 3 2 2" xfId="7336" xr:uid="{8D5AE929-57AC-4106-8FE6-514F268FD7BE}"/>
    <cellStyle name="Comma 2 49 2 2 3 2 2 2" xfId="26605" xr:uid="{54C3E570-B981-41DC-9CAB-3800FBA65D21}"/>
    <cellStyle name="Comma 2 49 2 2 3 2 3" xfId="11031" xr:uid="{5F318295-5DC1-4A40-8C1A-22151D2821ED}"/>
    <cellStyle name="Comma 2 49 2 2 3 2 3 2" xfId="30258" xr:uid="{BB339B35-36B9-4F6E-8FBD-44D06DCAA471}"/>
    <cellStyle name="Comma 2 49 2 2 3 2 4" xfId="15208" xr:uid="{0386DB23-CE90-4E3E-9A76-CE6E0E5734BB}"/>
    <cellStyle name="Comma 2 49 2 2 3 2 4 2" xfId="33908" xr:uid="{BFA056C1-2CB1-4B00-9FB1-68A3E5027300}"/>
    <cellStyle name="Comma 2 49 2 2 3 2 5" xfId="18843" xr:uid="{4C738533-050F-46D8-A9B9-27E87C8DE23D}"/>
    <cellStyle name="Comma 2 49 2 2 3 2 5 2" xfId="37543" xr:uid="{0B548AB4-93BC-465B-86F3-74EEBEE62E93}"/>
    <cellStyle name="Comma 2 49 2 2 3 2 6" xfId="22956" xr:uid="{E5BC6A06-5987-4019-A17F-BDD009AE50D1}"/>
    <cellStyle name="Comma 2 49 2 2 3 2 7" xfId="45445" xr:uid="{37EE45ED-6592-4E75-B9CD-0D6A00F52FE3}"/>
    <cellStyle name="Comma 2 49 2 2 3 3" xfId="5455" xr:uid="{3C662BC4-E77F-4C1D-8532-A412930E9C0D}"/>
    <cellStyle name="Comma 2 49 2 2 3 3 2" xfId="24731" xr:uid="{2A1C91C8-E84B-46A0-A58A-B6ECA9063D73}"/>
    <cellStyle name="Comma 2 49 2 2 3 4" xfId="9163" xr:uid="{3F36B92E-BB62-4A70-A04E-BD7336FBC27B}"/>
    <cellStyle name="Comma 2 49 2 2 3 4 2" xfId="28392" xr:uid="{29A00112-AEA2-4D54-874D-71A5C5667CB3}"/>
    <cellStyle name="Comma 2 49 2 2 3 5" xfId="13346" xr:uid="{E6E2DEA1-71E8-4A9C-8263-4B26E0B565E7}"/>
    <cellStyle name="Comma 2 49 2 2 3 5 2" xfId="32046" xr:uid="{CE25D45F-B2B6-437F-9F24-3960076EE5A3}"/>
    <cellStyle name="Comma 2 49 2 2 3 6" xfId="16978" xr:uid="{7CCC677D-1163-47F4-B81C-957E33AECEE6}"/>
    <cellStyle name="Comma 2 49 2 2 3 6 2" xfId="35678" xr:uid="{35DBE636-8DB7-43D3-843C-11F46327D81A}"/>
    <cellStyle name="Comma 2 49 2 2 3 7" xfId="39412" xr:uid="{43CD262E-6E3C-4301-80C5-B378C754B6A0}"/>
    <cellStyle name="Comma 2 49 2 2 3 8" xfId="41210" xr:uid="{7DA5CFD7-74D2-4ED6-95B0-78F434FE3207}"/>
    <cellStyle name="Comma 2 49 2 2 3 9" xfId="21091" xr:uid="{6273CE48-BEF2-4E1E-A4CF-BE4078829E6D}"/>
    <cellStyle name="Comma 2 49 2 2 4" xfId="3049" xr:uid="{D2775A7C-BEAE-4597-A565-E0CD66274BA2}"/>
    <cellStyle name="Comma 2 49 2 2 4 2" xfId="6730" xr:uid="{C69EE1B4-D321-4D61-90BB-387971054B07}"/>
    <cellStyle name="Comma 2 49 2 2 4 2 2" xfId="25999" xr:uid="{E51E1071-1872-4AA3-A2A7-D94D19A6FD71}"/>
    <cellStyle name="Comma 2 49 2 2 4 3" xfId="10425" xr:uid="{9EB4DD99-8BF7-4469-8DD8-548810683196}"/>
    <cellStyle name="Comma 2 49 2 2 4 3 2" xfId="29652" xr:uid="{598D4597-5B06-4E61-86C1-B32997B0B0FF}"/>
    <cellStyle name="Comma 2 49 2 2 4 4" xfId="14602" xr:uid="{6CA9449F-0172-485F-869D-97F188D2C892}"/>
    <cellStyle name="Comma 2 49 2 2 4 4 2" xfId="33302" xr:uid="{B1CBF66B-02D5-4619-BF9C-996AF8B1B8AE}"/>
    <cellStyle name="Comma 2 49 2 2 4 5" xfId="18237" xr:uid="{CB1682AE-A5B6-48F3-A6B8-70C9E93B1109}"/>
    <cellStyle name="Comma 2 49 2 2 4 5 2" xfId="36937" xr:uid="{87FEB3B8-BE01-40B4-9672-84865609F67D}"/>
    <cellStyle name="Comma 2 49 2 2 4 6" xfId="22350" xr:uid="{22AD674A-154C-430B-BC80-1C79E834DCB5}"/>
    <cellStyle name="Comma 2 49 2 2 4 7" xfId="44839" xr:uid="{29B5A1A1-6BBC-434F-835D-B28F2F45A898}"/>
    <cellStyle name="Comma 2 49 2 2 5" xfId="4836" xr:uid="{CD5718DE-AC2E-4795-AA32-DEEC1EAF4078}"/>
    <cellStyle name="Comma 2 49 2 2 5 2" xfId="24122" xr:uid="{BB36C8B1-61A2-4FA3-A09D-54BF2A50BD99}"/>
    <cellStyle name="Comma 2 49 2 2 6" xfId="8551" xr:uid="{932760DE-4450-4D20-AE74-2A1E686AFDA1}"/>
    <cellStyle name="Comma 2 49 2 2 6 2" xfId="27786" xr:uid="{8384F250-7672-409E-A743-B466D882EB97}"/>
    <cellStyle name="Comma 2 49 2 2 7" xfId="12743" xr:uid="{4D966782-9076-4994-8D88-957D71E6DDF5}"/>
    <cellStyle name="Comma 2 49 2 2 7 2" xfId="31443" xr:uid="{B6674085-C71A-4124-8202-E91238651C7A}"/>
    <cellStyle name="Comma 2 49 2 2 8" xfId="16372" xr:uid="{01AC520A-32AD-4A2A-9A7C-5578155770DC}"/>
    <cellStyle name="Comma 2 49 2 2 8 2" xfId="35072" xr:uid="{C820104C-381C-4426-90E2-A61EFFB6ACAC}"/>
    <cellStyle name="Comma 2 49 2 2 9" xfId="38806" xr:uid="{730E8596-41AF-4DD9-9D63-94D787C5BA85}"/>
    <cellStyle name="Comma 2 49 2 3" xfId="940" xr:uid="{08A343A8-58B1-4876-9F15-D7CF810BF746}"/>
    <cellStyle name="Comma 2 49 2 3 10" xfId="40752" xr:uid="{5A359C31-6F44-4580-B84D-89A7D9C2976C}"/>
    <cellStyle name="Comma 2 49 2 3 11" xfId="20634" xr:uid="{DE2C4EEF-3133-4EF4-84C8-7DC21F452E5B}"/>
    <cellStyle name="Comma 2 49 2 3 12" xfId="43117" xr:uid="{CA40D30C-0FA1-4318-A152-85F1C511FFB2}"/>
    <cellStyle name="Comma 2 49 2 3 2" xfId="2312" xr:uid="{3F8AFAE1-3718-4630-9DA7-1A4ACCC244DE}"/>
    <cellStyle name="Comma 2 49 2 3 2 10" xfId="44289" xr:uid="{2EDEC0E6-1499-49D6-9BEA-61CF90B481C4}"/>
    <cellStyle name="Comma 2 49 2 3 2 2" xfId="4370" xr:uid="{024C4156-4D1C-4C9E-9237-2B99DB8DAE8B}"/>
    <cellStyle name="Comma 2 49 2 3 2 2 2" xfId="8051" xr:uid="{1D288A29-70D2-4125-9CA4-F8D728114E17}"/>
    <cellStyle name="Comma 2 49 2 3 2 2 2 2" xfId="27320" xr:uid="{9B55D92D-3915-4441-8067-8FBBA8DF62E3}"/>
    <cellStyle name="Comma 2 49 2 3 2 2 3" xfId="11746" xr:uid="{3B2BA5F0-01AF-4388-BA7B-DDD056D925DD}"/>
    <cellStyle name="Comma 2 49 2 3 2 2 3 2" xfId="30973" xr:uid="{EBED053F-EAA1-4D71-A053-27D9D3723F1B}"/>
    <cellStyle name="Comma 2 49 2 3 2 2 4" xfId="15923" xr:uid="{9C6013F0-2E69-4955-8D7C-F8DC45E225F5}"/>
    <cellStyle name="Comma 2 49 2 3 2 2 4 2" xfId="34623" xr:uid="{F7204C74-6A85-41D7-9625-E356FB7FC774}"/>
    <cellStyle name="Comma 2 49 2 3 2 2 5" xfId="19558" xr:uid="{61F9836E-8E00-4122-9954-675CAA15BFF5}"/>
    <cellStyle name="Comma 2 49 2 3 2 2 5 2" xfId="38258" xr:uid="{A08F9CF1-490B-462F-8E9B-CE0CCE078F87}"/>
    <cellStyle name="Comma 2 49 2 3 2 2 6" xfId="23671" xr:uid="{7BD81A93-BED8-45B2-8D21-E46A92992E57}"/>
    <cellStyle name="Comma 2 49 2 3 2 2 7" xfId="46160" xr:uid="{3734A183-B8F2-4FF8-8AE6-9F75AE6A0542}"/>
    <cellStyle name="Comma 2 49 2 3 2 3" xfId="6170" xr:uid="{8136CAC2-FBBE-4036-B2F4-D297B9DE9E18}"/>
    <cellStyle name="Comma 2 49 2 3 2 3 2" xfId="25446" xr:uid="{EC3F1000-6120-4617-B55F-83C13A336458}"/>
    <cellStyle name="Comma 2 49 2 3 2 4" xfId="9878" xr:uid="{491A8FB3-D892-45EF-BC68-3E179E692D99}"/>
    <cellStyle name="Comma 2 49 2 3 2 4 2" xfId="29107" xr:uid="{C3FDDADA-9B7C-4773-9982-603F23ADB4AE}"/>
    <cellStyle name="Comma 2 49 2 3 2 5" xfId="14060" xr:uid="{DD71C692-C026-4AEF-80DA-A63BEA4110DD}"/>
    <cellStyle name="Comma 2 49 2 3 2 5 2" xfId="32760" xr:uid="{489151AE-349B-4F85-8E4E-F206637126DB}"/>
    <cellStyle name="Comma 2 49 2 3 2 6" xfId="17693" xr:uid="{CC433427-3297-4D43-8B8A-84A71A63638E}"/>
    <cellStyle name="Comma 2 49 2 3 2 6 2" xfId="36393" xr:uid="{18D80A5C-CFAE-48D4-982B-E1EA8F50829D}"/>
    <cellStyle name="Comma 2 49 2 3 2 7" xfId="40127" xr:uid="{3D2E33F4-1A78-43E2-ABB3-AA2DB6EFB13A}"/>
    <cellStyle name="Comma 2 49 2 3 2 8" xfId="41925" xr:uid="{9DD4D10E-7325-4DBB-8528-0D9F2E989FBB}"/>
    <cellStyle name="Comma 2 49 2 3 2 9" xfId="21806" xr:uid="{7098352E-7E03-46CF-9F94-3C412D05C124}"/>
    <cellStyle name="Comma 2 49 2 3 3" xfId="1746" xr:uid="{C50B3801-776A-4145-83C8-A7E031E787FD}"/>
    <cellStyle name="Comma 2 49 2 3 3 10" xfId="43723" xr:uid="{272881EB-ECDF-4E10-9F5F-5442327D9DD7}"/>
    <cellStyle name="Comma 2 49 2 3 3 2" xfId="3804" xr:uid="{726E0CCD-A1EE-4CBA-9727-7CD5067126CE}"/>
    <cellStyle name="Comma 2 49 2 3 3 2 2" xfId="7485" xr:uid="{59ADD7BB-4A55-491B-96D9-456686AC1E5D}"/>
    <cellStyle name="Comma 2 49 2 3 3 2 2 2" xfId="26754" xr:uid="{C6132D12-8126-4772-9D2E-9798EB62AC0F}"/>
    <cellStyle name="Comma 2 49 2 3 3 2 3" xfId="11180" xr:uid="{8A325923-0E26-4F8E-8538-3190FBC35516}"/>
    <cellStyle name="Comma 2 49 2 3 3 2 3 2" xfId="30407" xr:uid="{7DA0F68C-B526-4326-8BB9-A477367CBBE6}"/>
    <cellStyle name="Comma 2 49 2 3 3 2 4" xfId="15357" xr:uid="{007EEF90-921D-4D88-8B38-623C718A7F16}"/>
    <cellStyle name="Comma 2 49 2 3 3 2 4 2" xfId="34057" xr:uid="{231A7D46-0C98-4EA3-BFF2-F965821C32AA}"/>
    <cellStyle name="Comma 2 49 2 3 3 2 5" xfId="18992" xr:uid="{F33A2DC8-70AA-46CD-B883-470AA2C8896C}"/>
    <cellStyle name="Comma 2 49 2 3 3 2 5 2" xfId="37692" xr:uid="{14FF1B47-E103-4BD0-8157-8C1A4518101D}"/>
    <cellStyle name="Comma 2 49 2 3 3 2 6" xfId="23105" xr:uid="{0DD5C68B-4BB3-44F6-90F0-95FBB5D9F48D}"/>
    <cellStyle name="Comma 2 49 2 3 3 2 7" xfId="45594" xr:uid="{1C538645-BCFD-4A4B-A0B0-67DDE66B13C5}"/>
    <cellStyle name="Comma 2 49 2 3 3 3" xfId="5604" xr:uid="{4ED12B8D-1208-459F-8455-E6CAB3D460E0}"/>
    <cellStyle name="Comma 2 49 2 3 3 3 2" xfId="24880" xr:uid="{46002646-73D6-406B-A80F-6B1C1C6FAA7B}"/>
    <cellStyle name="Comma 2 49 2 3 3 4" xfId="9312" xr:uid="{E8B41EAF-9B69-4199-9F9E-761C84077B3B}"/>
    <cellStyle name="Comma 2 49 2 3 3 4 2" xfId="28541" xr:uid="{6519954D-A4FA-42A4-BA39-E73DE5B01B61}"/>
    <cellStyle name="Comma 2 49 2 3 3 5" xfId="13495" xr:uid="{D108D0BC-A4EC-469E-9D1C-BD8427934F70}"/>
    <cellStyle name="Comma 2 49 2 3 3 5 2" xfId="32195" xr:uid="{88F5B798-5553-442C-8DB1-C5E7F2D70D22}"/>
    <cellStyle name="Comma 2 49 2 3 3 6" xfId="17127" xr:uid="{71FA8812-3892-4DD7-BE37-5D577CCB3AD8}"/>
    <cellStyle name="Comma 2 49 2 3 3 6 2" xfId="35827" xr:uid="{1AD0C446-1DB9-40F4-AD86-8AE3934BF620}"/>
    <cellStyle name="Comma 2 49 2 3 3 7" xfId="39561" xr:uid="{D58DDF38-144F-4FCF-8FCA-F940C87FD2D1}"/>
    <cellStyle name="Comma 2 49 2 3 3 8" xfId="41359" xr:uid="{878824AD-4437-44F9-ACE9-5308DD704AC1}"/>
    <cellStyle name="Comma 2 49 2 3 3 9" xfId="21240" xr:uid="{FACC76C4-84EA-47F5-9178-36F275513BF5}"/>
    <cellStyle name="Comma 2 49 2 3 4" xfId="3198" xr:uid="{E8343F4B-7A60-44A9-B3A4-EA162B2535E1}"/>
    <cellStyle name="Comma 2 49 2 3 4 2" xfId="6879" xr:uid="{CEB46EBD-365B-4076-9CDC-D5C7A03286E3}"/>
    <cellStyle name="Comma 2 49 2 3 4 2 2" xfId="26148" xr:uid="{0A0D4BB6-2587-49ED-AA9E-F0ECB6709B19}"/>
    <cellStyle name="Comma 2 49 2 3 4 3" xfId="10574" xr:uid="{8B7EFB0D-8211-48E7-9EF4-08508E6B7559}"/>
    <cellStyle name="Comma 2 49 2 3 4 3 2" xfId="29801" xr:uid="{91FBF8B6-3ECE-48A7-8B81-D55EABA8DE16}"/>
    <cellStyle name="Comma 2 49 2 3 4 4" xfId="14751" xr:uid="{09EFC270-6481-496C-A40E-0637A0A8429A}"/>
    <cellStyle name="Comma 2 49 2 3 4 4 2" xfId="33451" xr:uid="{78D76822-1B44-4479-BD83-97C785308A8B}"/>
    <cellStyle name="Comma 2 49 2 3 4 5" xfId="18386" xr:uid="{427E545F-EF7C-4748-A623-1510BA5DC1DC}"/>
    <cellStyle name="Comma 2 49 2 3 4 5 2" xfId="37086" xr:uid="{8E269D52-76D6-4CA5-BBE0-FE299A4C22D9}"/>
    <cellStyle name="Comma 2 49 2 3 4 6" xfId="22499" xr:uid="{1D13766D-F561-4AD3-9C6A-40BDA50E1DEB}"/>
    <cellStyle name="Comma 2 49 2 3 4 7" xfId="44988" xr:uid="{66D800EE-227E-42C9-9F9B-4C655754E1FF}"/>
    <cellStyle name="Comma 2 49 2 3 5" xfId="4985" xr:uid="{76B30A2A-C07C-4C6A-8A33-AFBAC788BF6D}"/>
    <cellStyle name="Comma 2 49 2 3 5 2" xfId="24271" xr:uid="{64519439-2BE2-40D6-B783-6BD857A9F1B8}"/>
    <cellStyle name="Comma 2 49 2 3 6" xfId="8700" xr:uid="{45AE0159-32E2-4702-B7E2-2EA3A2D777E1}"/>
    <cellStyle name="Comma 2 49 2 3 6 2" xfId="27935" xr:uid="{850AC442-B5E3-4A28-B0DC-B7281C898CFB}"/>
    <cellStyle name="Comma 2 49 2 3 7" xfId="12890" xr:uid="{E60610F9-1EDC-4040-B2A6-C0FB7077F28B}"/>
    <cellStyle name="Comma 2 49 2 3 7 2" xfId="31590" xr:uid="{A6C81897-29AC-4322-A3AF-6ECF1F7A4442}"/>
    <cellStyle name="Comma 2 49 2 3 8" xfId="16521" xr:uid="{23B33B84-BDA5-4672-8D73-E709D2D0C943}"/>
    <cellStyle name="Comma 2 49 2 3 8 2" xfId="35221" xr:uid="{FEF1C1C7-E6C5-48D3-A8C4-A6A276BC3C66}"/>
    <cellStyle name="Comma 2 49 2 3 9" xfId="38955" xr:uid="{10F6CAAC-C7F6-4C8D-ADCE-DD42BF7BE3C7}"/>
    <cellStyle name="Comma 2 49 2 4" xfId="1974" xr:uid="{DDA22477-41F7-443A-98E0-706D69C879FB}"/>
    <cellStyle name="Comma 2 49 2 4 10" xfId="43951" xr:uid="{92A3F614-3AAD-4C63-8AD6-146294B9920E}"/>
    <cellStyle name="Comma 2 49 2 4 2" xfId="4032" xr:uid="{8B0E1FED-E304-49F6-BB25-817C8EC58A23}"/>
    <cellStyle name="Comma 2 49 2 4 2 2" xfId="7713" xr:uid="{1DFB95C7-046D-4673-A354-C006084976C4}"/>
    <cellStyle name="Comma 2 49 2 4 2 2 2" xfId="26982" xr:uid="{73F939E0-3625-4859-9DAE-0F6A4914052B}"/>
    <cellStyle name="Comma 2 49 2 4 2 3" xfId="11408" xr:uid="{1921FE1E-A10A-4823-A0AC-2FBA10DA46CB}"/>
    <cellStyle name="Comma 2 49 2 4 2 3 2" xfId="30635" xr:uid="{F4BE3E7F-E091-4F0F-98CA-C47D110E1B07}"/>
    <cellStyle name="Comma 2 49 2 4 2 4" xfId="15585" xr:uid="{2198C541-97BB-44F9-949A-7DBED2BE819D}"/>
    <cellStyle name="Comma 2 49 2 4 2 4 2" xfId="34285" xr:uid="{089AF574-C551-4A0C-A2C3-DEF68886BCF8}"/>
    <cellStyle name="Comma 2 49 2 4 2 5" xfId="19220" xr:uid="{24847453-678A-4BDA-A3B3-68E4B7B4C3C5}"/>
    <cellStyle name="Comma 2 49 2 4 2 5 2" xfId="37920" xr:uid="{09898A3D-0364-4C0A-ADB6-F7AC38C723A5}"/>
    <cellStyle name="Comma 2 49 2 4 2 6" xfId="23333" xr:uid="{D80AFB00-4FBF-4EB2-B7A9-1DB73CA28E3B}"/>
    <cellStyle name="Comma 2 49 2 4 2 7" xfId="45822" xr:uid="{23941B56-C2B6-4BAC-927A-C532BF54663E}"/>
    <cellStyle name="Comma 2 49 2 4 3" xfId="5832" xr:uid="{B75FBC8C-D225-45AC-A3AA-F21E284A6168}"/>
    <cellStyle name="Comma 2 49 2 4 3 2" xfId="25108" xr:uid="{BBB0E4F3-A058-479B-A826-E816F5F785A9}"/>
    <cellStyle name="Comma 2 49 2 4 4" xfId="9540" xr:uid="{D10D6099-6165-45F3-B246-EE723266651D}"/>
    <cellStyle name="Comma 2 49 2 4 4 2" xfId="28769" xr:uid="{E23478B9-ECEE-4B8E-A09E-E87F37236238}"/>
    <cellStyle name="Comma 2 49 2 4 5" xfId="13722" xr:uid="{35B647ED-4BDF-4D20-B241-31AF47D58815}"/>
    <cellStyle name="Comma 2 49 2 4 5 2" xfId="32422" xr:uid="{354D98D5-095A-448C-AB5A-0B6658877B8C}"/>
    <cellStyle name="Comma 2 49 2 4 6" xfId="17355" xr:uid="{356EB79E-2C26-43A3-8743-E23DF1B8C51B}"/>
    <cellStyle name="Comma 2 49 2 4 6 2" xfId="36055" xr:uid="{4F697EE5-9401-4CCA-B1C8-BE97880977CB}"/>
    <cellStyle name="Comma 2 49 2 4 7" xfId="39789" xr:uid="{BD67C701-FBB2-471D-A25E-CEFC7409407A}"/>
    <cellStyle name="Comma 2 49 2 4 8" xfId="41587" xr:uid="{67C73E2E-FFF9-43FD-9F0C-A74D670B9EB5}"/>
    <cellStyle name="Comma 2 49 2 4 9" xfId="21468" xr:uid="{8AD0ECCD-E679-47B2-9B88-40498020FBD3}"/>
    <cellStyle name="Comma 2 49 2 5" xfId="1410" xr:uid="{5805044C-51BF-4851-B1EB-87591113B897}"/>
    <cellStyle name="Comma 2 49 2 5 10" xfId="43387" xr:uid="{59116105-7B09-41B4-A60C-151B93E757C5}"/>
    <cellStyle name="Comma 2 49 2 5 2" xfId="3468" xr:uid="{F3615B6A-6B74-4FD5-A48E-ABC56498B558}"/>
    <cellStyle name="Comma 2 49 2 5 2 2" xfId="7149" xr:uid="{B0304A27-FB61-4CF3-A56F-36A077874674}"/>
    <cellStyle name="Comma 2 49 2 5 2 2 2" xfId="26418" xr:uid="{1119069A-E1AB-4302-BA7F-B38AB542E090}"/>
    <cellStyle name="Comma 2 49 2 5 2 3" xfId="10844" xr:uid="{28908C70-AEAE-4942-BCFF-1A0C56CEA96A}"/>
    <cellStyle name="Comma 2 49 2 5 2 3 2" xfId="30071" xr:uid="{1322AECE-95D4-4E97-AD29-3F4BFC20F52F}"/>
    <cellStyle name="Comma 2 49 2 5 2 4" xfId="15021" xr:uid="{C8943825-18DC-45D5-826B-E0BFC40F3D77}"/>
    <cellStyle name="Comma 2 49 2 5 2 4 2" xfId="33721" xr:uid="{3A4D9484-EC42-4F50-AD0E-17A9C7A31B2B}"/>
    <cellStyle name="Comma 2 49 2 5 2 5" xfId="18656" xr:uid="{3CDC2AC4-950B-41F2-B353-B6625B305B58}"/>
    <cellStyle name="Comma 2 49 2 5 2 5 2" xfId="37356" xr:uid="{2E846D59-6577-4B23-9F47-E9A3483E528B}"/>
    <cellStyle name="Comma 2 49 2 5 2 6" xfId="22769" xr:uid="{BC5BA112-D5B9-4FDE-9E40-362CA44D438B}"/>
    <cellStyle name="Comma 2 49 2 5 2 7" xfId="45258" xr:uid="{9DAE8DF6-0CDD-4EC3-85C3-AF64BB6B7C8C}"/>
    <cellStyle name="Comma 2 49 2 5 3" xfId="5268" xr:uid="{E4020560-E615-4044-A90E-1A1EB6FF4C78}"/>
    <cellStyle name="Comma 2 49 2 5 3 2" xfId="24544" xr:uid="{668ED08C-0FDB-4622-B97E-F52F1D751A6B}"/>
    <cellStyle name="Comma 2 49 2 5 4" xfId="8976" xr:uid="{8983BE15-8EEE-4579-98CB-3C282687026C}"/>
    <cellStyle name="Comma 2 49 2 5 4 2" xfId="28205" xr:uid="{320D930D-DC0A-4128-8166-DF98DDD49E35}"/>
    <cellStyle name="Comma 2 49 2 5 5" xfId="13159" xr:uid="{5423280A-E070-4C6D-BB0F-711602EA2156}"/>
    <cellStyle name="Comma 2 49 2 5 5 2" xfId="31859" xr:uid="{2090C221-A5D8-4363-8CCB-4159578018D0}"/>
    <cellStyle name="Comma 2 49 2 5 6" xfId="16791" xr:uid="{6BD12D93-EA34-486E-9EB3-733C7A04EB48}"/>
    <cellStyle name="Comma 2 49 2 5 6 2" xfId="35491" xr:uid="{AA558E37-D4AD-414F-9E8C-8CDFCB851AE9}"/>
    <cellStyle name="Comma 2 49 2 5 7" xfId="39225" xr:uid="{F2F514AD-1B7B-4A0A-B1E9-D81188EE933F}"/>
    <cellStyle name="Comma 2 49 2 5 8" xfId="41023" xr:uid="{323410B3-FA5A-4033-9814-4AF9EB40594F}"/>
    <cellStyle name="Comma 2 49 2 5 9" xfId="20904" xr:uid="{6B7FB84B-68A6-4873-9F32-F6F1BA62D04D}"/>
    <cellStyle name="Comma 2 49 2 6" xfId="2860" xr:uid="{9E5DF350-D02C-4096-99D4-E13E8F252B51}"/>
    <cellStyle name="Comma 2 49 2 6 2" xfId="6541" xr:uid="{CB18F69E-F0E6-4CE6-B6E1-26AC0640B15D}"/>
    <cellStyle name="Comma 2 49 2 6 2 2" xfId="25810" xr:uid="{0EE92AEC-2A03-47A6-A14D-D48C6B97A962}"/>
    <cellStyle name="Comma 2 49 2 6 3" xfId="10236" xr:uid="{736DF2F3-7E03-42C6-891B-9B5E69534A44}"/>
    <cellStyle name="Comma 2 49 2 6 3 2" xfId="29463" xr:uid="{CDDDEE54-D318-495B-B96F-A1DAD02DA211}"/>
    <cellStyle name="Comma 2 49 2 6 4" xfId="14413" xr:uid="{8A13E09C-373C-41E0-BEAB-542D9D5A66E0}"/>
    <cellStyle name="Comma 2 49 2 6 4 2" xfId="33113" xr:uid="{19AFFA60-9B61-4014-857E-844D70BE6DDD}"/>
    <cellStyle name="Comma 2 49 2 6 5" xfId="18048" xr:uid="{DF4F7E37-64A7-48ED-943E-45475C3584C3}"/>
    <cellStyle name="Comma 2 49 2 6 5 2" xfId="36748" xr:uid="{CA8968EF-F379-4F7C-9765-068D57CF5283}"/>
    <cellStyle name="Comma 2 49 2 6 6" xfId="22161" xr:uid="{B07FC43F-3384-4E98-89D6-41ECDF503CBC}"/>
    <cellStyle name="Comma 2 49 2 6 7" xfId="44650" xr:uid="{C218AB83-AB4E-44C7-87A7-2B02C81537BF}"/>
    <cellStyle name="Comma 2 49 2 7" xfId="4647" xr:uid="{D44B081F-D940-4101-ABCF-366F82ECEADF}"/>
    <cellStyle name="Comma 2 49 2 7 2" xfId="23933" xr:uid="{E7245E0E-EE99-4883-861D-89FFDFE84C85}"/>
    <cellStyle name="Comma 2 49 2 8" xfId="8362" xr:uid="{221685A5-5ECA-497C-BF7A-22BB4CFEDAE2}"/>
    <cellStyle name="Comma 2 49 2 8 2" xfId="27597" xr:uid="{2DBCA11E-55E1-4FEB-81B7-5CF2052070EA}"/>
    <cellStyle name="Comma 2 49 2 9" xfId="12134" xr:uid="{2347DFD6-C038-4CCB-A698-A1AF82ED9B96}"/>
    <cellStyle name="Comma 2 49 2 9 2" xfId="31199" xr:uid="{D339721E-5024-4817-90E1-1F47BDA7DD86}"/>
    <cellStyle name="Comma 2 49 3" xfId="693" xr:uid="{2BB552B1-4F11-4CB4-AFAF-D825361A8360}"/>
    <cellStyle name="Comma 2 49 3 10" xfId="40506" xr:uid="{D5FFD64D-731F-4899-8E16-8BFD901C8A81}"/>
    <cellStyle name="Comma 2 49 3 11" xfId="20388" xr:uid="{2CADEC7A-67FB-4628-8668-812DFD140F54}"/>
    <cellStyle name="Comma 2 49 3 12" xfId="42443" xr:uid="{29B86F55-B590-412E-91F7-420759400202}"/>
    <cellStyle name="Comma 2 49 3 13" xfId="42871" xr:uid="{D85488B2-34D3-481C-8F02-214DDBDB7468}"/>
    <cellStyle name="Comma 2 49 3 2" xfId="2066" xr:uid="{C5330D4B-50A3-401D-B425-03D7BD0D3ED1}"/>
    <cellStyle name="Comma 2 49 3 2 10" xfId="44043" xr:uid="{81F083A6-F6FD-45B9-B9B7-6238C673BE66}"/>
    <cellStyle name="Comma 2 49 3 2 2" xfId="4124" xr:uid="{914CD491-1828-4F7B-9176-325488D8EF9D}"/>
    <cellStyle name="Comma 2 49 3 2 2 2" xfId="7805" xr:uid="{F1B1231E-1DAE-4E55-BD0E-C823A18EACFD}"/>
    <cellStyle name="Comma 2 49 3 2 2 2 2" xfId="27074" xr:uid="{4A68F27B-26DC-408A-A524-2A437A8FBF1A}"/>
    <cellStyle name="Comma 2 49 3 2 2 3" xfId="11500" xr:uid="{E0BB58A0-B0B4-48AD-903A-4A766AFCBA17}"/>
    <cellStyle name="Comma 2 49 3 2 2 3 2" xfId="30727" xr:uid="{A160304D-0A25-4772-A843-79D36F59420D}"/>
    <cellStyle name="Comma 2 49 3 2 2 4" xfId="15677" xr:uid="{EAB72B2A-7CBC-4D97-9247-962A98D7CAA2}"/>
    <cellStyle name="Comma 2 49 3 2 2 4 2" xfId="34377" xr:uid="{9050A97B-8EA5-4163-940D-FAA54A293C0E}"/>
    <cellStyle name="Comma 2 49 3 2 2 5" xfId="19312" xr:uid="{BAF35431-FDF8-4C14-8617-6CAC91DB4AC2}"/>
    <cellStyle name="Comma 2 49 3 2 2 5 2" xfId="38012" xr:uid="{9363B085-5AF9-407C-A4DF-1000C563EE6F}"/>
    <cellStyle name="Comma 2 49 3 2 2 6" xfId="23425" xr:uid="{B2888CF6-BFE5-40A1-BE11-32FD0659F0CE}"/>
    <cellStyle name="Comma 2 49 3 2 2 7" xfId="45914" xr:uid="{34C3FDDE-5629-4A27-9991-C01F877E7915}"/>
    <cellStyle name="Comma 2 49 3 2 3" xfId="5924" xr:uid="{ECB9856C-22A2-41C6-B447-FEAE3EAFB14D}"/>
    <cellStyle name="Comma 2 49 3 2 3 2" xfId="25200" xr:uid="{2A6EC928-A31C-4496-A7B6-8356D482AAEE}"/>
    <cellStyle name="Comma 2 49 3 2 4" xfId="9632" xr:uid="{C88721E0-4721-454D-A52B-0BD5C49F498F}"/>
    <cellStyle name="Comma 2 49 3 2 4 2" xfId="28861" xr:uid="{6824957C-74B3-4FDD-BD1F-9E3687BF4CD6}"/>
    <cellStyle name="Comma 2 49 3 2 5" xfId="13814" xr:uid="{BC1509A8-A342-4A24-8F4B-B3224FC93315}"/>
    <cellStyle name="Comma 2 49 3 2 5 2" xfId="32514" xr:uid="{59CF39AD-15AC-4026-918F-CFEFC5D75664}"/>
    <cellStyle name="Comma 2 49 3 2 6" xfId="17447" xr:uid="{CF3B7D1C-7FC5-4AB6-A6AD-094E81C4C9DE}"/>
    <cellStyle name="Comma 2 49 3 2 6 2" xfId="36147" xr:uid="{0EC76AF9-7E8C-4396-A6CF-807E88D5973C}"/>
    <cellStyle name="Comma 2 49 3 2 7" xfId="39881" xr:uid="{D4643A7F-E44F-4951-A40B-D5A64C80750E}"/>
    <cellStyle name="Comma 2 49 3 2 8" xfId="41679" xr:uid="{495634A6-51EB-474C-99C1-9D48CC49FDC3}"/>
    <cellStyle name="Comma 2 49 3 2 9" xfId="21560" xr:uid="{0B14D64C-B681-4F11-AECE-360162BDA07D}"/>
    <cellStyle name="Comma 2 49 3 3" xfId="1500" xr:uid="{E00FDE98-8C73-4B89-B979-4C3FFD059B8F}"/>
    <cellStyle name="Comma 2 49 3 3 10" xfId="43477" xr:uid="{5E2705F7-3BBC-4377-93BC-EDE6402128D9}"/>
    <cellStyle name="Comma 2 49 3 3 2" xfId="3558" xr:uid="{5A5A1E3C-5728-40BF-860C-61B07D3A9A9A}"/>
    <cellStyle name="Comma 2 49 3 3 2 2" xfId="7239" xr:uid="{97A9810B-4692-48A0-B6ED-F028DDD769F8}"/>
    <cellStyle name="Comma 2 49 3 3 2 2 2" xfId="26508" xr:uid="{CFBBB15F-D9A1-4B91-9370-11959E8540A7}"/>
    <cellStyle name="Comma 2 49 3 3 2 3" xfId="10934" xr:uid="{0FB5A0AA-85C1-47C1-BBD9-D7FAEDEDF757}"/>
    <cellStyle name="Comma 2 49 3 3 2 3 2" xfId="30161" xr:uid="{0D305E51-2FE0-46C5-8484-522136C1F52D}"/>
    <cellStyle name="Comma 2 49 3 3 2 4" xfId="15111" xr:uid="{18EE0C04-0FCE-4042-85CD-AC1963ABC7EB}"/>
    <cellStyle name="Comma 2 49 3 3 2 4 2" xfId="33811" xr:uid="{AF845CEC-D24B-4A15-AAFF-9DCDE6A115AD}"/>
    <cellStyle name="Comma 2 49 3 3 2 5" xfId="18746" xr:uid="{FE1FFA6A-966B-4FD5-B61C-773EDA36C437}"/>
    <cellStyle name="Comma 2 49 3 3 2 5 2" xfId="37446" xr:uid="{52107F7A-FD1E-445D-823F-15D306E97D51}"/>
    <cellStyle name="Comma 2 49 3 3 2 6" xfId="22859" xr:uid="{CFE175B0-8AF3-402D-BBA5-54EEF9203672}"/>
    <cellStyle name="Comma 2 49 3 3 2 7" xfId="45348" xr:uid="{7F58836B-9D73-4B81-8972-8397F1FA6D87}"/>
    <cellStyle name="Comma 2 49 3 3 3" xfId="5358" xr:uid="{A8A8683C-F3A5-4B21-8521-EC0949EBE1F9}"/>
    <cellStyle name="Comma 2 49 3 3 3 2" xfId="24634" xr:uid="{EF8B5C53-A273-4E82-8873-1EBF01ACED3A}"/>
    <cellStyle name="Comma 2 49 3 3 4" xfId="9066" xr:uid="{1FDE25EF-DD66-4101-877C-61FC495F4986}"/>
    <cellStyle name="Comma 2 49 3 3 4 2" xfId="28295" xr:uid="{D0750B2B-AF9B-4787-A14B-D769B2880311}"/>
    <cellStyle name="Comma 2 49 3 3 5" xfId="13249" xr:uid="{4616C5C1-E976-4ECA-9E22-940EFF00B119}"/>
    <cellStyle name="Comma 2 49 3 3 5 2" xfId="31949" xr:uid="{842BB485-7E13-4294-A46E-93281BA85F84}"/>
    <cellStyle name="Comma 2 49 3 3 6" xfId="16881" xr:uid="{CA85FDF6-D804-44AE-A515-A3DA41FC4CC1}"/>
    <cellStyle name="Comma 2 49 3 3 6 2" xfId="35581" xr:uid="{522593C2-95D3-487E-A117-A322823637B8}"/>
    <cellStyle name="Comma 2 49 3 3 7" xfId="39315" xr:uid="{A4843168-B2C6-44D4-BECA-0B1C4D65BD26}"/>
    <cellStyle name="Comma 2 49 3 3 8" xfId="41113" xr:uid="{A0CE3D10-BA06-4397-AA58-CAB1AEE5D215}"/>
    <cellStyle name="Comma 2 49 3 3 9" xfId="20994" xr:uid="{EAE7B017-E881-4785-BCDA-57AAC96FA7E4}"/>
    <cellStyle name="Comma 2 49 3 4" xfId="2952" xr:uid="{D05D03D6-4776-46DA-9A93-649FD184ABA3}"/>
    <cellStyle name="Comma 2 49 3 4 2" xfId="6633" xr:uid="{08C9F1BD-8EDD-4211-846E-3265362A1FCB}"/>
    <cellStyle name="Comma 2 49 3 4 2 2" xfId="25902" xr:uid="{614C94BD-3226-4BBF-95D9-CB16763AF43F}"/>
    <cellStyle name="Comma 2 49 3 4 3" xfId="10328" xr:uid="{E75DEE7A-6FF6-49C0-A144-FBC52639B11E}"/>
    <cellStyle name="Comma 2 49 3 4 3 2" xfId="29555" xr:uid="{A56B277F-97F8-4499-8A68-AA72FBB76DDF}"/>
    <cellStyle name="Comma 2 49 3 4 4" xfId="14505" xr:uid="{5C4D5B28-658E-493B-A85C-7262ECCCFCAA}"/>
    <cellStyle name="Comma 2 49 3 4 4 2" xfId="33205" xr:uid="{E738487C-F5CD-4D05-BA3A-1765CA522528}"/>
    <cellStyle name="Comma 2 49 3 4 5" xfId="18140" xr:uid="{460F534B-A847-45AF-A55A-51B6EAE5E331}"/>
    <cellStyle name="Comma 2 49 3 4 5 2" xfId="36840" xr:uid="{8481E61B-B200-44C3-8E29-B82C97E4E046}"/>
    <cellStyle name="Comma 2 49 3 4 6" xfId="22253" xr:uid="{6112C64A-3C97-4845-9A4F-7E9F0FE22E75}"/>
    <cellStyle name="Comma 2 49 3 4 7" xfId="44742" xr:uid="{32105412-506D-4C37-874D-81A0AA71421E}"/>
    <cellStyle name="Comma 2 49 3 5" xfId="4739" xr:uid="{676C3F38-ABB5-49E6-BE46-D3C6C418F1F3}"/>
    <cellStyle name="Comma 2 49 3 5 2" xfId="24025" xr:uid="{8858C20B-4B39-452E-AAAE-15FFB09C2280}"/>
    <cellStyle name="Comma 2 49 3 6" xfId="8454" xr:uid="{1E1E752F-FC27-46F0-8365-A0A08270A502}"/>
    <cellStyle name="Comma 2 49 3 6 2" xfId="27689" xr:uid="{78F005A3-570B-4341-8123-DF6CA6A48115}"/>
    <cellStyle name="Comma 2 49 3 7" xfId="12648" xr:uid="{CF447195-D9D7-4A0F-B5F0-303A5884C514}"/>
    <cellStyle name="Comma 2 49 3 7 2" xfId="31348" xr:uid="{8791CE84-2A02-4D5A-AED3-BE36F8DCACAE}"/>
    <cellStyle name="Comma 2 49 3 8" xfId="16275" xr:uid="{14813E62-7129-45AF-A1EF-278C696EBC2E}"/>
    <cellStyle name="Comma 2 49 3 8 2" xfId="34975" xr:uid="{BC649769-4234-499E-9E39-F68F2B55D68F}"/>
    <cellStyle name="Comma 2 49 3 9" xfId="38709" xr:uid="{C6044BC2-928A-4F0A-8D54-92306389CDD4}"/>
    <cellStyle name="Comma 2 49 4" xfId="939" xr:uid="{B781466E-8BDA-43FD-965F-1B01AD12A339}"/>
    <cellStyle name="Comma 2 49 4 10" xfId="40751" xr:uid="{EBA40B96-95B0-413D-BE45-B8CEB74CD9D0}"/>
    <cellStyle name="Comma 2 49 4 11" xfId="20633" xr:uid="{9D06DB24-FBCA-446F-B0D8-2E923697E045}"/>
    <cellStyle name="Comma 2 49 4 12" xfId="43116" xr:uid="{0331CFF1-C048-4809-A2F9-9276B92A46C5}"/>
    <cellStyle name="Comma 2 49 4 2" xfId="2311" xr:uid="{0CEB3AA7-2DBA-49F4-BD4C-31F3CE5853BB}"/>
    <cellStyle name="Comma 2 49 4 2 10" xfId="44288" xr:uid="{A036F5EC-6797-4237-B61B-7683F9F550A2}"/>
    <cellStyle name="Comma 2 49 4 2 2" xfId="4369" xr:uid="{139AC9D9-7240-45ED-A6E3-70E01ECA64FA}"/>
    <cellStyle name="Comma 2 49 4 2 2 2" xfId="8050" xr:uid="{D967BA6D-8512-454D-9230-59A98940B340}"/>
    <cellStyle name="Comma 2 49 4 2 2 2 2" xfId="27319" xr:uid="{8C28C083-FDB0-4D48-92F6-21B14D7F50F3}"/>
    <cellStyle name="Comma 2 49 4 2 2 3" xfId="11745" xr:uid="{0AB5FEF4-E48E-4569-883F-5C60173D359D}"/>
    <cellStyle name="Comma 2 49 4 2 2 3 2" xfId="30972" xr:uid="{B5E7A837-E04D-4BB2-A2D1-9A135E8AC999}"/>
    <cellStyle name="Comma 2 49 4 2 2 4" xfId="15922" xr:uid="{DE80E509-B72F-4DA1-9708-68442477C4D0}"/>
    <cellStyle name="Comma 2 49 4 2 2 4 2" xfId="34622" xr:uid="{842D77D5-04B9-43F5-A1E8-1DAF0E515CB6}"/>
    <cellStyle name="Comma 2 49 4 2 2 5" xfId="19557" xr:uid="{292C0D9E-4AA6-4D11-BC30-76F5FB5AD629}"/>
    <cellStyle name="Comma 2 49 4 2 2 5 2" xfId="38257" xr:uid="{87B00A40-C0FB-4E30-81FB-2BE2D669CFF6}"/>
    <cellStyle name="Comma 2 49 4 2 2 6" xfId="23670" xr:uid="{AC3C80FC-F758-47B7-B936-C6B852B68BE6}"/>
    <cellStyle name="Comma 2 49 4 2 2 7" xfId="46159" xr:uid="{EB343B0B-DD9E-4C18-80B5-352E92D17A89}"/>
    <cellStyle name="Comma 2 49 4 2 3" xfId="6169" xr:uid="{862D5D7B-4A79-4F93-84C1-B527A4C8AC31}"/>
    <cellStyle name="Comma 2 49 4 2 3 2" xfId="25445" xr:uid="{A25DD509-7FEA-4785-B342-7902761C601D}"/>
    <cellStyle name="Comma 2 49 4 2 4" xfId="9877" xr:uid="{0FA26EB6-48A2-4F3F-9547-C8D46E9E9CDD}"/>
    <cellStyle name="Comma 2 49 4 2 4 2" xfId="29106" xr:uid="{AB854F9A-A212-488F-BD8A-53857B7A63F1}"/>
    <cellStyle name="Comma 2 49 4 2 5" xfId="14059" xr:uid="{22BBA72C-8263-487E-9F05-A9652B090FBB}"/>
    <cellStyle name="Comma 2 49 4 2 5 2" xfId="32759" xr:uid="{72609A4C-818C-4FE4-8CE2-4DBBA583AD43}"/>
    <cellStyle name="Comma 2 49 4 2 6" xfId="17692" xr:uid="{D1385BF6-7CA7-4150-8D92-A1D4DAE40611}"/>
    <cellStyle name="Comma 2 49 4 2 6 2" xfId="36392" xr:uid="{8C9C9FF6-264B-4570-A707-8315FBFF834D}"/>
    <cellStyle name="Comma 2 49 4 2 7" xfId="40126" xr:uid="{88035489-A407-4F2F-B772-6D61ACB4081B}"/>
    <cellStyle name="Comma 2 49 4 2 8" xfId="41924" xr:uid="{46AC17AC-3E03-4D46-A441-A086EA59BB15}"/>
    <cellStyle name="Comma 2 49 4 2 9" xfId="21805" xr:uid="{8A5D2C57-1BEF-4E36-8C9F-E20EC74136F0}"/>
    <cellStyle name="Comma 2 49 4 3" xfId="1745" xr:uid="{19EC9E9C-9319-4846-9ED8-8FD8C51BB6D2}"/>
    <cellStyle name="Comma 2 49 4 3 10" xfId="43722" xr:uid="{E4247B05-ABD4-42EC-A602-60597806A39D}"/>
    <cellStyle name="Comma 2 49 4 3 2" xfId="3803" xr:uid="{146CD601-F422-4B69-BB25-500973334D36}"/>
    <cellStyle name="Comma 2 49 4 3 2 2" xfId="7484" xr:uid="{42464D3A-DFFB-4BD1-A2D0-0A9585F9BC60}"/>
    <cellStyle name="Comma 2 49 4 3 2 2 2" xfId="26753" xr:uid="{3AB424B5-ADDF-4AB4-BE1C-1A66721DFB5B}"/>
    <cellStyle name="Comma 2 49 4 3 2 3" xfId="11179" xr:uid="{5D3062BC-E2AD-49B3-8855-79CC6920A216}"/>
    <cellStyle name="Comma 2 49 4 3 2 3 2" xfId="30406" xr:uid="{50CDF9F5-886D-406D-AA30-8E05B7B1C506}"/>
    <cellStyle name="Comma 2 49 4 3 2 4" xfId="15356" xr:uid="{2F1A8882-6969-4E24-ACFD-DFC184DB75ED}"/>
    <cellStyle name="Comma 2 49 4 3 2 4 2" xfId="34056" xr:uid="{46E23591-432C-4719-B04A-021ACB12A8CA}"/>
    <cellStyle name="Comma 2 49 4 3 2 5" xfId="18991" xr:uid="{ED0F5C9C-CCF2-432B-8103-C12964D1CCD7}"/>
    <cellStyle name="Comma 2 49 4 3 2 5 2" xfId="37691" xr:uid="{DCA40BF5-73EE-412B-B9C9-3D8EE41E39D0}"/>
    <cellStyle name="Comma 2 49 4 3 2 6" xfId="23104" xr:uid="{CCEEFF75-6D4E-4F9F-A4AF-9E63DB21669C}"/>
    <cellStyle name="Comma 2 49 4 3 2 7" xfId="45593" xr:uid="{C414A941-60B8-4B48-B023-7205BF070DCE}"/>
    <cellStyle name="Comma 2 49 4 3 3" xfId="5603" xr:uid="{9EE9F0CD-CF7E-4D24-B7C5-E1DD85E18CB0}"/>
    <cellStyle name="Comma 2 49 4 3 3 2" xfId="24879" xr:uid="{17470BBA-F468-4A6F-86F3-A21CF8313553}"/>
    <cellStyle name="Comma 2 49 4 3 4" xfId="9311" xr:uid="{E16214E5-122A-412C-96F4-AC32DD5358BD}"/>
    <cellStyle name="Comma 2 49 4 3 4 2" xfId="28540" xr:uid="{FA131FDA-BC88-411D-924B-5C47319396EC}"/>
    <cellStyle name="Comma 2 49 4 3 5" xfId="13494" xr:uid="{B55AFB1C-0AB5-4061-8935-53DEB792FEC6}"/>
    <cellStyle name="Comma 2 49 4 3 5 2" xfId="32194" xr:uid="{AA32D49C-9855-403A-A90C-103CA623BE5C}"/>
    <cellStyle name="Comma 2 49 4 3 6" xfId="17126" xr:uid="{0577EC68-5DF6-4252-8B0C-926A059DE0C4}"/>
    <cellStyle name="Comma 2 49 4 3 6 2" xfId="35826" xr:uid="{CD254093-56C8-4A9D-B452-7CD7A7798575}"/>
    <cellStyle name="Comma 2 49 4 3 7" xfId="39560" xr:uid="{04634673-0A8C-4F7C-B232-67F5849984A8}"/>
    <cellStyle name="Comma 2 49 4 3 8" xfId="41358" xr:uid="{F1BF9B50-43CC-4841-AEC9-E4EF21C629B8}"/>
    <cellStyle name="Comma 2 49 4 3 9" xfId="21239" xr:uid="{7D989B70-A18D-4E6B-A28A-E28074F9D08D}"/>
    <cellStyle name="Comma 2 49 4 4" xfId="3197" xr:uid="{3CD261E2-E497-4F43-B8B9-75726F8BD137}"/>
    <cellStyle name="Comma 2 49 4 4 2" xfId="6878" xr:uid="{19D91AC8-C760-40E2-9098-48AF63272D53}"/>
    <cellStyle name="Comma 2 49 4 4 2 2" xfId="26147" xr:uid="{45AA6903-F3F7-4EC3-8395-AD9E9B6838D8}"/>
    <cellStyle name="Comma 2 49 4 4 3" xfId="10573" xr:uid="{D03574F9-D51B-404C-93B8-29AA2A2D3D09}"/>
    <cellStyle name="Comma 2 49 4 4 3 2" xfId="29800" xr:uid="{BBD72E21-61DB-4106-897A-4B841CB556A3}"/>
    <cellStyle name="Comma 2 49 4 4 4" xfId="14750" xr:uid="{EF4EB6FC-35C3-4460-9CA8-51901265A8E7}"/>
    <cellStyle name="Comma 2 49 4 4 4 2" xfId="33450" xr:uid="{22EB4963-BF53-4D4F-B1C6-315108DEEBC0}"/>
    <cellStyle name="Comma 2 49 4 4 5" xfId="18385" xr:uid="{657BA031-A5DE-4DEB-B502-F46AF4B2BA11}"/>
    <cellStyle name="Comma 2 49 4 4 5 2" xfId="37085" xr:uid="{5E30E51D-3EA1-4D43-9AAE-EB66071DF6A6}"/>
    <cellStyle name="Comma 2 49 4 4 6" xfId="22498" xr:uid="{3E3998BB-BE01-4C1A-8776-C2644E9201DA}"/>
    <cellStyle name="Comma 2 49 4 4 7" xfId="44987" xr:uid="{A0F4CB67-FE02-4076-8F95-E569739C61F9}"/>
    <cellStyle name="Comma 2 49 4 5" xfId="4984" xr:uid="{23E057A1-8A75-4C57-9B8B-5BF04D365F9B}"/>
    <cellStyle name="Comma 2 49 4 5 2" xfId="24270" xr:uid="{2F2BFFED-3865-4EF4-AD77-EEE867B38C05}"/>
    <cellStyle name="Comma 2 49 4 6" xfId="8699" xr:uid="{C0D0FCAB-AD22-4440-96A5-4DAFA3218BD2}"/>
    <cellStyle name="Comma 2 49 4 6 2" xfId="27934" xr:uid="{1BAA1B4D-0521-428B-9B5D-7858DDBA63E1}"/>
    <cellStyle name="Comma 2 49 4 7" xfId="12889" xr:uid="{20A74D8C-5188-434A-BC9B-5318F8078F6B}"/>
    <cellStyle name="Comma 2 49 4 7 2" xfId="31589" xr:uid="{BF322AF9-7BB8-4426-8B49-3939A1CCEF42}"/>
    <cellStyle name="Comma 2 49 4 8" xfId="16520" xr:uid="{9F8D3CB5-98BE-499B-8BF8-0FEA1113BC9C}"/>
    <cellStyle name="Comma 2 49 4 8 2" xfId="35220" xr:uid="{193692C8-735F-41A5-9797-8462D08A5A5C}"/>
    <cellStyle name="Comma 2 49 4 9" xfId="38954" xr:uid="{B5839F12-E9CD-46E4-B609-D8FFAE24647F}"/>
    <cellStyle name="Comma 2 49 5" xfId="1877" xr:uid="{5163A968-5148-4922-B72F-1289E0A148B5}"/>
    <cellStyle name="Comma 2 49 5 10" xfId="43854" xr:uid="{D254B0B3-5F53-4C0C-8C19-2D5C57F8D218}"/>
    <cellStyle name="Comma 2 49 5 2" xfId="3935" xr:uid="{DCDC935F-DAD2-4A93-AA7F-029869C691A3}"/>
    <cellStyle name="Comma 2 49 5 2 2" xfId="7616" xr:uid="{4D98F6EB-3B74-4DB8-AEC9-0B077EDA6D57}"/>
    <cellStyle name="Comma 2 49 5 2 2 2" xfId="26885" xr:uid="{5EB21420-58C8-4245-AC88-1BF40BAC3BF7}"/>
    <cellStyle name="Comma 2 49 5 2 3" xfId="11311" xr:uid="{907B8DFE-3CF7-4A61-AE98-E6AC3211104A}"/>
    <cellStyle name="Comma 2 49 5 2 3 2" xfId="30538" xr:uid="{21C05D99-1C38-4417-BF2D-4427F06D102F}"/>
    <cellStyle name="Comma 2 49 5 2 4" xfId="15488" xr:uid="{6CD1C3AB-4A2D-465A-8D7F-CE10DD6D3A40}"/>
    <cellStyle name="Comma 2 49 5 2 4 2" xfId="34188" xr:uid="{A3D9E7F8-B7A9-47EC-B473-8767AD53738B}"/>
    <cellStyle name="Comma 2 49 5 2 5" xfId="19123" xr:uid="{037706E7-2C47-4CA1-A06F-7879D57978A2}"/>
    <cellStyle name="Comma 2 49 5 2 5 2" xfId="37823" xr:uid="{A209DFE2-F5A1-4D5E-AD74-F6617EA52716}"/>
    <cellStyle name="Comma 2 49 5 2 6" xfId="23236" xr:uid="{102656D3-8215-45AF-AEFF-E747EB198319}"/>
    <cellStyle name="Comma 2 49 5 2 7" xfId="45725" xr:uid="{E67B4CCE-91D0-40C4-B0C1-C64CFCC7A325}"/>
    <cellStyle name="Comma 2 49 5 3" xfId="5735" xr:uid="{54C386CE-08C7-431D-B7B6-E8D8D097DD54}"/>
    <cellStyle name="Comma 2 49 5 3 2" xfId="25011" xr:uid="{CBDBAC52-08D5-496C-84F4-5BA0A55DEBC7}"/>
    <cellStyle name="Comma 2 49 5 4" xfId="9443" xr:uid="{9A24365C-3C9B-4AD8-BE0D-BCAFFCBE0408}"/>
    <cellStyle name="Comma 2 49 5 4 2" xfId="28672" xr:uid="{040BD449-1732-414B-A2FF-1091801B3CE2}"/>
    <cellStyle name="Comma 2 49 5 5" xfId="13625" xr:uid="{5329D03C-21A3-4834-886E-03EF34E7B36A}"/>
    <cellStyle name="Comma 2 49 5 5 2" xfId="32325" xr:uid="{88354BD3-75B3-4E83-ABC1-D9D3FB6A648A}"/>
    <cellStyle name="Comma 2 49 5 6" xfId="17258" xr:uid="{64D2D3C3-1468-4A98-A576-BFB9AD22708C}"/>
    <cellStyle name="Comma 2 49 5 6 2" xfId="35958" xr:uid="{041780A3-C476-4C14-96B7-194A0D5EC9FA}"/>
    <cellStyle name="Comma 2 49 5 7" xfId="39692" xr:uid="{3AC97027-DB54-4C63-A927-40FB7B9A896F}"/>
    <cellStyle name="Comma 2 49 5 8" xfId="41490" xr:uid="{BFFBBA7B-AD6A-45A1-AEFA-273D53898204}"/>
    <cellStyle name="Comma 2 49 5 9" xfId="21371" xr:uid="{385FFD92-350A-467A-AA7E-A3043B751564}"/>
    <cellStyle name="Comma 2 49 6" xfId="1328" xr:uid="{963BC9B7-080E-439A-BC84-64FD39B4971D}"/>
    <cellStyle name="Comma 2 49 6 10" xfId="43305" xr:uid="{10A1089F-B162-4B01-9693-60BB85CEF7C9}"/>
    <cellStyle name="Comma 2 49 6 2" xfId="3386" xr:uid="{57BC2BC3-4E7D-45AB-A39F-35C328E0AF29}"/>
    <cellStyle name="Comma 2 49 6 2 2" xfId="7067" xr:uid="{C5A4AF07-3378-4F09-A8EB-A4CD971AD6B9}"/>
    <cellStyle name="Comma 2 49 6 2 2 2" xfId="26336" xr:uid="{7A144B04-C485-4175-BB31-3092B2BCC28A}"/>
    <cellStyle name="Comma 2 49 6 2 3" xfId="10762" xr:uid="{7C39D6AE-AE85-4F72-B839-17BC84657C4C}"/>
    <cellStyle name="Comma 2 49 6 2 3 2" xfId="29989" xr:uid="{F352C849-B46A-45E6-8B63-3A480FA25444}"/>
    <cellStyle name="Comma 2 49 6 2 4" xfId="14939" xr:uid="{C1B2C05C-70E9-4403-A2FE-20159DD8E510}"/>
    <cellStyle name="Comma 2 49 6 2 4 2" xfId="33639" xr:uid="{6F98D02B-59B3-4651-A988-4E6BB6C61493}"/>
    <cellStyle name="Comma 2 49 6 2 5" xfId="18574" xr:uid="{FF4FDE84-FB90-45E3-8602-117212B6AFE1}"/>
    <cellStyle name="Comma 2 49 6 2 5 2" xfId="37274" xr:uid="{19321CF7-50C9-4193-9771-E400110A4ABB}"/>
    <cellStyle name="Comma 2 49 6 2 6" xfId="22687" xr:uid="{573C6A25-9B80-4A64-9A29-4198CC8A2564}"/>
    <cellStyle name="Comma 2 49 6 2 7" xfId="45176" xr:uid="{6DBAA8C3-D745-4AB1-9FF7-52FBE0C1DCB6}"/>
    <cellStyle name="Comma 2 49 6 3" xfId="5186" xr:uid="{7C82D675-DF3E-4994-82F9-7D7E19E17A4D}"/>
    <cellStyle name="Comma 2 49 6 3 2" xfId="24462" xr:uid="{08886F32-4155-4684-8E9C-0A135D922F19}"/>
    <cellStyle name="Comma 2 49 6 4" xfId="8894" xr:uid="{8B356330-D29B-4DEC-9FA4-7F80276CF03E}"/>
    <cellStyle name="Comma 2 49 6 4 2" xfId="28123" xr:uid="{D4B98599-A0EF-4BB3-9192-75EE6B3BEC39}"/>
    <cellStyle name="Comma 2 49 6 5" xfId="13077" xr:uid="{BDD59BB2-FF9F-4909-A4CE-FBA81549997E}"/>
    <cellStyle name="Comma 2 49 6 5 2" xfId="31777" xr:uid="{38E5A5E7-D5D2-4E1F-8A58-56F50A04B47F}"/>
    <cellStyle name="Comma 2 49 6 6" xfId="16709" xr:uid="{DEC6CDB6-6059-40C8-B862-16A2B851F115}"/>
    <cellStyle name="Comma 2 49 6 6 2" xfId="35409" xr:uid="{16D45B8C-DB21-4695-BFC5-B4D1D2BFF52B}"/>
    <cellStyle name="Comma 2 49 6 7" xfId="39143" xr:uid="{536E48EB-AA3A-4CA4-8D8B-38356E6876C5}"/>
    <cellStyle name="Comma 2 49 6 8" xfId="40941" xr:uid="{6D68BEC4-230F-4C3E-9FAB-23B5D8D834B8}"/>
    <cellStyle name="Comma 2 49 6 9" xfId="20822" xr:uid="{14F3FFA7-C284-461A-AC24-42B3E530BC42}"/>
    <cellStyle name="Comma 2 49 7" xfId="2760" xr:uid="{6001E42D-9382-4581-BCAB-83156DCAA90C}"/>
    <cellStyle name="Comma 2 49 7 2" xfId="6441" xr:uid="{C10DFFD7-BAA0-40B0-A980-99E5A91C8DDE}"/>
    <cellStyle name="Comma 2 49 7 2 2" xfId="25710" xr:uid="{67E50CDC-BCD7-46B6-9D9A-CAA4770F067E}"/>
    <cellStyle name="Comma 2 49 7 3" xfId="10136" xr:uid="{01211F3B-6750-4F99-8412-02F37FF6EBD9}"/>
    <cellStyle name="Comma 2 49 7 3 2" xfId="29363" xr:uid="{F6ECA8EF-7DD2-4404-B73A-00AEA6FCE65C}"/>
    <cellStyle name="Comma 2 49 7 4" xfId="14313" xr:uid="{C75BA667-B03E-47BF-8177-D95EFC617A5E}"/>
    <cellStyle name="Comma 2 49 7 4 2" xfId="33013" xr:uid="{6F816143-F0A1-41AA-93FF-C10EF5EC8746}"/>
    <cellStyle name="Comma 2 49 7 5" xfId="17948" xr:uid="{C971A1BC-97BF-4F8D-A302-793648DE1C5C}"/>
    <cellStyle name="Comma 2 49 7 5 2" xfId="36648" xr:uid="{50F03110-D51D-4191-8609-3553565743C6}"/>
    <cellStyle name="Comma 2 49 7 6" xfId="22061" xr:uid="{90F7B316-D851-4393-A831-7F1B5ADD8218}"/>
    <cellStyle name="Comma 2 49 7 7" xfId="44550" xr:uid="{6AAAA34E-D408-4BCF-943A-9423E2E83628}"/>
    <cellStyle name="Comma 2 49 8" xfId="4542" xr:uid="{0265CEB7-088D-4F00-A987-7BA69A073C56}"/>
    <cellStyle name="Comma 2 49 8 2" xfId="23831" xr:uid="{8BC29309-FFA1-4CFC-AB00-F69CA57E795B}"/>
    <cellStyle name="Comma 2 49 9" xfId="8257" xr:uid="{7A773FEF-7933-41D0-A2CE-884C724C6243}"/>
    <cellStyle name="Comma 2 49 9 2" xfId="27496" xr:uid="{8C67B490-F48E-402E-A9BD-C83581FBD47D}"/>
    <cellStyle name="Comma 2 5" xfId="252" xr:uid="{FEB5E1FF-3BB4-43BB-9C38-FAC69A4C7610}"/>
    <cellStyle name="Comma 2 5 10" xfId="12135" xr:uid="{F4568BEA-9B93-4BC6-B64D-6A3810A1AAB0}"/>
    <cellStyle name="Comma 2 5 10 2" xfId="31200" xr:uid="{457508C2-D601-449B-A7DF-2445558E4655}"/>
    <cellStyle name="Comma 2 5 11" xfId="16084" xr:uid="{4CD73F27-2329-4A8E-9632-351D07D729D7}"/>
    <cellStyle name="Comma 2 5 11 2" xfId="34784" xr:uid="{A0C48412-C108-40A2-8B2A-7ECD88152B86}"/>
    <cellStyle name="Comma 2 5 12" xfId="19757" xr:uid="{13FA892C-A258-469B-8A0D-3D43A3E04705}"/>
    <cellStyle name="Comma 2 5 12 2" xfId="38418" xr:uid="{A5E02B6D-1DC6-4AB5-BF79-D55E2775204E}"/>
    <cellStyle name="Comma 2 5 13" xfId="38518" xr:uid="{0F464873-C0DC-4E1F-9D1A-874703672407}"/>
    <cellStyle name="Comma 2 5 14" xfId="40314" xr:uid="{155CE6AD-52BE-4FE4-B747-E523C9D51DD9}"/>
    <cellStyle name="Comma 2 5 15" xfId="20197" xr:uid="{39195B5E-8250-462F-88C6-BC533F62D9E5}"/>
    <cellStyle name="Comma 2 5 16" xfId="42224" xr:uid="{18078D72-EEEA-4A7F-B6E6-B270533EE45C}"/>
    <cellStyle name="Comma 2 5 17" xfId="42573" xr:uid="{4D6D34A4-FC0B-4672-BD20-50DF945D2144}"/>
    <cellStyle name="Comma 2 5 18" xfId="42612" xr:uid="{C13F7C69-ABC6-4E13-A619-AB4FCA05FB3F}"/>
    <cellStyle name="Comma 2 5 19" xfId="42680" xr:uid="{D8B7FB25-1B20-423C-B89D-A71664A79ACB}"/>
    <cellStyle name="Comma 2 5 2" xfId="596" xr:uid="{AF193353-61E0-460C-BB2C-EFF76CA1DA1D}"/>
    <cellStyle name="Comma 2 5 2 10" xfId="16184" xr:uid="{42492F8B-EA43-45EF-82E5-6938ADC19AEB}"/>
    <cellStyle name="Comma 2 5 2 10 2" xfId="34884" xr:uid="{B740E564-41BC-4756-89F2-5DBD73E64153}"/>
    <cellStyle name="Comma 2 5 2 11" xfId="38618" xr:uid="{F035220D-76CF-4996-B1E3-088B30B3EFE2}"/>
    <cellStyle name="Comma 2 5 2 12" xfId="40415" xr:uid="{252BF14E-B594-471A-A2A9-2ED991E10A23}"/>
    <cellStyle name="Comma 2 5 2 13" xfId="20297" xr:uid="{FC59E136-7A8C-4D7F-ADB5-9057793C3D1B}"/>
    <cellStyle name="Comma 2 5 2 14" xfId="42225" xr:uid="{FC4BD735-FFD0-4389-9329-9286B0E8479A}"/>
    <cellStyle name="Comma 2 5 2 15" xfId="42780" xr:uid="{0F61EFB7-939E-429A-860D-3AA4DE2BB801}"/>
    <cellStyle name="Comma 2 5 2 2" xfId="791" xr:uid="{0569457E-E969-4D42-BB6D-714F19F62B4E}"/>
    <cellStyle name="Comma 2 5 2 2 10" xfId="40604" xr:uid="{551D3C0E-40C7-4321-83BF-ACB7A53B7A93}"/>
    <cellStyle name="Comma 2 5 2 2 11" xfId="20486" xr:uid="{A8942EA4-10E3-4AE0-99E3-D8719CCB311C}"/>
    <cellStyle name="Comma 2 5 2 2 12" xfId="42446" xr:uid="{6CA2A9A3-0294-405E-8492-B8EA18AE5A64}"/>
    <cellStyle name="Comma 2 5 2 2 13" xfId="42969" xr:uid="{F8FF3204-C297-4F8E-87B1-D7575643941F}"/>
    <cellStyle name="Comma 2 5 2 2 2" xfId="2164" xr:uid="{F99926B7-82DC-49EC-8AA1-46B5D3A791A5}"/>
    <cellStyle name="Comma 2 5 2 2 2 10" xfId="44141" xr:uid="{EA3F10EB-174F-4192-AD67-BA886EC14E9F}"/>
    <cellStyle name="Comma 2 5 2 2 2 2" xfId="4222" xr:uid="{FC71A94E-2F66-4650-ACF1-A6EDF7EE2B9A}"/>
    <cellStyle name="Comma 2 5 2 2 2 2 2" xfId="7903" xr:uid="{BD7DA68E-F108-4816-BE14-9DBEE1B3E0D7}"/>
    <cellStyle name="Comma 2 5 2 2 2 2 2 2" xfId="27172" xr:uid="{C7524572-04EB-4892-9A17-23233357EE55}"/>
    <cellStyle name="Comma 2 5 2 2 2 2 3" xfId="11598" xr:uid="{9BB3F568-9218-4ED5-98F3-A766D926C6F7}"/>
    <cellStyle name="Comma 2 5 2 2 2 2 3 2" xfId="30825" xr:uid="{B99CA372-36ED-44E1-9BB7-8CE4162BE479}"/>
    <cellStyle name="Comma 2 5 2 2 2 2 4" xfId="15775" xr:uid="{C5283759-0EB2-4CA0-8F6A-AF900284E249}"/>
    <cellStyle name="Comma 2 5 2 2 2 2 4 2" xfId="34475" xr:uid="{E95B185C-5685-4682-B8F7-300F3B516AD5}"/>
    <cellStyle name="Comma 2 5 2 2 2 2 5" xfId="19410" xr:uid="{486F4353-EC8E-47D9-B9AA-53B5E249F499}"/>
    <cellStyle name="Comma 2 5 2 2 2 2 5 2" xfId="38110" xr:uid="{C7F03A22-6B47-440C-8A71-6E8230304CE6}"/>
    <cellStyle name="Comma 2 5 2 2 2 2 6" xfId="23523" xr:uid="{8503790A-4E67-4DCD-A40A-A4472E7DDB6F}"/>
    <cellStyle name="Comma 2 5 2 2 2 2 7" xfId="46012" xr:uid="{0BBFEAD7-7BF7-4BB1-9362-C4C162BA0C94}"/>
    <cellStyle name="Comma 2 5 2 2 2 3" xfId="6022" xr:uid="{51E313C7-21C1-4FAC-AD36-B1465A825A77}"/>
    <cellStyle name="Comma 2 5 2 2 2 3 2" xfId="25298" xr:uid="{E99C571F-5FB1-420D-9B0A-47A13414F23A}"/>
    <cellStyle name="Comma 2 5 2 2 2 4" xfId="9730" xr:uid="{02799692-21BD-41EB-B1DA-6DF16AF044E4}"/>
    <cellStyle name="Comma 2 5 2 2 2 4 2" xfId="28959" xr:uid="{30C126F9-6AB1-4E2F-B913-A21116738D34}"/>
    <cellStyle name="Comma 2 5 2 2 2 5" xfId="13912" xr:uid="{8305FA0E-B50D-4EC4-B164-74F942A3BDA0}"/>
    <cellStyle name="Comma 2 5 2 2 2 5 2" xfId="32612" xr:uid="{CEC9E750-0B7E-4AC9-8BFF-7DFFD971711B}"/>
    <cellStyle name="Comma 2 5 2 2 2 6" xfId="17545" xr:uid="{7E2752CA-4A57-460C-84A7-B927F0CB463F}"/>
    <cellStyle name="Comma 2 5 2 2 2 6 2" xfId="36245" xr:uid="{678EFE05-05CF-416D-9E48-DF8482AD0DFE}"/>
    <cellStyle name="Comma 2 5 2 2 2 7" xfId="39979" xr:uid="{26F81266-B302-42DE-A0DF-384ED987C007}"/>
    <cellStyle name="Comma 2 5 2 2 2 8" xfId="41777" xr:uid="{C5193457-0032-4437-A33C-B7733C5CBD29}"/>
    <cellStyle name="Comma 2 5 2 2 2 9" xfId="21658" xr:uid="{100799D6-53B1-4A2A-B7E4-4391CC8B6580}"/>
    <cellStyle name="Comma 2 5 2 2 3" xfId="1598" xr:uid="{57D32008-A78F-4957-91FC-04170C0104C7}"/>
    <cellStyle name="Comma 2 5 2 2 3 10" xfId="43575" xr:uid="{4751E877-98B7-4303-ACF7-B18DAD25A2E1}"/>
    <cellStyle name="Comma 2 5 2 2 3 2" xfId="3656" xr:uid="{0D53B204-FFCF-4F64-B38C-4355DF25D46C}"/>
    <cellStyle name="Comma 2 5 2 2 3 2 2" xfId="7337" xr:uid="{9BF8F49C-1D32-4E49-816B-EB89D3D4F272}"/>
    <cellStyle name="Comma 2 5 2 2 3 2 2 2" xfId="26606" xr:uid="{ABB381BD-124B-4D30-97F0-1ADCD9832B6B}"/>
    <cellStyle name="Comma 2 5 2 2 3 2 3" xfId="11032" xr:uid="{EBD33F3F-198F-43AA-B1D3-EF19C4831143}"/>
    <cellStyle name="Comma 2 5 2 2 3 2 3 2" xfId="30259" xr:uid="{05EB9072-C804-465C-81F6-BDFA50491CA3}"/>
    <cellStyle name="Comma 2 5 2 2 3 2 4" xfId="15209" xr:uid="{ADB890C4-1BB3-4EC0-9CBE-1F43E759B17E}"/>
    <cellStyle name="Comma 2 5 2 2 3 2 4 2" xfId="33909" xr:uid="{F1BCB08B-F752-478C-948C-1B0E5EAF75F2}"/>
    <cellStyle name="Comma 2 5 2 2 3 2 5" xfId="18844" xr:uid="{FB464234-6B6C-4C7A-8490-E7E2C738E08C}"/>
    <cellStyle name="Comma 2 5 2 2 3 2 5 2" xfId="37544" xr:uid="{DF5F1907-A1E5-47CD-BAE1-DF51F2994CD1}"/>
    <cellStyle name="Comma 2 5 2 2 3 2 6" xfId="22957" xr:uid="{CFC7D9FF-E158-4A8A-9F04-10DCFCA6ADE6}"/>
    <cellStyle name="Comma 2 5 2 2 3 2 7" xfId="45446" xr:uid="{53AD6F66-8D26-4D9E-B856-D99B4F92B532}"/>
    <cellStyle name="Comma 2 5 2 2 3 3" xfId="5456" xr:uid="{5369F2C2-BC0A-432E-AD24-F8C6814FA94B}"/>
    <cellStyle name="Comma 2 5 2 2 3 3 2" xfId="24732" xr:uid="{9070D717-DAA0-44F5-BCB9-C10CD5F7C1A7}"/>
    <cellStyle name="Comma 2 5 2 2 3 4" xfId="9164" xr:uid="{2FA19A26-A0AD-4943-AA1D-18DA36AF53C8}"/>
    <cellStyle name="Comma 2 5 2 2 3 4 2" xfId="28393" xr:uid="{BB41007D-7411-4EC3-8626-A949A0BD7827}"/>
    <cellStyle name="Comma 2 5 2 2 3 5" xfId="13347" xr:uid="{7E1DEB2D-F82F-46D3-A1AC-EC81DF8D9267}"/>
    <cellStyle name="Comma 2 5 2 2 3 5 2" xfId="32047" xr:uid="{EABB98F0-F52B-4E1B-8915-C8A2BC7BE1E5}"/>
    <cellStyle name="Comma 2 5 2 2 3 6" xfId="16979" xr:uid="{67574012-4B09-4A88-BB4C-97F2C87706D4}"/>
    <cellStyle name="Comma 2 5 2 2 3 6 2" xfId="35679" xr:uid="{C867AA9D-CF81-4D18-9C6E-4216095E11D7}"/>
    <cellStyle name="Comma 2 5 2 2 3 7" xfId="39413" xr:uid="{6D62BBC3-3739-4829-BFC4-1305422E9DFB}"/>
    <cellStyle name="Comma 2 5 2 2 3 8" xfId="41211" xr:uid="{2E5AA24C-25B6-4154-93DF-627F1BE8E2AD}"/>
    <cellStyle name="Comma 2 5 2 2 3 9" xfId="21092" xr:uid="{43620044-3B10-49B8-B6B9-B15E049DAF01}"/>
    <cellStyle name="Comma 2 5 2 2 4" xfId="3050" xr:uid="{2FBD06BE-1CF8-417E-86E0-956F579B94F5}"/>
    <cellStyle name="Comma 2 5 2 2 4 2" xfId="6731" xr:uid="{4AF8F676-8EA8-45E4-B5CF-B43CC6287D2F}"/>
    <cellStyle name="Comma 2 5 2 2 4 2 2" xfId="26000" xr:uid="{16E3470F-0196-47C3-B55F-46B15909624D}"/>
    <cellStyle name="Comma 2 5 2 2 4 3" xfId="10426" xr:uid="{55167C3E-3063-4123-AD36-66A36F74AAA2}"/>
    <cellStyle name="Comma 2 5 2 2 4 3 2" xfId="29653" xr:uid="{85504466-EB12-4EDD-A1CA-C45FAEC63DC6}"/>
    <cellStyle name="Comma 2 5 2 2 4 4" xfId="14603" xr:uid="{1D0006B8-CEBC-4696-85D7-46888F2A6582}"/>
    <cellStyle name="Comma 2 5 2 2 4 4 2" xfId="33303" xr:uid="{FB65C875-D478-43F6-8D35-B7E77C16D6CD}"/>
    <cellStyle name="Comma 2 5 2 2 4 5" xfId="18238" xr:uid="{EB9168E2-FBA6-4E92-8CF2-0B51B395F029}"/>
    <cellStyle name="Comma 2 5 2 2 4 5 2" xfId="36938" xr:uid="{8591CC67-40F2-416D-A7B7-C762EEF35E87}"/>
    <cellStyle name="Comma 2 5 2 2 4 6" xfId="22351" xr:uid="{B60952CA-CF63-4CA6-83A3-6FC16F6BFB5F}"/>
    <cellStyle name="Comma 2 5 2 2 4 7" xfId="44840" xr:uid="{E268926E-7B9F-4E05-B629-2BB21172ED93}"/>
    <cellStyle name="Comma 2 5 2 2 5" xfId="4837" xr:uid="{856D97DA-04E2-49A3-8E6A-D2FFC84B8B5D}"/>
    <cellStyle name="Comma 2 5 2 2 5 2" xfId="24123" xr:uid="{1A35565D-59F4-4463-BD7E-D8A6E4F60B2E}"/>
    <cellStyle name="Comma 2 5 2 2 6" xfId="8552" xr:uid="{AF4596A6-058A-42CB-BDD5-B61B98AB5A43}"/>
    <cellStyle name="Comma 2 5 2 2 6 2" xfId="27787" xr:uid="{CF563F70-6928-41B5-8B92-B9DCD204E0B6}"/>
    <cellStyle name="Comma 2 5 2 2 7" xfId="12744" xr:uid="{A9FEC8CF-81B6-4AE5-BDFC-9103F1D9411B}"/>
    <cellStyle name="Comma 2 5 2 2 7 2" xfId="31444" xr:uid="{2AFE762A-DB89-4212-80F6-1413E17359FA}"/>
    <cellStyle name="Comma 2 5 2 2 8" xfId="16373" xr:uid="{3045D3A7-DA88-4974-8C0F-115CC3D05003}"/>
    <cellStyle name="Comma 2 5 2 2 8 2" xfId="35073" xr:uid="{094DD5FF-D65C-4A06-BAB9-746B04D42709}"/>
    <cellStyle name="Comma 2 5 2 2 9" xfId="38807" xr:uid="{F69B474D-73A5-4A8D-BAF3-4BC9D50C2412}"/>
    <cellStyle name="Comma 2 5 2 3" xfId="942" xr:uid="{4F54297F-4FAF-4D16-8BB3-5530E2FFCC8A}"/>
    <cellStyle name="Comma 2 5 2 3 10" xfId="40754" xr:uid="{5B73E46B-11DF-4E2C-B3C1-8A0F32312F7E}"/>
    <cellStyle name="Comma 2 5 2 3 11" xfId="20636" xr:uid="{898E38F8-EF92-4942-A1EF-523BB993326D}"/>
    <cellStyle name="Comma 2 5 2 3 12" xfId="43119" xr:uid="{E5A2A274-6682-409B-B799-96F3C61FA395}"/>
    <cellStyle name="Comma 2 5 2 3 2" xfId="2314" xr:uid="{C3EC3BD1-040D-412B-A3CC-ED967BA4659A}"/>
    <cellStyle name="Comma 2 5 2 3 2 10" xfId="44291" xr:uid="{80ED079F-BDA4-4B22-BBCC-70E608110DA7}"/>
    <cellStyle name="Comma 2 5 2 3 2 2" xfId="4372" xr:uid="{F62F1FA6-8A6E-4918-BC9B-B5A51D2330BC}"/>
    <cellStyle name="Comma 2 5 2 3 2 2 2" xfId="8053" xr:uid="{D52BEAF5-5F1D-4A6C-A5C9-8CE0656BBCFC}"/>
    <cellStyle name="Comma 2 5 2 3 2 2 2 2" xfId="27322" xr:uid="{50D8FCF9-1302-4B99-A46C-9E3583463041}"/>
    <cellStyle name="Comma 2 5 2 3 2 2 3" xfId="11748" xr:uid="{96996440-2ADA-48DE-A4C9-57325F141CF4}"/>
    <cellStyle name="Comma 2 5 2 3 2 2 3 2" xfId="30975" xr:uid="{7790551F-A2EF-4B3D-9D0F-5F6EF3BECE78}"/>
    <cellStyle name="Comma 2 5 2 3 2 2 4" xfId="15925" xr:uid="{553C3F5F-0B92-463F-AD4E-133FF6D1D307}"/>
    <cellStyle name="Comma 2 5 2 3 2 2 4 2" xfId="34625" xr:uid="{BD128612-4FD7-43D3-89BB-E593A4484598}"/>
    <cellStyle name="Comma 2 5 2 3 2 2 5" xfId="19560" xr:uid="{41C3FBD7-8639-40AE-97F6-32D23F236F97}"/>
    <cellStyle name="Comma 2 5 2 3 2 2 5 2" xfId="38260" xr:uid="{65E2E11C-3B9B-4FE9-9D2C-0512D0B4777C}"/>
    <cellStyle name="Comma 2 5 2 3 2 2 6" xfId="23673" xr:uid="{C6D17584-3E45-44E1-B187-B4874A708504}"/>
    <cellStyle name="Comma 2 5 2 3 2 2 7" xfId="46162" xr:uid="{072C2D47-4CEA-42CE-8527-2ACA2A07EC4D}"/>
    <cellStyle name="Comma 2 5 2 3 2 3" xfId="6172" xr:uid="{0F1F07FA-F0BE-45BF-90B5-157F0050385F}"/>
    <cellStyle name="Comma 2 5 2 3 2 3 2" xfId="25448" xr:uid="{870FB26A-17CB-4A14-89FA-6CAA3EDBBF24}"/>
    <cellStyle name="Comma 2 5 2 3 2 4" xfId="9880" xr:uid="{99FAB169-4E12-43BD-B0C6-0E2258C4028A}"/>
    <cellStyle name="Comma 2 5 2 3 2 4 2" xfId="29109" xr:uid="{EA01027F-89F1-476D-984D-4F67CC95E9C2}"/>
    <cellStyle name="Comma 2 5 2 3 2 5" xfId="14062" xr:uid="{8E35FC4B-AF4F-4460-BFF5-8E40F4103E6E}"/>
    <cellStyle name="Comma 2 5 2 3 2 5 2" xfId="32762" xr:uid="{A10A34EE-DC98-40A5-8C09-FCC46BE29405}"/>
    <cellStyle name="Comma 2 5 2 3 2 6" xfId="17695" xr:uid="{82B6801D-B10E-43C8-A670-33E6B42ADBF3}"/>
    <cellStyle name="Comma 2 5 2 3 2 6 2" xfId="36395" xr:uid="{6DEBEB74-178C-4065-B435-077D71CACCAF}"/>
    <cellStyle name="Comma 2 5 2 3 2 7" xfId="40129" xr:uid="{7A684D66-51FF-4104-AC5D-AA9A8260CCA7}"/>
    <cellStyle name="Comma 2 5 2 3 2 8" xfId="41927" xr:uid="{90C8F09D-8B12-4406-84D9-D75E6325AD24}"/>
    <cellStyle name="Comma 2 5 2 3 2 9" xfId="21808" xr:uid="{E0B948E5-6AB0-4CA9-831E-7F20F7D0A827}"/>
    <cellStyle name="Comma 2 5 2 3 3" xfId="1748" xr:uid="{41B28EC6-FDEE-495F-82EF-008C6D67FC8A}"/>
    <cellStyle name="Comma 2 5 2 3 3 10" xfId="43725" xr:uid="{D2999D90-D8E1-445F-A8D5-74E31B96F705}"/>
    <cellStyle name="Comma 2 5 2 3 3 2" xfId="3806" xr:uid="{E269B570-D7D8-4B09-8ED2-35177A540D0B}"/>
    <cellStyle name="Comma 2 5 2 3 3 2 2" xfId="7487" xr:uid="{10F2EEBD-DE01-4B26-93D0-7EA8E93E7C87}"/>
    <cellStyle name="Comma 2 5 2 3 3 2 2 2" xfId="26756" xr:uid="{12A3B0CB-E24F-4B47-AC1E-EAC2BAEEC945}"/>
    <cellStyle name="Comma 2 5 2 3 3 2 3" xfId="11182" xr:uid="{039B341D-989E-49AA-A628-FE252CA8FB55}"/>
    <cellStyle name="Comma 2 5 2 3 3 2 3 2" xfId="30409" xr:uid="{52A0DA26-FB4B-4F2B-85B2-90F51EA13C1E}"/>
    <cellStyle name="Comma 2 5 2 3 3 2 4" xfId="15359" xr:uid="{8672EE5E-861C-400F-9852-A7F863D1EE17}"/>
    <cellStyle name="Comma 2 5 2 3 3 2 4 2" xfId="34059" xr:uid="{B3038DFE-24A7-4AF2-925C-FA431ADC710F}"/>
    <cellStyle name="Comma 2 5 2 3 3 2 5" xfId="18994" xr:uid="{94C4A0B8-D17F-4ED8-B0AC-AAE37CA66C13}"/>
    <cellStyle name="Comma 2 5 2 3 3 2 5 2" xfId="37694" xr:uid="{F7A3F9F7-5331-426D-BF81-0F194BEF29D5}"/>
    <cellStyle name="Comma 2 5 2 3 3 2 6" xfId="23107" xr:uid="{076A25AE-457E-41DF-8C26-9D9DD53AC916}"/>
    <cellStyle name="Comma 2 5 2 3 3 2 7" xfId="45596" xr:uid="{1AC73379-0AE1-405B-8C56-6FE3964815D8}"/>
    <cellStyle name="Comma 2 5 2 3 3 3" xfId="5606" xr:uid="{18DB50E4-E66C-4311-A1A8-84B8DA1AC51A}"/>
    <cellStyle name="Comma 2 5 2 3 3 3 2" xfId="24882" xr:uid="{F4D8B7B2-61B9-4709-8B47-13EF8BB4D573}"/>
    <cellStyle name="Comma 2 5 2 3 3 4" xfId="9314" xr:uid="{6AFDFA54-BBCA-47C9-BF2B-E05A95EE87A7}"/>
    <cellStyle name="Comma 2 5 2 3 3 4 2" xfId="28543" xr:uid="{880E3734-D936-4D00-A533-5DBFE4BAE909}"/>
    <cellStyle name="Comma 2 5 2 3 3 5" xfId="13497" xr:uid="{363E972A-7780-44DE-9684-8DFB524E1DA9}"/>
    <cellStyle name="Comma 2 5 2 3 3 5 2" xfId="32197" xr:uid="{2F97424E-D6C7-413F-A32E-F777B4CBFAC7}"/>
    <cellStyle name="Comma 2 5 2 3 3 6" xfId="17129" xr:uid="{C57AE0A2-6700-434C-9C92-4C40BCE63EF2}"/>
    <cellStyle name="Comma 2 5 2 3 3 6 2" xfId="35829" xr:uid="{978F6B22-C952-456A-9C90-F5F9971F3A23}"/>
    <cellStyle name="Comma 2 5 2 3 3 7" xfId="39563" xr:uid="{74E88CDA-F31C-4F69-AB8C-7BBB71D6FE01}"/>
    <cellStyle name="Comma 2 5 2 3 3 8" xfId="41361" xr:uid="{187C3E17-C68C-4103-80AE-9B18628DECBF}"/>
    <cellStyle name="Comma 2 5 2 3 3 9" xfId="21242" xr:uid="{4CC6E7C0-7E4E-4AD8-9C78-0E87BF0785C7}"/>
    <cellStyle name="Comma 2 5 2 3 4" xfId="3200" xr:uid="{146D749B-C954-4247-AC50-6709FEB21920}"/>
    <cellStyle name="Comma 2 5 2 3 4 2" xfId="6881" xr:uid="{34736450-EAF2-4F13-958D-A9E0653DA1F9}"/>
    <cellStyle name="Comma 2 5 2 3 4 2 2" xfId="26150" xr:uid="{485BC408-1F81-476F-9A92-5D01195C28CA}"/>
    <cellStyle name="Comma 2 5 2 3 4 3" xfId="10576" xr:uid="{B8293713-49B4-46C6-ACFF-080DE1B8D7F3}"/>
    <cellStyle name="Comma 2 5 2 3 4 3 2" xfId="29803" xr:uid="{6FA4C8A5-F128-496F-ACE7-8B4D67D74A4E}"/>
    <cellStyle name="Comma 2 5 2 3 4 4" xfId="14753" xr:uid="{D382F281-EFE1-46DF-A804-E46B8EF872E5}"/>
    <cellStyle name="Comma 2 5 2 3 4 4 2" xfId="33453" xr:uid="{A01B0210-A217-4C1E-8B5F-C093DFF4CF3C}"/>
    <cellStyle name="Comma 2 5 2 3 4 5" xfId="18388" xr:uid="{0B1578B0-AB63-486D-815E-9FDBA7F3D516}"/>
    <cellStyle name="Comma 2 5 2 3 4 5 2" xfId="37088" xr:uid="{2A8AAEDD-6FA6-4C7F-A2E1-0599F0CC9D71}"/>
    <cellStyle name="Comma 2 5 2 3 4 6" xfId="22501" xr:uid="{BED7D0A4-E062-4A21-83DF-E72ADAB2228A}"/>
    <cellStyle name="Comma 2 5 2 3 4 7" xfId="44990" xr:uid="{F9094D45-F016-46B4-A512-F2A59A1336DB}"/>
    <cellStyle name="Comma 2 5 2 3 5" xfId="4987" xr:uid="{74FADDCB-42B8-4D5B-A8B0-987FA1CDB556}"/>
    <cellStyle name="Comma 2 5 2 3 5 2" xfId="24273" xr:uid="{1D7EF521-0EE0-4BF7-82CC-C7C5123E90DF}"/>
    <cellStyle name="Comma 2 5 2 3 6" xfId="8702" xr:uid="{81E7D8EA-AEC2-4E9A-8CB2-DCFBA8103DB4}"/>
    <cellStyle name="Comma 2 5 2 3 6 2" xfId="27937" xr:uid="{551440CF-DF0D-4B87-A28F-A05E841DE78C}"/>
    <cellStyle name="Comma 2 5 2 3 7" xfId="12892" xr:uid="{9DA1A77A-49B8-4667-8A7A-B7E20D8A5A4B}"/>
    <cellStyle name="Comma 2 5 2 3 7 2" xfId="31592" xr:uid="{E0380E20-E841-4B24-AADE-FD7FEF107188}"/>
    <cellStyle name="Comma 2 5 2 3 8" xfId="16523" xr:uid="{07430E05-A85A-426D-B788-5588C5BF2BD4}"/>
    <cellStyle name="Comma 2 5 2 3 8 2" xfId="35223" xr:uid="{FBBC74C4-E80E-4D73-9560-495A6093AA46}"/>
    <cellStyle name="Comma 2 5 2 3 9" xfId="38957" xr:uid="{363311E8-7515-445B-AEEE-DB6F62C10DD7}"/>
    <cellStyle name="Comma 2 5 2 4" xfId="1975" xr:uid="{4BB4E87B-AA34-4CC1-B1D5-4A6281A9958D}"/>
    <cellStyle name="Comma 2 5 2 4 10" xfId="43952" xr:uid="{A196616C-E2C4-4585-A9D6-2B1943D2CD17}"/>
    <cellStyle name="Comma 2 5 2 4 2" xfId="4033" xr:uid="{C9CCA61D-6AA9-4BFA-8FB9-74F7AD5C43A4}"/>
    <cellStyle name="Comma 2 5 2 4 2 2" xfId="7714" xr:uid="{C5A957C0-208F-4263-90E3-6CFD8666310D}"/>
    <cellStyle name="Comma 2 5 2 4 2 2 2" xfId="26983" xr:uid="{6F98DEBE-063C-47F4-B085-3FFD149BC823}"/>
    <cellStyle name="Comma 2 5 2 4 2 3" xfId="11409" xr:uid="{520D886D-AB91-4576-9CCC-D9F1B199FDEF}"/>
    <cellStyle name="Comma 2 5 2 4 2 3 2" xfId="30636" xr:uid="{2E11901F-0098-43B8-9CC9-40AAC6A47156}"/>
    <cellStyle name="Comma 2 5 2 4 2 4" xfId="15586" xr:uid="{DE1AC4DF-32DA-4E26-BE97-9B13A0181926}"/>
    <cellStyle name="Comma 2 5 2 4 2 4 2" xfId="34286" xr:uid="{2FFB54E8-E889-4D5C-940B-C5614992B4B4}"/>
    <cellStyle name="Comma 2 5 2 4 2 5" xfId="19221" xr:uid="{729CDA26-A2BB-472D-A9FE-28B11FD1BC09}"/>
    <cellStyle name="Comma 2 5 2 4 2 5 2" xfId="37921" xr:uid="{870BA50C-0976-484E-BA05-BCE1A2BD59B8}"/>
    <cellStyle name="Comma 2 5 2 4 2 6" xfId="23334" xr:uid="{676EF7BD-62FD-4340-AABB-5AC0045286F9}"/>
    <cellStyle name="Comma 2 5 2 4 2 7" xfId="45823" xr:uid="{05F8B531-6434-4E61-9961-9AB21FACA2D2}"/>
    <cellStyle name="Comma 2 5 2 4 3" xfId="5833" xr:uid="{5BD14FE8-11B9-47D6-8B4F-EA339B3A5E80}"/>
    <cellStyle name="Comma 2 5 2 4 3 2" xfId="25109" xr:uid="{3B4344E2-A237-4CB6-9C9B-A1EB6C842289}"/>
    <cellStyle name="Comma 2 5 2 4 4" xfId="9541" xr:uid="{F9150D27-7C3B-44E8-8EF7-D8F57542B6BF}"/>
    <cellStyle name="Comma 2 5 2 4 4 2" xfId="28770" xr:uid="{69D2E66C-015B-458D-AAEC-C817E17C501D}"/>
    <cellStyle name="Comma 2 5 2 4 5" xfId="13723" xr:uid="{3E1E6D00-C9B2-490F-B7EF-AB506DD2C8A7}"/>
    <cellStyle name="Comma 2 5 2 4 5 2" xfId="32423" xr:uid="{139A7B59-1F99-4B38-960D-042BD161591B}"/>
    <cellStyle name="Comma 2 5 2 4 6" xfId="17356" xr:uid="{EEAD8908-07B6-40A3-ACB3-60EA60B13901}"/>
    <cellStyle name="Comma 2 5 2 4 6 2" xfId="36056" xr:uid="{951D2600-CB0D-4945-9EE4-353B42D133E1}"/>
    <cellStyle name="Comma 2 5 2 4 7" xfId="39790" xr:uid="{2F6EDDA4-DF31-44FD-A22A-7A3A9C1A462C}"/>
    <cellStyle name="Comma 2 5 2 4 8" xfId="41588" xr:uid="{C3E105E5-DA99-4E86-8AF4-7153424EE45B}"/>
    <cellStyle name="Comma 2 5 2 4 9" xfId="21469" xr:uid="{E4C8EE48-95C5-458A-BBC2-C82AE077F019}"/>
    <cellStyle name="Comma 2 5 2 5" xfId="1411" xr:uid="{FF20F0DA-6207-4410-8272-28D4C2011666}"/>
    <cellStyle name="Comma 2 5 2 5 10" xfId="43388" xr:uid="{3B3B816B-7188-42BB-B4FF-6AFBEEB1B755}"/>
    <cellStyle name="Comma 2 5 2 5 2" xfId="3469" xr:uid="{B37E2E36-FD71-480D-AA85-6B7C81265CF2}"/>
    <cellStyle name="Comma 2 5 2 5 2 2" xfId="7150" xr:uid="{1EBC730F-97D2-46FB-AC56-007EE9D28430}"/>
    <cellStyle name="Comma 2 5 2 5 2 2 2" xfId="26419" xr:uid="{3F186B73-2F0E-4628-980C-B7B6218C74AC}"/>
    <cellStyle name="Comma 2 5 2 5 2 3" xfId="10845" xr:uid="{391FBB00-83BD-496B-8F13-063D04E44EAF}"/>
    <cellStyle name="Comma 2 5 2 5 2 3 2" xfId="30072" xr:uid="{EAA9BE39-D6A1-45F8-B8DF-047C8AF2CA85}"/>
    <cellStyle name="Comma 2 5 2 5 2 4" xfId="15022" xr:uid="{9C14FA20-29BB-4098-AAD5-1DB721F09150}"/>
    <cellStyle name="Comma 2 5 2 5 2 4 2" xfId="33722" xr:uid="{BCF8B7A0-FC48-450C-B7F0-ADDC0CFF0E34}"/>
    <cellStyle name="Comma 2 5 2 5 2 5" xfId="18657" xr:uid="{232F404D-88EB-46DC-8211-E230A0297690}"/>
    <cellStyle name="Comma 2 5 2 5 2 5 2" xfId="37357" xr:uid="{EEE6B068-C710-466E-8B34-628B08E5785C}"/>
    <cellStyle name="Comma 2 5 2 5 2 6" xfId="22770" xr:uid="{2B56C75F-56C5-4B51-9EF8-78DEC61A07DD}"/>
    <cellStyle name="Comma 2 5 2 5 2 7" xfId="45259" xr:uid="{2599B298-3C91-4224-8145-80D3B129BDAF}"/>
    <cellStyle name="Comma 2 5 2 5 3" xfId="5269" xr:uid="{AC06E0CF-EF58-4AE8-93B6-2545D8253BA2}"/>
    <cellStyle name="Comma 2 5 2 5 3 2" xfId="24545" xr:uid="{600997FD-C796-4936-843B-E04A1CD77848}"/>
    <cellStyle name="Comma 2 5 2 5 4" xfId="8977" xr:uid="{092FD638-8527-460A-8C8C-AE32255B8A9A}"/>
    <cellStyle name="Comma 2 5 2 5 4 2" xfId="28206" xr:uid="{62968C3C-521E-4B18-A934-F3BD6E604607}"/>
    <cellStyle name="Comma 2 5 2 5 5" xfId="13160" xr:uid="{668495E9-E972-483F-A8F8-4DDF9813242D}"/>
    <cellStyle name="Comma 2 5 2 5 5 2" xfId="31860" xr:uid="{1A803EA8-0FF7-496F-A82E-A55DEC6E41E0}"/>
    <cellStyle name="Comma 2 5 2 5 6" xfId="16792" xr:uid="{AD1BFBB0-0DE8-4C7C-936C-87D29B7B56A9}"/>
    <cellStyle name="Comma 2 5 2 5 6 2" xfId="35492" xr:uid="{98472D02-8349-409E-B386-40E656B552A4}"/>
    <cellStyle name="Comma 2 5 2 5 7" xfId="39226" xr:uid="{27C496E5-7E96-4DBA-A61F-2244E49A31F2}"/>
    <cellStyle name="Comma 2 5 2 5 8" xfId="41024" xr:uid="{D3F8A658-D1C6-48A3-8474-AEE8D49C2890}"/>
    <cellStyle name="Comma 2 5 2 5 9" xfId="20905" xr:uid="{2F29057C-9EC9-4316-B38F-D08295D67ECB}"/>
    <cellStyle name="Comma 2 5 2 6" xfId="2861" xr:uid="{8078BFFD-BAAC-489A-9C3B-1FDD2911D01C}"/>
    <cellStyle name="Comma 2 5 2 6 2" xfId="6542" xr:uid="{63E82CA5-8E26-4A18-9A98-CAC460D67398}"/>
    <cellStyle name="Comma 2 5 2 6 2 2" xfId="25811" xr:uid="{AF24A6AF-359F-4D9C-A6C1-6C33B813C868}"/>
    <cellStyle name="Comma 2 5 2 6 3" xfId="10237" xr:uid="{BA2821C1-B9F2-4109-BF92-C2FD04B8D542}"/>
    <cellStyle name="Comma 2 5 2 6 3 2" xfId="29464" xr:uid="{4406074E-C237-4B9C-B59E-9938706232F8}"/>
    <cellStyle name="Comma 2 5 2 6 4" xfId="14414" xr:uid="{EADA86A1-7B30-4359-B6C4-1D120A650056}"/>
    <cellStyle name="Comma 2 5 2 6 4 2" xfId="33114" xr:uid="{1870297B-E4DD-4E81-A3B5-61F55A65E13E}"/>
    <cellStyle name="Comma 2 5 2 6 5" xfId="18049" xr:uid="{4EC57836-2D2F-4873-B66E-D809743C3E3A}"/>
    <cellStyle name="Comma 2 5 2 6 5 2" xfId="36749" xr:uid="{315A959A-9343-40F9-9D13-59AE49E0AF7C}"/>
    <cellStyle name="Comma 2 5 2 6 6" xfId="22162" xr:uid="{E3D790BC-6CDA-4930-9CF7-85B37B0C5E21}"/>
    <cellStyle name="Comma 2 5 2 6 7" xfId="44651" xr:uid="{62F9BF78-22D8-4C26-A32C-5C4A14E01B47}"/>
    <cellStyle name="Comma 2 5 2 7" xfId="4648" xr:uid="{28FBD13B-425A-4CDE-BD40-84EFB137FE28}"/>
    <cellStyle name="Comma 2 5 2 7 2" xfId="23934" xr:uid="{7BE72459-69BC-4488-88D5-057FB37EA102}"/>
    <cellStyle name="Comma 2 5 2 8" xfId="8363" xr:uid="{C3DA8F7B-7923-4F5E-8ED3-D78289CB99DD}"/>
    <cellStyle name="Comma 2 5 2 8 2" xfId="27598" xr:uid="{B64506DF-02DD-47E0-A706-CA4CAF672880}"/>
    <cellStyle name="Comma 2 5 2 9" xfId="12136" xr:uid="{EC4450EF-92A7-4FC9-8878-858AD7320026}"/>
    <cellStyle name="Comma 2 5 2 9 2" xfId="31201" xr:uid="{7D5375F1-F66B-4D91-A3F8-44F8D3C35317}"/>
    <cellStyle name="Comma 2 5 20" xfId="46354" xr:uid="{53529B3C-E01B-4044-BFD8-0F7D8F3FBC22}"/>
    <cellStyle name="Comma 2 5 3" xfId="694" xr:uid="{5BC17C63-3FF4-4478-94AE-A1384D53D3E4}"/>
    <cellStyle name="Comma 2 5 3 10" xfId="40507" xr:uid="{2E29F02A-5B39-427B-9E3C-E328D515B3A6}"/>
    <cellStyle name="Comma 2 5 3 11" xfId="20389" xr:uid="{F560A489-846D-44FE-BDBE-E7BABC8B648D}"/>
    <cellStyle name="Comma 2 5 3 12" xfId="42445" xr:uid="{234776E5-9FA6-4B15-AC61-571BC04D1533}"/>
    <cellStyle name="Comma 2 5 3 13" xfId="42872" xr:uid="{D62508C3-23B6-4872-BF7C-A5E4415A33C7}"/>
    <cellStyle name="Comma 2 5 3 2" xfId="2067" xr:uid="{3F7EFEEA-C886-4826-97A8-BF080F0D0263}"/>
    <cellStyle name="Comma 2 5 3 2 10" xfId="44044" xr:uid="{C8137470-D8E6-448A-91CC-80A45D7B0A42}"/>
    <cellStyle name="Comma 2 5 3 2 2" xfId="4125" xr:uid="{F876CEDC-C630-4774-84A9-271FBAC956F6}"/>
    <cellStyle name="Comma 2 5 3 2 2 2" xfId="7806" xr:uid="{B9B52A9E-F956-4522-8F8C-2AE4A9616CAC}"/>
    <cellStyle name="Comma 2 5 3 2 2 2 2" xfId="27075" xr:uid="{ADD52210-B9FC-4A92-9BD0-586E66F0D989}"/>
    <cellStyle name="Comma 2 5 3 2 2 3" xfId="11501" xr:uid="{4B099635-4719-4682-8B07-2E436E89C8D1}"/>
    <cellStyle name="Comma 2 5 3 2 2 3 2" xfId="30728" xr:uid="{2A83CE69-AED8-496D-B22C-B930C64513D5}"/>
    <cellStyle name="Comma 2 5 3 2 2 4" xfId="15678" xr:uid="{27D1A458-E7A0-4709-BBBB-45579EEFC532}"/>
    <cellStyle name="Comma 2 5 3 2 2 4 2" xfId="34378" xr:uid="{77EEFC77-DE12-4459-9513-AB08CC90CA46}"/>
    <cellStyle name="Comma 2 5 3 2 2 5" xfId="19313" xr:uid="{D2DCE4C9-0187-4E33-9A51-FF2691D76CA9}"/>
    <cellStyle name="Comma 2 5 3 2 2 5 2" xfId="38013" xr:uid="{81665A11-9365-4453-808C-3602488F1D28}"/>
    <cellStyle name="Comma 2 5 3 2 2 6" xfId="23426" xr:uid="{DA5B1A68-0091-44C0-9083-C995ADAD572F}"/>
    <cellStyle name="Comma 2 5 3 2 2 7" xfId="45915" xr:uid="{0F536AD6-F421-4977-8BF4-339835ED9587}"/>
    <cellStyle name="Comma 2 5 3 2 3" xfId="5925" xr:uid="{26E22E04-A74C-4567-80E8-F346DEF45A46}"/>
    <cellStyle name="Comma 2 5 3 2 3 2" xfId="25201" xr:uid="{19DEB307-96E7-4899-88B4-7918B9800BA9}"/>
    <cellStyle name="Comma 2 5 3 2 4" xfId="9633" xr:uid="{CE461180-1F93-46C6-8656-3471C940C0BE}"/>
    <cellStyle name="Comma 2 5 3 2 4 2" xfId="28862" xr:uid="{4E2A1DDC-9038-4A8C-889A-EC0CCF341B26}"/>
    <cellStyle name="Comma 2 5 3 2 5" xfId="13815" xr:uid="{1C9A6057-EAA8-462C-9FB3-ACCCD24C6681}"/>
    <cellStyle name="Comma 2 5 3 2 5 2" xfId="32515" xr:uid="{AA3777CB-0936-413B-8A48-F8E591D8F03B}"/>
    <cellStyle name="Comma 2 5 3 2 6" xfId="17448" xr:uid="{D23E00F8-B598-47E2-8AE2-4DCD0F4FBC9E}"/>
    <cellStyle name="Comma 2 5 3 2 6 2" xfId="36148" xr:uid="{333E93C3-5C7F-4B42-9C13-1CB3036615AF}"/>
    <cellStyle name="Comma 2 5 3 2 7" xfId="39882" xr:uid="{0AAEC519-BC54-4D69-B991-84AA884DD926}"/>
    <cellStyle name="Comma 2 5 3 2 8" xfId="41680" xr:uid="{DE778F74-C217-40A6-9D2A-BC6053D86191}"/>
    <cellStyle name="Comma 2 5 3 2 9" xfId="21561" xr:uid="{11C67D65-1A67-48B2-A8F2-030A40FB9B40}"/>
    <cellStyle name="Comma 2 5 3 3" xfId="1501" xr:uid="{AEB3B239-1E1F-4385-B664-D63CE3F68F46}"/>
    <cellStyle name="Comma 2 5 3 3 10" xfId="43478" xr:uid="{BEFF35C8-1DCA-4D19-86D4-93BB54508E41}"/>
    <cellStyle name="Comma 2 5 3 3 2" xfId="3559" xr:uid="{5864A7D3-5004-4842-8E51-00F64DA55B54}"/>
    <cellStyle name="Comma 2 5 3 3 2 2" xfId="7240" xr:uid="{B96883A3-7FCB-4D2F-80DC-1D1C2FA2F0ED}"/>
    <cellStyle name="Comma 2 5 3 3 2 2 2" xfId="26509" xr:uid="{6EFC9E52-98AA-4A8E-BB7F-F7AA858EAE04}"/>
    <cellStyle name="Comma 2 5 3 3 2 3" xfId="10935" xr:uid="{FD88C042-0D91-4941-A4B5-A1A3515B285C}"/>
    <cellStyle name="Comma 2 5 3 3 2 3 2" xfId="30162" xr:uid="{804FD491-E78E-460D-AAAC-106D1404F569}"/>
    <cellStyle name="Comma 2 5 3 3 2 4" xfId="15112" xr:uid="{16ED76E0-118A-406F-8997-0CC994F9DC9C}"/>
    <cellStyle name="Comma 2 5 3 3 2 4 2" xfId="33812" xr:uid="{04DD6E8E-8461-4956-A7E4-08A867699D06}"/>
    <cellStyle name="Comma 2 5 3 3 2 5" xfId="18747" xr:uid="{E8743EB8-9311-4FE5-AAE7-DD8BBF46055E}"/>
    <cellStyle name="Comma 2 5 3 3 2 5 2" xfId="37447" xr:uid="{EDD321AC-18A4-4ED9-A835-AAC60587ABB1}"/>
    <cellStyle name="Comma 2 5 3 3 2 6" xfId="22860" xr:uid="{50A06AA6-3F6A-4833-8CCD-00B70702F3E8}"/>
    <cellStyle name="Comma 2 5 3 3 2 7" xfId="45349" xr:uid="{ECF3740C-83EB-48CF-8632-FADE5E6BAE5D}"/>
    <cellStyle name="Comma 2 5 3 3 3" xfId="5359" xr:uid="{1E63E716-0362-449E-AB64-81F72F4A73EF}"/>
    <cellStyle name="Comma 2 5 3 3 3 2" xfId="24635" xr:uid="{E768EBA9-302B-4403-A438-360D97F40952}"/>
    <cellStyle name="Comma 2 5 3 3 4" xfId="9067" xr:uid="{AB95AFB2-54F2-48E6-B761-3219DDB18E7B}"/>
    <cellStyle name="Comma 2 5 3 3 4 2" xfId="28296" xr:uid="{DBCB39C6-BAA6-4A62-AFF6-04585611AA92}"/>
    <cellStyle name="Comma 2 5 3 3 5" xfId="13250" xr:uid="{34653E4D-CD19-4970-838E-E254CB284E0C}"/>
    <cellStyle name="Comma 2 5 3 3 5 2" xfId="31950" xr:uid="{03C15445-4B8D-4655-85AA-C75A4F72C365}"/>
    <cellStyle name="Comma 2 5 3 3 6" xfId="16882" xr:uid="{653A74E9-6182-476C-87E3-70C67ACC0D13}"/>
    <cellStyle name="Comma 2 5 3 3 6 2" xfId="35582" xr:uid="{204AD808-B8A1-4BB9-A164-FA923EB943A2}"/>
    <cellStyle name="Comma 2 5 3 3 7" xfId="39316" xr:uid="{57FAD92C-4676-4E09-8CC6-656B1A5C7129}"/>
    <cellStyle name="Comma 2 5 3 3 8" xfId="41114" xr:uid="{9E9046EA-338E-4534-9949-1B31C06C9A95}"/>
    <cellStyle name="Comma 2 5 3 3 9" xfId="20995" xr:uid="{80CF6342-7FC8-4F47-B7FA-D7AFEA7834C2}"/>
    <cellStyle name="Comma 2 5 3 4" xfId="2953" xr:uid="{07F221AC-50D0-4B2F-A75C-1FF477E5C7A0}"/>
    <cellStyle name="Comma 2 5 3 4 2" xfId="6634" xr:uid="{8BB5987B-5978-482B-B68A-A3F54B6FEF99}"/>
    <cellStyle name="Comma 2 5 3 4 2 2" xfId="25903" xr:uid="{7668D0F9-C850-433B-8AB4-CE9CF3B121D5}"/>
    <cellStyle name="Comma 2 5 3 4 3" xfId="10329" xr:uid="{B088EA0A-5DB1-4B2E-A948-84928E5B3F0D}"/>
    <cellStyle name="Comma 2 5 3 4 3 2" xfId="29556" xr:uid="{70D55D84-FAF2-44DE-9B16-B084C48F8CF7}"/>
    <cellStyle name="Comma 2 5 3 4 4" xfId="14506" xr:uid="{A4685A01-A8D6-4FFC-856C-8F0D3C96CB38}"/>
    <cellStyle name="Comma 2 5 3 4 4 2" xfId="33206" xr:uid="{F3AC8CB4-655D-474C-9381-F7B153939F2A}"/>
    <cellStyle name="Comma 2 5 3 4 5" xfId="18141" xr:uid="{6C17902C-51DF-44A4-81B8-E39227F53A31}"/>
    <cellStyle name="Comma 2 5 3 4 5 2" xfId="36841" xr:uid="{422A93AA-AB84-430D-8D6F-701DB6BA7D8F}"/>
    <cellStyle name="Comma 2 5 3 4 6" xfId="22254" xr:uid="{9098C2B3-AD9C-493B-B17B-18F884044822}"/>
    <cellStyle name="Comma 2 5 3 4 7" xfId="44743" xr:uid="{DB9BF78E-7F5A-4AE6-913E-77025B1D5012}"/>
    <cellStyle name="Comma 2 5 3 5" xfId="4740" xr:uid="{495E5588-6182-4F35-9E54-7D87C14223F9}"/>
    <cellStyle name="Comma 2 5 3 5 2" xfId="24026" xr:uid="{FB14D217-1592-4215-8259-60F14BFC0CB2}"/>
    <cellStyle name="Comma 2 5 3 6" xfId="8455" xr:uid="{5D6FBEE9-D7A1-4B8A-9164-F71C9769E8AC}"/>
    <cellStyle name="Comma 2 5 3 6 2" xfId="27690" xr:uid="{BC5109C7-5E0E-4FE6-A661-7539714384C0}"/>
    <cellStyle name="Comma 2 5 3 7" xfId="12649" xr:uid="{746EF4B0-999F-4EDE-AE3A-4398FD27A808}"/>
    <cellStyle name="Comma 2 5 3 7 2" xfId="31349" xr:uid="{5CE04E39-AD2B-4075-BD6D-3AF2537C804A}"/>
    <cellStyle name="Comma 2 5 3 8" xfId="16276" xr:uid="{16B89BF7-6319-4016-8471-AF5CE9AE0013}"/>
    <cellStyle name="Comma 2 5 3 8 2" xfId="34976" xr:uid="{B557AF83-7CE4-4A76-BDED-2E4A7EC5F621}"/>
    <cellStyle name="Comma 2 5 3 9" xfId="38710" xr:uid="{D096C03A-CBC8-4C25-82ED-ED3117CC6919}"/>
    <cellStyle name="Comma 2 5 4" xfId="941" xr:uid="{D7613F1C-808E-4E2D-97FF-52AB70868FF7}"/>
    <cellStyle name="Comma 2 5 4 10" xfId="40753" xr:uid="{33C2AE9D-CEF6-4CA9-8F6D-2B676CA78CC4}"/>
    <cellStyle name="Comma 2 5 4 11" xfId="20635" xr:uid="{758307AE-1A23-405F-BB94-701ADB3B73AE}"/>
    <cellStyle name="Comma 2 5 4 12" xfId="43118" xr:uid="{046D6033-B9F4-4083-9E48-2F527D5D4EF4}"/>
    <cellStyle name="Comma 2 5 4 2" xfId="2313" xr:uid="{2FB44EB2-FD77-43DA-BD74-D870E4F6C20C}"/>
    <cellStyle name="Comma 2 5 4 2 10" xfId="44290" xr:uid="{4D955803-8931-421D-9E49-CFBCEBBF14B8}"/>
    <cellStyle name="Comma 2 5 4 2 2" xfId="4371" xr:uid="{F098F755-A127-4684-B00E-492FB97C54C8}"/>
    <cellStyle name="Comma 2 5 4 2 2 2" xfId="8052" xr:uid="{2D7848EF-834E-44ED-B99F-642D8BE73A8C}"/>
    <cellStyle name="Comma 2 5 4 2 2 2 2" xfId="27321" xr:uid="{8E20D81D-AA30-4230-91A8-981EC234EDFF}"/>
    <cellStyle name="Comma 2 5 4 2 2 3" xfId="11747" xr:uid="{BC14A499-E31C-4736-9DB1-5173081E7BBE}"/>
    <cellStyle name="Comma 2 5 4 2 2 3 2" xfId="30974" xr:uid="{C0E94FCF-32FF-4066-BC7D-0A2D69BB89EA}"/>
    <cellStyle name="Comma 2 5 4 2 2 4" xfId="15924" xr:uid="{75264DDD-42C0-4B97-B810-D036BAA612BD}"/>
    <cellStyle name="Comma 2 5 4 2 2 4 2" xfId="34624" xr:uid="{3EA3528A-A5B0-4FAF-8B3B-56C5D03CB07C}"/>
    <cellStyle name="Comma 2 5 4 2 2 5" xfId="19559" xr:uid="{555F4965-21FA-4B24-80B5-F66873BF96B1}"/>
    <cellStyle name="Comma 2 5 4 2 2 5 2" xfId="38259" xr:uid="{597E2A2C-B479-4755-89EA-4694CACC803B}"/>
    <cellStyle name="Comma 2 5 4 2 2 6" xfId="23672" xr:uid="{FA795C42-4ED8-4B05-A390-86C04BAD9024}"/>
    <cellStyle name="Comma 2 5 4 2 2 7" xfId="46161" xr:uid="{75E932EF-DA29-4A77-8F49-8A0B5C022B9E}"/>
    <cellStyle name="Comma 2 5 4 2 3" xfId="6171" xr:uid="{A71AEA2D-B5D5-47BC-BB70-1459A107E29D}"/>
    <cellStyle name="Comma 2 5 4 2 3 2" xfId="25447" xr:uid="{6BDB474B-6BB7-4A58-BBF3-9B9F8F0A8E9B}"/>
    <cellStyle name="Comma 2 5 4 2 4" xfId="9879" xr:uid="{CD1EF114-36DE-4B3A-BE2B-5FCA92AEEA48}"/>
    <cellStyle name="Comma 2 5 4 2 4 2" xfId="29108" xr:uid="{CA4679B5-0588-4221-A0C4-73774D5E42B7}"/>
    <cellStyle name="Comma 2 5 4 2 5" xfId="14061" xr:uid="{349EF805-7EB6-4641-BBC2-404F4D822BB3}"/>
    <cellStyle name="Comma 2 5 4 2 5 2" xfId="32761" xr:uid="{148B40CA-2039-4BA1-8B8F-5E6A19217ECE}"/>
    <cellStyle name="Comma 2 5 4 2 6" xfId="17694" xr:uid="{13A54C55-B8F5-4735-A4D5-AD1FB88C4826}"/>
    <cellStyle name="Comma 2 5 4 2 6 2" xfId="36394" xr:uid="{2B57AEB0-A9E3-41EE-A1FC-565FE70B6854}"/>
    <cellStyle name="Comma 2 5 4 2 7" xfId="40128" xr:uid="{B4F2EAEE-22E7-432B-9764-459032BE667B}"/>
    <cellStyle name="Comma 2 5 4 2 8" xfId="41926" xr:uid="{E5604C13-938F-49FB-B962-EB749EE2B577}"/>
    <cellStyle name="Comma 2 5 4 2 9" xfId="21807" xr:uid="{72718A0B-F7E5-462A-87E8-95C840F8DA4B}"/>
    <cellStyle name="Comma 2 5 4 3" xfId="1747" xr:uid="{28EA0036-CA37-4E6F-94BC-00D5E3486796}"/>
    <cellStyle name="Comma 2 5 4 3 10" xfId="43724" xr:uid="{CB4CFEB1-0145-4613-9465-66A5971CEE5C}"/>
    <cellStyle name="Comma 2 5 4 3 2" xfId="3805" xr:uid="{BF4F76A2-4AAF-47C8-B784-30981EF4A7E5}"/>
    <cellStyle name="Comma 2 5 4 3 2 2" xfId="7486" xr:uid="{5E288165-7756-4339-8532-7847B24B2FD8}"/>
    <cellStyle name="Comma 2 5 4 3 2 2 2" xfId="26755" xr:uid="{F504F5EB-DB40-48D2-B341-D96EE84C964F}"/>
    <cellStyle name="Comma 2 5 4 3 2 3" xfId="11181" xr:uid="{5832F6DA-2300-4380-8987-B26F17FA5BD7}"/>
    <cellStyle name="Comma 2 5 4 3 2 3 2" xfId="30408" xr:uid="{DC062AB1-5EE1-431C-A5A0-DEADB3AFB34B}"/>
    <cellStyle name="Comma 2 5 4 3 2 4" xfId="15358" xr:uid="{109271BE-D3DF-45E2-BD2C-34D0372FB7BF}"/>
    <cellStyle name="Comma 2 5 4 3 2 4 2" xfId="34058" xr:uid="{9E7B6227-FC39-4024-A73C-343A0D446574}"/>
    <cellStyle name="Comma 2 5 4 3 2 5" xfId="18993" xr:uid="{F9A1D606-FCE8-4443-85A2-4078A1CB35D4}"/>
    <cellStyle name="Comma 2 5 4 3 2 5 2" xfId="37693" xr:uid="{CF37E9C9-F10B-4C6D-BB4C-853E334E37E9}"/>
    <cellStyle name="Comma 2 5 4 3 2 6" xfId="23106" xr:uid="{0D43EA4B-51DE-49D0-BA8C-3CA3A9DEB920}"/>
    <cellStyle name="Comma 2 5 4 3 2 7" xfId="45595" xr:uid="{80A1BF87-9276-4158-BCD9-268BF7D8B59A}"/>
    <cellStyle name="Comma 2 5 4 3 3" xfId="5605" xr:uid="{0E9D9A2C-10CB-489F-BCC6-D872C249FD48}"/>
    <cellStyle name="Comma 2 5 4 3 3 2" xfId="24881" xr:uid="{69630199-18DE-422C-AFEE-59558775632F}"/>
    <cellStyle name="Comma 2 5 4 3 4" xfId="9313" xr:uid="{9B1F54D9-CE99-463B-A55C-E7E283618191}"/>
    <cellStyle name="Comma 2 5 4 3 4 2" xfId="28542" xr:uid="{44D483E1-20E9-4B4E-962D-79F1F799B8C3}"/>
    <cellStyle name="Comma 2 5 4 3 5" xfId="13496" xr:uid="{BC09A5C2-20F5-4B5E-A1AC-4C202C45A9BB}"/>
    <cellStyle name="Comma 2 5 4 3 5 2" xfId="32196" xr:uid="{0448ECD1-3A69-445C-890B-8DFCBB9157A1}"/>
    <cellStyle name="Comma 2 5 4 3 6" xfId="17128" xr:uid="{F0DFB761-DD36-4EEC-9863-71C54C441996}"/>
    <cellStyle name="Comma 2 5 4 3 6 2" xfId="35828" xr:uid="{77E7A9F0-5BAE-4ED3-AC41-AF2547B86FDE}"/>
    <cellStyle name="Comma 2 5 4 3 7" xfId="39562" xr:uid="{EFEA951F-0A7F-48CC-8861-77BFC24159B1}"/>
    <cellStyle name="Comma 2 5 4 3 8" xfId="41360" xr:uid="{F4076706-1A18-497D-8896-84F325F19DBA}"/>
    <cellStyle name="Comma 2 5 4 3 9" xfId="21241" xr:uid="{F3503170-540C-49D8-9F1D-B838F59F514D}"/>
    <cellStyle name="Comma 2 5 4 4" xfId="3199" xr:uid="{0A7B8528-84B6-42AE-A86A-99522F6C4FA0}"/>
    <cellStyle name="Comma 2 5 4 4 2" xfId="6880" xr:uid="{38FBE71D-56CF-4509-BADB-E7487B54ADAE}"/>
    <cellStyle name="Comma 2 5 4 4 2 2" xfId="26149" xr:uid="{993B89A0-9C34-4B0C-9968-855C9ADD7903}"/>
    <cellStyle name="Comma 2 5 4 4 3" xfId="10575" xr:uid="{9B5A09DA-2C98-41C1-94B2-42CFEF7938FE}"/>
    <cellStyle name="Comma 2 5 4 4 3 2" xfId="29802" xr:uid="{EE6EDA31-975C-4898-9C47-CA8BA3FB0A41}"/>
    <cellStyle name="Comma 2 5 4 4 4" xfId="14752" xr:uid="{EF2D23B8-3778-46AC-9E9F-A270C4B7521D}"/>
    <cellStyle name="Comma 2 5 4 4 4 2" xfId="33452" xr:uid="{958C71C4-CA6E-471E-AD8B-04237578C10D}"/>
    <cellStyle name="Comma 2 5 4 4 5" xfId="18387" xr:uid="{845C9189-6BAC-40FA-B30F-3A5658EA3617}"/>
    <cellStyle name="Comma 2 5 4 4 5 2" xfId="37087" xr:uid="{F2D4B8DF-9FB0-4877-855C-CEF36B7129F2}"/>
    <cellStyle name="Comma 2 5 4 4 6" xfId="22500" xr:uid="{A98A5958-7E2C-4FCE-B7E8-58EB01AD95E7}"/>
    <cellStyle name="Comma 2 5 4 4 7" xfId="44989" xr:uid="{16378321-5638-4932-AE1C-9672EE7BAC10}"/>
    <cellStyle name="Comma 2 5 4 5" xfId="4986" xr:uid="{293545BD-1917-4F06-9A91-6AD01DC97D5A}"/>
    <cellStyle name="Comma 2 5 4 5 2" xfId="24272" xr:uid="{79A5BD77-32D3-4705-93D8-69F66DF7330C}"/>
    <cellStyle name="Comma 2 5 4 6" xfId="8701" xr:uid="{482E1885-F2C6-425F-A705-153CAD782B0A}"/>
    <cellStyle name="Comma 2 5 4 6 2" xfId="27936" xr:uid="{C2CA4DA6-74D5-4E91-88A5-7E94F63077BC}"/>
    <cellStyle name="Comma 2 5 4 7" xfId="12891" xr:uid="{9C822274-08F1-4305-9010-53F1D1C8348B}"/>
    <cellStyle name="Comma 2 5 4 7 2" xfId="31591" xr:uid="{26CBC80F-8FA2-4B9F-94F9-557C40A04E9F}"/>
    <cellStyle name="Comma 2 5 4 8" xfId="16522" xr:uid="{F3472A78-8B7D-41B3-B6C2-0AD998AA16AD}"/>
    <cellStyle name="Comma 2 5 4 8 2" xfId="35222" xr:uid="{6DD0FC8F-C290-4CA8-96E9-21A4F739F3BC}"/>
    <cellStyle name="Comma 2 5 4 9" xfId="38956" xr:uid="{7D3F68B8-E38B-470E-8B97-111AE58EC7A4}"/>
    <cellStyle name="Comma 2 5 5" xfId="1878" xr:uid="{0B4B328C-CDD5-4B49-802F-FA6F83FD83F7}"/>
    <cellStyle name="Comma 2 5 5 10" xfId="43855" xr:uid="{6DD5A72F-C436-44A9-8F58-E4FFA75AB39B}"/>
    <cellStyle name="Comma 2 5 5 2" xfId="3936" xr:uid="{F09B8F03-B643-416F-9ECB-8D610981D3AA}"/>
    <cellStyle name="Comma 2 5 5 2 2" xfId="7617" xr:uid="{B2CDDE05-7B86-4048-91EF-A024A27451CC}"/>
    <cellStyle name="Comma 2 5 5 2 2 2" xfId="26886" xr:uid="{38B1EC1D-7C78-4A4F-A60D-B553B85250AD}"/>
    <cellStyle name="Comma 2 5 5 2 3" xfId="11312" xr:uid="{D47A19C3-4512-4475-BB9B-876231A1EEA7}"/>
    <cellStyle name="Comma 2 5 5 2 3 2" xfId="30539" xr:uid="{EE4F2D02-BE5A-4CB4-B125-8BFFAF3E6D47}"/>
    <cellStyle name="Comma 2 5 5 2 4" xfId="15489" xr:uid="{1994E0AD-D3A7-4D4A-B91D-7A8676862432}"/>
    <cellStyle name="Comma 2 5 5 2 4 2" xfId="34189" xr:uid="{21B80245-2924-42F8-9ADC-E3D84CCAE8C6}"/>
    <cellStyle name="Comma 2 5 5 2 5" xfId="19124" xr:uid="{1257C19E-26B9-4687-B012-C6C374DF844B}"/>
    <cellStyle name="Comma 2 5 5 2 5 2" xfId="37824" xr:uid="{ABCAD42B-117C-4AB0-8287-F599AAE8D7FE}"/>
    <cellStyle name="Comma 2 5 5 2 6" xfId="23237" xr:uid="{672F36B3-BB71-4145-A576-21D1080A0FD0}"/>
    <cellStyle name="Comma 2 5 5 2 7" xfId="45726" xr:uid="{05F11810-07A7-4FAF-A087-2AB9D870F7CF}"/>
    <cellStyle name="Comma 2 5 5 3" xfId="5736" xr:uid="{D7B88EE5-6CCF-43A7-AB5F-F98B6EA6F392}"/>
    <cellStyle name="Comma 2 5 5 3 2" xfId="25012" xr:uid="{BBA57E55-BAA1-4B68-ADAF-80DAC5409168}"/>
    <cellStyle name="Comma 2 5 5 4" xfId="9444" xr:uid="{B833499F-7DF3-495C-A61A-659759D40B3D}"/>
    <cellStyle name="Comma 2 5 5 4 2" xfId="28673" xr:uid="{0E81A073-2F7F-4A08-B168-E035A9793A88}"/>
    <cellStyle name="Comma 2 5 5 5" xfId="13626" xr:uid="{B3AF6618-D05A-4012-9258-FF43FFC4DB7D}"/>
    <cellStyle name="Comma 2 5 5 5 2" xfId="32326" xr:uid="{C2925169-F086-4718-A70A-44DA494D1439}"/>
    <cellStyle name="Comma 2 5 5 6" xfId="17259" xr:uid="{F762B656-1F0E-4A77-81E2-984210CA4181}"/>
    <cellStyle name="Comma 2 5 5 6 2" xfId="35959" xr:uid="{783289B9-7FB2-4594-A273-9BFFCC8C8087}"/>
    <cellStyle name="Comma 2 5 5 7" xfId="39693" xr:uid="{B6F03B49-4284-4C62-B082-4457972A4BB9}"/>
    <cellStyle name="Comma 2 5 5 8" xfId="41491" xr:uid="{5A9BB711-F139-4881-8A8E-D8E6518D83F7}"/>
    <cellStyle name="Comma 2 5 5 9" xfId="21372" xr:uid="{82AE92D7-6425-49B4-A3D4-03636932377A}"/>
    <cellStyle name="Comma 2 5 6" xfId="1334" xr:uid="{95D9C41A-42BF-46F0-B60D-DA9AE3D47D17}"/>
    <cellStyle name="Comma 2 5 6 10" xfId="43311" xr:uid="{268C56A4-B509-4352-A0B7-443AF3CCDDDC}"/>
    <cellStyle name="Comma 2 5 6 2" xfId="3392" xr:uid="{10868760-8DDD-4049-9B37-B3732AC3DDF7}"/>
    <cellStyle name="Comma 2 5 6 2 2" xfId="7073" xr:uid="{C3881C6A-35F0-4A01-BF9D-C5F51FDB544C}"/>
    <cellStyle name="Comma 2 5 6 2 2 2" xfId="26342" xr:uid="{8854814C-F658-4AA4-9FC4-B6E31C12A5E7}"/>
    <cellStyle name="Comma 2 5 6 2 3" xfId="10768" xr:uid="{DCF61B0E-BA5E-4C34-8FA9-9314F04A7558}"/>
    <cellStyle name="Comma 2 5 6 2 3 2" xfId="29995" xr:uid="{20A560EE-8210-4EDD-8066-17C12A3F258A}"/>
    <cellStyle name="Comma 2 5 6 2 4" xfId="14945" xr:uid="{63E6F36B-6789-444D-BCCC-D3AF4305CD28}"/>
    <cellStyle name="Comma 2 5 6 2 4 2" xfId="33645" xr:uid="{0B884886-D7D0-44F4-BAB9-3AEC45D0217F}"/>
    <cellStyle name="Comma 2 5 6 2 5" xfId="18580" xr:uid="{C246FEC0-3E15-402F-89CD-6A6A78A957F7}"/>
    <cellStyle name="Comma 2 5 6 2 5 2" xfId="37280" xr:uid="{E64E86D4-A364-43DB-8CBE-39032662A38E}"/>
    <cellStyle name="Comma 2 5 6 2 6" xfId="22693" xr:uid="{0E8DABD2-2512-45E3-88E1-DD8F492333E1}"/>
    <cellStyle name="Comma 2 5 6 2 7" xfId="45182" xr:uid="{F88104ED-63A1-4B45-821B-78E2FFDA5E2F}"/>
    <cellStyle name="Comma 2 5 6 3" xfId="5192" xr:uid="{F0EE9128-9879-4F70-B043-BE560DA290D3}"/>
    <cellStyle name="Comma 2 5 6 3 2" xfId="24468" xr:uid="{16A05723-50B0-44F2-B897-684007D83F1C}"/>
    <cellStyle name="Comma 2 5 6 4" xfId="8900" xr:uid="{92624354-BF33-440D-8F35-F073962F26E7}"/>
    <cellStyle name="Comma 2 5 6 4 2" xfId="28129" xr:uid="{9835A762-BC1B-4E70-BC65-E19A072CFF58}"/>
    <cellStyle name="Comma 2 5 6 5" xfId="13083" xr:uid="{EE53B805-27E2-4F54-8125-7110163274D2}"/>
    <cellStyle name="Comma 2 5 6 5 2" xfId="31783" xr:uid="{F5C4C839-6B94-4E1B-A317-1E7C3E5038D4}"/>
    <cellStyle name="Comma 2 5 6 6" xfId="16715" xr:uid="{375A0168-23C2-4EDF-AECA-1C20BEC23823}"/>
    <cellStyle name="Comma 2 5 6 6 2" xfId="35415" xr:uid="{77AF61E4-53A1-4D9F-ADC9-D106EA03A6EC}"/>
    <cellStyle name="Comma 2 5 6 7" xfId="39149" xr:uid="{33C0A977-3E96-486F-A12A-6D415352962B}"/>
    <cellStyle name="Comma 2 5 6 8" xfId="40947" xr:uid="{A096D3DB-8234-42D4-96ED-597B486C11F5}"/>
    <cellStyle name="Comma 2 5 6 9" xfId="20828" xr:uid="{AC6629AD-A86C-428D-8C7F-5D1C22F88B27}"/>
    <cellStyle name="Comma 2 5 7" xfId="2761" xr:uid="{0EA412A3-6D00-4ED1-89E8-C28DA92057F7}"/>
    <cellStyle name="Comma 2 5 7 2" xfId="6442" xr:uid="{562B65BF-42BC-429C-9D95-E3BEA9F0A575}"/>
    <cellStyle name="Comma 2 5 7 2 2" xfId="25711" xr:uid="{949CA229-8C91-404F-A256-2A19C4794C21}"/>
    <cellStyle name="Comma 2 5 7 3" xfId="10137" xr:uid="{9FCF4A4C-A235-427F-B008-EDA46FD9B8A8}"/>
    <cellStyle name="Comma 2 5 7 3 2" xfId="29364" xr:uid="{17DCA54F-7586-4386-A342-8D41A3714653}"/>
    <cellStyle name="Comma 2 5 7 4" xfId="14314" xr:uid="{760B53DC-4AD1-4DB7-B495-1CE6EA7F2987}"/>
    <cellStyle name="Comma 2 5 7 4 2" xfId="33014" xr:uid="{D2105F3B-FF41-41EB-9CC3-39FA5B7E8C80}"/>
    <cellStyle name="Comma 2 5 7 5" xfId="17949" xr:uid="{B63A8769-4591-4FA5-85F2-67349C07B6EE}"/>
    <cellStyle name="Comma 2 5 7 5 2" xfId="36649" xr:uid="{1A199469-95B6-45F7-B1E9-00193FA3B363}"/>
    <cellStyle name="Comma 2 5 7 6" xfId="22062" xr:uid="{B3342699-9953-40F1-95AE-79B8D22EC572}"/>
    <cellStyle name="Comma 2 5 7 7" xfId="44551" xr:uid="{34D289B5-9AB1-4F7D-AF18-DBE11DCDE645}"/>
    <cellStyle name="Comma 2 5 8" xfId="4543" xr:uid="{FBC7090E-ADD1-49D8-B921-CDE94ECD1BD2}"/>
    <cellStyle name="Comma 2 5 8 2" xfId="23832" xr:uid="{F0D29C8A-EC72-4342-B0F0-94C5D3E21CF2}"/>
    <cellStyle name="Comma 2 5 9" xfId="8258" xr:uid="{96E6C10B-89F2-4AF9-A118-C1E07D30F041}"/>
    <cellStyle name="Comma 2 5 9 2" xfId="27497" xr:uid="{A499E09F-477D-4A25-B8F6-986470D92730}"/>
    <cellStyle name="Comma 2 50" xfId="253" xr:uid="{F7EB40F9-519C-4F4A-81C3-16B11B1E29B7}"/>
    <cellStyle name="Comma 2 50 10" xfId="12137" xr:uid="{5DC148AF-D774-47F4-B3C3-E7F332301B59}"/>
    <cellStyle name="Comma 2 50 10 2" xfId="31202" xr:uid="{B59D0EDA-4E0D-47CE-BAD8-8845E7B55823}"/>
    <cellStyle name="Comma 2 50 11" xfId="16085" xr:uid="{391A79F1-E629-49F4-99DA-8253B4B74164}"/>
    <cellStyle name="Comma 2 50 11 2" xfId="34785" xr:uid="{C25D2CE5-1371-4276-B7FE-0A6DACA5B463}"/>
    <cellStyle name="Comma 2 50 12" xfId="19758" xr:uid="{1DBC7E12-1D07-4DF8-BB29-0FF151F8896C}"/>
    <cellStyle name="Comma 2 50 12 2" xfId="38419" xr:uid="{AEEF4C6E-5868-4038-BA03-AE280A9C9E8C}"/>
    <cellStyle name="Comma 2 50 13" xfId="38519" xr:uid="{6A144579-B91E-4E18-9749-41AE04CBD424}"/>
    <cellStyle name="Comma 2 50 14" xfId="40315" xr:uid="{9FC0C920-2805-4530-8CD4-C246D3D7B214}"/>
    <cellStyle name="Comma 2 50 15" xfId="20198" xr:uid="{9E7A3E7A-1B1D-4D98-9E78-6830A159A6F7}"/>
    <cellStyle name="Comma 2 50 16" xfId="42226" xr:uid="{F9061D73-DFCA-4462-86FA-AD630E4BDB8F}"/>
    <cellStyle name="Comma 2 50 17" xfId="42681" xr:uid="{DBC55D49-9D20-4AED-853E-D12391371044}"/>
    <cellStyle name="Comma 2 50 18" xfId="46355" xr:uid="{0480CEEC-72B3-4633-8678-8270EDCED43C}"/>
    <cellStyle name="Comma 2 50 2" xfId="597" xr:uid="{71BD01D4-3823-4D5B-8511-905BD2BD32EA}"/>
    <cellStyle name="Comma 2 50 2 10" xfId="16185" xr:uid="{CFF57470-5126-4A4C-8B4B-CA092FEF96D0}"/>
    <cellStyle name="Comma 2 50 2 10 2" xfId="34885" xr:uid="{A2A681AC-0BC1-46A2-8D66-F146E38C7B09}"/>
    <cellStyle name="Comma 2 50 2 11" xfId="38619" xr:uid="{D1CEA4FD-AFD1-47DB-827C-8B246B31FC1C}"/>
    <cellStyle name="Comma 2 50 2 12" xfId="40416" xr:uid="{B2BA0E17-9631-4B59-A1DA-963B0DF09AEA}"/>
    <cellStyle name="Comma 2 50 2 13" xfId="20298" xr:uid="{123DC1BD-2D27-43AD-9336-41FBBBC03454}"/>
    <cellStyle name="Comma 2 50 2 14" xfId="42227" xr:uid="{3393C074-FAEB-4A81-8B92-3CA286DFEF4C}"/>
    <cellStyle name="Comma 2 50 2 15" xfId="42781" xr:uid="{830D643B-68A6-4AF3-BA2D-D81434C6BAD3}"/>
    <cellStyle name="Comma 2 50 2 2" xfId="792" xr:uid="{4A03DF0D-9265-4F57-AAA7-B12D59E940AC}"/>
    <cellStyle name="Comma 2 50 2 2 10" xfId="40605" xr:uid="{95B67A03-44D4-4EEE-AF91-9BACC124D487}"/>
    <cellStyle name="Comma 2 50 2 2 11" xfId="20487" xr:uid="{393FB81F-755A-425C-A76B-DEC8A29437AB}"/>
    <cellStyle name="Comma 2 50 2 2 12" xfId="42448" xr:uid="{691C0AC8-BBB8-4246-847C-9B271C8FD799}"/>
    <cellStyle name="Comma 2 50 2 2 13" xfId="42970" xr:uid="{B2E8977F-EEAF-4A57-A7FC-9FD44196C4BA}"/>
    <cellStyle name="Comma 2 50 2 2 2" xfId="2165" xr:uid="{7EA5E2DA-D912-49F1-90E8-3831E7EECE4E}"/>
    <cellStyle name="Comma 2 50 2 2 2 10" xfId="44142" xr:uid="{30A026A4-D108-47A6-A4FF-E9F286470735}"/>
    <cellStyle name="Comma 2 50 2 2 2 2" xfId="4223" xr:uid="{BC9C7CCA-0AC1-4A18-9F6C-11F1D404957F}"/>
    <cellStyle name="Comma 2 50 2 2 2 2 2" xfId="7904" xr:uid="{96785E2D-159E-4C8D-A4CD-D347DFFF2CA0}"/>
    <cellStyle name="Comma 2 50 2 2 2 2 2 2" xfId="27173" xr:uid="{0878066C-6464-4667-B45D-F0B5C48CC685}"/>
    <cellStyle name="Comma 2 50 2 2 2 2 3" xfId="11599" xr:uid="{FBEBA139-3043-4C44-B8F7-36CA4E3D2BC2}"/>
    <cellStyle name="Comma 2 50 2 2 2 2 3 2" xfId="30826" xr:uid="{2CD112B2-9D9F-49E6-9E0D-F7C084E389EA}"/>
    <cellStyle name="Comma 2 50 2 2 2 2 4" xfId="15776" xr:uid="{033FD8A5-F43F-4B2D-86F8-6F351A74CE36}"/>
    <cellStyle name="Comma 2 50 2 2 2 2 4 2" xfId="34476" xr:uid="{7A0C2CCA-FDB1-4568-AA5A-8BA4BD8A4BCA}"/>
    <cellStyle name="Comma 2 50 2 2 2 2 5" xfId="19411" xr:uid="{4841FE78-E820-4A8E-940B-DE26EE8570FD}"/>
    <cellStyle name="Comma 2 50 2 2 2 2 5 2" xfId="38111" xr:uid="{37D9E272-D214-4D2E-940E-ADF7C5517C5A}"/>
    <cellStyle name="Comma 2 50 2 2 2 2 6" xfId="23524" xr:uid="{3727CB39-C44E-4BE5-98FD-4EE07F4D6167}"/>
    <cellStyle name="Comma 2 50 2 2 2 2 7" xfId="46013" xr:uid="{3C4252AC-4050-48A6-AEC2-595DB035C160}"/>
    <cellStyle name="Comma 2 50 2 2 2 3" xfId="6023" xr:uid="{1B6C29A9-6241-44DF-8390-866DE9E105F1}"/>
    <cellStyle name="Comma 2 50 2 2 2 3 2" xfId="25299" xr:uid="{F38DF672-309D-49F1-BF43-DBBE928F8386}"/>
    <cellStyle name="Comma 2 50 2 2 2 4" xfId="9731" xr:uid="{19256675-A4A6-4A88-A14E-1B1C67F47FF9}"/>
    <cellStyle name="Comma 2 50 2 2 2 4 2" xfId="28960" xr:uid="{5A546018-F7AD-44D7-ACE5-86C60B056091}"/>
    <cellStyle name="Comma 2 50 2 2 2 5" xfId="13913" xr:uid="{4EA8A779-9477-44CA-AA49-9B34E6890DE1}"/>
    <cellStyle name="Comma 2 50 2 2 2 5 2" xfId="32613" xr:uid="{BFB6E87F-3E3E-482A-8178-211F7FC26A69}"/>
    <cellStyle name="Comma 2 50 2 2 2 6" xfId="17546" xr:uid="{DADC7354-3952-4FAC-92B1-ABC839A1C356}"/>
    <cellStyle name="Comma 2 50 2 2 2 6 2" xfId="36246" xr:uid="{F4788F97-B79F-4226-85BC-E1829CE80C2D}"/>
    <cellStyle name="Comma 2 50 2 2 2 7" xfId="39980" xr:uid="{F621BFA3-F834-43AA-B5C5-15A1FB77C598}"/>
    <cellStyle name="Comma 2 50 2 2 2 8" xfId="41778" xr:uid="{5904BB8A-F74E-465E-A442-6663A979ED47}"/>
    <cellStyle name="Comma 2 50 2 2 2 9" xfId="21659" xr:uid="{E0FFEC6C-44C0-4F4C-9ED2-83A43DC50D23}"/>
    <cellStyle name="Comma 2 50 2 2 3" xfId="1599" xr:uid="{2F8DACC1-8A1A-4160-9567-F2FEA8F6EBFF}"/>
    <cellStyle name="Comma 2 50 2 2 3 10" xfId="43576" xr:uid="{D47D7DAF-B606-4D87-B3AA-DDC6F220C4CD}"/>
    <cellStyle name="Comma 2 50 2 2 3 2" xfId="3657" xr:uid="{0B64F33E-5C8A-49B2-B9FA-B0AF27070A76}"/>
    <cellStyle name="Comma 2 50 2 2 3 2 2" xfId="7338" xr:uid="{AFC91D7B-BE82-4FEB-A768-07A0D18DC0E6}"/>
    <cellStyle name="Comma 2 50 2 2 3 2 2 2" xfId="26607" xr:uid="{DD0F4B86-A051-442F-8DA7-ACE59E56CB7B}"/>
    <cellStyle name="Comma 2 50 2 2 3 2 3" xfId="11033" xr:uid="{B90AA9F1-F337-449C-9A4E-0F747AAF7BB3}"/>
    <cellStyle name="Comma 2 50 2 2 3 2 3 2" xfId="30260" xr:uid="{C26A6D3A-1171-451D-8CE9-5899160EE61B}"/>
    <cellStyle name="Comma 2 50 2 2 3 2 4" xfId="15210" xr:uid="{ECC4F7CE-D2BC-4999-8927-AADC0E4FDB3E}"/>
    <cellStyle name="Comma 2 50 2 2 3 2 4 2" xfId="33910" xr:uid="{09DD3003-B61D-4458-A057-B7DE2B02F11F}"/>
    <cellStyle name="Comma 2 50 2 2 3 2 5" xfId="18845" xr:uid="{64E922E0-21DD-423B-BE9F-7C71D917525E}"/>
    <cellStyle name="Comma 2 50 2 2 3 2 5 2" xfId="37545" xr:uid="{87206FAD-78E3-4680-B2B9-09BBA8FC15F3}"/>
    <cellStyle name="Comma 2 50 2 2 3 2 6" xfId="22958" xr:uid="{AB8DF0F0-2580-4613-A1D5-D427AFC56AF7}"/>
    <cellStyle name="Comma 2 50 2 2 3 2 7" xfId="45447" xr:uid="{E517ABBA-543D-4457-9EBA-6D45E93DE43C}"/>
    <cellStyle name="Comma 2 50 2 2 3 3" xfId="5457" xr:uid="{913E06D6-5DD6-46D9-B6AA-22E4AD63E009}"/>
    <cellStyle name="Comma 2 50 2 2 3 3 2" xfId="24733" xr:uid="{0AFA7EC8-FEA9-4E9D-9C50-3235A6CB7423}"/>
    <cellStyle name="Comma 2 50 2 2 3 4" xfId="9165" xr:uid="{2ACD1A24-21D7-464A-BAFA-3F3B0E54442A}"/>
    <cellStyle name="Comma 2 50 2 2 3 4 2" xfId="28394" xr:uid="{CF2A4EB6-F341-4192-93F5-019AA1B29E5E}"/>
    <cellStyle name="Comma 2 50 2 2 3 5" xfId="13348" xr:uid="{79252E59-2CF8-4719-9D74-E044CE9B4D09}"/>
    <cellStyle name="Comma 2 50 2 2 3 5 2" xfId="32048" xr:uid="{9B546584-3EB0-4163-BF4A-AE600847C757}"/>
    <cellStyle name="Comma 2 50 2 2 3 6" xfId="16980" xr:uid="{095196D6-2EFF-4AB7-A447-843242C816D5}"/>
    <cellStyle name="Comma 2 50 2 2 3 6 2" xfId="35680" xr:uid="{2F028EA9-C2DF-4FE2-902C-FB62153B2BB5}"/>
    <cellStyle name="Comma 2 50 2 2 3 7" xfId="39414" xr:uid="{D423029B-AF07-48D4-AFE9-0CACC1E88FAE}"/>
    <cellStyle name="Comma 2 50 2 2 3 8" xfId="41212" xr:uid="{7C378F5E-D3AD-45C5-9DF8-08E319B9E0C9}"/>
    <cellStyle name="Comma 2 50 2 2 3 9" xfId="21093" xr:uid="{E504C9D7-D9C5-4496-965E-6032322DDE21}"/>
    <cellStyle name="Comma 2 50 2 2 4" xfId="3051" xr:uid="{32B59F06-FDC7-49EC-B3DD-71BB99774305}"/>
    <cellStyle name="Comma 2 50 2 2 4 2" xfId="6732" xr:uid="{8AAC6EAF-F0FD-417D-8D51-085E76B1FC22}"/>
    <cellStyle name="Comma 2 50 2 2 4 2 2" xfId="26001" xr:uid="{18E5724C-EFC8-469B-BA58-841ED9F66E29}"/>
    <cellStyle name="Comma 2 50 2 2 4 3" xfId="10427" xr:uid="{BDEE1493-91AD-4EEB-8B6C-363CDB9EC178}"/>
    <cellStyle name="Comma 2 50 2 2 4 3 2" xfId="29654" xr:uid="{72FA6889-DA1A-42BF-ACBE-B32A0B8E0006}"/>
    <cellStyle name="Comma 2 50 2 2 4 4" xfId="14604" xr:uid="{21CDBE4C-C52F-45F1-BCD4-C0C4141A85FB}"/>
    <cellStyle name="Comma 2 50 2 2 4 4 2" xfId="33304" xr:uid="{D584C892-C760-4875-BA88-A3C0214DFE50}"/>
    <cellStyle name="Comma 2 50 2 2 4 5" xfId="18239" xr:uid="{76E40887-D1E5-44F4-A415-20209879C307}"/>
    <cellStyle name="Comma 2 50 2 2 4 5 2" xfId="36939" xr:uid="{CDB4D650-3946-4C9D-951D-0420C7CA81C5}"/>
    <cellStyle name="Comma 2 50 2 2 4 6" xfId="22352" xr:uid="{EEC789A2-196E-4A5C-B0F1-88F4101D0F09}"/>
    <cellStyle name="Comma 2 50 2 2 4 7" xfId="44841" xr:uid="{A287B67F-4EE6-4AB5-B756-9B1313E55BC4}"/>
    <cellStyle name="Comma 2 50 2 2 5" xfId="4838" xr:uid="{E3C90B0A-34DC-4137-A689-1C2A6CFC306F}"/>
    <cellStyle name="Comma 2 50 2 2 5 2" xfId="24124" xr:uid="{FE58743D-30F7-48D1-A932-CA1133D9599C}"/>
    <cellStyle name="Comma 2 50 2 2 6" xfId="8553" xr:uid="{68C5DCD9-2442-438D-9EBA-502B88BB6C9C}"/>
    <cellStyle name="Comma 2 50 2 2 6 2" xfId="27788" xr:uid="{1C6BD754-7AD2-47E3-A819-29825734F1F3}"/>
    <cellStyle name="Comma 2 50 2 2 7" xfId="12745" xr:uid="{B4FFC35E-FB6C-4599-83E0-01013F122503}"/>
    <cellStyle name="Comma 2 50 2 2 7 2" xfId="31445" xr:uid="{BEAE7E9B-A13F-49B1-B546-86AD3D3D9668}"/>
    <cellStyle name="Comma 2 50 2 2 8" xfId="16374" xr:uid="{619BB0AE-67FE-4DFF-A895-7DB5B967E20A}"/>
    <cellStyle name="Comma 2 50 2 2 8 2" xfId="35074" xr:uid="{32E77EE9-2464-4507-A014-2AEF863BEC3E}"/>
    <cellStyle name="Comma 2 50 2 2 9" xfId="38808" xr:uid="{7391EE7D-D932-4C10-B5D6-FBD24D2BB176}"/>
    <cellStyle name="Comma 2 50 2 3" xfId="944" xr:uid="{6691C516-0844-4B18-879C-C87795C0FF98}"/>
    <cellStyle name="Comma 2 50 2 3 10" xfId="40756" xr:uid="{67D4F1DE-6F6B-41DA-9CAF-70AEAB28627A}"/>
    <cellStyle name="Comma 2 50 2 3 11" xfId="20638" xr:uid="{8EFC000B-D4A6-4B94-85F3-DFCAD27235B2}"/>
    <cellStyle name="Comma 2 50 2 3 12" xfId="43121" xr:uid="{29678CB7-08C0-4F5E-B2A5-2B1F8E349FEC}"/>
    <cellStyle name="Comma 2 50 2 3 2" xfId="2316" xr:uid="{8AC1DC78-716A-4137-A83B-BC917C729D65}"/>
    <cellStyle name="Comma 2 50 2 3 2 10" xfId="44293" xr:uid="{73132F26-F438-4FD0-A733-EAD51B106BC5}"/>
    <cellStyle name="Comma 2 50 2 3 2 2" xfId="4374" xr:uid="{CC1302FE-8AE6-4B81-8F25-86756DAED8CC}"/>
    <cellStyle name="Comma 2 50 2 3 2 2 2" xfId="8055" xr:uid="{83A18E5B-4A89-4244-B12B-90B36BAFACDF}"/>
    <cellStyle name="Comma 2 50 2 3 2 2 2 2" xfId="27324" xr:uid="{9E6814EA-AD64-4EB9-A7C4-F2AB1208012A}"/>
    <cellStyle name="Comma 2 50 2 3 2 2 3" xfId="11750" xr:uid="{74BD3978-A488-4089-8BAB-C2C296F49D66}"/>
    <cellStyle name="Comma 2 50 2 3 2 2 3 2" xfId="30977" xr:uid="{07EA67FE-2F4A-4087-A526-739D2943AFE5}"/>
    <cellStyle name="Comma 2 50 2 3 2 2 4" xfId="15927" xr:uid="{E1C55E9D-E6BA-4A66-9794-A68B9687C2E4}"/>
    <cellStyle name="Comma 2 50 2 3 2 2 4 2" xfId="34627" xr:uid="{0ABBF217-5BA8-40FE-A2BB-331D4F660A00}"/>
    <cellStyle name="Comma 2 50 2 3 2 2 5" xfId="19562" xr:uid="{5F863617-36F1-44F9-AF4D-B84282E13638}"/>
    <cellStyle name="Comma 2 50 2 3 2 2 5 2" xfId="38262" xr:uid="{92BFB934-054E-4A56-A525-CBFA92FC2396}"/>
    <cellStyle name="Comma 2 50 2 3 2 2 6" xfId="23675" xr:uid="{C43512A5-C0AB-4092-A23F-6FB1CA2C5D3D}"/>
    <cellStyle name="Comma 2 50 2 3 2 2 7" xfId="46164" xr:uid="{8D92796D-F9B5-4E93-A124-3010FE7D5A2E}"/>
    <cellStyle name="Comma 2 50 2 3 2 3" xfId="6174" xr:uid="{7D185FD9-F2EE-493C-88DC-4A58F1DD85DC}"/>
    <cellStyle name="Comma 2 50 2 3 2 3 2" xfId="25450" xr:uid="{B3EDF129-2FEF-4330-BA38-8C3C927D83D6}"/>
    <cellStyle name="Comma 2 50 2 3 2 4" xfId="9882" xr:uid="{03BE064E-9D9B-4A85-B3F1-BCA932FDB83F}"/>
    <cellStyle name="Comma 2 50 2 3 2 4 2" xfId="29111" xr:uid="{823A150A-4E0D-4745-B7F7-B4D77AC77EF8}"/>
    <cellStyle name="Comma 2 50 2 3 2 5" xfId="14064" xr:uid="{DF671E7D-A687-42C0-8637-D4CF0733DF40}"/>
    <cellStyle name="Comma 2 50 2 3 2 5 2" xfId="32764" xr:uid="{6719EAE4-709C-45BF-BFAC-7B13B529106F}"/>
    <cellStyle name="Comma 2 50 2 3 2 6" xfId="17697" xr:uid="{010E3CA1-EDB8-4DE9-8A92-17CC887BCDB5}"/>
    <cellStyle name="Comma 2 50 2 3 2 6 2" xfId="36397" xr:uid="{6B836934-AD21-4451-B2ED-ECDFAEA67A3F}"/>
    <cellStyle name="Comma 2 50 2 3 2 7" xfId="40131" xr:uid="{D2F386D7-83CB-4676-AA76-5065CA268338}"/>
    <cellStyle name="Comma 2 50 2 3 2 8" xfId="41929" xr:uid="{9E3A2A2E-FF86-446D-8028-0424E62BF8C2}"/>
    <cellStyle name="Comma 2 50 2 3 2 9" xfId="21810" xr:uid="{5F9D56AA-2A47-4AF7-9B0F-83581A3E5E43}"/>
    <cellStyle name="Comma 2 50 2 3 3" xfId="1750" xr:uid="{17B9B9DF-6A37-4A39-8392-0B90E15E47E1}"/>
    <cellStyle name="Comma 2 50 2 3 3 10" xfId="43727" xr:uid="{6361B1C7-99E1-424F-9B38-D18417B310A8}"/>
    <cellStyle name="Comma 2 50 2 3 3 2" xfId="3808" xr:uid="{6D2D7C0F-B460-4A6E-8AD5-10625586F2AB}"/>
    <cellStyle name="Comma 2 50 2 3 3 2 2" xfId="7489" xr:uid="{7ED44AB8-9591-4ECD-A616-61094FB4149F}"/>
    <cellStyle name="Comma 2 50 2 3 3 2 2 2" xfId="26758" xr:uid="{0CC7B099-C752-4A1E-8389-A7D499896CB7}"/>
    <cellStyle name="Comma 2 50 2 3 3 2 3" xfId="11184" xr:uid="{E1230B49-FF49-4168-A1F5-379321831033}"/>
    <cellStyle name="Comma 2 50 2 3 3 2 3 2" xfId="30411" xr:uid="{58D040ED-51E9-46E6-9F32-E9F29A170FA7}"/>
    <cellStyle name="Comma 2 50 2 3 3 2 4" xfId="15361" xr:uid="{A4F55B3B-F8A4-454B-8431-05C1820CF5D9}"/>
    <cellStyle name="Comma 2 50 2 3 3 2 4 2" xfId="34061" xr:uid="{96105ECE-C271-4435-A481-008908E9A56E}"/>
    <cellStyle name="Comma 2 50 2 3 3 2 5" xfId="18996" xr:uid="{E3661FC5-9EA5-4AF5-A942-E9BAD9808C0D}"/>
    <cellStyle name="Comma 2 50 2 3 3 2 5 2" xfId="37696" xr:uid="{344B4D1A-E4E2-44D7-8715-F4EC00F4F4EB}"/>
    <cellStyle name="Comma 2 50 2 3 3 2 6" xfId="23109" xr:uid="{E93FA589-E3F1-4F2A-8DAB-421E4B9E65BC}"/>
    <cellStyle name="Comma 2 50 2 3 3 2 7" xfId="45598" xr:uid="{CF0E6D60-7900-4138-B546-297A41333DBD}"/>
    <cellStyle name="Comma 2 50 2 3 3 3" xfId="5608" xr:uid="{C86BF40E-E0C4-4514-A79D-051CC77838BA}"/>
    <cellStyle name="Comma 2 50 2 3 3 3 2" xfId="24884" xr:uid="{2E0F8230-38C7-41E1-8F5E-588085F6CF09}"/>
    <cellStyle name="Comma 2 50 2 3 3 4" xfId="9316" xr:uid="{44E02BFD-03FD-421C-A6A1-8F52F3B6D28A}"/>
    <cellStyle name="Comma 2 50 2 3 3 4 2" xfId="28545" xr:uid="{0C947844-A735-4451-8711-FE00E227C995}"/>
    <cellStyle name="Comma 2 50 2 3 3 5" xfId="13499" xr:uid="{0373C7E9-1C33-4A40-B94E-94C39253EA9C}"/>
    <cellStyle name="Comma 2 50 2 3 3 5 2" xfId="32199" xr:uid="{69B1B1B6-08C9-41CA-B0FB-97999A969ACA}"/>
    <cellStyle name="Comma 2 50 2 3 3 6" xfId="17131" xr:uid="{1963112A-45FB-49F6-BAC2-447C6BD5DE17}"/>
    <cellStyle name="Comma 2 50 2 3 3 6 2" xfId="35831" xr:uid="{964A80E9-DEA6-4F0C-B864-BC507D4EE191}"/>
    <cellStyle name="Comma 2 50 2 3 3 7" xfId="39565" xr:uid="{C1E66B77-2463-47E5-8547-E31CD925A234}"/>
    <cellStyle name="Comma 2 50 2 3 3 8" xfId="41363" xr:uid="{F68E3A4C-03D8-4956-81C3-3EA4F9DA7FBB}"/>
    <cellStyle name="Comma 2 50 2 3 3 9" xfId="21244" xr:uid="{C164ADDF-F80D-4E43-9DD5-92FA1A2B5557}"/>
    <cellStyle name="Comma 2 50 2 3 4" xfId="3202" xr:uid="{3C848291-2D50-4C15-899D-A24C19E649D8}"/>
    <cellStyle name="Comma 2 50 2 3 4 2" xfId="6883" xr:uid="{75B918D3-829B-4C25-878C-535F72BCD5CB}"/>
    <cellStyle name="Comma 2 50 2 3 4 2 2" xfId="26152" xr:uid="{297F5CFF-9132-4BAF-A640-8851E32FD983}"/>
    <cellStyle name="Comma 2 50 2 3 4 3" xfId="10578" xr:uid="{2DB3304D-EE3E-4011-96D6-D66852F461D0}"/>
    <cellStyle name="Comma 2 50 2 3 4 3 2" xfId="29805" xr:uid="{1565B6B9-14C2-4FFC-BBA0-7A8837F2C0E4}"/>
    <cellStyle name="Comma 2 50 2 3 4 4" xfId="14755" xr:uid="{EA769336-CDF7-4F98-8F0F-B6866BEC6474}"/>
    <cellStyle name="Comma 2 50 2 3 4 4 2" xfId="33455" xr:uid="{837F5ACF-39AB-4BEB-A908-6F3D4755F720}"/>
    <cellStyle name="Comma 2 50 2 3 4 5" xfId="18390" xr:uid="{533F2233-3AAB-48B7-A7A9-F9DC6C011BEC}"/>
    <cellStyle name="Comma 2 50 2 3 4 5 2" xfId="37090" xr:uid="{367BE38B-7F46-4496-8483-D4467F6E898E}"/>
    <cellStyle name="Comma 2 50 2 3 4 6" xfId="22503" xr:uid="{C62F7C40-383B-41DF-A1BE-EEA7FE6DBA5C}"/>
    <cellStyle name="Comma 2 50 2 3 4 7" xfId="44992" xr:uid="{FDD1D56E-766C-4B84-AA19-E1E831BC0363}"/>
    <cellStyle name="Comma 2 50 2 3 5" xfId="4989" xr:uid="{9E123D0E-3801-43DF-AA43-A3C9EB808CB5}"/>
    <cellStyle name="Comma 2 50 2 3 5 2" xfId="24275" xr:uid="{BBFEC118-8F2E-4B34-B275-CED60B3D303C}"/>
    <cellStyle name="Comma 2 50 2 3 6" xfId="8704" xr:uid="{91A0DEDA-E3CA-411E-A4FE-6C26676239D8}"/>
    <cellStyle name="Comma 2 50 2 3 6 2" xfId="27939" xr:uid="{A54ADED1-54D9-44B5-9219-8481BAD41C51}"/>
    <cellStyle name="Comma 2 50 2 3 7" xfId="12894" xr:uid="{5EBC715B-843B-40F8-993D-6AC23F813B30}"/>
    <cellStyle name="Comma 2 50 2 3 7 2" xfId="31594" xr:uid="{86BE3508-B30C-4918-9F07-45AEED9DA3D6}"/>
    <cellStyle name="Comma 2 50 2 3 8" xfId="16525" xr:uid="{22F6C6A0-F681-4EC3-A7B1-C90E25D37A86}"/>
    <cellStyle name="Comma 2 50 2 3 8 2" xfId="35225" xr:uid="{595AE660-C7C7-4EB9-A2B8-37B4C24044A2}"/>
    <cellStyle name="Comma 2 50 2 3 9" xfId="38959" xr:uid="{B4CF9A4F-7C60-426C-A9D2-FA7CB85D17BB}"/>
    <cellStyle name="Comma 2 50 2 4" xfId="1976" xr:uid="{4591A49D-FE2A-4D51-8F3E-1CD17983E770}"/>
    <cellStyle name="Comma 2 50 2 4 10" xfId="43953" xr:uid="{8B07DFDF-C6CE-49BE-AB8D-AC81A8297733}"/>
    <cellStyle name="Comma 2 50 2 4 2" xfId="4034" xr:uid="{1B13D6F0-29E7-4CFD-B4A2-D803256C1CDE}"/>
    <cellStyle name="Comma 2 50 2 4 2 2" xfId="7715" xr:uid="{D30DB777-0997-4782-81F2-A9F2CA84BD58}"/>
    <cellStyle name="Comma 2 50 2 4 2 2 2" xfId="26984" xr:uid="{CD5589D1-6F18-49A5-90A3-68ADAB451071}"/>
    <cellStyle name="Comma 2 50 2 4 2 3" xfId="11410" xr:uid="{31CD9A4C-FFF4-4E7D-8750-7153460B27E5}"/>
    <cellStyle name="Comma 2 50 2 4 2 3 2" xfId="30637" xr:uid="{58301E60-1636-4D7B-AC65-DAB9054DAAFA}"/>
    <cellStyle name="Comma 2 50 2 4 2 4" xfId="15587" xr:uid="{AFDDD074-6001-4AFD-8FB0-B71E36050BF7}"/>
    <cellStyle name="Comma 2 50 2 4 2 4 2" xfId="34287" xr:uid="{5CD386E8-A1AD-4761-B16D-CBDFF84336DC}"/>
    <cellStyle name="Comma 2 50 2 4 2 5" xfId="19222" xr:uid="{31A1B4A3-2223-4CFC-A256-B9E192CDC093}"/>
    <cellStyle name="Comma 2 50 2 4 2 5 2" xfId="37922" xr:uid="{9B5E3330-FF63-42BB-BE87-499E612EE18D}"/>
    <cellStyle name="Comma 2 50 2 4 2 6" xfId="23335" xr:uid="{4188DC8E-601B-46A8-B4D7-2B0405E46E1A}"/>
    <cellStyle name="Comma 2 50 2 4 2 7" xfId="45824" xr:uid="{F2749692-D140-4D85-A6A0-15BDAB6C101A}"/>
    <cellStyle name="Comma 2 50 2 4 3" xfId="5834" xr:uid="{3C16F8A0-883A-4056-B971-59D07F63111E}"/>
    <cellStyle name="Comma 2 50 2 4 3 2" xfId="25110" xr:uid="{5EE5E49A-DFBA-4E17-93DC-15862E739083}"/>
    <cellStyle name="Comma 2 50 2 4 4" xfId="9542" xr:uid="{0AE71EE0-9766-46A2-8304-892A57084511}"/>
    <cellStyle name="Comma 2 50 2 4 4 2" xfId="28771" xr:uid="{1E6482BB-DD9D-476E-9C50-4DB973B74DC9}"/>
    <cellStyle name="Comma 2 50 2 4 5" xfId="13724" xr:uid="{77161ACD-B1DC-49F1-BB5A-F3CC9EF95028}"/>
    <cellStyle name="Comma 2 50 2 4 5 2" xfId="32424" xr:uid="{15883747-5AE9-4CE9-9D44-3FFB6A581656}"/>
    <cellStyle name="Comma 2 50 2 4 6" xfId="17357" xr:uid="{E71E47EA-FF35-404A-AB9C-FAA700DDFBF0}"/>
    <cellStyle name="Comma 2 50 2 4 6 2" xfId="36057" xr:uid="{8392D7C1-E286-485D-B191-56867DC2CF43}"/>
    <cellStyle name="Comma 2 50 2 4 7" xfId="39791" xr:uid="{7D922CCC-BE31-440E-8E96-1A7DFF0AF2B2}"/>
    <cellStyle name="Comma 2 50 2 4 8" xfId="41589" xr:uid="{43223F48-05D9-441B-98EF-91221CD53084}"/>
    <cellStyle name="Comma 2 50 2 4 9" xfId="21470" xr:uid="{2929541B-C789-4CA1-9B6A-547B05F07DED}"/>
    <cellStyle name="Comma 2 50 2 5" xfId="1412" xr:uid="{1F94FFDA-AAA7-48BF-84D3-FCC05FF7FEA3}"/>
    <cellStyle name="Comma 2 50 2 5 10" xfId="43389" xr:uid="{C9DF0B2E-2C47-40F1-B95F-D62E1AB8E5BA}"/>
    <cellStyle name="Comma 2 50 2 5 2" xfId="3470" xr:uid="{6215FBF1-1EE2-4B7A-8023-D7F39143878E}"/>
    <cellStyle name="Comma 2 50 2 5 2 2" xfId="7151" xr:uid="{40A5AA04-996A-46D8-AC84-7478D4BFC3D3}"/>
    <cellStyle name="Comma 2 50 2 5 2 2 2" xfId="26420" xr:uid="{AA4D31A7-8064-49DA-A43D-F578EBD42087}"/>
    <cellStyle name="Comma 2 50 2 5 2 3" xfId="10846" xr:uid="{3A888283-CC45-42FB-9F64-5B4865974B8C}"/>
    <cellStyle name="Comma 2 50 2 5 2 3 2" xfId="30073" xr:uid="{B55F5BCC-859D-40F2-92C1-C81D33F74A65}"/>
    <cellStyle name="Comma 2 50 2 5 2 4" xfId="15023" xr:uid="{8B0387DE-9185-4455-8E46-D1B26441C7A8}"/>
    <cellStyle name="Comma 2 50 2 5 2 4 2" xfId="33723" xr:uid="{4ACF7E8F-92F9-4363-BD2A-B29EAC671F02}"/>
    <cellStyle name="Comma 2 50 2 5 2 5" xfId="18658" xr:uid="{809FC27C-108E-43D9-B613-EA9A1BCEFB5B}"/>
    <cellStyle name="Comma 2 50 2 5 2 5 2" xfId="37358" xr:uid="{AE264E8B-C9F2-45FF-9420-5CD160B2CDA6}"/>
    <cellStyle name="Comma 2 50 2 5 2 6" xfId="22771" xr:uid="{464DB9AD-B709-4DC6-8EEE-AE9406C28A2F}"/>
    <cellStyle name="Comma 2 50 2 5 2 7" xfId="45260" xr:uid="{42E26DCB-3A42-418C-8A94-47487212630B}"/>
    <cellStyle name="Comma 2 50 2 5 3" xfId="5270" xr:uid="{E9F83B22-9737-4EFC-A2DA-CD9B82A4913C}"/>
    <cellStyle name="Comma 2 50 2 5 3 2" xfId="24546" xr:uid="{BDEFF8B1-D983-4BAB-85FE-6500418DCE56}"/>
    <cellStyle name="Comma 2 50 2 5 4" xfId="8978" xr:uid="{22E61C02-BEA7-41EA-91E5-6AB9BCC6EFF7}"/>
    <cellStyle name="Comma 2 50 2 5 4 2" xfId="28207" xr:uid="{D9CCF76D-968B-47F6-BCD3-4130EDDF5BB1}"/>
    <cellStyle name="Comma 2 50 2 5 5" xfId="13161" xr:uid="{A2D35F0E-8807-4E78-91CD-824B39D6E5A2}"/>
    <cellStyle name="Comma 2 50 2 5 5 2" xfId="31861" xr:uid="{CFD5143C-FDB3-4D55-9D97-B331717241AE}"/>
    <cellStyle name="Comma 2 50 2 5 6" xfId="16793" xr:uid="{03F271FD-DAC2-451C-8AB5-52EF3EC64B1A}"/>
    <cellStyle name="Comma 2 50 2 5 6 2" xfId="35493" xr:uid="{95B15972-46AF-43CE-AA1E-5BE39430D721}"/>
    <cellStyle name="Comma 2 50 2 5 7" xfId="39227" xr:uid="{7EE36EC0-3098-47AE-AF75-E270FD9F18D7}"/>
    <cellStyle name="Comma 2 50 2 5 8" xfId="41025" xr:uid="{BEFF83F8-3B88-4166-91E5-5BB931D0FBAB}"/>
    <cellStyle name="Comma 2 50 2 5 9" xfId="20906" xr:uid="{D5BEA869-16B3-44A7-87C0-BD100AD38DC7}"/>
    <cellStyle name="Comma 2 50 2 6" xfId="2862" xr:uid="{B96CB795-651B-4714-A28A-A71235C1459A}"/>
    <cellStyle name="Comma 2 50 2 6 2" xfId="6543" xr:uid="{823EB7B0-0BA0-4F94-A11E-C0ECF4D9DC95}"/>
    <cellStyle name="Comma 2 50 2 6 2 2" xfId="25812" xr:uid="{FE453795-D309-4AAF-B779-D2982CCDB2D3}"/>
    <cellStyle name="Comma 2 50 2 6 3" xfId="10238" xr:uid="{BE7CFA0E-FD28-4745-9BA1-DE020BE33368}"/>
    <cellStyle name="Comma 2 50 2 6 3 2" xfId="29465" xr:uid="{22DF93FC-6CEA-46FA-9CD6-D3C79B4B01EB}"/>
    <cellStyle name="Comma 2 50 2 6 4" xfId="14415" xr:uid="{7505D1F5-885E-47F3-A52F-D8A83ED2F902}"/>
    <cellStyle name="Comma 2 50 2 6 4 2" xfId="33115" xr:uid="{F43739D5-BE04-463E-8127-2242F0905102}"/>
    <cellStyle name="Comma 2 50 2 6 5" xfId="18050" xr:uid="{48595621-F58C-468F-9026-5D2C8D2BFB14}"/>
    <cellStyle name="Comma 2 50 2 6 5 2" xfId="36750" xr:uid="{F46E865F-F935-47F0-8DA9-E9F9A562F944}"/>
    <cellStyle name="Comma 2 50 2 6 6" xfId="22163" xr:uid="{5A6B7430-758C-4BE5-9F67-2B68B8F8AF4F}"/>
    <cellStyle name="Comma 2 50 2 6 7" xfId="44652" xr:uid="{4C69172D-E255-41DB-A423-923F33C7760C}"/>
    <cellStyle name="Comma 2 50 2 7" xfId="4649" xr:uid="{C1C1A464-92DE-4725-A78C-523D996DAA5A}"/>
    <cellStyle name="Comma 2 50 2 7 2" xfId="23935" xr:uid="{EC82A6D9-D66C-4D45-A366-AE9D7FE213E9}"/>
    <cellStyle name="Comma 2 50 2 8" xfId="8364" xr:uid="{E186ECDB-7DDF-4E53-B790-F8A03D5101B1}"/>
    <cellStyle name="Comma 2 50 2 8 2" xfId="27599" xr:uid="{0AAD400D-5335-4CE0-B065-870B0619E28D}"/>
    <cellStyle name="Comma 2 50 2 9" xfId="12138" xr:uid="{49B0DFF2-7196-4D04-92BD-725221F9DDE2}"/>
    <cellStyle name="Comma 2 50 2 9 2" xfId="31203" xr:uid="{D1F93F8C-4A2C-4FE0-856A-0C297DC50E84}"/>
    <cellStyle name="Comma 2 50 3" xfId="695" xr:uid="{3AA73184-65DF-4966-9670-9806A431C0AE}"/>
    <cellStyle name="Comma 2 50 3 10" xfId="40508" xr:uid="{DD549C1A-A795-4A07-A846-8255EA2609D9}"/>
    <cellStyle name="Comma 2 50 3 11" xfId="20390" xr:uid="{915E5541-400D-4685-A259-80F4F2AB3123}"/>
    <cellStyle name="Comma 2 50 3 12" xfId="42447" xr:uid="{AA67AD62-C0DC-46FB-B63A-AA42BAB1700E}"/>
    <cellStyle name="Comma 2 50 3 13" xfId="42873" xr:uid="{70E84BAB-D9AE-4EFE-9667-20F198F482AA}"/>
    <cellStyle name="Comma 2 50 3 2" xfId="2068" xr:uid="{BA7C2FD5-43C5-41FA-8059-4EEC33970723}"/>
    <cellStyle name="Comma 2 50 3 2 10" xfId="44045" xr:uid="{80C31322-2003-45D2-8DFD-1F1D39897247}"/>
    <cellStyle name="Comma 2 50 3 2 2" xfId="4126" xr:uid="{4F1E0A04-A30A-4A06-8BEC-B08A10C42279}"/>
    <cellStyle name="Comma 2 50 3 2 2 2" xfId="7807" xr:uid="{BC1CF1D7-E701-4ED9-9C87-AC46B2A0F099}"/>
    <cellStyle name="Comma 2 50 3 2 2 2 2" xfId="27076" xr:uid="{7DB175AC-A3C3-439C-99AF-ED366BD63571}"/>
    <cellStyle name="Comma 2 50 3 2 2 3" xfId="11502" xr:uid="{C8E8E04C-AAAC-4F32-87F7-011F242B9174}"/>
    <cellStyle name="Comma 2 50 3 2 2 3 2" xfId="30729" xr:uid="{4C1C566D-C234-4CB4-9BB3-635514C0345E}"/>
    <cellStyle name="Comma 2 50 3 2 2 4" xfId="15679" xr:uid="{035C9E0F-7ECF-4D47-A3AE-DF46680A16AB}"/>
    <cellStyle name="Comma 2 50 3 2 2 4 2" xfId="34379" xr:uid="{58A0304B-4732-4D83-A1C8-7BE101429E96}"/>
    <cellStyle name="Comma 2 50 3 2 2 5" xfId="19314" xr:uid="{EF7C16BB-E55C-4D7B-BA11-61D386D30793}"/>
    <cellStyle name="Comma 2 50 3 2 2 5 2" xfId="38014" xr:uid="{5194B641-F1C6-4732-9C3C-C15553F83332}"/>
    <cellStyle name="Comma 2 50 3 2 2 6" xfId="23427" xr:uid="{FCED6295-0E2E-4443-87CA-F331F1406239}"/>
    <cellStyle name="Comma 2 50 3 2 2 7" xfId="45916" xr:uid="{3F309734-979E-4135-B09B-55D65D4BA7E7}"/>
    <cellStyle name="Comma 2 50 3 2 3" xfId="5926" xr:uid="{9B2C315F-6F2A-4A99-8F9A-AE2A51A3799D}"/>
    <cellStyle name="Comma 2 50 3 2 3 2" xfId="25202" xr:uid="{53BC445C-CA34-4970-BB0D-8093142557E3}"/>
    <cellStyle name="Comma 2 50 3 2 4" xfId="9634" xr:uid="{BE34BFB2-86BD-4FCA-B2E2-F8E7476AA4DB}"/>
    <cellStyle name="Comma 2 50 3 2 4 2" xfId="28863" xr:uid="{161F14AC-18DF-4703-8AB4-42350ED7B0D8}"/>
    <cellStyle name="Comma 2 50 3 2 5" xfId="13816" xr:uid="{2A6629A6-AA36-4AF9-A1F0-9E569744FE0D}"/>
    <cellStyle name="Comma 2 50 3 2 5 2" xfId="32516" xr:uid="{596049F7-1078-436C-B07C-245B445A54CA}"/>
    <cellStyle name="Comma 2 50 3 2 6" xfId="17449" xr:uid="{6C8EFC53-884E-40FF-8F00-FCD6E75AF639}"/>
    <cellStyle name="Comma 2 50 3 2 6 2" xfId="36149" xr:uid="{83F59854-C5D2-41D3-8857-6B7944617B04}"/>
    <cellStyle name="Comma 2 50 3 2 7" xfId="39883" xr:uid="{CFA242F9-710B-41BB-A4E0-E2FBEC7383B4}"/>
    <cellStyle name="Comma 2 50 3 2 8" xfId="41681" xr:uid="{AAD53D5C-E92D-4B0A-AB81-1003800FD8D0}"/>
    <cellStyle name="Comma 2 50 3 2 9" xfId="21562" xr:uid="{A2990A15-0357-43C0-9966-593FD4A58267}"/>
    <cellStyle name="Comma 2 50 3 3" xfId="1502" xr:uid="{27E76B07-6B02-4C1A-AE9C-AAFFC3902ED2}"/>
    <cellStyle name="Comma 2 50 3 3 10" xfId="43479" xr:uid="{5475E4FC-375C-4E03-98CB-663FDBCF42C0}"/>
    <cellStyle name="Comma 2 50 3 3 2" xfId="3560" xr:uid="{7C0139BE-9580-4144-8F60-5B48043E9290}"/>
    <cellStyle name="Comma 2 50 3 3 2 2" xfId="7241" xr:uid="{CF05B9A5-0967-433A-85D3-B1D95E710B48}"/>
    <cellStyle name="Comma 2 50 3 3 2 2 2" xfId="26510" xr:uid="{82C39F03-C0AE-4A44-AEDE-2A80141BC2CC}"/>
    <cellStyle name="Comma 2 50 3 3 2 3" xfId="10936" xr:uid="{4C7B6F3E-3096-4CF7-BF63-0D6A66A499C8}"/>
    <cellStyle name="Comma 2 50 3 3 2 3 2" xfId="30163" xr:uid="{44305028-E4BE-4167-862F-BB17C2243CA4}"/>
    <cellStyle name="Comma 2 50 3 3 2 4" xfId="15113" xr:uid="{3F68743E-19A0-4F42-9ED3-FAD856EF621A}"/>
    <cellStyle name="Comma 2 50 3 3 2 4 2" xfId="33813" xr:uid="{5E143DE4-3B34-4BBA-BAC8-AF2B3305FF86}"/>
    <cellStyle name="Comma 2 50 3 3 2 5" xfId="18748" xr:uid="{AF34A447-84F4-45B1-8E29-CA3B6F636A16}"/>
    <cellStyle name="Comma 2 50 3 3 2 5 2" xfId="37448" xr:uid="{E81DA444-3EC7-4792-8879-239C8EDEE3D3}"/>
    <cellStyle name="Comma 2 50 3 3 2 6" xfId="22861" xr:uid="{3C85B73C-2675-467A-92CD-DDFB58883ED2}"/>
    <cellStyle name="Comma 2 50 3 3 2 7" xfId="45350" xr:uid="{A5C9FF51-BA0F-471B-935B-C4D4AF0F56B5}"/>
    <cellStyle name="Comma 2 50 3 3 3" xfId="5360" xr:uid="{DDDD536F-9DD2-4921-AB18-C12ACC0CAD2E}"/>
    <cellStyle name="Comma 2 50 3 3 3 2" xfId="24636" xr:uid="{48DCA579-1190-49E7-A4C1-4387BD86399D}"/>
    <cellStyle name="Comma 2 50 3 3 4" xfId="9068" xr:uid="{F301793D-63F4-4CEA-8D1D-45B3F3CEAAE5}"/>
    <cellStyle name="Comma 2 50 3 3 4 2" xfId="28297" xr:uid="{F3FE765D-7923-4988-B817-BF5F63076893}"/>
    <cellStyle name="Comma 2 50 3 3 5" xfId="13251" xr:uid="{271E365A-00C6-4985-862D-361E24DB7D75}"/>
    <cellStyle name="Comma 2 50 3 3 5 2" xfId="31951" xr:uid="{C3EACC75-F3CD-45F2-B5C6-F8C1B329E137}"/>
    <cellStyle name="Comma 2 50 3 3 6" xfId="16883" xr:uid="{5611530D-CC4C-40FD-B700-07C80D5E86F0}"/>
    <cellStyle name="Comma 2 50 3 3 6 2" xfId="35583" xr:uid="{C8280799-592E-462D-9AC8-4A621644A11C}"/>
    <cellStyle name="Comma 2 50 3 3 7" xfId="39317" xr:uid="{35F4EFAA-13BF-405E-8364-1E884B291A4F}"/>
    <cellStyle name="Comma 2 50 3 3 8" xfId="41115" xr:uid="{DCA59A9F-8F0D-4739-BFB5-02B4945298FC}"/>
    <cellStyle name="Comma 2 50 3 3 9" xfId="20996" xr:uid="{091BAFF6-672D-4F68-8ADF-1EE4F754BB81}"/>
    <cellStyle name="Comma 2 50 3 4" xfId="2954" xr:uid="{3C5D9834-865B-4453-88D9-538BBA485897}"/>
    <cellStyle name="Comma 2 50 3 4 2" xfId="6635" xr:uid="{4ECEC47A-5C34-480B-9611-3B235262232A}"/>
    <cellStyle name="Comma 2 50 3 4 2 2" xfId="25904" xr:uid="{4271A8EB-B745-4F28-B134-0095846CFD9E}"/>
    <cellStyle name="Comma 2 50 3 4 3" xfId="10330" xr:uid="{819D164B-CA0E-49F3-A78F-907C2EB89E63}"/>
    <cellStyle name="Comma 2 50 3 4 3 2" xfId="29557" xr:uid="{A652FD32-D3EC-4C4C-BC51-ABA36958B8F5}"/>
    <cellStyle name="Comma 2 50 3 4 4" xfId="14507" xr:uid="{AB72403B-04DC-4AB0-BD7B-05C203C4099F}"/>
    <cellStyle name="Comma 2 50 3 4 4 2" xfId="33207" xr:uid="{21B15B06-71D1-405B-B889-A7022E580EA6}"/>
    <cellStyle name="Comma 2 50 3 4 5" xfId="18142" xr:uid="{F8515AFD-138D-45CD-9B53-5E948D2AAEBB}"/>
    <cellStyle name="Comma 2 50 3 4 5 2" xfId="36842" xr:uid="{4C3D8BE9-D8CB-47E7-8334-A8ADF84F9EB6}"/>
    <cellStyle name="Comma 2 50 3 4 6" xfId="22255" xr:uid="{8A51F67B-21AC-44AC-B5F0-05F95351F82E}"/>
    <cellStyle name="Comma 2 50 3 4 7" xfId="44744" xr:uid="{942E241B-782E-4D56-B2B5-C8DA89A0DFFA}"/>
    <cellStyle name="Comma 2 50 3 5" xfId="4741" xr:uid="{328620C8-D0CE-4575-ADDE-A34F4F3917D0}"/>
    <cellStyle name="Comma 2 50 3 5 2" xfId="24027" xr:uid="{9BBFCD84-FC8B-4F78-A7EF-BE5CD3481264}"/>
    <cellStyle name="Comma 2 50 3 6" xfId="8456" xr:uid="{8840EFB2-28A0-43EA-8634-1C3EA5F0521A}"/>
    <cellStyle name="Comma 2 50 3 6 2" xfId="27691" xr:uid="{CDDC748F-D7D8-45B1-8144-E06FA96F8630}"/>
    <cellStyle name="Comma 2 50 3 7" xfId="12650" xr:uid="{AE191AA9-609F-43B8-BE35-E31D72B9EFBB}"/>
    <cellStyle name="Comma 2 50 3 7 2" xfId="31350" xr:uid="{A50953AC-4C73-43DA-88C3-8E80EA6A6CCB}"/>
    <cellStyle name="Comma 2 50 3 8" xfId="16277" xr:uid="{EF10ABC3-4D63-45D9-A172-B51E5F19EFA9}"/>
    <cellStyle name="Comma 2 50 3 8 2" xfId="34977" xr:uid="{98CD3587-63E5-4432-AF9A-3F5C75C14A88}"/>
    <cellStyle name="Comma 2 50 3 9" xfId="38711" xr:uid="{144DBB1F-9A2A-44BE-AE92-FD2A91917800}"/>
    <cellStyle name="Comma 2 50 4" xfId="943" xr:uid="{E8494C6C-C06C-4CC3-8466-825101960C8B}"/>
    <cellStyle name="Comma 2 50 4 10" xfId="40755" xr:uid="{4581A39B-17DB-4B30-8EAE-B99754555863}"/>
    <cellStyle name="Comma 2 50 4 11" xfId="20637" xr:uid="{FCD53AC9-75B7-4D4D-8B7A-5D21A9510EC4}"/>
    <cellStyle name="Comma 2 50 4 12" xfId="43120" xr:uid="{36AC6F91-4AD3-40AE-B2D2-BDEE1692474D}"/>
    <cellStyle name="Comma 2 50 4 2" xfId="2315" xr:uid="{013A0C53-1F18-4656-ACED-F5B198320656}"/>
    <cellStyle name="Comma 2 50 4 2 10" xfId="44292" xr:uid="{3D051C0B-E5DB-4D5B-BB69-08082998741A}"/>
    <cellStyle name="Comma 2 50 4 2 2" xfId="4373" xr:uid="{7CBD666A-F95C-4A48-AC40-B88C00BBE6DB}"/>
    <cellStyle name="Comma 2 50 4 2 2 2" xfId="8054" xr:uid="{AC6EB391-DD02-44C5-AC43-1CFC83127B15}"/>
    <cellStyle name="Comma 2 50 4 2 2 2 2" xfId="27323" xr:uid="{CA48296E-09AC-4215-A5AE-F2957BA1590E}"/>
    <cellStyle name="Comma 2 50 4 2 2 3" xfId="11749" xr:uid="{CCDDAEAA-DEAD-4161-915B-CAE1FDF09DAA}"/>
    <cellStyle name="Comma 2 50 4 2 2 3 2" xfId="30976" xr:uid="{8BDA9C9F-31C3-453A-B6A1-28913CC5E8E4}"/>
    <cellStyle name="Comma 2 50 4 2 2 4" xfId="15926" xr:uid="{97062BD6-1A28-43BA-B3F8-0C02551F18E3}"/>
    <cellStyle name="Comma 2 50 4 2 2 4 2" xfId="34626" xr:uid="{E2618E0A-92A7-4752-9421-A23829DD1F70}"/>
    <cellStyle name="Comma 2 50 4 2 2 5" xfId="19561" xr:uid="{97714811-8ABD-43F1-8F97-8AC249CC7102}"/>
    <cellStyle name="Comma 2 50 4 2 2 5 2" xfId="38261" xr:uid="{E34C3C90-952D-436A-938B-4C8F367A4B03}"/>
    <cellStyle name="Comma 2 50 4 2 2 6" xfId="23674" xr:uid="{845B9C0C-EC7D-42DB-973C-CBDDE16C67E4}"/>
    <cellStyle name="Comma 2 50 4 2 2 7" xfId="46163" xr:uid="{68417612-A145-4CAE-B807-D93831127ED7}"/>
    <cellStyle name="Comma 2 50 4 2 3" xfId="6173" xr:uid="{DD50CB53-33CD-4A68-8CD5-73649B4A7982}"/>
    <cellStyle name="Comma 2 50 4 2 3 2" xfId="25449" xr:uid="{C4ADED7A-592E-4057-84AF-EF94BB9EB520}"/>
    <cellStyle name="Comma 2 50 4 2 4" xfId="9881" xr:uid="{8FB4ADBC-147D-477D-97C2-4857C9DA4A7E}"/>
    <cellStyle name="Comma 2 50 4 2 4 2" xfId="29110" xr:uid="{C495B24E-B51B-434A-8656-EAAFE6EBDF81}"/>
    <cellStyle name="Comma 2 50 4 2 5" xfId="14063" xr:uid="{90EBFCFF-5C0C-4C2B-98A1-0CA8507B8105}"/>
    <cellStyle name="Comma 2 50 4 2 5 2" xfId="32763" xr:uid="{E74A5E09-850B-4767-9C24-8557DAD95794}"/>
    <cellStyle name="Comma 2 50 4 2 6" xfId="17696" xr:uid="{5C35C8CE-764F-42AD-A643-2E236202D044}"/>
    <cellStyle name="Comma 2 50 4 2 6 2" xfId="36396" xr:uid="{485D190B-91FB-4C3D-9F70-C4B0DAE6C3B5}"/>
    <cellStyle name="Comma 2 50 4 2 7" xfId="40130" xr:uid="{AF89500A-09B3-47C0-8CD7-ECFDB7938460}"/>
    <cellStyle name="Comma 2 50 4 2 8" xfId="41928" xr:uid="{78D17B59-B816-4860-A8B4-887825C5CB16}"/>
    <cellStyle name="Comma 2 50 4 2 9" xfId="21809" xr:uid="{CBA8A8EC-8A22-4286-8EC1-046601B8F6B4}"/>
    <cellStyle name="Comma 2 50 4 3" xfId="1749" xr:uid="{EADC93E5-AFC3-4C53-A8E1-9BD40536E9F9}"/>
    <cellStyle name="Comma 2 50 4 3 10" xfId="43726" xr:uid="{FA54A748-A294-4761-AE0C-1934AF6D42AF}"/>
    <cellStyle name="Comma 2 50 4 3 2" xfId="3807" xr:uid="{1D9C7166-390B-42EC-B6B4-36FE9428FB9D}"/>
    <cellStyle name="Comma 2 50 4 3 2 2" xfId="7488" xr:uid="{F9D100B0-5777-4208-BF3C-C138F35DD426}"/>
    <cellStyle name="Comma 2 50 4 3 2 2 2" xfId="26757" xr:uid="{3FBAD838-381E-4A0A-B34D-73D3AB07237E}"/>
    <cellStyle name="Comma 2 50 4 3 2 3" xfId="11183" xr:uid="{FAB66256-2800-449A-A121-66C0B1B93EB3}"/>
    <cellStyle name="Comma 2 50 4 3 2 3 2" xfId="30410" xr:uid="{F2B40FC1-13A0-4239-B4A0-B5F7C8ECE5F2}"/>
    <cellStyle name="Comma 2 50 4 3 2 4" xfId="15360" xr:uid="{A69ACD18-0F0E-4869-856A-521D7384EA9F}"/>
    <cellStyle name="Comma 2 50 4 3 2 4 2" xfId="34060" xr:uid="{8436D095-6682-49CA-8A9F-2D32970C50C4}"/>
    <cellStyle name="Comma 2 50 4 3 2 5" xfId="18995" xr:uid="{6053FBB2-9C14-4A71-A8AB-CFE29833B1BB}"/>
    <cellStyle name="Comma 2 50 4 3 2 5 2" xfId="37695" xr:uid="{5890E3A2-741B-4B71-9169-3F068324C943}"/>
    <cellStyle name="Comma 2 50 4 3 2 6" xfId="23108" xr:uid="{B779E375-6187-474E-A29F-0F7E65D8D887}"/>
    <cellStyle name="Comma 2 50 4 3 2 7" xfId="45597" xr:uid="{202FFB73-24F5-4BB6-9D4C-DFC5C395266D}"/>
    <cellStyle name="Comma 2 50 4 3 3" xfId="5607" xr:uid="{0A67E779-3812-4A26-B5D8-7587015C77D6}"/>
    <cellStyle name="Comma 2 50 4 3 3 2" xfId="24883" xr:uid="{7EBB1CC8-B648-4B8E-B276-C48E73A5B8D6}"/>
    <cellStyle name="Comma 2 50 4 3 4" xfId="9315" xr:uid="{9BCC01A8-ED09-48C3-86CA-F9F83368AD45}"/>
    <cellStyle name="Comma 2 50 4 3 4 2" xfId="28544" xr:uid="{118DAD50-B5E4-4367-9115-C0E7E617033E}"/>
    <cellStyle name="Comma 2 50 4 3 5" xfId="13498" xr:uid="{B7E72C5B-1DC3-4DA1-BFAA-42D2F274DDB6}"/>
    <cellStyle name="Comma 2 50 4 3 5 2" xfId="32198" xr:uid="{1BFF92DE-9EFC-4F62-A6E5-8B74AC8AF6BC}"/>
    <cellStyle name="Comma 2 50 4 3 6" xfId="17130" xr:uid="{44616330-6A1E-4E16-B0AB-12EB54FE9B68}"/>
    <cellStyle name="Comma 2 50 4 3 6 2" xfId="35830" xr:uid="{0EB62660-133B-4C68-B9FC-77E2C33EB5A6}"/>
    <cellStyle name="Comma 2 50 4 3 7" xfId="39564" xr:uid="{F9F161AE-154E-4831-BBA7-C3D1B668AB6E}"/>
    <cellStyle name="Comma 2 50 4 3 8" xfId="41362" xr:uid="{EEA3355A-A34C-4F85-9C5A-76274FD6DEB4}"/>
    <cellStyle name="Comma 2 50 4 3 9" xfId="21243" xr:uid="{1B69789F-35CA-4FA4-B8AF-3238FD174E42}"/>
    <cellStyle name="Comma 2 50 4 4" xfId="3201" xr:uid="{14A76194-35A2-491E-A131-8AD8A322B120}"/>
    <cellStyle name="Comma 2 50 4 4 2" xfId="6882" xr:uid="{F7EFCE19-B953-4CE9-B407-AF8FB496F1A6}"/>
    <cellStyle name="Comma 2 50 4 4 2 2" xfId="26151" xr:uid="{D5074E4C-FCB5-437D-A73C-30F9E87C0222}"/>
    <cellStyle name="Comma 2 50 4 4 3" xfId="10577" xr:uid="{67DE5CCB-B519-42EB-A8B7-E96DE794DB2B}"/>
    <cellStyle name="Comma 2 50 4 4 3 2" xfId="29804" xr:uid="{F0FF7815-393B-4497-BFA4-B16AF5C2C9B3}"/>
    <cellStyle name="Comma 2 50 4 4 4" xfId="14754" xr:uid="{10B3CED1-A923-4374-9C4D-95337F0D787A}"/>
    <cellStyle name="Comma 2 50 4 4 4 2" xfId="33454" xr:uid="{57417456-2033-45BA-89A1-7C1ACB956BCF}"/>
    <cellStyle name="Comma 2 50 4 4 5" xfId="18389" xr:uid="{9A394677-5B19-4ED5-A795-641E8D4B5D40}"/>
    <cellStyle name="Comma 2 50 4 4 5 2" xfId="37089" xr:uid="{0DCE94D4-7A80-40FB-99DC-F1B9ED92CC2C}"/>
    <cellStyle name="Comma 2 50 4 4 6" xfId="22502" xr:uid="{716501B6-DB5F-48FD-931D-A6ABB2D71D68}"/>
    <cellStyle name="Comma 2 50 4 4 7" xfId="44991" xr:uid="{7598CC32-A1D4-4B70-BFCF-663D88512934}"/>
    <cellStyle name="Comma 2 50 4 5" xfId="4988" xr:uid="{D83E5372-8013-4A4D-949D-B7391F3DD92F}"/>
    <cellStyle name="Comma 2 50 4 5 2" xfId="24274" xr:uid="{DF8ABC50-6DD6-4739-8E56-689B6147266E}"/>
    <cellStyle name="Comma 2 50 4 6" xfId="8703" xr:uid="{514ED4F0-6062-467D-9F3D-44C7982122A4}"/>
    <cellStyle name="Comma 2 50 4 6 2" xfId="27938" xr:uid="{776EA191-BB2F-457E-BEE3-43B88DF91267}"/>
    <cellStyle name="Comma 2 50 4 7" xfId="12893" xr:uid="{C6C8A4C5-FF62-4A6B-91C6-2D55514E24D4}"/>
    <cellStyle name="Comma 2 50 4 7 2" xfId="31593" xr:uid="{E59DC419-2E90-4935-B323-2C91F972B161}"/>
    <cellStyle name="Comma 2 50 4 8" xfId="16524" xr:uid="{53E2D214-09B6-4F61-8FA1-A8DF19CEB064}"/>
    <cellStyle name="Comma 2 50 4 8 2" xfId="35224" xr:uid="{A20E915C-FF1D-4618-A295-AEA178F1A991}"/>
    <cellStyle name="Comma 2 50 4 9" xfId="38958" xr:uid="{6C7BFAD5-631E-4672-A0CC-83AD4C12C657}"/>
    <cellStyle name="Comma 2 50 5" xfId="1879" xr:uid="{7D024249-7E7E-4292-B7D5-7680349DAEF7}"/>
    <cellStyle name="Comma 2 50 5 10" xfId="43856" xr:uid="{4CB9F42B-2D3C-48BB-B012-D70A5FA0EAC9}"/>
    <cellStyle name="Comma 2 50 5 2" xfId="3937" xr:uid="{BAC7B93A-BFE3-41CA-A24E-582712454891}"/>
    <cellStyle name="Comma 2 50 5 2 2" xfId="7618" xr:uid="{F2A0D315-294C-45B0-9948-3D2C79AED936}"/>
    <cellStyle name="Comma 2 50 5 2 2 2" xfId="26887" xr:uid="{0B3B0C9E-89F2-476B-B314-3580922C28FD}"/>
    <cellStyle name="Comma 2 50 5 2 3" xfId="11313" xr:uid="{31BC4DE5-8532-4FD1-A45A-A161B275C7B8}"/>
    <cellStyle name="Comma 2 50 5 2 3 2" xfId="30540" xr:uid="{D4CCE23B-45E1-448A-A4FB-57BC205AE848}"/>
    <cellStyle name="Comma 2 50 5 2 4" xfId="15490" xr:uid="{F97188C9-4484-43E2-969B-7CD5CDAD569D}"/>
    <cellStyle name="Comma 2 50 5 2 4 2" xfId="34190" xr:uid="{FAE86B72-8FF4-43C5-87F2-836CDAC164A8}"/>
    <cellStyle name="Comma 2 50 5 2 5" xfId="19125" xr:uid="{809BC9DF-3C62-42EB-9ACC-3C955BCBC814}"/>
    <cellStyle name="Comma 2 50 5 2 5 2" xfId="37825" xr:uid="{5E674B04-D197-41DB-A830-555D8249F3AC}"/>
    <cellStyle name="Comma 2 50 5 2 6" xfId="23238" xr:uid="{594FD75A-48F8-4602-8865-8740AC126DDD}"/>
    <cellStyle name="Comma 2 50 5 2 7" xfId="45727" xr:uid="{BD3DB115-ED9F-4B86-8ADB-AD4A40A63959}"/>
    <cellStyle name="Comma 2 50 5 3" xfId="5737" xr:uid="{FCCC3CAD-79B0-40EE-A82E-3CAD1C5D8FFF}"/>
    <cellStyle name="Comma 2 50 5 3 2" xfId="25013" xr:uid="{EADED0E4-D5EB-4712-920A-4503BC44943C}"/>
    <cellStyle name="Comma 2 50 5 4" xfId="9445" xr:uid="{E4FEAD56-AFD1-4539-82DE-9BE1DB89844D}"/>
    <cellStyle name="Comma 2 50 5 4 2" xfId="28674" xr:uid="{669B31EF-2BAD-4BDD-A72A-8A75FCC3EF3E}"/>
    <cellStyle name="Comma 2 50 5 5" xfId="13627" xr:uid="{D5E488E5-2C18-4B59-BA6B-437E9B406FD3}"/>
    <cellStyle name="Comma 2 50 5 5 2" xfId="32327" xr:uid="{DF403B7F-B299-469F-BD15-37DF66AB25C5}"/>
    <cellStyle name="Comma 2 50 5 6" xfId="17260" xr:uid="{54722AB8-AFC8-486B-8BC6-8D6606E9FE4E}"/>
    <cellStyle name="Comma 2 50 5 6 2" xfId="35960" xr:uid="{478A834B-EF21-44D8-A659-3145C2EBAD44}"/>
    <cellStyle name="Comma 2 50 5 7" xfId="39694" xr:uid="{66222265-1BEA-46AE-9DF4-2E81BD6673D7}"/>
    <cellStyle name="Comma 2 50 5 8" xfId="41492" xr:uid="{F4DB5D9E-A452-43A7-B013-F811DA2F1CA4}"/>
    <cellStyle name="Comma 2 50 5 9" xfId="21373" xr:uid="{ED12E045-B385-465E-8F52-51EA00DEF16A}"/>
    <cellStyle name="Comma 2 50 6" xfId="1329" xr:uid="{2077CA1A-CF3A-49F2-B667-71F2AE4FC046}"/>
    <cellStyle name="Comma 2 50 6 10" xfId="43306" xr:uid="{5F3E3379-42E2-448E-8A1B-46528CFDCFA3}"/>
    <cellStyle name="Comma 2 50 6 2" xfId="3387" xr:uid="{D47C717D-9588-499C-8960-BA2CB1019315}"/>
    <cellStyle name="Comma 2 50 6 2 2" xfId="7068" xr:uid="{CE8D711C-C753-43D7-90AA-D60CAA3B7170}"/>
    <cellStyle name="Comma 2 50 6 2 2 2" xfId="26337" xr:uid="{166887D1-4E34-4900-9259-004DA08F3B53}"/>
    <cellStyle name="Comma 2 50 6 2 3" xfId="10763" xr:uid="{E3FBF2CF-4EBD-4092-A836-80ABD9124FF8}"/>
    <cellStyle name="Comma 2 50 6 2 3 2" xfId="29990" xr:uid="{5ED47340-2EAB-4A5E-B868-087A615546ED}"/>
    <cellStyle name="Comma 2 50 6 2 4" xfId="14940" xr:uid="{76285CD5-243C-4684-B4CD-A9DDF10989E1}"/>
    <cellStyle name="Comma 2 50 6 2 4 2" xfId="33640" xr:uid="{B8F818CF-3FCD-4007-9DC3-008FD3AC5EDA}"/>
    <cellStyle name="Comma 2 50 6 2 5" xfId="18575" xr:uid="{51B85B10-38EA-4EB2-9214-94B2B06C7672}"/>
    <cellStyle name="Comma 2 50 6 2 5 2" xfId="37275" xr:uid="{9016E492-0CCA-4CA5-A821-42F215045782}"/>
    <cellStyle name="Comma 2 50 6 2 6" xfId="22688" xr:uid="{DD27643D-5334-4D23-97C1-B0A261675EA1}"/>
    <cellStyle name="Comma 2 50 6 2 7" xfId="45177" xr:uid="{98E10F6E-C30A-4744-9003-0A21E19D93E6}"/>
    <cellStyle name="Comma 2 50 6 3" xfId="5187" xr:uid="{D6E2FD73-2C94-46F4-B007-27DB850336EA}"/>
    <cellStyle name="Comma 2 50 6 3 2" xfId="24463" xr:uid="{97F9CA32-D7CE-4F11-AF31-0B2828D52B05}"/>
    <cellStyle name="Comma 2 50 6 4" xfId="8895" xr:uid="{208AF825-5BEB-49D9-8137-D6E496E4D43F}"/>
    <cellStyle name="Comma 2 50 6 4 2" xfId="28124" xr:uid="{1C2612FB-D216-4FAE-BC63-1C552E059E40}"/>
    <cellStyle name="Comma 2 50 6 5" xfId="13078" xr:uid="{9BFA7A7F-3856-48E9-AB83-7DC3567F58B0}"/>
    <cellStyle name="Comma 2 50 6 5 2" xfId="31778" xr:uid="{DA5978D6-115F-4D08-81C9-6129BB0BC923}"/>
    <cellStyle name="Comma 2 50 6 6" xfId="16710" xr:uid="{383979F3-FD1C-46B1-86D6-9A5C94D6D542}"/>
    <cellStyle name="Comma 2 50 6 6 2" xfId="35410" xr:uid="{1EB491E9-1C70-4ED2-9F4D-E6E775FD73BD}"/>
    <cellStyle name="Comma 2 50 6 7" xfId="39144" xr:uid="{AA6450B2-2458-440A-AADF-B06F7DAB36CB}"/>
    <cellStyle name="Comma 2 50 6 8" xfId="40942" xr:uid="{643B9581-07CA-4AF8-99BB-E8F17DEB826D}"/>
    <cellStyle name="Comma 2 50 6 9" xfId="20823" xr:uid="{DBD82D83-EC66-4BEB-9601-21D5EA1F543C}"/>
    <cellStyle name="Comma 2 50 7" xfId="2762" xr:uid="{0036CCDC-D948-4179-9DAC-A458625E0130}"/>
    <cellStyle name="Comma 2 50 7 2" xfId="6443" xr:uid="{BC578AF6-972D-4CB4-9165-6E6D1F0B9730}"/>
    <cellStyle name="Comma 2 50 7 2 2" xfId="25712" xr:uid="{D91E7BE5-EE04-4AC1-A505-F7E36C187433}"/>
    <cellStyle name="Comma 2 50 7 3" xfId="10138" xr:uid="{DC9968A5-DF8E-4436-8C2A-8D9B5B907ACA}"/>
    <cellStyle name="Comma 2 50 7 3 2" xfId="29365" xr:uid="{3CA49798-6D49-4CD7-B42D-A82826FA8865}"/>
    <cellStyle name="Comma 2 50 7 4" xfId="14315" xr:uid="{545A40A9-FC5D-49D4-95FC-A9234D05EDC9}"/>
    <cellStyle name="Comma 2 50 7 4 2" xfId="33015" xr:uid="{9F51923C-9814-4559-B63C-7BB35B00F0B7}"/>
    <cellStyle name="Comma 2 50 7 5" xfId="17950" xr:uid="{9BC5F033-0369-4C5D-9941-A45A1BDDB781}"/>
    <cellStyle name="Comma 2 50 7 5 2" xfId="36650" xr:uid="{1417659B-0CCA-428F-B7D6-F17C62A7485B}"/>
    <cellStyle name="Comma 2 50 7 6" xfId="22063" xr:uid="{9F8CDE4B-AABE-4D11-B4B4-0469951E1280}"/>
    <cellStyle name="Comma 2 50 7 7" xfId="44552" xr:uid="{3A109629-32B9-4732-88F9-FBE6DAF1D010}"/>
    <cellStyle name="Comma 2 50 8" xfId="4544" xr:uid="{1874B1FA-61CF-43DE-9A13-C0D78A88CC9F}"/>
    <cellStyle name="Comma 2 50 8 2" xfId="23833" xr:uid="{8DB47FB8-BBA6-4E7B-A53D-6548514881D6}"/>
    <cellStyle name="Comma 2 50 9" xfId="8259" xr:uid="{C0434C74-C899-4A98-9B7F-C97659059A9D}"/>
    <cellStyle name="Comma 2 50 9 2" xfId="27498" xr:uid="{57E6A359-B536-48E2-BF16-162F10DDBB97}"/>
    <cellStyle name="Comma 2 51" xfId="254" xr:uid="{65987EE5-4F4D-4DBA-8D97-E02D145778BD}"/>
    <cellStyle name="Comma 2 51 10" xfId="12139" xr:uid="{420C4BD1-8201-4405-A8E1-9E0A9CD811B2}"/>
    <cellStyle name="Comma 2 51 10 2" xfId="31204" xr:uid="{AA0D07B2-7A38-4CA5-8037-3245FDF17908}"/>
    <cellStyle name="Comma 2 51 11" xfId="16086" xr:uid="{68EB49A8-5093-42D5-AEEC-003E5AC104C3}"/>
    <cellStyle name="Comma 2 51 11 2" xfId="34786" xr:uid="{584713C5-7850-4CE0-B0BA-29595EF50B3D}"/>
    <cellStyle name="Comma 2 51 12" xfId="19759" xr:uid="{45528435-BDF6-4E33-B7CE-01B43CBDFF46}"/>
    <cellStyle name="Comma 2 51 12 2" xfId="38420" xr:uid="{9F3CD9BA-7811-479B-A532-ABA4B7FC324C}"/>
    <cellStyle name="Comma 2 51 13" xfId="38520" xr:uid="{874F4FB6-9DF4-44EF-B80F-7C4AB771D86A}"/>
    <cellStyle name="Comma 2 51 14" xfId="40316" xr:uid="{C2EACFC7-3F26-4D1F-8713-61FA3FE6AC35}"/>
    <cellStyle name="Comma 2 51 15" xfId="20199" xr:uid="{D3E6B155-3CFF-4F8C-ACE2-BB8F57041AEB}"/>
    <cellStyle name="Comma 2 51 16" xfId="42228" xr:uid="{7D1190E3-F212-4F96-9F59-CEF1F9121532}"/>
    <cellStyle name="Comma 2 51 17" xfId="42682" xr:uid="{8944C430-04DD-41A2-A5F6-7DFECE55C448}"/>
    <cellStyle name="Comma 2 51 18" xfId="46356" xr:uid="{DECE5013-093A-4A37-A54F-E16220E1079C}"/>
    <cellStyle name="Comma 2 51 2" xfId="598" xr:uid="{733707BC-1385-40E7-A5B9-39E6268CF849}"/>
    <cellStyle name="Comma 2 51 2 10" xfId="16186" xr:uid="{3D30C16F-F57E-46AB-A396-BFB9B2D2B79C}"/>
    <cellStyle name="Comma 2 51 2 10 2" xfId="34886" xr:uid="{BB203942-667F-428F-8BCA-29F520FA6EC2}"/>
    <cellStyle name="Comma 2 51 2 11" xfId="38620" xr:uid="{D9510852-6C4C-433B-8956-81A8D387B574}"/>
    <cellStyle name="Comma 2 51 2 12" xfId="40417" xr:uid="{02130D11-824B-4751-85E4-448A2D87A48C}"/>
    <cellStyle name="Comma 2 51 2 13" xfId="20299" xr:uid="{7AB2D30B-81F2-4BDA-9EC9-259A0F045337}"/>
    <cellStyle name="Comma 2 51 2 14" xfId="42229" xr:uid="{4263DAC1-321C-4907-A161-B1C4BDC42F0A}"/>
    <cellStyle name="Comma 2 51 2 15" xfId="42782" xr:uid="{2FE90379-6979-43DC-AA08-85DE8ADC09F3}"/>
    <cellStyle name="Comma 2 51 2 2" xfId="793" xr:uid="{11A9DF3C-ADC5-49D9-B607-DB13F516FA84}"/>
    <cellStyle name="Comma 2 51 2 2 10" xfId="40606" xr:uid="{8EBFA5C0-B2BC-435A-9853-3B2C31399640}"/>
    <cellStyle name="Comma 2 51 2 2 11" xfId="20488" xr:uid="{0C799107-DA1E-402F-9241-534710AD59AF}"/>
    <cellStyle name="Comma 2 51 2 2 12" xfId="42450" xr:uid="{17345714-86CF-4BF8-83F8-C6E15EAABEA3}"/>
    <cellStyle name="Comma 2 51 2 2 13" xfId="42971" xr:uid="{520FE951-3DF2-4A87-A2D8-87FDCED25FC0}"/>
    <cellStyle name="Comma 2 51 2 2 2" xfId="2166" xr:uid="{C15C648F-B61D-49F8-848E-A2865622D47C}"/>
    <cellStyle name="Comma 2 51 2 2 2 10" xfId="44143" xr:uid="{6FBC0831-4328-405A-89DC-1267A678BBA1}"/>
    <cellStyle name="Comma 2 51 2 2 2 2" xfId="4224" xr:uid="{5A645D20-75B3-4347-8DBC-3975D76989EF}"/>
    <cellStyle name="Comma 2 51 2 2 2 2 2" xfId="7905" xr:uid="{B844CB33-7C5C-40BC-9559-CF54FA1B748B}"/>
    <cellStyle name="Comma 2 51 2 2 2 2 2 2" xfId="27174" xr:uid="{F4DF7691-CBAA-4716-812E-D7A2D283E372}"/>
    <cellStyle name="Comma 2 51 2 2 2 2 3" xfId="11600" xr:uid="{30AAE152-D5B0-4133-87A7-88748B24ECB7}"/>
    <cellStyle name="Comma 2 51 2 2 2 2 3 2" xfId="30827" xr:uid="{74745651-4F8C-4E61-84C9-92CEAE2444AA}"/>
    <cellStyle name="Comma 2 51 2 2 2 2 4" xfId="15777" xr:uid="{7520611C-64B4-4E48-A0B1-1453D54A76CD}"/>
    <cellStyle name="Comma 2 51 2 2 2 2 4 2" xfId="34477" xr:uid="{7F4B0914-BE89-4C85-948F-A1A9CFAF914E}"/>
    <cellStyle name="Comma 2 51 2 2 2 2 5" xfId="19412" xr:uid="{0031D251-31CD-44CB-ACF2-F0B606E2C0B2}"/>
    <cellStyle name="Comma 2 51 2 2 2 2 5 2" xfId="38112" xr:uid="{2B9EE375-3FD0-469E-82E6-75BFF3A6B76B}"/>
    <cellStyle name="Comma 2 51 2 2 2 2 6" xfId="23525" xr:uid="{979B2DB9-67AE-4B98-AB9D-09EA4CB063E4}"/>
    <cellStyle name="Comma 2 51 2 2 2 2 7" xfId="46014" xr:uid="{69A8E17A-CAC2-4DFA-8E04-0D0697558F65}"/>
    <cellStyle name="Comma 2 51 2 2 2 3" xfId="6024" xr:uid="{29BBE7DA-52ED-40C6-9803-B1A6D02ADF28}"/>
    <cellStyle name="Comma 2 51 2 2 2 3 2" xfId="25300" xr:uid="{1298F698-7DF4-4549-AE1A-ED9D62CBBC6B}"/>
    <cellStyle name="Comma 2 51 2 2 2 4" xfId="9732" xr:uid="{A8804895-97DD-434A-9F89-CC32E056B7C3}"/>
    <cellStyle name="Comma 2 51 2 2 2 4 2" xfId="28961" xr:uid="{BAD5C607-7FBD-44C3-8232-1B284E9998BC}"/>
    <cellStyle name="Comma 2 51 2 2 2 5" xfId="13914" xr:uid="{113B5D5E-D030-41C9-9FE4-13ED70C945FB}"/>
    <cellStyle name="Comma 2 51 2 2 2 5 2" xfId="32614" xr:uid="{385189C5-D55B-4C9C-9BC1-6DFEDDEFEC2F}"/>
    <cellStyle name="Comma 2 51 2 2 2 6" xfId="17547" xr:uid="{AD77C9F0-5D00-470B-8726-3EFD5F87054D}"/>
    <cellStyle name="Comma 2 51 2 2 2 6 2" xfId="36247" xr:uid="{65C36014-276B-44C8-99A9-D276133C5F19}"/>
    <cellStyle name="Comma 2 51 2 2 2 7" xfId="39981" xr:uid="{7435B685-983A-40F3-B41D-578D032CB83A}"/>
    <cellStyle name="Comma 2 51 2 2 2 8" xfId="41779" xr:uid="{1D27E2C3-8208-4980-81F7-4ACF34ADB2C3}"/>
    <cellStyle name="Comma 2 51 2 2 2 9" xfId="21660" xr:uid="{CFE6A85E-3C9C-47CC-BB4A-0328DC297669}"/>
    <cellStyle name="Comma 2 51 2 2 3" xfId="1600" xr:uid="{050E53DF-2DD1-4739-954F-E43505F2AD8D}"/>
    <cellStyle name="Comma 2 51 2 2 3 10" xfId="43577" xr:uid="{E26BB2C2-5AB2-4C25-8F6C-B60AB707AA01}"/>
    <cellStyle name="Comma 2 51 2 2 3 2" xfId="3658" xr:uid="{499DCB17-A172-44C5-9D04-6BAFA6A3045A}"/>
    <cellStyle name="Comma 2 51 2 2 3 2 2" xfId="7339" xr:uid="{742E6208-8745-4623-B9C7-C29EA19EF655}"/>
    <cellStyle name="Comma 2 51 2 2 3 2 2 2" xfId="26608" xr:uid="{54E3720D-5194-41E3-BBC8-76C64C577FA7}"/>
    <cellStyle name="Comma 2 51 2 2 3 2 3" xfId="11034" xr:uid="{716513E3-AB30-47F4-803B-859EF7C1191E}"/>
    <cellStyle name="Comma 2 51 2 2 3 2 3 2" xfId="30261" xr:uid="{93F6AE7E-D473-4F40-A452-1FCBF15DA0DC}"/>
    <cellStyle name="Comma 2 51 2 2 3 2 4" xfId="15211" xr:uid="{878ACB20-00D4-465A-99AB-5F7F274FB16A}"/>
    <cellStyle name="Comma 2 51 2 2 3 2 4 2" xfId="33911" xr:uid="{ED3CF099-C525-4C24-8C64-A454E6B16B19}"/>
    <cellStyle name="Comma 2 51 2 2 3 2 5" xfId="18846" xr:uid="{7F2AFB3D-C648-46C8-9C35-31D803C5084E}"/>
    <cellStyle name="Comma 2 51 2 2 3 2 5 2" xfId="37546" xr:uid="{0FAB56A0-71C1-454A-8BF9-CF4F35666E8E}"/>
    <cellStyle name="Comma 2 51 2 2 3 2 6" xfId="22959" xr:uid="{EA401C96-F251-4437-8B04-2BD9BB09317A}"/>
    <cellStyle name="Comma 2 51 2 2 3 2 7" xfId="45448" xr:uid="{B491B6CE-5860-4D0A-937E-323E3C5ACC86}"/>
    <cellStyle name="Comma 2 51 2 2 3 3" xfId="5458" xr:uid="{073B1DEF-04BB-400A-852B-B915AC8C0DE8}"/>
    <cellStyle name="Comma 2 51 2 2 3 3 2" xfId="24734" xr:uid="{15A1C1FC-B3F2-4FAD-BD34-D1613057C3C4}"/>
    <cellStyle name="Comma 2 51 2 2 3 4" xfId="9166" xr:uid="{8A496528-B567-4193-9C2E-811F30AC536C}"/>
    <cellStyle name="Comma 2 51 2 2 3 4 2" xfId="28395" xr:uid="{E800EB6B-B57C-4A10-A3C5-FAB2092B5C03}"/>
    <cellStyle name="Comma 2 51 2 2 3 5" xfId="13349" xr:uid="{35CEFBDD-8CB7-49BE-8625-CC611C53E730}"/>
    <cellStyle name="Comma 2 51 2 2 3 5 2" xfId="32049" xr:uid="{9B4FEC27-C992-4991-953C-7EA04AE00E46}"/>
    <cellStyle name="Comma 2 51 2 2 3 6" xfId="16981" xr:uid="{5126FEA0-F409-4E0E-BE6B-5CB1539A3B18}"/>
    <cellStyle name="Comma 2 51 2 2 3 6 2" xfId="35681" xr:uid="{7A464C21-D924-4025-B71B-EAB054929D85}"/>
    <cellStyle name="Comma 2 51 2 2 3 7" xfId="39415" xr:uid="{FD042C33-DB67-4BBB-BF7C-6C56030E0813}"/>
    <cellStyle name="Comma 2 51 2 2 3 8" xfId="41213" xr:uid="{D2B3EF52-DF31-43B9-9B76-0DB4DE4DA24F}"/>
    <cellStyle name="Comma 2 51 2 2 3 9" xfId="21094" xr:uid="{75DEDCEC-78D3-4CB6-9366-2D07F769C906}"/>
    <cellStyle name="Comma 2 51 2 2 4" xfId="3052" xr:uid="{8A641D10-A7F3-4379-B8ED-8AD6361B9465}"/>
    <cellStyle name="Comma 2 51 2 2 4 2" xfId="6733" xr:uid="{330BF185-E5EB-48FB-81EA-F76767A7DF56}"/>
    <cellStyle name="Comma 2 51 2 2 4 2 2" xfId="26002" xr:uid="{05CE0FA2-107F-4550-A85F-F5C3DB056FC6}"/>
    <cellStyle name="Comma 2 51 2 2 4 3" xfId="10428" xr:uid="{F2EF1818-600D-4CAB-B6B7-BE5A121C8082}"/>
    <cellStyle name="Comma 2 51 2 2 4 3 2" xfId="29655" xr:uid="{AB3A15B8-66A6-4366-872A-9F21DBCA1A14}"/>
    <cellStyle name="Comma 2 51 2 2 4 4" xfId="14605" xr:uid="{96F31B98-917C-4EFA-8E1E-0ADE8AD95587}"/>
    <cellStyle name="Comma 2 51 2 2 4 4 2" xfId="33305" xr:uid="{3AA534EA-7615-424C-B241-4049E1FF5C0B}"/>
    <cellStyle name="Comma 2 51 2 2 4 5" xfId="18240" xr:uid="{220D94E8-81E4-4BFC-A918-80CD01CDA0D8}"/>
    <cellStyle name="Comma 2 51 2 2 4 5 2" xfId="36940" xr:uid="{C3CFB69E-BA0C-44CC-8677-C864B0BA5C10}"/>
    <cellStyle name="Comma 2 51 2 2 4 6" xfId="22353" xr:uid="{D613338D-7D8D-44F4-879E-D935FCE6B42A}"/>
    <cellStyle name="Comma 2 51 2 2 4 7" xfId="44842" xr:uid="{6A570094-2525-4F39-BD3D-41774568E441}"/>
    <cellStyle name="Comma 2 51 2 2 5" xfId="4839" xr:uid="{96DE5144-0EBD-4B6B-BE07-0DAAF18580D6}"/>
    <cellStyle name="Comma 2 51 2 2 5 2" xfId="24125" xr:uid="{3B2CF8B8-19FE-467F-98D8-173487F36C3E}"/>
    <cellStyle name="Comma 2 51 2 2 6" xfId="8554" xr:uid="{5C839E19-D6A5-4AC4-87C7-94ADFB635A92}"/>
    <cellStyle name="Comma 2 51 2 2 6 2" xfId="27789" xr:uid="{C36AA2FE-EC9E-463F-9AAB-6D4E5AD85C69}"/>
    <cellStyle name="Comma 2 51 2 2 7" xfId="12746" xr:uid="{E0F5F33D-D734-43EC-B2CE-3536F7304AAD}"/>
    <cellStyle name="Comma 2 51 2 2 7 2" xfId="31446" xr:uid="{A1C0689F-E36D-4FE4-87A3-551D4F74B8D5}"/>
    <cellStyle name="Comma 2 51 2 2 8" xfId="16375" xr:uid="{7574B4DB-11E0-495C-A2F5-F7D748EF3DDB}"/>
    <cellStyle name="Comma 2 51 2 2 8 2" xfId="35075" xr:uid="{933CCC04-7399-4DD3-90D0-12E34E04468A}"/>
    <cellStyle name="Comma 2 51 2 2 9" xfId="38809" xr:uid="{EE29AB32-0664-4744-B81C-806DDF69C40A}"/>
    <cellStyle name="Comma 2 51 2 3" xfId="946" xr:uid="{B8899050-F917-42D6-B943-94B8FE54E60A}"/>
    <cellStyle name="Comma 2 51 2 3 10" xfId="40758" xr:uid="{ECD888F6-1135-43A5-A5C7-63D67538266C}"/>
    <cellStyle name="Comma 2 51 2 3 11" xfId="20640" xr:uid="{4E534EC3-D497-4F5C-AE76-30CDA151623F}"/>
    <cellStyle name="Comma 2 51 2 3 12" xfId="43123" xr:uid="{81EC0BB2-73F4-4335-BAAB-06980575A77A}"/>
    <cellStyle name="Comma 2 51 2 3 2" xfId="2318" xr:uid="{4670E430-BC4F-47EB-B8A4-B0E0262D59A0}"/>
    <cellStyle name="Comma 2 51 2 3 2 10" xfId="44295" xr:uid="{36E6E014-DFBA-4973-8CB0-1D51CF37B9ED}"/>
    <cellStyle name="Comma 2 51 2 3 2 2" xfId="4376" xr:uid="{4136DA4F-3A1F-445F-90CC-44104D891123}"/>
    <cellStyle name="Comma 2 51 2 3 2 2 2" xfId="8057" xr:uid="{012BECF6-18BE-422A-917B-10D9B10FAC06}"/>
    <cellStyle name="Comma 2 51 2 3 2 2 2 2" xfId="27326" xr:uid="{986D8AE1-791E-4D92-AC37-C9B49B0ACC15}"/>
    <cellStyle name="Comma 2 51 2 3 2 2 3" xfId="11752" xr:uid="{6F9728E3-8509-4119-91D7-D73E15BC4C14}"/>
    <cellStyle name="Comma 2 51 2 3 2 2 3 2" xfId="30979" xr:uid="{8EF1F14F-52CD-435A-981F-151FA109114E}"/>
    <cellStyle name="Comma 2 51 2 3 2 2 4" xfId="15929" xr:uid="{7AEA6464-4CA5-4E19-A728-955283906302}"/>
    <cellStyle name="Comma 2 51 2 3 2 2 4 2" xfId="34629" xr:uid="{F29EB720-57F7-407D-9DF9-8A7C96674D70}"/>
    <cellStyle name="Comma 2 51 2 3 2 2 5" xfId="19564" xr:uid="{96AF8BCA-42A5-45E5-A728-E29498A92800}"/>
    <cellStyle name="Comma 2 51 2 3 2 2 5 2" xfId="38264" xr:uid="{410E1CDA-65C4-495D-A778-A01B447E8600}"/>
    <cellStyle name="Comma 2 51 2 3 2 2 6" xfId="23677" xr:uid="{64E54989-0109-4442-9643-268CD6B4F6E3}"/>
    <cellStyle name="Comma 2 51 2 3 2 2 7" xfId="46166" xr:uid="{BB581DD6-5057-428C-A743-1D567EA7F27A}"/>
    <cellStyle name="Comma 2 51 2 3 2 3" xfId="6176" xr:uid="{E3352349-27BB-4CE0-8E7C-7C19AF8CAB11}"/>
    <cellStyle name="Comma 2 51 2 3 2 3 2" xfId="25452" xr:uid="{E0499FC4-E667-4B4E-BEC3-A4491FB8C8A3}"/>
    <cellStyle name="Comma 2 51 2 3 2 4" xfId="9884" xr:uid="{794747E5-54CA-4FF5-BDDB-C63ABA77F29F}"/>
    <cellStyle name="Comma 2 51 2 3 2 4 2" xfId="29113" xr:uid="{9C34120D-E2B4-401E-8D4E-FC8D4632D59A}"/>
    <cellStyle name="Comma 2 51 2 3 2 5" xfId="14066" xr:uid="{E1D03790-A553-4360-AC31-7928BC4EF012}"/>
    <cellStyle name="Comma 2 51 2 3 2 5 2" xfId="32766" xr:uid="{DDB19C74-FA09-42FC-BA92-B509532306B5}"/>
    <cellStyle name="Comma 2 51 2 3 2 6" xfId="17699" xr:uid="{1B212FC6-21B9-443F-9D4A-C7D98616BBC3}"/>
    <cellStyle name="Comma 2 51 2 3 2 6 2" xfId="36399" xr:uid="{A7E83383-6FC8-4E5B-8CF8-C60B5EAE9A2F}"/>
    <cellStyle name="Comma 2 51 2 3 2 7" xfId="40133" xr:uid="{AC687278-4A11-47C6-9FAF-ADBE050A17DA}"/>
    <cellStyle name="Comma 2 51 2 3 2 8" xfId="41931" xr:uid="{DC611681-944E-43AE-9175-CB8C428BBC1F}"/>
    <cellStyle name="Comma 2 51 2 3 2 9" xfId="21812" xr:uid="{E1435B31-81C6-4A8E-BD99-1B4B3716E683}"/>
    <cellStyle name="Comma 2 51 2 3 3" xfId="1752" xr:uid="{A052AAC0-715E-419A-A8F3-ED3784423CB9}"/>
    <cellStyle name="Comma 2 51 2 3 3 10" xfId="43729" xr:uid="{C237D9CE-6AED-4A32-B435-F2114D97A157}"/>
    <cellStyle name="Comma 2 51 2 3 3 2" xfId="3810" xr:uid="{A9042503-F77B-4E3D-9F7A-2050FF54C73C}"/>
    <cellStyle name="Comma 2 51 2 3 3 2 2" xfId="7491" xr:uid="{FB0B84DB-145C-4E27-A1C3-93AEDD60B30D}"/>
    <cellStyle name="Comma 2 51 2 3 3 2 2 2" xfId="26760" xr:uid="{54EC5510-CABB-4BF3-88FC-58502B0AD0F1}"/>
    <cellStyle name="Comma 2 51 2 3 3 2 3" xfId="11186" xr:uid="{5CECB989-52FB-46AD-9DEE-6F6625FD6568}"/>
    <cellStyle name="Comma 2 51 2 3 3 2 3 2" xfId="30413" xr:uid="{716E13CD-53DF-4A41-8336-0724B99766C2}"/>
    <cellStyle name="Comma 2 51 2 3 3 2 4" xfId="15363" xr:uid="{4399DE39-BA80-436D-9852-D3D731115F81}"/>
    <cellStyle name="Comma 2 51 2 3 3 2 4 2" xfId="34063" xr:uid="{3EC91C75-F046-4822-8E9C-2EA37C083B98}"/>
    <cellStyle name="Comma 2 51 2 3 3 2 5" xfId="18998" xr:uid="{41F68D66-6D85-499D-82B7-C73C5C10C65B}"/>
    <cellStyle name="Comma 2 51 2 3 3 2 5 2" xfId="37698" xr:uid="{461C2683-B591-40BA-BC3E-D68D18EDC90E}"/>
    <cellStyle name="Comma 2 51 2 3 3 2 6" xfId="23111" xr:uid="{63466B1A-B9B2-4719-923F-6CC4FBB30346}"/>
    <cellStyle name="Comma 2 51 2 3 3 2 7" xfId="45600" xr:uid="{5CA32100-3391-47DE-A216-3C8435D4F9B2}"/>
    <cellStyle name="Comma 2 51 2 3 3 3" xfId="5610" xr:uid="{01BDDBD8-0068-4118-A6C7-418904CA1975}"/>
    <cellStyle name="Comma 2 51 2 3 3 3 2" xfId="24886" xr:uid="{B924788C-79CB-4100-BF4D-8385E9B8C9F5}"/>
    <cellStyle name="Comma 2 51 2 3 3 4" xfId="9318" xr:uid="{F0B1FF2E-47F2-460D-8EF6-C38CABBFD42F}"/>
    <cellStyle name="Comma 2 51 2 3 3 4 2" xfId="28547" xr:uid="{22B79393-E292-477D-848E-FCBCE247D787}"/>
    <cellStyle name="Comma 2 51 2 3 3 5" xfId="13501" xr:uid="{4159AA7B-BEC2-48AE-9BF8-E333A8DB75A4}"/>
    <cellStyle name="Comma 2 51 2 3 3 5 2" xfId="32201" xr:uid="{9EAC6BE4-1806-45BD-84B3-FDFA91AAC3B3}"/>
    <cellStyle name="Comma 2 51 2 3 3 6" xfId="17133" xr:uid="{B97D7763-64EA-4918-9A14-7D64643221C3}"/>
    <cellStyle name="Comma 2 51 2 3 3 6 2" xfId="35833" xr:uid="{D7FD0E7E-0C92-42EF-97C1-D9C3E235BEDD}"/>
    <cellStyle name="Comma 2 51 2 3 3 7" xfId="39567" xr:uid="{006711B1-98E4-416D-AEF8-A01FFE86819A}"/>
    <cellStyle name="Comma 2 51 2 3 3 8" xfId="41365" xr:uid="{8B9901F1-5E83-45AD-B4DD-DAB01648DC49}"/>
    <cellStyle name="Comma 2 51 2 3 3 9" xfId="21246" xr:uid="{C97A861E-AC58-4F24-BC38-B58DEE22F3AF}"/>
    <cellStyle name="Comma 2 51 2 3 4" xfId="3204" xr:uid="{B6ABCEF1-14E9-4ECE-AC52-2713353BE03F}"/>
    <cellStyle name="Comma 2 51 2 3 4 2" xfId="6885" xr:uid="{390A4110-CF47-48C8-9262-1F990CB08BE6}"/>
    <cellStyle name="Comma 2 51 2 3 4 2 2" xfId="26154" xr:uid="{0DB8A432-2220-4B56-BBC7-917332AF5193}"/>
    <cellStyle name="Comma 2 51 2 3 4 3" xfId="10580" xr:uid="{AEACC9D7-182F-4A1A-9316-C4C0A61BF928}"/>
    <cellStyle name="Comma 2 51 2 3 4 3 2" xfId="29807" xr:uid="{CF7C746B-DEA7-4E18-A4DE-224ED01F5E1E}"/>
    <cellStyle name="Comma 2 51 2 3 4 4" xfId="14757" xr:uid="{9E47F1AE-650D-4CF7-8591-87FA030B0A20}"/>
    <cellStyle name="Comma 2 51 2 3 4 4 2" xfId="33457" xr:uid="{71B695ED-74FF-43AC-B81C-1B0D7BEF8EDA}"/>
    <cellStyle name="Comma 2 51 2 3 4 5" xfId="18392" xr:uid="{A872CB95-E012-4F5D-9116-37785FF0579A}"/>
    <cellStyle name="Comma 2 51 2 3 4 5 2" xfId="37092" xr:uid="{352B0EB8-3090-49A1-852F-2EBE5B1FE9BC}"/>
    <cellStyle name="Comma 2 51 2 3 4 6" xfId="22505" xr:uid="{2C8FE4E1-CB80-4200-93D5-244D19A7D41B}"/>
    <cellStyle name="Comma 2 51 2 3 4 7" xfId="44994" xr:uid="{95954BE2-97FF-4E34-848C-DD461047D794}"/>
    <cellStyle name="Comma 2 51 2 3 5" xfId="4991" xr:uid="{A7CA57F4-2CF8-44BE-BC18-B5A356524671}"/>
    <cellStyle name="Comma 2 51 2 3 5 2" xfId="24277" xr:uid="{5A37EA60-0A2F-4BDE-9C8C-64E891342060}"/>
    <cellStyle name="Comma 2 51 2 3 6" xfId="8706" xr:uid="{AD82E2C5-E290-4D9E-9529-E5AB04402B94}"/>
    <cellStyle name="Comma 2 51 2 3 6 2" xfId="27941" xr:uid="{F3AC6B55-DA3B-4B58-8667-AE6AC7783211}"/>
    <cellStyle name="Comma 2 51 2 3 7" xfId="12896" xr:uid="{5C7027C0-572A-4666-9077-BC4F992412DD}"/>
    <cellStyle name="Comma 2 51 2 3 7 2" xfId="31596" xr:uid="{852EB614-29FA-42C3-9DEB-31438F38DDBE}"/>
    <cellStyle name="Comma 2 51 2 3 8" xfId="16527" xr:uid="{A5112F16-212F-474A-83C2-65BC1E0A08E8}"/>
    <cellStyle name="Comma 2 51 2 3 8 2" xfId="35227" xr:uid="{AF0C7D4F-1C20-49B1-8235-DF6C28214164}"/>
    <cellStyle name="Comma 2 51 2 3 9" xfId="38961" xr:uid="{98DA47D8-07E6-4AA9-B271-AB6DE5091CBE}"/>
    <cellStyle name="Comma 2 51 2 4" xfId="1977" xr:uid="{FEDBF6E1-23AF-48DC-8B1F-9767498EDEA6}"/>
    <cellStyle name="Comma 2 51 2 4 10" xfId="43954" xr:uid="{1A9DC64B-6922-41EF-8FAF-1C3746574B0C}"/>
    <cellStyle name="Comma 2 51 2 4 2" xfId="4035" xr:uid="{AAA587CF-0C37-4AF3-8515-038190BE13BC}"/>
    <cellStyle name="Comma 2 51 2 4 2 2" xfId="7716" xr:uid="{177D08DF-A116-41A1-AFBA-AAB8BA8F95F1}"/>
    <cellStyle name="Comma 2 51 2 4 2 2 2" xfId="26985" xr:uid="{50FDCE6D-659B-4F8A-9CD6-B1AD6A184982}"/>
    <cellStyle name="Comma 2 51 2 4 2 3" xfId="11411" xr:uid="{885C4A59-9FDF-4056-9625-E2F60C2D9C77}"/>
    <cellStyle name="Comma 2 51 2 4 2 3 2" xfId="30638" xr:uid="{EAC2A6AB-CE69-40DA-B60A-F22CBC0BD89A}"/>
    <cellStyle name="Comma 2 51 2 4 2 4" xfId="15588" xr:uid="{51BD2965-70C1-4332-ADB0-3E654FEF6CB0}"/>
    <cellStyle name="Comma 2 51 2 4 2 4 2" xfId="34288" xr:uid="{827534A3-CB9B-487C-9E28-62C888DEBED7}"/>
    <cellStyle name="Comma 2 51 2 4 2 5" xfId="19223" xr:uid="{5FCF0F69-E858-4813-9B1A-ABF5C3094D1F}"/>
    <cellStyle name="Comma 2 51 2 4 2 5 2" xfId="37923" xr:uid="{F9A45A34-1557-4ADF-B00D-5B4BE48F9B67}"/>
    <cellStyle name="Comma 2 51 2 4 2 6" xfId="23336" xr:uid="{08D76681-CB38-4B9D-BC04-CE8AA48590AD}"/>
    <cellStyle name="Comma 2 51 2 4 2 7" xfId="45825" xr:uid="{5EB8FE25-6FAB-4C54-97FE-422EBEB913B9}"/>
    <cellStyle name="Comma 2 51 2 4 3" xfId="5835" xr:uid="{A31A2B3D-36C6-4800-BC49-1DE9BFEDD961}"/>
    <cellStyle name="Comma 2 51 2 4 3 2" xfId="25111" xr:uid="{87CA84B5-3CA1-4E0A-A1A5-6DD8CF384091}"/>
    <cellStyle name="Comma 2 51 2 4 4" xfId="9543" xr:uid="{7446A100-BB40-48D3-AA12-B0C310F96DDB}"/>
    <cellStyle name="Comma 2 51 2 4 4 2" xfId="28772" xr:uid="{18DE4E18-279D-498F-9B88-F9C22B24D905}"/>
    <cellStyle name="Comma 2 51 2 4 5" xfId="13725" xr:uid="{75C3D5A8-B2E0-4D2E-B28A-3DB6BBF4620E}"/>
    <cellStyle name="Comma 2 51 2 4 5 2" xfId="32425" xr:uid="{8E8E0A96-C94A-4B6B-B148-F8157CF4944D}"/>
    <cellStyle name="Comma 2 51 2 4 6" xfId="17358" xr:uid="{FDAC19DF-935F-4F0F-800D-2B2B0B6D97AA}"/>
    <cellStyle name="Comma 2 51 2 4 6 2" xfId="36058" xr:uid="{3F8E44D5-5C60-49AF-AD00-3A48D36F2C08}"/>
    <cellStyle name="Comma 2 51 2 4 7" xfId="39792" xr:uid="{29754B92-09EF-4658-A4E4-DD2BB12FB213}"/>
    <cellStyle name="Comma 2 51 2 4 8" xfId="41590" xr:uid="{E9560039-66DD-44C4-BBAA-1D5500D5C51F}"/>
    <cellStyle name="Comma 2 51 2 4 9" xfId="21471" xr:uid="{F42F459B-1848-4A25-890B-A31E803D10F3}"/>
    <cellStyle name="Comma 2 51 2 5" xfId="1413" xr:uid="{AEA78CD6-347A-4818-81F5-480F971F2218}"/>
    <cellStyle name="Comma 2 51 2 5 10" xfId="43390" xr:uid="{EC17548D-3E38-486E-B71D-89CBFE994DD0}"/>
    <cellStyle name="Comma 2 51 2 5 2" xfId="3471" xr:uid="{12DED42A-34F6-43CA-A1A3-36EB5F908495}"/>
    <cellStyle name="Comma 2 51 2 5 2 2" xfId="7152" xr:uid="{B4A7F311-6069-4E33-B593-44F7DAFDC6EE}"/>
    <cellStyle name="Comma 2 51 2 5 2 2 2" xfId="26421" xr:uid="{25781332-242B-40A9-858E-349400689C49}"/>
    <cellStyle name="Comma 2 51 2 5 2 3" xfId="10847" xr:uid="{D7F5CCA3-EDF3-4577-B27B-D5084428595D}"/>
    <cellStyle name="Comma 2 51 2 5 2 3 2" xfId="30074" xr:uid="{073B5C9F-2905-45D5-95E7-B46AFFE59F90}"/>
    <cellStyle name="Comma 2 51 2 5 2 4" xfId="15024" xr:uid="{122B62E4-F091-440A-ACF9-CF463313EADB}"/>
    <cellStyle name="Comma 2 51 2 5 2 4 2" xfId="33724" xr:uid="{B6C62A68-9C48-4B68-AE9E-2B4763105109}"/>
    <cellStyle name="Comma 2 51 2 5 2 5" xfId="18659" xr:uid="{E0E6579A-7A77-4A64-A29F-5B5E59BF0486}"/>
    <cellStyle name="Comma 2 51 2 5 2 5 2" xfId="37359" xr:uid="{8026DBDA-EE9C-410C-8A47-67671259F42A}"/>
    <cellStyle name="Comma 2 51 2 5 2 6" xfId="22772" xr:uid="{35B0915E-3D1A-46C5-8915-802945183015}"/>
    <cellStyle name="Comma 2 51 2 5 2 7" xfId="45261" xr:uid="{DED15A82-6ADF-4A7E-B680-FB7CA266F91B}"/>
    <cellStyle name="Comma 2 51 2 5 3" xfId="5271" xr:uid="{06AC04A9-B461-4994-BE83-D508D07C8A69}"/>
    <cellStyle name="Comma 2 51 2 5 3 2" xfId="24547" xr:uid="{632F42EE-4855-4410-8EA4-018F56902E65}"/>
    <cellStyle name="Comma 2 51 2 5 4" xfId="8979" xr:uid="{B8BBCF62-AF76-4E53-9510-B56DDE9A8F56}"/>
    <cellStyle name="Comma 2 51 2 5 4 2" xfId="28208" xr:uid="{31A20D51-2953-49E2-879A-5D4AB9839317}"/>
    <cellStyle name="Comma 2 51 2 5 5" xfId="13162" xr:uid="{5963EDC1-1748-48E1-B79A-019796C63FBC}"/>
    <cellStyle name="Comma 2 51 2 5 5 2" xfId="31862" xr:uid="{89B6BE2D-861E-47E2-B7D4-F45A8E157879}"/>
    <cellStyle name="Comma 2 51 2 5 6" xfId="16794" xr:uid="{935E8BBE-6A9E-4C15-B6DD-09C92DABCC7E}"/>
    <cellStyle name="Comma 2 51 2 5 6 2" xfId="35494" xr:uid="{F377B47F-1340-469C-B4EB-4EDE18E9B592}"/>
    <cellStyle name="Comma 2 51 2 5 7" xfId="39228" xr:uid="{40BCAECD-B817-436A-8B3F-6E61B70D24F1}"/>
    <cellStyle name="Comma 2 51 2 5 8" xfId="41026" xr:uid="{3AD5A842-0DA7-4EC1-A1EF-AB253C43DF98}"/>
    <cellStyle name="Comma 2 51 2 5 9" xfId="20907" xr:uid="{C7C37C2B-BC07-4A5A-9197-0E8EAA959990}"/>
    <cellStyle name="Comma 2 51 2 6" xfId="2863" xr:uid="{82C25CB1-ABB7-4549-9941-D4C277FBC111}"/>
    <cellStyle name="Comma 2 51 2 6 2" xfId="6544" xr:uid="{162B42AC-210C-4588-A882-4D382DCD9848}"/>
    <cellStyle name="Comma 2 51 2 6 2 2" xfId="25813" xr:uid="{DD72557D-99F5-4BBF-A707-1D2C21C6C93F}"/>
    <cellStyle name="Comma 2 51 2 6 3" xfId="10239" xr:uid="{167F601E-8B1C-4176-A285-94EF422C93D1}"/>
    <cellStyle name="Comma 2 51 2 6 3 2" xfId="29466" xr:uid="{F854A795-FA15-4A0D-8C42-C96921D4C21B}"/>
    <cellStyle name="Comma 2 51 2 6 4" xfId="14416" xr:uid="{B3D3E188-AAFA-4E53-8203-27DFB103510F}"/>
    <cellStyle name="Comma 2 51 2 6 4 2" xfId="33116" xr:uid="{F75A86F4-16D5-4CC9-9F46-17EB0B9360CA}"/>
    <cellStyle name="Comma 2 51 2 6 5" xfId="18051" xr:uid="{79F71CE4-B06A-4827-8712-FD3A3CCFDE86}"/>
    <cellStyle name="Comma 2 51 2 6 5 2" xfId="36751" xr:uid="{200A0C75-B207-4ED7-819B-32688B9299C9}"/>
    <cellStyle name="Comma 2 51 2 6 6" xfId="22164" xr:uid="{27D5845C-6CC1-4237-BC76-E5B8890FB881}"/>
    <cellStyle name="Comma 2 51 2 6 7" xfId="44653" xr:uid="{321BFB88-E62D-4F6A-ABBA-10C722890378}"/>
    <cellStyle name="Comma 2 51 2 7" xfId="4650" xr:uid="{C057EEB1-6465-4E16-8FC6-193ED3CBCDD6}"/>
    <cellStyle name="Comma 2 51 2 7 2" xfId="23936" xr:uid="{DA8ECA60-C6A3-4B7A-A3D3-4268F9D7BD5D}"/>
    <cellStyle name="Comma 2 51 2 8" xfId="8365" xr:uid="{5EEE0AA6-F054-4A8F-A974-A073E42BA1A8}"/>
    <cellStyle name="Comma 2 51 2 8 2" xfId="27600" xr:uid="{A96B5A9D-401C-4C6D-A5A6-7D5BA3063D47}"/>
    <cellStyle name="Comma 2 51 2 9" xfId="12140" xr:uid="{F49D5687-AB31-4F6B-8AFF-0A7EC813B197}"/>
    <cellStyle name="Comma 2 51 2 9 2" xfId="31205" xr:uid="{596AD8C2-67A5-4893-AFF1-F0235C76FDAD}"/>
    <cellStyle name="Comma 2 51 3" xfId="696" xr:uid="{B638C0EB-F5CC-40F2-8840-5121332BD0E8}"/>
    <cellStyle name="Comma 2 51 3 10" xfId="40509" xr:uid="{BC7CD9E9-0D76-4590-80E1-BABD216E7FE7}"/>
    <cellStyle name="Comma 2 51 3 11" xfId="20391" xr:uid="{18005776-EFDE-4AEB-BCF5-9F2308D452EB}"/>
    <cellStyle name="Comma 2 51 3 12" xfId="42449" xr:uid="{4C8E14D3-BC1A-4BFC-8D1A-FC5870A8CDA8}"/>
    <cellStyle name="Comma 2 51 3 13" xfId="42874" xr:uid="{FF6DC92C-4C3A-4F84-848F-58B4F845E556}"/>
    <cellStyle name="Comma 2 51 3 2" xfId="2069" xr:uid="{227B300C-4F09-4C9B-9313-12A7BC81DABD}"/>
    <cellStyle name="Comma 2 51 3 2 10" xfId="44046" xr:uid="{C8650A61-C38B-47A6-B0F3-1E5450A3DEF1}"/>
    <cellStyle name="Comma 2 51 3 2 2" xfId="4127" xr:uid="{1778049B-0458-43DB-8C2F-D36170282B81}"/>
    <cellStyle name="Comma 2 51 3 2 2 2" xfId="7808" xr:uid="{D335B7E6-4F3B-4CD3-945F-F66F0D2F4EFB}"/>
    <cellStyle name="Comma 2 51 3 2 2 2 2" xfId="27077" xr:uid="{217F6E81-BB6E-498F-A8E5-6F6843C08143}"/>
    <cellStyle name="Comma 2 51 3 2 2 3" xfId="11503" xr:uid="{138C9467-C778-462E-A981-0B2058E0232F}"/>
    <cellStyle name="Comma 2 51 3 2 2 3 2" xfId="30730" xr:uid="{053B415B-FC3C-4D94-BC28-865A23BE4A5F}"/>
    <cellStyle name="Comma 2 51 3 2 2 4" xfId="15680" xr:uid="{02DAB23C-42C3-4A50-88E0-DFD0228C2DC5}"/>
    <cellStyle name="Comma 2 51 3 2 2 4 2" xfId="34380" xr:uid="{BEF77D3A-097E-43E9-A8C9-D48B4CBA31E0}"/>
    <cellStyle name="Comma 2 51 3 2 2 5" xfId="19315" xr:uid="{A6E545CE-ADE5-4B4A-B5F6-23205F5A2530}"/>
    <cellStyle name="Comma 2 51 3 2 2 5 2" xfId="38015" xr:uid="{F3BF3B4F-B87C-4CFB-A3D3-FBEC3C9087AC}"/>
    <cellStyle name="Comma 2 51 3 2 2 6" xfId="23428" xr:uid="{947ED4FE-01AF-4D06-9503-845A792F2A90}"/>
    <cellStyle name="Comma 2 51 3 2 2 7" xfId="45917" xr:uid="{3AFD8542-F255-43A3-8B90-D997D87D760F}"/>
    <cellStyle name="Comma 2 51 3 2 3" xfId="5927" xr:uid="{7436459C-EEC1-4F69-B302-67A6F6EB8F05}"/>
    <cellStyle name="Comma 2 51 3 2 3 2" xfId="25203" xr:uid="{44D43ABB-3134-47D0-BB4D-5302293383DE}"/>
    <cellStyle name="Comma 2 51 3 2 4" xfId="9635" xr:uid="{C8414226-2514-4D2C-ABE9-B6E2F495119A}"/>
    <cellStyle name="Comma 2 51 3 2 4 2" xfId="28864" xr:uid="{D8F45E17-7DD6-46D8-B216-FEE7F11A8595}"/>
    <cellStyle name="Comma 2 51 3 2 5" xfId="13817" xr:uid="{C299FB4F-6A81-46D6-BB4B-8DC6022618CF}"/>
    <cellStyle name="Comma 2 51 3 2 5 2" xfId="32517" xr:uid="{11D9D846-66B3-49F7-97E0-D78AF04CF648}"/>
    <cellStyle name="Comma 2 51 3 2 6" xfId="17450" xr:uid="{9F8890E4-86EB-4EC4-B892-789C0E43FF73}"/>
    <cellStyle name="Comma 2 51 3 2 6 2" xfId="36150" xr:uid="{35EE3E63-DA18-4E28-992B-FDBDACA65F43}"/>
    <cellStyle name="Comma 2 51 3 2 7" xfId="39884" xr:uid="{C3262032-F6BB-4E0A-86CB-BDA49A153834}"/>
    <cellStyle name="Comma 2 51 3 2 8" xfId="41682" xr:uid="{E3F38812-0949-43ED-8966-DBA850D85C4C}"/>
    <cellStyle name="Comma 2 51 3 2 9" xfId="21563" xr:uid="{C8D7CA85-0577-4EF6-85BC-D3735F748AB5}"/>
    <cellStyle name="Comma 2 51 3 3" xfId="1503" xr:uid="{9F87345C-6E89-4F81-9E2C-A23D561A00B5}"/>
    <cellStyle name="Comma 2 51 3 3 10" xfId="43480" xr:uid="{CA5FDCF6-A07E-4272-BEF0-B0ED7063D98F}"/>
    <cellStyle name="Comma 2 51 3 3 2" xfId="3561" xr:uid="{AFD57762-6BD1-40E6-AA00-0ECBBDC1F457}"/>
    <cellStyle name="Comma 2 51 3 3 2 2" xfId="7242" xr:uid="{DEF823D8-92C9-4445-8E24-EEF5ADB0AD7A}"/>
    <cellStyle name="Comma 2 51 3 3 2 2 2" xfId="26511" xr:uid="{E00255C0-8F1E-4DBF-8657-713C156273AF}"/>
    <cellStyle name="Comma 2 51 3 3 2 3" xfId="10937" xr:uid="{3B3C0C14-065E-43DC-A2C9-DC9985346A5B}"/>
    <cellStyle name="Comma 2 51 3 3 2 3 2" xfId="30164" xr:uid="{11BE3188-28E6-42FC-8CAB-B45EFB954905}"/>
    <cellStyle name="Comma 2 51 3 3 2 4" xfId="15114" xr:uid="{FA45D0AF-84BE-46E9-BA5B-C0679900636D}"/>
    <cellStyle name="Comma 2 51 3 3 2 4 2" xfId="33814" xr:uid="{D96566FC-8582-4629-A399-0500B35FA3DC}"/>
    <cellStyle name="Comma 2 51 3 3 2 5" xfId="18749" xr:uid="{BBF0CEBA-2768-489D-957A-46A08EEB0F1A}"/>
    <cellStyle name="Comma 2 51 3 3 2 5 2" xfId="37449" xr:uid="{0F0FA129-CE5F-457E-8714-7BA1C16FF65F}"/>
    <cellStyle name="Comma 2 51 3 3 2 6" xfId="22862" xr:uid="{736D5264-6166-4862-8EF9-B70EC5E7106F}"/>
    <cellStyle name="Comma 2 51 3 3 2 7" xfId="45351" xr:uid="{5179F88F-3286-4DAB-B08D-9F86986AF5BB}"/>
    <cellStyle name="Comma 2 51 3 3 3" xfId="5361" xr:uid="{AD54DC3F-0362-4DA7-B526-253B69FDF9EB}"/>
    <cellStyle name="Comma 2 51 3 3 3 2" xfId="24637" xr:uid="{C204E4C3-3512-40AC-BD16-72EF39223BE5}"/>
    <cellStyle name="Comma 2 51 3 3 4" xfId="9069" xr:uid="{3416531A-1786-4C4A-86B5-6DCB584F1D23}"/>
    <cellStyle name="Comma 2 51 3 3 4 2" xfId="28298" xr:uid="{5F225760-8AA1-466B-993C-645525470E58}"/>
    <cellStyle name="Comma 2 51 3 3 5" xfId="13252" xr:uid="{82088C8E-1721-4082-855F-FF2C5B4B5A25}"/>
    <cellStyle name="Comma 2 51 3 3 5 2" xfId="31952" xr:uid="{D1FD2E42-E550-46B5-8524-B105FC45B581}"/>
    <cellStyle name="Comma 2 51 3 3 6" xfId="16884" xr:uid="{409B9A97-827C-4003-8518-6AE4C9E917E2}"/>
    <cellStyle name="Comma 2 51 3 3 6 2" xfId="35584" xr:uid="{B17F3762-0DFC-4233-A0D5-3B8373DE2F15}"/>
    <cellStyle name="Comma 2 51 3 3 7" xfId="39318" xr:uid="{08595876-8971-4BF5-AA49-19067363B081}"/>
    <cellStyle name="Comma 2 51 3 3 8" xfId="41116" xr:uid="{AA2DE67B-5F93-44A8-BD3C-3171F73F2DA9}"/>
    <cellStyle name="Comma 2 51 3 3 9" xfId="20997" xr:uid="{870E0701-D9A1-4CE9-B062-7A2F5DDBF567}"/>
    <cellStyle name="Comma 2 51 3 4" xfId="2955" xr:uid="{B5E6A61F-5E0C-41FE-B4B7-D4ED14486FF4}"/>
    <cellStyle name="Comma 2 51 3 4 2" xfId="6636" xr:uid="{15F8CE1D-E42F-44BF-8742-A92CD9EDC611}"/>
    <cellStyle name="Comma 2 51 3 4 2 2" xfId="25905" xr:uid="{02F9C620-6401-428A-AC0A-962D65CDAD8A}"/>
    <cellStyle name="Comma 2 51 3 4 3" xfId="10331" xr:uid="{75388DED-E5A8-4233-BAF3-CE8200CE2B0E}"/>
    <cellStyle name="Comma 2 51 3 4 3 2" xfId="29558" xr:uid="{76116EEE-ECED-44FC-982E-4DAC02DA2897}"/>
    <cellStyle name="Comma 2 51 3 4 4" xfId="14508" xr:uid="{29FD4E00-8ED0-4E33-84F8-D15E8CDCA1FF}"/>
    <cellStyle name="Comma 2 51 3 4 4 2" xfId="33208" xr:uid="{2EE2B17E-D9F6-446B-ACBD-B7E389277649}"/>
    <cellStyle name="Comma 2 51 3 4 5" xfId="18143" xr:uid="{D3921351-AF18-4A3D-99D0-FA0F5D54A435}"/>
    <cellStyle name="Comma 2 51 3 4 5 2" xfId="36843" xr:uid="{FB14B29C-9CF7-4329-86F6-D089A92A2BDC}"/>
    <cellStyle name="Comma 2 51 3 4 6" xfId="22256" xr:uid="{50DFD27F-EA98-4CFB-AE54-A2120086BB57}"/>
    <cellStyle name="Comma 2 51 3 4 7" xfId="44745" xr:uid="{8E3F5D7B-28C8-4EA4-90FB-5479F9E2C374}"/>
    <cellStyle name="Comma 2 51 3 5" xfId="4742" xr:uid="{F43BC3B6-9C3E-4FD1-96B0-AEB17AE186D2}"/>
    <cellStyle name="Comma 2 51 3 5 2" xfId="24028" xr:uid="{29D811B2-03EA-4DFD-A475-FC37C913B717}"/>
    <cellStyle name="Comma 2 51 3 6" xfId="8457" xr:uid="{D52794F0-F5A6-4961-976A-352654FCF04E}"/>
    <cellStyle name="Comma 2 51 3 6 2" xfId="27692" xr:uid="{847560FD-F317-453F-ADD2-586E5EC5521F}"/>
    <cellStyle name="Comma 2 51 3 7" xfId="12651" xr:uid="{B257C538-E511-42CC-BDEB-5EFCA6D674EE}"/>
    <cellStyle name="Comma 2 51 3 7 2" xfId="31351" xr:uid="{87C84A32-8E2D-4A25-A1E9-875C5605285D}"/>
    <cellStyle name="Comma 2 51 3 8" xfId="16278" xr:uid="{5BCCD895-05E8-4EA3-80AD-F2683D3F54C4}"/>
    <cellStyle name="Comma 2 51 3 8 2" xfId="34978" xr:uid="{25D29AF8-88CC-4B65-8228-4C22437E5D45}"/>
    <cellStyle name="Comma 2 51 3 9" xfId="38712" xr:uid="{509794E7-BB83-47BA-9F26-1522C41641B7}"/>
    <cellStyle name="Comma 2 51 4" xfId="945" xr:uid="{813C0481-5704-49D4-9FCB-ADF25CE56416}"/>
    <cellStyle name="Comma 2 51 4 10" xfId="40757" xr:uid="{D4A45DB1-4568-42E0-AE0A-1B79A02C3011}"/>
    <cellStyle name="Comma 2 51 4 11" xfId="20639" xr:uid="{6704EECC-33E2-4063-8BFD-8CAF523A07A8}"/>
    <cellStyle name="Comma 2 51 4 12" xfId="43122" xr:uid="{AEEC4851-9BCB-4FA4-B530-43480CD9E6EE}"/>
    <cellStyle name="Comma 2 51 4 2" xfId="2317" xr:uid="{0E52351C-95DA-4289-AE7A-04056D126DBC}"/>
    <cellStyle name="Comma 2 51 4 2 10" xfId="44294" xr:uid="{17C58992-1BBB-4BBE-BCF3-2BF88A5BFFF5}"/>
    <cellStyle name="Comma 2 51 4 2 2" xfId="4375" xr:uid="{A8FF5002-5DF8-494E-92BF-774A06AA16B5}"/>
    <cellStyle name="Comma 2 51 4 2 2 2" xfId="8056" xr:uid="{2C206BC8-6EBC-489F-944F-E72268A7FD7C}"/>
    <cellStyle name="Comma 2 51 4 2 2 2 2" xfId="27325" xr:uid="{8ADA8898-5C29-47A0-ADA8-8276244BCC75}"/>
    <cellStyle name="Comma 2 51 4 2 2 3" xfId="11751" xr:uid="{C901E4D5-82FA-49B3-A458-9D52FB396ECF}"/>
    <cellStyle name="Comma 2 51 4 2 2 3 2" xfId="30978" xr:uid="{CCAE3AD0-0850-4334-BF83-9E50718BAFF2}"/>
    <cellStyle name="Comma 2 51 4 2 2 4" xfId="15928" xr:uid="{0F933AAD-0A45-410B-A1D6-F159CBE08F8C}"/>
    <cellStyle name="Comma 2 51 4 2 2 4 2" xfId="34628" xr:uid="{E1FBBD5A-A98E-47AC-BB7C-84CE655F97A2}"/>
    <cellStyle name="Comma 2 51 4 2 2 5" xfId="19563" xr:uid="{33CA98DE-4F7B-4C99-BA7F-D2AB0E72173C}"/>
    <cellStyle name="Comma 2 51 4 2 2 5 2" xfId="38263" xr:uid="{0900AE82-5E00-4A35-81BC-D4A15D86FDFA}"/>
    <cellStyle name="Comma 2 51 4 2 2 6" xfId="23676" xr:uid="{7B9F64C7-F346-4130-886B-5893AB257B2E}"/>
    <cellStyle name="Comma 2 51 4 2 2 7" xfId="46165" xr:uid="{012012E6-0EB4-4C72-B80E-3D113B8846BD}"/>
    <cellStyle name="Comma 2 51 4 2 3" xfId="6175" xr:uid="{1914EB87-80D6-42F9-9D07-F1CAC167AC41}"/>
    <cellStyle name="Comma 2 51 4 2 3 2" xfId="25451" xr:uid="{FDFF75A3-5583-4112-ABC7-A633F2F45A88}"/>
    <cellStyle name="Comma 2 51 4 2 4" xfId="9883" xr:uid="{8093EE6A-7E39-43CE-B269-BF41DE265D33}"/>
    <cellStyle name="Comma 2 51 4 2 4 2" xfId="29112" xr:uid="{2D9B3569-0F14-4F30-989D-61E29450E59E}"/>
    <cellStyle name="Comma 2 51 4 2 5" xfId="14065" xr:uid="{A8662F9D-FF7E-41AF-853A-F4D40B289046}"/>
    <cellStyle name="Comma 2 51 4 2 5 2" xfId="32765" xr:uid="{2C53FD4A-98C3-4D45-915D-C2FBD7B3C4F1}"/>
    <cellStyle name="Comma 2 51 4 2 6" xfId="17698" xr:uid="{A270AF8E-D2D9-4104-8FAA-D324A4F4DE9F}"/>
    <cellStyle name="Comma 2 51 4 2 6 2" xfId="36398" xr:uid="{2B08A547-6E5B-4564-A9A1-3EF274FAD50F}"/>
    <cellStyle name="Comma 2 51 4 2 7" xfId="40132" xr:uid="{A6E74F73-0004-4374-AC78-E0A37DE4DDF9}"/>
    <cellStyle name="Comma 2 51 4 2 8" xfId="41930" xr:uid="{E9A296C9-56D6-49A4-839D-8719F2FEB579}"/>
    <cellStyle name="Comma 2 51 4 2 9" xfId="21811" xr:uid="{B322C811-DA97-402B-9ED7-6046D3BCBDC0}"/>
    <cellStyle name="Comma 2 51 4 3" xfId="1751" xr:uid="{5B318FFA-1781-44AC-B235-1514C33B24B8}"/>
    <cellStyle name="Comma 2 51 4 3 10" xfId="43728" xr:uid="{4CC428C6-06E2-480B-B847-E4B5E9B4A56E}"/>
    <cellStyle name="Comma 2 51 4 3 2" xfId="3809" xr:uid="{5D0982CF-5CD5-4CF1-BD83-F664E7184471}"/>
    <cellStyle name="Comma 2 51 4 3 2 2" xfId="7490" xr:uid="{B430F77E-4F9C-42ED-B33E-C944BAA06678}"/>
    <cellStyle name="Comma 2 51 4 3 2 2 2" xfId="26759" xr:uid="{FCB25DE2-ED0F-47BE-9AA0-835F3570598E}"/>
    <cellStyle name="Comma 2 51 4 3 2 3" xfId="11185" xr:uid="{BD774AAD-33A7-44D9-BD10-7B32BEC9885D}"/>
    <cellStyle name="Comma 2 51 4 3 2 3 2" xfId="30412" xr:uid="{08A4F50A-BA7D-48CB-8CA5-4B92F826296B}"/>
    <cellStyle name="Comma 2 51 4 3 2 4" xfId="15362" xr:uid="{4C4B4A50-F95D-4CC1-B446-EE1302A3D92A}"/>
    <cellStyle name="Comma 2 51 4 3 2 4 2" xfId="34062" xr:uid="{1AE09C5F-85DC-406D-BC94-628014D6619F}"/>
    <cellStyle name="Comma 2 51 4 3 2 5" xfId="18997" xr:uid="{7EB3AF3C-EE5B-4304-B606-153E3FE44E92}"/>
    <cellStyle name="Comma 2 51 4 3 2 5 2" xfId="37697" xr:uid="{F12E8C7B-98BC-47C2-91F6-5B3C4BA2C03F}"/>
    <cellStyle name="Comma 2 51 4 3 2 6" xfId="23110" xr:uid="{FC08645D-6F4C-4C61-ABBB-E8EF796D9697}"/>
    <cellStyle name="Comma 2 51 4 3 2 7" xfId="45599" xr:uid="{E225E49A-A8BD-488E-A644-24E50AB9F77E}"/>
    <cellStyle name="Comma 2 51 4 3 3" xfId="5609" xr:uid="{524B95A8-D402-48F0-B6DD-A37DD132C015}"/>
    <cellStyle name="Comma 2 51 4 3 3 2" xfId="24885" xr:uid="{DB58366F-9FA1-4B9E-8FB7-A276893F3BB7}"/>
    <cellStyle name="Comma 2 51 4 3 4" xfId="9317" xr:uid="{04DBA121-091E-4A83-A334-2DA4AC69C771}"/>
    <cellStyle name="Comma 2 51 4 3 4 2" xfId="28546" xr:uid="{39B416E4-7B7D-444B-8107-843015364B10}"/>
    <cellStyle name="Comma 2 51 4 3 5" xfId="13500" xr:uid="{A887F5F8-9FBD-4E0F-B6D8-100D1C4A01A6}"/>
    <cellStyle name="Comma 2 51 4 3 5 2" xfId="32200" xr:uid="{F54FD531-7947-42BF-BD67-4DF56F857550}"/>
    <cellStyle name="Comma 2 51 4 3 6" xfId="17132" xr:uid="{EFC9F734-E9F0-498B-8A80-34B197F55E19}"/>
    <cellStyle name="Comma 2 51 4 3 6 2" xfId="35832" xr:uid="{EDBC89A8-4161-4B3D-AE94-2CC21A69BED9}"/>
    <cellStyle name="Comma 2 51 4 3 7" xfId="39566" xr:uid="{F99BB171-6A2E-4150-9AEA-3EA71E003066}"/>
    <cellStyle name="Comma 2 51 4 3 8" xfId="41364" xr:uid="{775B9816-8BF0-4D51-81BA-45C890996CB4}"/>
    <cellStyle name="Comma 2 51 4 3 9" xfId="21245" xr:uid="{7EB39D98-C1E9-4CA2-B119-EBF5DC110242}"/>
    <cellStyle name="Comma 2 51 4 4" xfId="3203" xr:uid="{C8948DDC-35D2-425B-B887-8A61F957C954}"/>
    <cellStyle name="Comma 2 51 4 4 2" xfId="6884" xr:uid="{17678DB3-2A8B-4689-9828-07DF45E45507}"/>
    <cellStyle name="Comma 2 51 4 4 2 2" xfId="26153" xr:uid="{DAEA54F2-DE17-4429-9001-B9F33B818073}"/>
    <cellStyle name="Comma 2 51 4 4 3" xfId="10579" xr:uid="{42CBCB7F-6AC4-4D78-A9B1-6B0C7FF2E137}"/>
    <cellStyle name="Comma 2 51 4 4 3 2" xfId="29806" xr:uid="{F848443E-5CF7-4ECE-8D97-88B26FB9666B}"/>
    <cellStyle name="Comma 2 51 4 4 4" xfId="14756" xr:uid="{5A43A84D-F95C-4F82-87D8-38B5431489C9}"/>
    <cellStyle name="Comma 2 51 4 4 4 2" xfId="33456" xr:uid="{F092CF67-A672-4441-AE31-4B3D0835B2E7}"/>
    <cellStyle name="Comma 2 51 4 4 5" xfId="18391" xr:uid="{2EEF7E35-F8E2-444E-934D-5B61A33F6869}"/>
    <cellStyle name="Comma 2 51 4 4 5 2" xfId="37091" xr:uid="{AED6BC9C-40F5-4EAB-BD40-3FC898FB1D74}"/>
    <cellStyle name="Comma 2 51 4 4 6" xfId="22504" xr:uid="{4D8F3DC7-65C8-400F-A87A-8860CD40ECDA}"/>
    <cellStyle name="Comma 2 51 4 4 7" xfId="44993" xr:uid="{AAADF4F8-EB68-4080-96A3-FE1B515D63BC}"/>
    <cellStyle name="Comma 2 51 4 5" xfId="4990" xr:uid="{28B29103-38DD-4630-9992-A9194D63F70D}"/>
    <cellStyle name="Comma 2 51 4 5 2" xfId="24276" xr:uid="{F04D8305-15AB-4AA3-B7DE-61CF7A9DBD79}"/>
    <cellStyle name="Comma 2 51 4 6" xfId="8705" xr:uid="{B8143DEF-43B2-4333-A693-3AB8A71D1E6E}"/>
    <cellStyle name="Comma 2 51 4 6 2" xfId="27940" xr:uid="{6BA472EA-C1F9-486D-90C7-42B62B6CEBE6}"/>
    <cellStyle name="Comma 2 51 4 7" xfId="12895" xr:uid="{BA014B04-520A-4DD9-9031-C79D51EAB66C}"/>
    <cellStyle name="Comma 2 51 4 7 2" xfId="31595" xr:uid="{AFB7D8C7-1950-4AC5-96D0-829F1F430A22}"/>
    <cellStyle name="Comma 2 51 4 8" xfId="16526" xr:uid="{24BE3BD7-3438-45AC-8F65-06E0B23A5FCA}"/>
    <cellStyle name="Comma 2 51 4 8 2" xfId="35226" xr:uid="{887934C2-132C-4661-BE93-72F350E1E49D}"/>
    <cellStyle name="Comma 2 51 4 9" xfId="38960" xr:uid="{9CD3FBF9-EA5B-4715-99C9-6C76E72253F4}"/>
    <cellStyle name="Comma 2 51 5" xfId="1880" xr:uid="{4112E7BB-B1A5-4F13-8CD6-1F99D87FE2CC}"/>
    <cellStyle name="Comma 2 51 5 10" xfId="43857" xr:uid="{EEB93B51-34EE-447B-B51E-E6BC210D0075}"/>
    <cellStyle name="Comma 2 51 5 2" xfId="3938" xr:uid="{34C00F84-3470-4E1A-AA91-47D47172E821}"/>
    <cellStyle name="Comma 2 51 5 2 2" xfId="7619" xr:uid="{F999FE8A-B9F7-48BF-9C87-4DA010895110}"/>
    <cellStyle name="Comma 2 51 5 2 2 2" xfId="26888" xr:uid="{28A55B8E-E36C-402E-87CB-5B00D1A73A37}"/>
    <cellStyle name="Comma 2 51 5 2 3" xfId="11314" xr:uid="{6FD0FD9E-1BBF-4137-BECD-E1D8CFEF8884}"/>
    <cellStyle name="Comma 2 51 5 2 3 2" xfId="30541" xr:uid="{85E828E3-D3C4-48C4-B925-45245008798B}"/>
    <cellStyle name="Comma 2 51 5 2 4" xfId="15491" xr:uid="{2B3C1B94-4015-4F1A-A221-A19EFE84AE13}"/>
    <cellStyle name="Comma 2 51 5 2 4 2" xfId="34191" xr:uid="{13F0443C-1160-4DBE-BFAF-2C06366CA4DD}"/>
    <cellStyle name="Comma 2 51 5 2 5" xfId="19126" xr:uid="{03667E89-6C70-4FBE-BAEB-3CD906FA8658}"/>
    <cellStyle name="Comma 2 51 5 2 5 2" xfId="37826" xr:uid="{4806E1CA-0ADB-42A6-8D3B-B430C9F28B14}"/>
    <cellStyle name="Comma 2 51 5 2 6" xfId="23239" xr:uid="{76CE09E1-616A-4140-A3CB-4A4695B66DD6}"/>
    <cellStyle name="Comma 2 51 5 2 7" xfId="45728" xr:uid="{C7575A6A-1275-49EB-9978-BF3B2B800271}"/>
    <cellStyle name="Comma 2 51 5 3" xfId="5738" xr:uid="{FA307659-0FE6-47D9-95D0-2E86D8E91930}"/>
    <cellStyle name="Comma 2 51 5 3 2" xfId="25014" xr:uid="{72D3FCFC-3A21-4679-B463-C2ABC00226DB}"/>
    <cellStyle name="Comma 2 51 5 4" xfId="9446" xr:uid="{590E0A9A-9118-447B-807F-91CDC037D226}"/>
    <cellStyle name="Comma 2 51 5 4 2" xfId="28675" xr:uid="{8ADEA793-997B-440A-8EFC-B114E6C98E25}"/>
    <cellStyle name="Comma 2 51 5 5" xfId="13628" xr:uid="{62E59366-011B-440C-8CD5-C7FCB1F8EA3F}"/>
    <cellStyle name="Comma 2 51 5 5 2" xfId="32328" xr:uid="{6672E75A-11D0-4FDB-AD94-F6160116B8C9}"/>
    <cellStyle name="Comma 2 51 5 6" xfId="17261" xr:uid="{7FF4A88D-90E1-4844-B2C3-5A2C874EE995}"/>
    <cellStyle name="Comma 2 51 5 6 2" xfId="35961" xr:uid="{912FC1C0-9A5E-4214-9DDC-D61582373944}"/>
    <cellStyle name="Comma 2 51 5 7" xfId="39695" xr:uid="{850B4B69-73B4-4FB4-84AF-B37D0A188ED6}"/>
    <cellStyle name="Comma 2 51 5 8" xfId="41493" xr:uid="{552BF4C3-FDD2-45EA-BC94-878AC6310CB0}"/>
    <cellStyle name="Comma 2 51 5 9" xfId="21374" xr:uid="{9C11B41F-3B03-4161-A952-8A5C992CF3A3}"/>
    <cellStyle name="Comma 2 51 6" xfId="1310" xr:uid="{DE8EC929-E54E-4430-87B8-EFCB78F9618E}"/>
    <cellStyle name="Comma 2 51 6 10" xfId="43287" xr:uid="{A1E4C091-29AA-462C-A20E-76E9386BC2DE}"/>
    <cellStyle name="Comma 2 51 6 2" xfId="3368" xr:uid="{E831744F-AAFC-4899-AAAD-060818FFB7A9}"/>
    <cellStyle name="Comma 2 51 6 2 2" xfId="7049" xr:uid="{F8455A08-0303-4D0C-B64E-01835F2CD01A}"/>
    <cellStyle name="Comma 2 51 6 2 2 2" xfId="26318" xr:uid="{A3CFEEAF-C228-4D66-ACB5-B7260348A8E6}"/>
    <cellStyle name="Comma 2 51 6 2 3" xfId="10744" xr:uid="{71077D14-69E6-46ED-8937-D0D3E11D3BF6}"/>
    <cellStyle name="Comma 2 51 6 2 3 2" xfId="29971" xr:uid="{BF053BF5-D2ED-4AD7-A755-033470CCCADE}"/>
    <cellStyle name="Comma 2 51 6 2 4" xfId="14921" xr:uid="{5C8AD590-A520-4D49-A533-4136B77EE5F2}"/>
    <cellStyle name="Comma 2 51 6 2 4 2" xfId="33621" xr:uid="{CEFC5BB3-7675-4D98-BBFC-F509FC7FF0DA}"/>
    <cellStyle name="Comma 2 51 6 2 5" xfId="18556" xr:uid="{7AA83617-36EA-41F3-A762-5355E9B569D5}"/>
    <cellStyle name="Comma 2 51 6 2 5 2" xfId="37256" xr:uid="{013D9E83-982A-42E7-BA97-C8560E7D9CE6}"/>
    <cellStyle name="Comma 2 51 6 2 6" xfId="22669" xr:uid="{1EF5C3BD-1A26-4C7D-8B7D-4905AB301DD5}"/>
    <cellStyle name="Comma 2 51 6 2 7" xfId="45158" xr:uid="{82677432-B336-434A-8105-F4C7EF7388E5}"/>
    <cellStyle name="Comma 2 51 6 3" xfId="5168" xr:uid="{96840FC1-5B3E-4091-A228-8C10CEFB82F3}"/>
    <cellStyle name="Comma 2 51 6 3 2" xfId="24444" xr:uid="{429A3102-CA48-4247-9E3C-AA6F06D04F7E}"/>
    <cellStyle name="Comma 2 51 6 4" xfId="8876" xr:uid="{62E64ECF-A8EC-4DE6-ADD8-82AAE3A839B9}"/>
    <cellStyle name="Comma 2 51 6 4 2" xfId="28105" xr:uid="{BA050643-9EE1-4CAE-A8C4-4FA4EE8A97B2}"/>
    <cellStyle name="Comma 2 51 6 5" xfId="13059" xr:uid="{6629D730-E971-4132-B995-03D166DB6315}"/>
    <cellStyle name="Comma 2 51 6 5 2" xfId="31759" xr:uid="{78E5FCDB-6879-4CAF-8DB3-FE62A907306F}"/>
    <cellStyle name="Comma 2 51 6 6" xfId="16691" xr:uid="{B59AF4A5-452F-481C-9095-E0458ED6324D}"/>
    <cellStyle name="Comma 2 51 6 6 2" xfId="35391" xr:uid="{88B59A62-DF14-4C41-BA36-DBFE1D3FE283}"/>
    <cellStyle name="Comma 2 51 6 7" xfId="39125" xr:uid="{56FA12A3-540F-4D19-9E1A-A89007BEE58F}"/>
    <cellStyle name="Comma 2 51 6 8" xfId="40923" xr:uid="{6280E920-BD9E-434D-9F2A-A6167B25133C}"/>
    <cellStyle name="Comma 2 51 6 9" xfId="20804" xr:uid="{BEFEBC69-CAF9-423B-A1F9-5E57370B49E7}"/>
    <cellStyle name="Comma 2 51 7" xfId="2763" xr:uid="{98AF898C-3D98-4BE1-9483-FEC2618264C2}"/>
    <cellStyle name="Comma 2 51 7 2" xfId="6444" xr:uid="{63A47A85-DAB9-4DC4-A47A-69CBCC807A75}"/>
    <cellStyle name="Comma 2 51 7 2 2" xfId="25713" xr:uid="{5D31C906-1F8E-41A3-B6EA-C547E25C1EC3}"/>
    <cellStyle name="Comma 2 51 7 3" xfId="10139" xr:uid="{45EB81F7-21DD-464D-95A6-E3AB3385B8B1}"/>
    <cellStyle name="Comma 2 51 7 3 2" xfId="29366" xr:uid="{63052D24-0EBF-4149-AD6D-0E53A82BA566}"/>
    <cellStyle name="Comma 2 51 7 4" xfId="14316" xr:uid="{F8EA926A-43EA-4AF2-8A87-BBA225723012}"/>
    <cellStyle name="Comma 2 51 7 4 2" xfId="33016" xr:uid="{ECE71E13-A453-4A78-A826-9073CF833596}"/>
    <cellStyle name="Comma 2 51 7 5" xfId="17951" xr:uid="{6D1318AE-F965-47C4-9682-7D34A518B0F2}"/>
    <cellStyle name="Comma 2 51 7 5 2" xfId="36651" xr:uid="{A731F5D4-5E11-42BE-8C78-37233866AE14}"/>
    <cellStyle name="Comma 2 51 7 6" xfId="22064" xr:uid="{88973995-E8C5-449C-802F-1C95B10E4C9A}"/>
    <cellStyle name="Comma 2 51 7 7" xfId="44553" xr:uid="{F0397DE4-3576-4F1E-B989-6F974A27585F}"/>
    <cellStyle name="Comma 2 51 8" xfId="4545" xr:uid="{F0469D86-7C2B-4888-B48C-31391F45167D}"/>
    <cellStyle name="Comma 2 51 8 2" xfId="23834" xr:uid="{C213BC86-A44E-42C3-B4BC-3913217F5FC2}"/>
    <cellStyle name="Comma 2 51 9" xfId="8260" xr:uid="{B5574FE5-2A5D-49C8-A0A6-17A66084A12F}"/>
    <cellStyle name="Comma 2 51 9 2" xfId="27499" xr:uid="{05ABC18A-48C1-4FAF-A973-C809DE1AEFDA}"/>
    <cellStyle name="Comma 2 52" xfId="255" xr:uid="{6680B5A3-FF83-4D45-9E42-1550047F68E1}"/>
    <cellStyle name="Comma 2 52 10" xfId="12141" xr:uid="{8D2D8B47-883D-46B0-9606-60AF72A89ACB}"/>
    <cellStyle name="Comma 2 52 10 2" xfId="31206" xr:uid="{92535330-09EB-4EC0-9CEB-9B3A9C2201F6}"/>
    <cellStyle name="Comma 2 52 11" xfId="16087" xr:uid="{5C38B96A-23EE-4154-85E3-7DC03997FE46}"/>
    <cellStyle name="Comma 2 52 11 2" xfId="34787" xr:uid="{E82D1C63-E597-4854-A00A-19D8E8BD6736}"/>
    <cellStyle name="Comma 2 52 12" xfId="19760" xr:uid="{70E04292-6247-4BCA-AF92-8655BBFEFF2C}"/>
    <cellStyle name="Comma 2 52 12 2" xfId="38421" xr:uid="{B171031C-84C7-423F-A242-E69BAAE67901}"/>
    <cellStyle name="Comma 2 52 13" xfId="38521" xr:uid="{9BEEF6C7-534E-41AE-8F95-DE97D18B4F23}"/>
    <cellStyle name="Comma 2 52 14" xfId="40317" xr:uid="{CB65C02B-D27B-4219-ABCB-B67FC2780A22}"/>
    <cellStyle name="Comma 2 52 15" xfId="20200" xr:uid="{DE8E3086-FC3D-4F98-9FBB-5A68EC9D7344}"/>
    <cellStyle name="Comma 2 52 16" xfId="42230" xr:uid="{F3D9E636-37E3-4BBF-B576-7F1E4FD7D977}"/>
    <cellStyle name="Comma 2 52 17" xfId="42683" xr:uid="{A6F2697A-D4EC-4F75-8581-9E8645B16BD9}"/>
    <cellStyle name="Comma 2 52 18" xfId="46357" xr:uid="{076AF5D6-29EA-4429-8646-F5679AD7B8C4}"/>
    <cellStyle name="Comma 2 52 2" xfId="599" xr:uid="{D6B17DFC-E85F-4DD3-B451-DE329AF825B2}"/>
    <cellStyle name="Comma 2 52 2 10" xfId="16187" xr:uid="{C211161E-B9F0-4A26-A706-CB1C8B96D42F}"/>
    <cellStyle name="Comma 2 52 2 10 2" xfId="34887" xr:uid="{D5E914C8-0353-4F3C-BBA7-1A1ADCD7B6F9}"/>
    <cellStyle name="Comma 2 52 2 11" xfId="38621" xr:uid="{3722CB8A-1355-482C-8DC4-A1D6936A5D85}"/>
    <cellStyle name="Comma 2 52 2 12" xfId="40418" xr:uid="{8B86EC2C-2BB0-4196-BAC5-5F5278B372BC}"/>
    <cellStyle name="Comma 2 52 2 13" xfId="20300" xr:uid="{9593A081-D0FC-457A-9842-9A639A980CA8}"/>
    <cellStyle name="Comma 2 52 2 14" xfId="42231" xr:uid="{7A26224F-876E-4B81-9B91-17AB2E6C7421}"/>
    <cellStyle name="Comma 2 52 2 15" xfId="42783" xr:uid="{C17FD7C8-AF8A-404E-8AED-EAA553390BCC}"/>
    <cellStyle name="Comma 2 52 2 2" xfId="794" xr:uid="{4DD3909A-1561-486C-8948-F787010E0B4A}"/>
    <cellStyle name="Comma 2 52 2 2 10" xfId="40607" xr:uid="{C73E48C3-B024-4BC9-8514-42D28DF8A673}"/>
    <cellStyle name="Comma 2 52 2 2 11" xfId="20489" xr:uid="{5A134225-B9AF-4F7E-A245-E012E2A37590}"/>
    <cellStyle name="Comma 2 52 2 2 12" xfId="42452" xr:uid="{6D057D25-B085-4B1D-871E-205EFFF38416}"/>
    <cellStyle name="Comma 2 52 2 2 13" xfId="42972" xr:uid="{13A8AFD8-9546-4EE1-9815-F5DE5813BFD1}"/>
    <cellStyle name="Comma 2 52 2 2 2" xfId="2167" xr:uid="{18D1DDF2-C1C0-432D-9FBF-16836DAD7E2B}"/>
    <cellStyle name="Comma 2 52 2 2 2 10" xfId="44144" xr:uid="{738BC0F1-0025-4504-902C-8DE2E7E12EE7}"/>
    <cellStyle name="Comma 2 52 2 2 2 2" xfId="4225" xr:uid="{A743874D-6C3A-46B0-ACAF-78428C8EAF9D}"/>
    <cellStyle name="Comma 2 52 2 2 2 2 2" xfId="7906" xr:uid="{6F2EA433-3235-42A4-94BE-CC8BCF839D7B}"/>
    <cellStyle name="Comma 2 52 2 2 2 2 2 2" xfId="27175" xr:uid="{77A76203-458D-4FFA-A8E4-802EBF7A4568}"/>
    <cellStyle name="Comma 2 52 2 2 2 2 3" xfId="11601" xr:uid="{75836F84-7866-487D-B5D8-630DB261EC5B}"/>
    <cellStyle name="Comma 2 52 2 2 2 2 3 2" xfId="30828" xr:uid="{2A826028-DB40-452D-9A5E-58C7A5023AAB}"/>
    <cellStyle name="Comma 2 52 2 2 2 2 4" xfId="15778" xr:uid="{4AB08AE1-23AD-40F9-9921-33C977A3544F}"/>
    <cellStyle name="Comma 2 52 2 2 2 2 4 2" xfId="34478" xr:uid="{89FF6FF4-E934-405B-9458-78204C6470E5}"/>
    <cellStyle name="Comma 2 52 2 2 2 2 5" xfId="19413" xr:uid="{63A00DA1-608F-4DA2-AE77-641A2C7FB845}"/>
    <cellStyle name="Comma 2 52 2 2 2 2 5 2" xfId="38113" xr:uid="{A44E38C1-E022-4880-8767-89B53C43F785}"/>
    <cellStyle name="Comma 2 52 2 2 2 2 6" xfId="23526" xr:uid="{6A2C7E73-1D93-4BFF-A05E-3F879B9350DB}"/>
    <cellStyle name="Comma 2 52 2 2 2 2 7" xfId="46015" xr:uid="{860BD82A-2D49-49CF-AD4E-5FFEDDA993F3}"/>
    <cellStyle name="Comma 2 52 2 2 2 3" xfId="6025" xr:uid="{1063BFA6-11F7-4DD3-AF39-AD2813CAEDED}"/>
    <cellStyle name="Comma 2 52 2 2 2 3 2" xfId="25301" xr:uid="{5FC657D5-8892-49B9-83F8-4D905BDBAB32}"/>
    <cellStyle name="Comma 2 52 2 2 2 4" xfId="9733" xr:uid="{4364585C-FB4B-4E48-AC4B-6B7626296806}"/>
    <cellStyle name="Comma 2 52 2 2 2 4 2" xfId="28962" xr:uid="{B6934AB1-A992-4628-BACB-F7333C59B58A}"/>
    <cellStyle name="Comma 2 52 2 2 2 5" xfId="13915" xr:uid="{2BC033BA-94BA-4D10-A945-640AE9EAB07F}"/>
    <cellStyle name="Comma 2 52 2 2 2 5 2" xfId="32615" xr:uid="{1E7BA5C0-8627-4B66-B75B-7A9086BCF5C8}"/>
    <cellStyle name="Comma 2 52 2 2 2 6" xfId="17548" xr:uid="{E3EC28FC-718E-43E2-869E-6C7DC9CAA3FE}"/>
    <cellStyle name="Comma 2 52 2 2 2 6 2" xfId="36248" xr:uid="{3D6CE7D5-F0EC-41A5-AE5A-60CB69F40AF1}"/>
    <cellStyle name="Comma 2 52 2 2 2 7" xfId="39982" xr:uid="{BE63C531-38F4-4986-BD1C-A8E688E64235}"/>
    <cellStyle name="Comma 2 52 2 2 2 8" xfId="41780" xr:uid="{751E1F4F-988E-48C1-8700-C48DC89CA5EB}"/>
    <cellStyle name="Comma 2 52 2 2 2 9" xfId="21661" xr:uid="{7175F09A-F951-4647-B545-978FCDE65598}"/>
    <cellStyle name="Comma 2 52 2 2 3" xfId="1601" xr:uid="{48F777C3-96FE-48E5-A24A-CA827CC1A3AD}"/>
    <cellStyle name="Comma 2 52 2 2 3 10" xfId="43578" xr:uid="{EFC2F37E-1D15-4CC8-9681-778C674E6C97}"/>
    <cellStyle name="Comma 2 52 2 2 3 2" xfId="3659" xr:uid="{6302FDDC-2E0D-4529-AB22-5BF909D2CAF1}"/>
    <cellStyle name="Comma 2 52 2 2 3 2 2" xfId="7340" xr:uid="{A8CD122C-1B89-4D83-B45C-52A67E5DCA13}"/>
    <cellStyle name="Comma 2 52 2 2 3 2 2 2" xfId="26609" xr:uid="{0D4D9091-6961-4D75-BE53-87FB3B4F22C8}"/>
    <cellStyle name="Comma 2 52 2 2 3 2 3" xfId="11035" xr:uid="{72FBA7A5-1609-492C-A036-E6D03AC440E4}"/>
    <cellStyle name="Comma 2 52 2 2 3 2 3 2" xfId="30262" xr:uid="{8AFA80CC-DBD5-4B86-B67E-1208E5930677}"/>
    <cellStyle name="Comma 2 52 2 2 3 2 4" xfId="15212" xr:uid="{9A1E2245-C952-412B-A76F-41808EC780D2}"/>
    <cellStyle name="Comma 2 52 2 2 3 2 4 2" xfId="33912" xr:uid="{772AB2D8-C6B1-4356-A679-98DC7AFDA0FF}"/>
    <cellStyle name="Comma 2 52 2 2 3 2 5" xfId="18847" xr:uid="{A9972914-A832-4C80-93AB-54341965D046}"/>
    <cellStyle name="Comma 2 52 2 2 3 2 5 2" xfId="37547" xr:uid="{8517849C-CAE8-4469-8BA9-D11EE9787CEC}"/>
    <cellStyle name="Comma 2 52 2 2 3 2 6" xfId="22960" xr:uid="{60FC5D16-2E85-427F-A205-8778A046FFC7}"/>
    <cellStyle name="Comma 2 52 2 2 3 2 7" xfId="45449" xr:uid="{9964BC6A-7AF3-4AF0-AC50-4B532D86B3BD}"/>
    <cellStyle name="Comma 2 52 2 2 3 3" xfId="5459" xr:uid="{5A1024A0-DACE-4B23-97D3-C7CD2350C2A2}"/>
    <cellStyle name="Comma 2 52 2 2 3 3 2" xfId="24735" xr:uid="{8C2DFA57-BF12-4EE5-8CCC-6BA0D82527D3}"/>
    <cellStyle name="Comma 2 52 2 2 3 4" xfId="9167" xr:uid="{7506F2FB-87C6-41E4-BC7D-7D0E97AC0B24}"/>
    <cellStyle name="Comma 2 52 2 2 3 4 2" xfId="28396" xr:uid="{AE44B129-9871-4582-8D00-2D06B216E60C}"/>
    <cellStyle name="Comma 2 52 2 2 3 5" xfId="13350" xr:uid="{23537882-EB33-4A02-B9E8-DA6D1C40B72E}"/>
    <cellStyle name="Comma 2 52 2 2 3 5 2" xfId="32050" xr:uid="{D091A06D-B6EC-42A4-AC8D-32241B778718}"/>
    <cellStyle name="Comma 2 52 2 2 3 6" xfId="16982" xr:uid="{2DF1B670-7714-45B5-A025-52708753D774}"/>
    <cellStyle name="Comma 2 52 2 2 3 6 2" xfId="35682" xr:uid="{0D0C6D92-60C9-43D2-8E4E-95D3C5FA4340}"/>
    <cellStyle name="Comma 2 52 2 2 3 7" xfId="39416" xr:uid="{1987E403-01EB-4437-97CE-9C056C9F8FDA}"/>
    <cellStyle name="Comma 2 52 2 2 3 8" xfId="41214" xr:uid="{D4EC55A5-CCEB-4D86-AD8F-BB1B249FFDD3}"/>
    <cellStyle name="Comma 2 52 2 2 3 9" xfId="21095" xr:uid="{65220B1F-F889-44F7-A775-6909A53D99EE}"/>
    <cellStyle name="Comma 2 52 2 2 4" xfId="3053" xr:uid="{18299C9E-B4B9-4136-B7E7-F892991E78DC}"/>
    <cellStyle name="Comma 2 52 2 2 4 2" xfId="6734" xr:uid="{AAD83BC6-603C-441B-9C3B-50C517101DBD}"/>
    <cellStyle name="Comma 2 52 2 2 4 2 2" xfId="26003" xr:uid="{1A8F176B-B9AB-4BC6-BE3B-B5BAE0FC3F87}"/>
    <cellStyle name="Comma 2 52 2 2 4 3" xfId="10429" xr:uid="{FA991347-9D81-4AF9-94F6-EFC9CB49FA64}"/>
    <cellStyle name="Comma 2 52 2 2 4 3 2" xfId="29656" xr:uid="{47998862-BAA5-4DC7-B6B1-E1D846B582B5}"/>
    <cellStyle name="Comma 2 52 2 2 4 4" xfId="14606" xr:uid="{F12CAACE-D629-46D4-81C8-23FA5ED1462D}"/>
    <cellStyle name="Comma 2 52 2 2 4 4 2" xfId="33306" xr:uid="{8E51410C-0A69-4F22-BDFE-9311623E7C37}"/>
    <cellStyle name="Comma 2 52 2 2 4 5" xfId="18241" xr:uid="{87C89EDC-388D-42F6-89A9-68563FD292A9}"/>
    <cellStyle name="Comma 2 52 2 2 4 5 2" xfId="36941" xr:uid="{25DEA58F-609F-491B-B35A-A5EB657949EB}"/>
    <cellStyle name="Comma 2 52 2 2 4 6" xfId="22354" xr:uid="{3BE6F5F3-D952-44F1-ABA7-D47E13F43AE0}"/>
    <cellStyle name="Comma 2 52 2 2 4 7" xfId="44843" xr:uid="{DCC78309-2A99-47DB-8EB0-D5364309453C}"/>
    <cellStyle name="Comma 2 52 2 2 5" xfId="4840" xr:uid="{404A6C9D-033F-45E6-A560-965827F8D6A0}"/>
    <cellStyle name="Comma 2 52 2 2 5 2" xfId="24126" xr:uid="{2BBBFB5B-AD14-4D8D-8EA1-147BA6313A01}"/>
    <cellStyle name="Comma 2 52 2 2 6" xfId="8555" xr:uid="{10B80026-DF91-459E-91C2-3614CED440FB}"/>
    <cellStyle name="Comma 2 52 2 2 6 2" xfId="27790" xr:uid="{4A01F7E3-1826-4498-98D8-3A518E78926A}"/>
    <cellStyle name="Comma 2 52 2 2 7" xfId="12747" xr:uid="{F59A3B35-AC49-4772-8813-63F7D0B706E3}"/>
    <cellStyle name="Comma 2 52 2 2 7 2" xfId="31447" xr:uid="{912F4188-896F-4BBA-9973-13E3F457A004}"/>
    <cellStyle name="Comma 2 52 2 2 8" xfId="16376" xr:uid="{D426A26A-1B59-4411-94BC-69E893FE2C21}"/>
    <cellStyle name="Comma 2 52 2 2 8 2" xfId="35076" xr:uid="{3F201150-03C0-43E8-9FE4-DEE497D43793}"/>
    <cellStyle name="Comma 2 52 2 2 9" xfId="38810" xr:uid="{93BC2690-3014-4BF9-9DF0-8F48A3B733C0}"/>
    <cellStyle name="Comma 2 52 2 3" xfId="948" xr:uid="{BFFF507F-2930-41A3-8C3B-4127E5875DC9}"/>
    <cellStyle name="Comma 2 52 2 3 10" xfId="40760" xr:uid="{0CA55468-5533-49B5-89FB-DFAF8FEC39A3}"/>
    <cellStyle name="Comma 2 52 2 3 11" xfId="20642" xr:uid="{B6FF3CBA-73F3-4B79-B7E5-D77E55CCC1AD}"/>
    <cellStyle name="Comma 2 52 2 3 12" xfId="43125" xr:uid="{214CC78F-1433-416D-88F6-0E9B2CF9501D}"/>
    <cellStyle name="Comma 2 52 2 3 2" xfId="2320" xr:uid="{F6540B9B-D9DC-49AD-A1AE-4AB746287074}"/>
    <cellStyle name="Comma 2 52 2 3 2 10" xfId="44297" xr:uid="{C1FA102A-A14C-4AEF-B268-666362B958D8}"/>
    <cellStyle name="Comma 2 52 2 3 2 2" xfId="4378" xr:uid="{35F5EFF7-6CF7-46F2-98CC-AF2E4A0F0972}"/>
    <cellStyle name="Comma 2 52 2 3 2 2 2" xfId="8059" xr:uid="{F125822E-819E-4978-8EB0-4058B928BC47}"/>
    <cellStyle name="Comma 2 52 2 3 2 2 2 2" xfId="27328" xr:uid="{4A2BB2FF-A79B-453B-BDD1-58492BEB1D7D}"/>
    <cellStyle name="Comma 2 52 2 3 2 2 3" xfId="11754" xr:uid="{667FAE7E-E4A7-4E19-B0BB-2CDA35F17397}"/>
    <cellStyle name="Comma 2 52 2 3 2 2 3 2" xfId="30981" xr:uid="{0E4F4AA2-B0EA-499F-B332-3B95306C1578}"/>
    <cellStyle name="Comma 2 52 2 3 2 2 4" xfId="15931" xr:uid="{278908BF-DC07-4136-A7EE-A5CB97020597}"/>
    <cellStyle name="Comma 2 52 2 3 2 2 4 2" xfId="34631" xr:uid="{36F535DF-0578-4132-AE6F-016C8D8F15B1}"/>
    <cellStyle name="Comma 2 52 2 3 2 2 5" xfId="19566" xr:uid="{DD2B2895-A37E-4D30-B371-93E5C83642B7}"/>
    <cellStyle name="Comma 2 52 2 3 2 2 5 2" xfId="38266" xr:uid="{29C0498B-5136-4CA2-A9CD-BE55999177F2}"/>
    <cellStyle name="Comma 2 52 2 3 2 2 6" xfId="23679" xr:uid="{3F4765BB-3F9C-4038-8C2C-09FFDDCB90DA}"/>
    <cellStyle name="Comma 2 52 2 3 2 2 7" xfId="46168" xr:uid="{CBACBEBC-7ED5-425D-B19B-5F1BD27FFB42}"/>
    <cellStyle name="Comma 2 52 2 3 2 3" xfId="6178" xr:uid="{E13E6B2E-9D83-4BF7-844D-F5819C05D3EC}"/>
    <cellStyle name="Comma 2 52 2 3 2 3 2" xfId="25454" xr:uid="{0F4C7914-52C1-4980-AF6A-95D3F7CD1576}"/>
    <cellStyle name="Comma 2 52 2 3 2 4" xfId="9886" xr:uid="{741308EB-D5A9-46F9-A9AE-C42EACED9B6B}"/>
    <cellStyle name="Comma 2 52 2 3 2 4 2" xfId="29115" xr:uid="{7258C954-E8D3-4353-94BC-8301B5B508D9}"/>
    <cellStyle name="Comma 2 52 2 3 2 5" xfId="14068" xr:uid="{E9AF8B1D-1007-420C-98AC-5944178769B8}"/>
    <cellStyle name="Comma 2 52 2 3 2 5 2" xfId="32768" xr:uid="{FD57FC06-B581-49BD-AA4C-CCEB0627FDED}"/>
    <cellStyle name="Comma 2 52 2 3 2 6" xfId="17701" xr:uid="{7C4E7BD2-EC59-4253-AFBE-8F632AD28F90}"/>
    <cellStyle name="Comma 2 52 2 3 2 6 2" xfId="36401" xr:uid="{F96C4EA0-716E-4C1A-8BB9-38D5583E8A21}"/>
    <cellStyle name="Comma 2 52 2 3 2 7" xfId="40135" xr:uid="{E05518EA-2E1E-4C91-9A04-063F8435816C}"/>
    <cellStyle name="Comma 2 52 2 3 2 8" xfId="41933" xr:uid="{01DDB97E-62C8-457F-AB9D-4E7BBF524579}"/>
    <cellStyle name="Comma 2 52 2 3 2 9" xfId="21814" xr:uid="{08F67AB3-7A13-4E5D-92B9-6D5D935361B2}"/>
    <cellStyle name="Comma 2 52 2 3 3" xfId="1754" xr:uid="{7B445B94-0503-46CC-8F2F-25E341658171}"/>
    <cellStyle name="Comma 2 52 2 3 3 10" xfId="43731" xr:uid="{1737C686-D856-4339-B058-273CFBC4DF16}"/>
    <cellStyle name="Comma 2 52 2 3 3 2" xfId="3812" xr:uid="{50E7FF0A-D4AF-493F-8332-ECA34D8940FA}"/>
    <cellStyle name="Comma 2 52 2 3 3 2 2" xfId="7493" xr:uid="{C664DCFB-78A9-4A3A-A14E-6CB1066F4B84}"/>
    <cellStyle name="Comma 2 52 2 3 3 2 2 2" xfId="26762" xr:uid="{362CBBA1-62F7-4344-90E9-5D272D966A02}"/>
    <cellStyle name="Comma 2 52 2 3 3 2 3" xfId="11188" xr:uid="{8BCFA4FF-D24F-4338-BF67-C5BDE9D66A7A}"/>
    <cellStyle name="Comma 2 52 2 3 3 2 3 2" xfId="30415" xr:uid="{2120FDB7-E69E-49A5-B8F4-F34B50320670}"/>
    <cellStyle name="Comma 2 52 2 3 3 2 4" xfId="15365" xr:uid="{8F0C4F9E-90ED-4B5A-A0AB-A54BA8059609}"/>
    <cellStyle name="Comma 2 52 2 3 3 2 4 2" xfId="34065" xr:uid="{FEEAA9C3-1A5D-4AE8-AC90-2DF6F04E0F40}"/>
    <cellStyle name="Comma 2 52 2 3 3 2 5" xfId="19000" xr:uid="{10B7D665-04D5-49D2-B411-EB289EC2FDB9}"/>
    <cellStyle name="Comma 2 52 2 3 3 2 5 2" xfId="37700" xr:uid="{91B0D10A-D14B-4CCE-AF89-05D0AB77FD3F}"/>
    <cellStyle name="Comma 2 52 2 3 3 2 6" xfId="23113" xr:uid="{0CC94073-7F1F-4BF4-A00D-7F82F7A12D42}"/>
    <cellStyle name="Comma 2 52 2 3 3 2 7" xfId="45602" xr:uid="{4ABED468-E85A-40B1-B404-267E71B327BB}"/>
    <cellStyle name="Comma 2 52 2 3 3 3" xfId="5612" xr:uid="{FFC94A96-BD5D-45DF-84FB-0C8E51678CD0}"/>
    <cellStyle name="Comma 2 52 2 3 3 3 2" xfId="24888" xr:uid="{DACB9447-545A-4C37-9E79-A948FF158D16}"/>
    <cellStyle name="Comma 2 52 2 3 3 4" xfId="9320" xr:uid="{6D7780AD-9261-4C48-BBCE-D841C3DFB258}"/>
    <cellStyle name="Comma 2 52 2 3 3 4 2" xfId="28549" xr:uid="{A516DC72-E82E-42F6-8DB1-493421C4085C}"/>
    <cellStyle name="Comma 2 52 2 3 3 5" xfId="13503" xr:uid="{76D006E5-C34A-4EB7-8E5B-E87921DC135D}"/>
    <cellStyle name="Comma 2 52 2 3 3 5 2" xfId="32203" xr:uid="{A6825984-1B7F-45FE-8C97-A2762A971A7C}"/>
    <cellStyle name="Comma 2 52 2 3 3 6" xfId="17135" xr:uid="{703E9378-65A5-46A3-B8A2-AA7BFE5857E2}"/>
    <cellStyle name="Comma 2 52 2 3 3 6 2" xfId="35835" xr:uid="{85ACF161-314B-4C2A-891A-837B54ECF441}"/>
    <cellStyle name="Comma 2 52 2 3 3 7" xfId="39569" xr:uid="{27CEF711-F926-49D3-B254-1BAE8A0744E1}"/>
    <cellStyle name="Comma 2 52 2 3 3 8" xfId="41367" xr:uid="{2F0B4881-6961-4099-AF34-1665F5D2C6A5}"/>
    <cellStyle name="Comma 2 52 2 3 3 9" xfId="21248" xr:uid="{B2467D05-58FE-4E02-8A2C-86C640A8D069}"/>
    <cellStyle name="Comma 2 52 2 3 4" xfId="3206" xr:uid="{318A5839-24C4-4309-95A7-CBC006EAC0B7}"/>
    <cellStyle name="Comma 2 52 2 3 4 2" xfId="6887" xr:uid="{9CDD2F5D-2DB1-49C3-AE0F-3DE02190E5B3}"/>
    <cellStyle name="Comma 2 52 2 3 4 2 2" xfId="26156" xr:uid="{24B4F3BE-A8F5-48CD-AAF3-1172D313139F}"/>
    <cellStyle name="Comma 2 52 2 3 4 3" xfId="10582" xr:uid="{5D7104CD-C14E-42E9-8FD1-85E8FC2F46E9}"/>
    <cellStyle name="Comma 2 52 2 3 4 3 2" xfId="29809" xr:uid="{47BEF3A3-17E6-4AAC-83AB-9AB05A2699E2}"/>
    <cellStyle name="Comma 2 52 2 3 4 4" xfId="14759" xr:uid="{01AADD6C-3A3E-4762-8447-4401ACE11C17}"/>
    <cellStyle name="Comma 2 52 2 3 4 4 2" xfId="33459" xr:uid="{693C38ED-1A41-48B4-80CC-BFC958D61CD5}"/>
    <cellStyle name="Comma 2 52 2 3 4 5" xfId="18394" xr:uid="{F8DE6D37-3CF3-4AE5-8E51-F04A27D95AD1}"/>
    <cellStyle name="Comma 2 52 2 3 4 5 2" xfId="37094" xr:uid="{12A4A30C-007D-4CAE-A6D8-702CDDD8B1EA}"/>
    <cellStyle name="Comma 2 52 2 3 4 6" xfId="22507" xr:uid="{75C081DA-DED4-40B9-BAE1-A27D757A7E82}"/>
    <cellStyle name="Comma 2 52 2 3 4 7" xfId="44996" xr:uid="{0EDDD2B6-660C-4DF7-9EDE-25FD2D5B0572}"/>
    <cellStyle name="Comma 2 52 2 3 5" xfId="4993" xr:uid="{67E44634-CAE9-4276-BF42-CC58BD1958B5}"/>
    <cellStyle name="Comma 2 52 2 3 5 2" xfId="24279" xr:uid="{1981EAE0-39C0-4477-B323-0500E49494D5}"/>
    <cellStyle name="Comma 2 52 2 3 6" xfId="8708" xr:uid="{CF6037D7-ED09-4109-BF0C-5AE931F37F88}"/>
    <cellStyle name="Comma 2 52 2 3 6 2" xfId="27943" xr:uid="{0B78448E-787B-4678-B0F1-B13FD1D0EF5E}"/>
    <cellStyle name="Comma 2 52 2 3 7" xfId="12898" xr:uid="{B0DC4FD0-FA29-4DAE-953B-E503AD3C8920}"/>
    <cellStyle name="Comma 2 52 2 3 7 2" xfId="31598" xr:uid="{E8591427-9208-46D1-9DAA-9BBC910E0D75}"/>
    <cellStyle name="Comma 2 52 2 3 8" xfId="16529" xr:uid="{D4D46394-850A-4811-B24A-03945F4B5D51}"/>
    <cellStyle name="Comma 2 52 2 3 8 2" xfId="35229" xr:uid="{2841843B-9D39-4DBE-990E-5A669F80084F}"/>
    <cellStyle name="Comma 2 52 2 3 9" xfId="38963" xr:uid="{55D11A64-D74C-4F7E-879E-F878C5DBFA91}"/>
    <cellStyle name="Comma 2 52 2 4" xfId="1978" xr:uid="{22003859-F296-4B33-8519-A4F4D24BB203}"/>
    <cellStyle name="Comma 2 52 2 4 10" xfId="43955" xr:uid="{0D5BE5C8-3663-4322-9A70-80274311F1A6}"/>
    <cellStyle name="Comma 2 52 2 4 2" xfId="4036" xr:uid="{53D87BBC-241A-4B2A-9D00-4446D91E0627}"/>
    <cellStyle name="Comma 2 52 2 4 2 2" xfId="7717" xr:uid="{F9E2E1A1-F81C-4CAD-A331-650C9D30BC40}"/>
    <cellStyle name="Comma 2 52 2 4 2 2 2" xfId="26986" xr:uid="{19F6EE12-C09F-40D4-B9C3-8E6682082DFD}"/>
    <cellStyle name="Comma 2 52 2 4 2 3" xfId="11412" xr:uid="{2C5F4BD2-15CE-4E2B-A9BB-47E0AEFB63F4}"/>
    <cellStyle name="Comma 2 52 2 4 2 3 2" xfId="30639" xr:uid="{AB802AA6-5B8E-45CE-AA78-45DA54F91F8D}"/>
    <cellStyle name="Comma 2 52 2 4 2 4" xfId="15589" xr:uid="{3285BCC6-332D-4E41-91FC-52D0D6A41D09}"/>
    <cellStyle name="Comma 2 52 2 4 2 4 2" xfId="34289" xr:uid="{EC88D4B7-280E-4AE6-BADC-C832D96138A8}"/>
    <cellStyle name="Comma 2 52 2 4 2 5" xfId="19224" xr:uid="{0AFBF774-FE62-40F4-8DD0-DEAE63FB4381}"/>
    <cellStyle name="Comma 2 52 2 4 2 5 2" xfId="37924" xr:uid="{EEA20B71-89D1-404B-ACBC-EC9C67B959E0}"/>
    <cellStyle name="Comma 2 52 2 4 2 6" xfId="23337" xr:uid="{58D73D1B-5764-4A05-B464-A06F6091F214}"/>
    <cellStyle name="Comma 2 52 2 4 2 7" xfId="45826" xr:uid="{C4D01CAC-2C2E-4206-90AF-5B58F20ECD19}"/>
    <cellStyle name="Comma 2 52 2 4 3" xfId="5836" xr:uid="{4F458B2F-5DF3-47B4-B0C4-ED098C968B7D}"/>
    <cellStyle name="Comma 2 52 2 4 3 2" xfId="25112" xr:uid="{BF372D84-231E-407A-BD99-D6A018439AC2}"/>
    <cellStyle name="Comma 2 52 2 4 4" xfId="9544" xr:uid="{4AD564A9-2BB9-402A-9D17-2C499F4FB9E8}"/>
    <cellStyle name="Comma 2 52 2 4 4 2" xfId="28773" xr:uid="{0699E777-439C-40D6-A29E-A4E3DB4B5FB8}"/>
    <cellStyle name="Comma 2 52 2 4 5" xfId="13726" xr:uid="{9D9D27EE-EF95-4327-8B01-B77C7B2BDC7C}"/>
    <cellStyle name="Comma 2 52 2 4 5 2" xfId="32426" xr:uid="{A880E437-A6E6-481A-889A-CD495C2D873E}"/>
    <cellStyle name="Comma 2 52 2 4 6" xfId="17359" xr:uid="{49F1B775-5287-4B84-87F8-45A70B96B2C9}"/>
    <cellStyle name="Comma 2 52 2 4 6 2" xfId="36059" xr:uid="{E81CBF4E-46A1-42B5-83D7-372C91217E11}"/>
    <cellStyle name="Comma 2 52 2 4 7" xfId="39793" xr:uid="{7E348A57-3791-4CE2-BF53-A2F42C8DB7D6}"/>
    <cellStyle name="Comma 2 52 2 4 8" xfId="41591" xr:uid="{6066578E-4AD4-4C31-B673-34057A14FDA4}"/>
    <cellStyle name="Comma 2 52 2 4 9" xfId="21472" xr:uid="{79E0E287-7DF4-4C85-A8C9-4533FB14CD7D}"/>
    <cellStyle name="Comma 2 52 2 5" xfId="1414" xr:uid="{E5B96C63-E53C-4FE2-929A-4B6C8679FE67}"/>
    <cellStyle name="Comma 2 52 2 5 10" xfId="43391" xr:uid="{6960BF45-A4DD-4BE6-A565-BA23BCCAD1C0}"/>
    <cellStyle name="Comma 2 52 2 5 2" xfId="3472" xr:uid="{606EF2FB-E5FF-49E3-9399-5F47C17ACFE1}"/>
    <cellStyle name="Comma 2 52 2 5 2 2" xfId="7153" xr:uid="{B2197386-3377-4512-AF09-CC2D802D2E4F}"/>
    <cellStyle name="Comma 2 52 2 5 2 2 2" xfId="26422" xr:uid="{41A33874-E25B-411F-93FD-CB3C4F85F1DA}"/>
    <cellStyle name="Comma 2 52 2 5 2 3" xfId="10848" xr:uid="{A5738748-7CEA-4DA5-8EDE-3C4B98DACEBB}"/>
    <cellStyle name="Comma 2 52 2 5 2 3 2" xfId="30075" xr:uid="{04AD0043-CAE0-4FDE-A6BE-EABEBE0998C8}"/>
    <cellStyle name="Comma 2 52 2 5 2 4" xfId="15025" xr:uid="{25974736-2064-48CA-B6B3-A1A4ECFDC6B4}"/>
    <cellStyle name="Comma 2 52 2 5 2 4 2" xfId="33725" xr:uid="{8E277123-76E4-4B0E-8E02-8A1F1FEE869C}"/>
    <cellStyle name="Comma 2 52 2 5 2 5" xfId="18660" xr:uid="{D235C0E4-72FB-4ADF-83A8-965D26BA3A8A}"/>
    <cellStyle name="Comma 2 52 2 5 2 5 2" xfId="37360" xr:uid="{EB47B6C1-9335-4088-A7B0-36328020B888}"/>
    <cellStyle name="Comma 2 52 2 5 2 6" xfId="22773" xr:uid="{86ED10EA-8D8B-4A57-BC5B-ACE3AC95FFAA}"/>
    <cellStyle name="Comma 2 52 2 5 2 7" xfId="45262" xr:uid="{1E24F209-6321-4C1B-B561-FB0D038FED8C}"/>
    <cellStyle name="Comma 2 52 2 5 3" xfId="5272" xr:uid="{BD6AE558-C910-4993-8109-E8DADA87EE1E}"/>
    <cellStyle name="Comma 2 52 2 5 3 2" xfId="24548" xr:uid="{87119274-5626-456F-AF11-52C804EB5E46}"/>
    <cellStyle name="Comma 2 52 2 5 4" xfId="8980" xr:uid="{BDB5DB4C-3CF2-4280-ADA7-F0C9D7687546}"/>
    <cellStyle name="Comma 2 52 2 5 4 2" xfId="28209" xr:uid="{24C948E7-71EE-4F8E-B74D-21225A2BFE22}"/>
    <cellStyle name="Comma 2 52 2 5 5" xfId="13163" xr:uid="{1792D78B-7CB5-4C36-A73C-2E3F870F0D42}"/>
    <cellStyle name="Comma 2 52 2 5 5 2" xfId="31863" xr:uid="{3B502E3A-F5F1-4F24-8FAA-01FF7BCEA61E}"/>
    <cellStyle name="Comma 2 52 2 5 6" xfId="16795" xr:uid="{9332854C-38C0-4AB1-8C7C-BD1158679DEC}"/>
    <cellStyle name="Comma 2 52 2 5 6 2" xfId="35495" xr:uid="{E47272A3-5BAE-4345-9BD8-C1B0468B5305}"/>
    <cellStyle name="Comma 2 52 2 5 7" xfId="39229" xr:uid="{D311F7B2-9EF3-4374-8B6D-54B5296F8FA9}"/>
    <cellStyle name="Comma 2 52 2 5 8" xfId="41027" xr:uid="{EC72448D-1422-4259-B64C-2588526580EA}"/>
    <cellStyle name="Comma 2 52 2 5 9" xfId="20908" xr:uid="{118580E3-D0A5-44EE-BEF4-CEA5D20D7B8A}"/>
    <cellStyle name="Comma 2 52 2 6" xfId="2864" xr:uid="{135B61E0-B933-44A7-9EFE-B74F84F05CE8}"/>
    <cellStyle name="Comma 2 52 2 6 2" xfId="6545" xr:uid="{4E7D9933-E5B6-4FA8-805B-95761E6CBAB9}"/>
    <cellStyle name="Comma 2 52 2 6 2 2" xfId="25814" xr:uid="{D538BB41-F3B2-4487-B1E3-5C1C8D6B9277}"/>
    <cellStyle name="Comma 2 52 2 6 3" xfId="10240" xr:uid="{31F7D7F1-3AFE-440F-A8AD-05879C8DA293}"/>
    <cellStyle name="Comma 2 52 2 6 3 2" xfId="29467" xr:uid="{538036A8-DF02-4995-BC0F-B2547F0A9D87}"/>
    <cellStyle name="Comma 2 52 2 6 4" xfId="14417" xr:uid="{4035CDB9-7DBB-42A8-AD8B-F5823E85A729}"/>
    <cellStyle name="Comma 2 52 2 6 4 2" xfId="33117" xr:uid="{999DC140-D7EC-4111-B5B0-200D4967C906}"/>
    <cellStyle name="Comma 2 52 2 6 5" xfId="18052" xr:uid="{8E53A123-D3EE-47C6-ABAF-8A5082CEAF08}"/>
    <cellStyle name="Comma 2 52 2 6 5 2" xfId="36752" xr:uid="{37D52698-DE66-4705-917D-058756993F36}"/>
    <cellStyle name="Comma 2 52 2 6 6" xfId="22165" xr:uid="{A1122BC7-10B5-4357-B91A-67AA764FBD44}"/>
    <cellStyle name="Comma 2 52 2 6 7" xfId="44654" xr:uid="{BA517B77-1729-4669-B81B-717B1E266EA5}"/>
    <cellStyle name="Comma 2 52 2 7" xfId="4651" xr:uid="{4D19DF3E-C288-4D65-83C0-1A2DB76DE741}"/>
    <cellStyle name="Comma 2 52 2 7 2" xfId="23937" xr:uid="{D2C52BEC-8458-4430-BEA7-BE33FB219D36}"/>
    <cellStyle name="Comma 2 52 2 8" xfId="8366" xr:uid="{13D277AE-F8CC-48EC-92F6-DC7D62A12CFE}"/>
    <cellStyle name="Comma 2 52 2 8 2" xfId="27601" xr:uid="{DAF7280E-9645-4D7A-88DE-C6343ADF794C}"/>
    <cellStyle name="Comma 2 52 2 9" xfId="12142" xr:uid="{56DC6658-5627-454A-A285-7306A98CBB1E}"/>
    <cellStyle name="Comma 2 52 2 9 2" xfId="31207" xr:uid="{BA259A07-E094-45E2-86D7-2CDA3E810F98}"/>
    <cellStyle name="Comma 2 52 3" xfId="697" xr:uid="{1BD62490-C0CF-46B9-AE96-A3006BA3B4EB}"/>
    <cellStyle name="Comma 2 52 3 10" xfId="40510" xr:uid="{5DA5AABA-DE3F-4A4F-BC39-142B8DC09B3D}"/>
    <cellStyle name="Comma 2 52 3 11" xfId="20392" xr:uid="{BB0B053B-6A2B-4A9B-8050-EEAE07DABF66}"/>
    <cellStyle name="Comma 2 52 3 12" xfId="42451" xr:uid="{B1C30B9A-EFD5-4065-B887-8E7D0D4D7F24}"/>
    <cellStyle name="Comma 2 52 3 13" xfId="42875" xr:uid="{986CBE02-8653-4265-BFCC-D1CA80B9D535}"/>
    <cellStyle name="Comma 2 52 3 2" xfId="2070" xr:uid="{2FBDD597-7AA2-4D75-889E-7FA5FB7E158E}"/>
    <cellStyle name="Comma 2 52 3 2 10" xfId="44047" xr:uid="{1AB0E42C-AEFC-4FA2-9C39-9E852AE79B26}"/>
    <cellStyle name="Comma 2 52 3 2 2" xfId="4128" xr:uid="{7D3F7831-CF26-4790-A383-F425E14D37F0}"/>
    <cellStyle name="Comma 2 52 3 2 2 2" xfId="7809" xr:uid="{3C79DFF2-6952-4E6D-86A3-39265F22BB68}"/>
    <cellStyle name="Comma 2 52 3 2 2 2 2" xfId="27078" xr:uid="{036E1826-7935-426A-9C4A-3CDA89ECFF35}"/>
    <cellStyle name="Comma 2 52 3 2 2 3" xfId="11504" xr:uid="{6F74FFA7-1E3A-410E-9DB7-16CC9CDE335B}"/>
    <cellStyle name="Comma 2 52 3 2 2 3 2" xfId="30731" xr:uid="{0F020D8F-08C6-4F7A-A2D2-D720405B583A}"/>
    <cellStyle name="Comma 2 52 3 2 2 4" xfId="15681" xr:uid="{503C8933-84DA-4F6E-A4D2-194C29C08284}"/>
    <cellStyle name="Comma 2 52 3 2 2 4 2" xfId="34381" xr:uid="{5104B9B2-B0F9-4915-962C-A96DD5751E1D}"/>
    <cellStyle name="Comma 2 52 3 2 2 5" xfId="19316" xr:uid="{3E9E33D9-4EFB-4D1B-8C89-02E724416BE7}"/>
    <cellStyle name="Comma 2 52 3 2 2 5 2" xfId="38016" xr:uid="{5F520F7A-8692-4F81-948D-C5EA65A9F211}"/>
    <cellStyle name="Comma 2 52 3 2 2 6" xfId="23429" xr:uid="{1155AF9E-E285-4BAF-9323-8952726EB8D4}"/>
    <cellStyle name="Comma 2 52 3 2 2 7" xfId="45918" xr:uid="{920D12BC-6EC9-485C-B997-141068CF7340}"/>
    <cellStyle name="Comma 2 52 3 2 3" xfId="5928" xr:uid="{BE07D25D-EBD2-4475-8DC3-8743AE3ECA94}"/>
    <cellStyle name="Comma 2 52 3 2 3 2" xfId="25204" xr:uid="{13ED1D7B-18D9-4DF8-B3D4-6BC58426F8B8}"/>
    <cellStyle name="Comma 2 52 3 2 4" xfId="9636" xr:uid="{6E22AC94-B38E-4776-A13E-C34BC639EF5C}"/>
    <cellStyle name="Comma 2 52 3 2 4 2" xfId="28865" xr:uid="{19EC3E06-12C6-481A-800C-48A4CD3372EC}"/>
    <cellStyle name="Comma 2 52 3 2 5" xfId="13818" xr:uid="{8E6021B4-83A4-40CC-AE72-CEE08F1179EC}"/>
    <cellStyle name="Comma 2 52 3 2 5 2" xfId="32518" xr:uid="{09F210B5-F329-4D93-AD3B-0352DCEA56FE}"/>
    <cellStyle name="Comma 2 52 3 2 6" xfId="17451" xr:uid="{2E353A8B-B957-42B1-BE0B-7E747284942D}"/>
    <cellStyle name="Comma 2 52 3 2 6 2" xfId="36151" xr:uid="{7D8437AB-D3DE-473A-B505-3FFA25F32878}"/>
    <cellStyle name="Comma 2 52 3 2 7" xfId="39885" xr:uid="{167BF734-8BE7-4EE3-90A9-675727B12229}"/>
    <cellStyle name="Comma 2 52 3 2 8" xfId="41683" xr:uid="{10D61A35-635C-48C5-9982-028426932198}"/>
    <cellStyle name="Comma 2 52 3 2 9" xfId="21564" xr:uid="{74823ECE-48DE-45ED-888D-09666329356E}"/>
    <cellStyle name="Comma 2 52 3 3" xfId="1504" xr:uid="{9D993E5B-38E0-4A03-BDE3-C57E39CE23C5}"/>
    <cellStyle name="Comma 2 52 3 3 10" xfId="43481" xr:uid="{CBBCFA86-BC62-450A-BB04-F9BFDFD7A0F1}"/>
    <cellStyle name="Comma 2 52 3 3 2" xfId="3562" xr:uid="{CF3423DD-606C-471A-95C1-D432D7D0B9A1}"/>
    <cellStyle name="Comma 2 52 3 3 2 2" xfId="7243" xr:uid="{70B76869-6E68-4C85-8577-BD9E78876251}"/>
    <cellStyle name="Comma 2 52 3 3 2 2 2" xfId="26512" xr:uid="{54D135D7-4421-40BA-9FD2-985FAC4A1AFE}"/>
    <cellStyle name="Comma 2 52 3 3 2 3" xfId="10938" xr:uid="{A814CF48-4A4A-4F5F-978F-F0C6AA80AC04}"/>
    <cellStyle name="Comma 2 52 3 3 2 3 2" xfId="30165" xr:uid="{7481A3D7-12C1-4D5B-99EE-A9ED91AB7BFD}"/>
    <cellStyle name="Comma 2 52 3 3 2 4" xfId="15115" xr:uid="{CC074B27-ABF8-435C-9776-FA60623A81A7}"/>
    <cellStyle name="Comma 2 52 3 3 2 4 2" xfId="33815" xr:uid="{A5CEC3E4-46CD-48C1-AD6A-16BD4E1D3A2E}"/>
    <cellStyle name="Comma 2 52 3 3 2 5" xfId="18750" xr:uid="{D5AD328C-5F0B-47A9-B733-E3EAF6BB4389}"/>
    <cellStyle name="Comma 2 52 3 3 2 5 2" xfId="37450" xr:uid="{3F0FD46B-5685-481C-B3D4-F15F1D42D4B7}"/>
    <cellStyle name="Comma 2 52 3 3 2 6" xfId="22863" xr:uid="{E8003FD4-52EC-47EE-8E46-3F7E7DB9E864}"/>
    <cellStyle name="Comma 2 52 3 3 2 7" xfId="45352" xr:uid="{6B287A04-F905-47C9-963E-15CC24008ADF}"/>
    <cellStyle name="Comma 2 52 3 3 3" xfId="5362" xr:uid="{11AC910C-5E91-4E6E-A7C6-94006FF3F015}"/>
    <cellStyle name="Comma 2 52 3 3 3 2" xfId="24638" xr:uid="{E4A0DC8F-E0B2-49B4-9894-A81F0A6A9358}"/>
    <cellStyle name="Comma 2 52 3 3 4" xfId="9070" xr:uid="{585B08CC-EFE8-4510-83A9-159A04BB4008}"/>
    <cellStyle name="Comma 2 52 3 3 4 2" xfId="28299" xr:uid="{F7986CDA-8A1F-4258-9BB9-EA599EBFF098}"/>
    <cellStyle name="Comma 2 52 3 3 5" xfId="13253" xr:uid="{9A23E3BA-6AC4-4960-9F1A-125D517B1660}"/>
    <cellStyle name="Comma 2 52 3 3 5 2" xfId="31953" xr:uid="{8919781C-A6F9-410B-86CB-AC0D6F635FBC}"/>
    <cellStyle name="Comma 2 52 3 3 6" xfId="16885" xr:uid="{1CF3B3A6-7A8E-4B7A-B3B7-5F20A347F178}"/>
    <cellStyle name="Comma 2 52 3 3 6 2" xfId="35585" xr:uid="{EC220BF4-E24C-4A15-ACC3-71023F329818}"/>
    <cellStyle name="Comma 2 52 3 3 7" xfId="39319" xr:uid="{25971081-3B99-4BE8-8E7F-630711F18C61}"/>
    <cellStyle name="Comma 2 52 3 3 8" xfId="41117" xr:uid="{80EEAE44-EDDB-4D46-8237-2AC5445AE8BE}"/>
    <cellStyle name="Comma 2 52 3 3 9" xfId="20998" xr:uid="{A0E9FE5F-9C9F-4068-9656-3DBC34CAA84B}"/>
    <cellStyle name="Comma 2 52 3 4" xfId="2956" xr:uid="{DAEC0FAB-D312-481A-BBFD-306841862B19}"/>
    <cellStyle name="Comma 2 52 3 4 2" xfId="6637" xr:uid="{9A17CE2A-ACFD-401A-BEDA-BA60AD0697C5}"/>
    <cellStyle name="Comma 2 52 3 4 2 2" xfId="25906" xr:uid="{204CF7A9-26D6-4BC7-9C1D-4D79EA482BD0}"/>
    <cellStyle name="Comma 2 52 3 4 3" xfId="10332" xr:uid="{4515EE1D-189A-4C1E-89FF-2CF8220CE8FF}"/>
    <cellStyle name="Comma 2 52 3 4 3 2" xfId="29559" xr:uid="{A1689816-E288-421B-BCFF-D565D9055DF0}"/>
    <cellStyle name="Comma 2 52 3 4 4" xfId="14509" xr:uid="{28D0A836-179B-488E-AE18-E9EC7E884F1C}"/>
    <cellStyle name="Comma 2 52 3 4 4 2" xfId="33209" xr:uid="{AD5A0A0C-EC36-471F-9070-B71DD4E5A176}"/>
    <cellStyle name="Comma 2 52 3 4 5" xfId="18144" xr:uid="{9B206D22-CF91-4072-B9EF-D39E50D096DF}"/>
    <cellStyle name="Comma 2 52 3 4 5 2" xfId="36844" xr:uid="{2CA267DF-5978-4A8E-9923-151AA7F40182}"/>
    <cellStyle name="Comma 2 52 3 4 6" xfId="22257" xr:uid="{A06A8E4A-F850-491E-A556-60EBCF6CB076}"/>
    <cellStyle name="Comma 2 52 3 4 7" xfId="44746" xr:uid="{A25FC1D8-6FA5-42F7-A9D9-B0E63F170EC9}"/>
    <cellStyle name="Comma 2 52 3 5" xfId="4743" xr:uid="{A8490836-C815-433C-88D8-FFA3E8E0077A}"/>
    <cellStyle name="Comma 2 52 3 5 2" xfId="24029" xr:uid="{4D70E98F-614E-4748-90A5-1D0EE93BFB2F}"/>
    <cellStyle name="Comma 2 52 3 6" xfId="8458" xr:uid="{121952EB-FC88-4B6B-B280-19849774C4BD}"/>
    <cellStyle name="Comma 2 52 3 6 2" xfId="27693" xr:uid="{65ABC8DC-1AB6-4B0D-B0CC-C5EB36C9ADE1}"/>
    <cellStyle name="Comma 2 52 3 7" xfId="12652" xr:uid="{7DAC32FB-50B5-43F1-A9FE-BF8207CE3582}"/>
    <cellStyle name="Comma 2 52 3 7 2" xfId="31352" xr:uid="{39527D95-1D08-434A-A0A1-12A433B96F08}"/>
    <cellStyle name="Comma 2 52 3 8" xfId="16279" xr:uid="{610DF828-788F-46F8-96D2-D72DC1E17860}"/>
    <cellStyle name="Comma 2 52 3 8 2" xfId="34979" xr:uid="{7CF98D8B-6026-46D6-A6C5-B9C6FD6878D6}"/>
    <cellStyle name="Comma 2 52 3 9" xfId="38713" xr:uid="{E6039F84-2E52-4649-AB70-6AB4684B2927}"/>
    <cellStyle name="Comma 2 52 4" xfId="947" xr:uid="{D7BF65CF-59CE-4E14-8BFF-8E8E19E6C845}"/>
    <cellStyle name="Comma 2 52 4 10" xfId="40759" xr:uid="{D0519DEF-E8BE-46D2-8EB1-3AD9EBAF934B}"/>
    <cellStyle name="Comma 2 52 4 11" xfId="20641" xr:uid="{EAE865BE-7779-426D-946A-D327A1B3D07A}"/>
    <cellStyle name="Comma 2 52 4 12" xfId="43124" xr:uid="{2D0EDB31-D650-4F87-ABEA-ACDFA7303CD3}"/>
    <cellStyle name="Comma 2 52 4 2" xfId="2319" xr:uid="{545B98D2-E3E4-4914-A10A-5371271F82A3}"/>
    <cellStyle name="Comma 2 52 4 2 10" xfId="44296" xr:uid="{6048B488-8F03-4614-BF71-A05F802C86B5}"/>
    <cellStyle name="Comma 2 52 4 2 2" xfId="4377" xr:uid="{F431B4F3-8319-4C54-895D-B949D2CCF169}"/>
    <cellStyle name="Comma 2 52 4 2 2 2" xfId="8058" xr:uid="{13E8484C-09CE-4D2B-9A30-ECB6A8F6503A}"/>
    <cellStyle name="Comma 2 52 4 2 2 2 2" xfId="27327" xr:uid="{3749341B-2E27-45CD-B889-2DFA4E2656E2}"/>
    <cellStyle name="Comma 2 52 4 2 2 3" xfId="11753" xr:uid="{926D170A-21C9-4503-ABE7-989C4168B562}"/>
    <cellStyle name="Comma 2 52 4 2 2 3 2" xfId="30980" xr:uid="{9D294148-0430-468A-9EEB-20B4AE718B01}"/>
    <cellStyle name="Comma 2 52 4 2 2 4" xfId="15930" xr:uid="{613B4B6C-F048-4F1F-8310-632E9D53A40E}"/>
    <cellStyle name="Comma 2 52 4 2 2 4 2" xfId="34630" xr:uid="{858E162A-1801-40AA-A3D1-3ABA80DE17B1}"/>
    <cellStyle name="Comma 2 52 4 2 2 5" xfId="19565" xr:uid="{1DD04BDC-159B-4A37-AB47-B72E48281F3D}"/>
    <cellStyle name="Comma 2 52 4 2 2 5 2" xfId="38265" xr:uid="{53B5080C-A16E-40CF-85E1-852AC48326E2}"/>
    <cellStyle name="Comma 2 52 4 2 2 6" xfId="23678" xr:uid="{90E30639-24AA-4E2E-8848-197ABA847ECA}"/>
    <cellStyle name="Comma 2 52 4 2 2 7" xfId="46167" xr:uid="{D702AF88-3021-41B0-92F2-A77A65DB5A3D}"/>
    <cellStyle name="Comma 2 52 4 2 3" xfId="6177" xr:uid="{76A85AA6-A8B3-4345-ADE5-18A7B4C3467B}"/>
    <cellStyle name="Comma 2 52 4 2 3 2" xfId="25453" xr:uid="{38178D41-3E5F-4FB3-A07A-B43C9131C14E}"/>
    <cellStyle name="Comma 2 52 4 2 4" xfId="9885" xr:uid="{3200694E-037B-4D1A-92BF-F567839CD4A4}"/>
    <cellStyle name="Comma 2 52 4 2 4 2" xfId="29114" xr:uid="{53FF80FB-1672-4C1C-AEAE-122F21AE453C}"/>
    <cellStyle name="Comma 2 52 4 2 5" xfId="14067" xr:uid="{85F7CDBB-EEBD-4E7F-A063-0B6710703EFD}"/>
    <cellStyle name="Comma 2 52 4 2 5 2" xfId="32767" xr:uid="{FBF13233-B28F-4918-BF39-56414433B3C4}"/>
    <cellStyle name="Comma 2 52 4 2 6" xfId="17700" xr:uid="{AD0380D8-395F-4701-A77D-BEC6303D8099}"/>
    <cellStyle name="Comma 2 52 4 2 6 2" xfId="36400" xr:uid="{897FB719-80C6-4F1D-AAFE-E3B0CF354DDA}"/>
    <cellStyle name="Comma 2 52 4 2 7" xfId="40134" xr:uid="{C55825B1-DC41-49E5-A555-05A688B184AD}"/>
    <cellStyle name="Comma 2 52 4 2 8" xfId="41932" xr:uid="{EE336819-77D6-4A79-B91F-2813307F2097}"/>
    <cellStyle name="Comma 2 52 4 2 9" xfId="21813" xr:uid="{5C8E9D9C-1DAD-4B4C-AB2C-69DEC21DC74F}"/>
    <cellStyle name="Comma 2 52 4 3" xfId="1753" xr:uid="{49C0F3D0-81AD-4DF9-9BE3-9BBA74AB293A}"/>
    <cellStyle name="Comma 2 52 4 3 10" xfId="43730" xr:uid="{277BD181-B76E-4502-B86B-EE0D963E71D8}"/>
    <cellStyle name="Comma 2 52 4 3 2" xfId="3811" xr:uid="{2B7CADF1-68C8-44B8-BD6F-9FE179F4E307}"/>
    <cellStyle name="Comma 2 52 4 3 2 2" xfId="7492" xr:uid="{719BD97D-37EC-41A0-B09B-08D3FCEA1119}"/>
    <cellStyle name="Comma 2 52 4 3 2 2 2" xfId="26761" xr:uid="{028D8976-A879-41E8-9DC0-97DA58C4C912}"/>
    <cellStyle name="Comma 2 52 4 3 2 3" xfId="11187" xr:uid="{E106E21F-8F82-4FBD-996D-8216C044ADDD}"/>
    <cellStyle name="Comma 2 52 4 3 2 3 2" xfId="30414" xr:uid="{92E34A70-FDF3-498D-B2A4-22C92FC2E7E1}"/>
    <cellStyle name="Comma 2 52 4 3 2 4" xfId="15364" xr:uid="{9F415C32-3756-4EB0-89A9-AC3523B060C1}"/>
    <cellStyle name="Comma 2 52 4 3 2 4 2" xfId="34064" xr:uid="{AF48573B-6E1B-4A33-BA16-71D0941D0775}"/>
    <cellStyle name="Comma 2 52 4 3 2 5" xfId="18999" xr:uid="{1CDEAC07-719F-4C88-BC86-9FBA283C04A3}"/>
    <cellStyle name="Comma 2 52 4 3 2 5 2" xfId="37699" xr:uid="{6066B5D9-1DF6-441B-A137-32E67CB1A812}"/>
    <cellStyle name="Comma 2 52 4 3 2 6" xfId="23112" xr:uid="{01359075-A830-4830-B18E-3D19033EDBFE}"/>
    <cellStyle name="Comma 2 52 4 3 2 7" xfId="45601" xr:uid="{56B21C81-E54D-4210-A1A7-46B1C835D98E}"/>
    <cellStyle name="Comma 2 52 4 3 3" xfId="5611" xr:uid="{D688FC4F-BBD2-445D-8D08-91524007969D}"/>
    <cellStyle name="Comma 2 52 4 3 3 2" xfId="24887" xr:uid="{EAA506B5-1887-4BE9-B59B-C72A539C75C6}"/>
    <cellStyle name="Comma 2 52 4 3 4" xfId="9319" xr:uid="{DF957FEE-6F12-4991-9FFB-45C20260F643}"/>
    <cellStyle name="Comma 2 52 4 3 4 2" xfId="28548" xr:uid="{886D6E11-B394-45FB-BCAB-B541109675A0}"/>
    <cellStyle name="Comma 2 52 4 3 5" xfId="13502" xr:uid="{E3214587-9F2F-4C88-A465-D478AB8502C3}"/>
    <cellStyle name="Comma 2 52 4 3 5 2" xfId="32202" xr:uid="{33001CB8-E85A-4CBB-97CE-DC94B0C51311}"/>
    <cellStyle name="Comma 2 52 4 3 6" xfId="17134" xr:uid="{3B2DE542-14C5-4EFC-AD27-CF5E4D52B439}"/>
    <cellStyle name="Comma 2 52 4 3 6 2" xfId="35834" xr:uid="{CC1EAE1A-DB9F-4625-B827-F7F8D297EAA9}"/>
    <cellStyle name="Comma 2 52 4 3 7" xfId="39568" xr:uid="{0AFD87CB-B98C-4167-A4C1-7229F9C5C3FF}"/>
    <cellStyle name="Comma 2 52 4 3 8" xfId="41366" xr:uid="{50F04A7A-0F62-4CE6-B098-9FC11FE85ECC}"/>
    <cellStyle name="Comma 2 52 4 3 9" xfId="21247" xr:uid="{D01D6E81-9243-47A4-BFFC-C8C21117A502}"/>
    <cellStyle name="Comma 2 52 4 4" xfId="3205" xr:uid="{773FDD48-1235-47CA-A720-23F596486F59}"/>
    <cellStyle name="Comma 2 52 4 4 2" xfId="6886" xr:uid="{3F010E80-3FEC-4B2F-9EDC-6F8118D2624D}"/>
    <cellStyle name="Comma 2 52 4 4 2 2" xfId="26155" xr:uid="{8219F167-5571-4DA2-9DE2-D50EB8C242BD}"/>
    <cellStyle name="Comma 2 52 4 4 3" xfId="10581" xr:uid="{604E3510-2C18-460F-982B-99A5565FA470}"/>
    <cellStyle name="Comma 2 52 4 4 3 2" xfId="29808" xr:uid="{BACFC610-6BF3-45F9-87DF-72144C2216F6}"/>
    <cellStyle name="Comma 2 52 4 4 4" xfId="14758" xr:uid="{AF120DB6-1EDF-4463-BF3E-9A772ABB53FD}"/>
    <cellStyle name="Comma 2 52 4 4 4 2" xfId="33458" xr:uid="{1AA09333-DDCD-4C18-ADA1-2B336DA8D8E7}"/>
    <cellStyle name="Comma 2 52 4 4 5" xfId="18393" xr:uid="{C7D9A1BC-77FE-47ED-9340-06AF331F501C}"/>
    <cellStyle name="Comma 2 52 4 4 5 2" xfId="37093" xr:uid="{983F9CCE-B763-4513-9762-719EFC521332}"/>
    <cellStyle name="Comma 2 52 4 4 6" xfId="22506" xr:uid="{4836E5BC-5818-447E-9CF8-A32426C05F5D}"/>
    <cellStyle name="Comma 2 52 4 4 7" xfId="44995" xr:uid="{104107CD-CC78-4FA8-85D9-FFAF8ED505FE}"/>
    <cellStyle name="Comma 2 52 4 5" xfId="4992" xr:uid="{9557394B-5CB5-4A20-8A66-DA88B656C3D4}"/>
    <cellStyle name="Comma 2 52 4 5 2" xfId="24278" xr:uid="{CDD04717-411E-4EF1-8AD1-1A0662404993}"/>
    <cellStyle name="Comma 2 52 4 6" xfId="8707" xr:uid="{4FCA2C62-0795-4F5E-A0B9-6B32E1478B28}"/>
    <cellStyle name="Comma 2 52 4 6 2" xfId="27942" xr:uid="{4B5BA57A-49FF-4433-8749-9A4AC5A0B848}"/>
    <cellStyle name="Comma 2 52 4 7" xfId="12897" xr:uid="{101E0F4D-CB05-4D96-8C1F-D62288D0397B}"/>
    <cellStyle name="Comma 2 52 4 7 2" xfId="31597" xr:uid="{4A5774A6-5BC0-4B3F-BFE0-58270BA13905}"/>
    <cellStyle name="Comma 2 52 4 8" xfId="16528" xr:uid="{5B665623-0358-4E26-B931-3E88C0E13647}"/>
    <cellStyle name="Comma 2 52 4 8 2" xfId="35228" xr:uid="{9F46F312-BE40-4D82-B356-9B1D31407BF0}"/>
    <cellStyle name="Comma 2 52 4 9" xfId="38962" xr:uid="{AEA8B514-63BA-4EE4-A8D6-69551A744542}"/>
    <cellStyle name="Comma 2 52 5" xfId="1881" xr:uid="{0B3F2ABD-B441-40DB-A1F2-B13DA89A5577}"/>
    <cellStyle name="Comma 2 52 5 10" xfId="43858" xr:uid="{C2F89135-7B72-4617-BA53-67BA8B0FE1AF}"/>
    <cellStyle name="Comma 2 52 5 2" xfId="3939" xr:uid="{91AF75DB-9B51-4E78-BE6B-E95783D20DF3}"/>
    <cellStyle name="Comma 2 52 5 2 2" xfId="7620" xr:uid="{5E6D9D3B-D6CA-4148-8315-7FBA16075100}"/>
    <cellStyle name="Comma 2 52 5 2 2 2" xfId="26889" xr:uid="{8A5526BA-7EB1-4A64-B909-E947A4215D68}"/>
    <cellStyle name="Comma 2 52 5 2 3" xfId="11315" xr:uid="{8C3A5F11-920F-40B3-BCC1-034FB3B50C88}"/>
    <cellStyle name="Comma 2 52 5 2 3 2" xfId="30542" xr:uid="{E5D30E66-2B6A-4C8B-83A2-7F4936E15BD3}"/>
    <cellStyle name="Comma 2 52 5 2 4" xfId="15492" xr:uid="{7DAF74CD-C297-410E-9246-74DF32E3D341}"/>
    <cellStyle name="Comma 2 52 5 2 4 2" xfId="34192" xr:uid="{C0471E31-3A42-4C42-9679-056043B8F553}"/>
    <cellStyle name="Comma 2 52 5 2 5" xfId="19127" xr:uid="{4E5C3D75-89E8-435F-92CD-365A72C083DC}"/>
    <cellStyle name="Comma 2 52 5 2 5 2" xfId="37827" xr:uid="{6267F89A-ADC5-465E-8203-E41BF8FCE888}"/>
    <cellStyle name="Comma 2 52 5 2 6" xfId="23240" xr:uid="{27183FEA-3AA4-4B0F-ACF1-AD52165904E0}"/>
    <cellStyle name="Comma 2 52 5 2 7" xfId="45729" xr:uid="{153047F6-8B77-48B9-8A89-90CF9F5C603E}"/>
    <cellStyle name="Comma 2 52 5 3" xfId="5739" xr:uid="{02F71673-D4EA-42B9-A53B-62AB87A5EA67}"/>
    <cellStyle name="Comma 2 52 5 3 2" xfId="25015" xr:uid="{AE1BC821-09F3-434C-A6B4-18275151D777}"/>
    <cellStyle name="Comma 2 52 5 4" xfId="9447" xr:uid="{E44FA2D8-4BD8-4ADC-8B2D-DA3B0E2404D1}"/>
    <cellStyle name="Comma 2 52 5 4 2" xfId="28676" xr:uid="{81ACDFEF-5BC3-4878-B9BE-2644C7843121}"/>
    <cellStyle name="Comma 2 52 5 5" xfId="13629" xr:uid="{156FF0D1-39BC-45E9-980F-ABCE45BE647D}"/>
    <cellStyle name="Comma 2 52 5 5 2" xfId="32329" xr:uid="{D60AFA46-F016-4C85-8EBF-C27F4C739BDD}"/>
    <cellStyle name="Comma 2 52 5 6" xfId="17262" xr:uid="{1C4C5391-E499-46C5-8BE7-0B12D5D85677}"/>
    <cellStyle name="Comma 2 52 5 6 2" xfId="35962" xr:uid="{68CE28A9-DDFA-43EC-BFF8-F8A692702104}"/>
    <cellStyle name="Comma 2 52 5 7" xfId="39696" xr:uid="{9B02110F-6C71-4514-BB81-52C0269E29D7}"/>
    <cellStyle name="Comma 2 52 5 8" xfId="41494" xr:uid="{EA59614D-4C22-41D4-9342-3A10C905DE28}"/>
    <cellStyle name="Comma 2 52 5 9" xfId="21375" xr:uid="{6A47EF2E-9F47-4648-BDBD-6C17045743AE}"/>
    <cellStyle name="Comma 2 52 6" xfId="1290" xr:uid="{74120B91-64CE-4DDB-9FDB-4F8549C8322D}"/>
    <cellStyle name="Comma 2 52 6 10" xfId="43267" xr:uid="{69AF7946-A1D8-4600-A49F-F0CCE09669B1}"/>
    <cellStyle name="Comma 2 52 6 2" xfId="3348" xr:uid="{5D4BA094-1422-495F-9411-A464CCC34CDB}"/>
    <cellStyle name="Comma 2 52 6 2 2" xfId="7029" xr:uid="{F4B42920-2163-4206-9B9F-342470A194D2}"/>
    <cellStyle name="Comma 2 52 6 2 2 2" xfId="26298" xr:uid="{C86455CA-E3F0-4DE0-BC18-254F4372A94F}"/>
    <cellStyle name="Comma 2 52 6 2 3" xfId="10724" xr:uid="{146C3AAE-5C6E-46FE-A684-E5B21BE5C491}"/>
    <cellStyle name="Comma 2 52 6 2 3 2" xfId="29951" xr:uid="{678DA2F6-0D79-4DDF-8E40-E36668959EB2}"/>
    <cellStyle name="Comma 2 52 6 2 4" xfId="14901" xr:uid="{5CE4BDB4-47B9-4AC7-9329-BE1B3742DBFA}"/>
    <cellStyle name="Comma 2 52 6 2 4 2" xfId="33601" xr:uid="{3B90E1C4-059F-484C-AB56-114B59AC2FAC}"/>
    <cellStyle name="Comma 2 52 6 2 5" xfId="18536" xr:uid="{79B1BF7D-706D-4FD6-B650-09372C3C7D53}"/>
    <cellStyle name="Comma 2 52 6 2 5 2" xfId="37236" xr:uid="{0FA930E8-737C-4FB0-974F-13FC82E454C9}"/>
    <cellStyle name="Comma 2 52 6 2 6" xfId="22649" xr:uid="{CC683670-CA38-4EF6-B6ED-BFEBF9FDDCC3}"/>
    <cellStyle name="Comma 2 52 6 2 7" xfId="45138" xr:uid="{F1D1953E-81E1-4EE7-9187-7682A7E7306B}"/>
    <cellStyle name="Comma 2 52 6 3" xfId="5148" xr:uid="{1479D27A-45D6-4B1D-81CA-B991FE37249B}"/>
    <cellStyle name="Comma 2 52 6 3 2" xfId="24424" xr:uid="{EA2016FC-2849-4108-80A2-0691CB777EF2}"/>
    <cellStyle name="Comma 2 52 6 4" xfId="8856" xr:uid="{40DEE0CE-E5F0-4EBE-A6EB-A5644024D32A}"/>
    <cellStyle name="Comma 2 52 6 4 2" xfId="28085" xr:uid="{ED65D420-1579-40EF-B0BC-E501708995EF}"/>
    <cellStyle name="Comma 2 52 6 5" xfId="13039" xr:uid="{A1AB2B44-9A7D-42D6-BD71-42B841799DC5}"/>
    <cellStyle name="Comma 2 52 6 5 2" xfId="31739" xr:uid="{9FDCE564-B81E-4E0C-B026-858C924A1028}"/>
    <cellStyle name="Comma 2 52 6 6" xfId="16671" xr:uid="{3D0D13D9-EFC5-44B0-B998-C2DFFD7D4178}"/>
    <cellStyle name="Comma 2 52 6 6 2" xfId="35371" xr:uid="{008B2789-A797-4A9B-B259-08C7A0336C74}"/>
    <cellStyle name="Comma 2 52 6 7" xfId="39105" xr:uid="{1503620A-0622-468C-BA3E-4CC9559982F3}"/>
    <cellStyle name="Comma 2 52 6 8" xfId="40903" xr:uid="{0EC88D7E-8B3B-4800-BB5C-C219B1210ADA}"/>
    <cellStyle name="Comma 2 52 6 9" xfId="20784" xr:uid="{78E23014-B878-4251-A7A1-1C480F0D8DB7}"/>
    <cellStyle name="Comma 2 52 7" xfId="2764" xr:uid="{14A5AEC6-E511-46C2-B4B2-CBAA57F5A1DF}"/>
    <cellStyle name="Comma 2 52 7 2" xfId="6445" xr:uid="{91B76111-AFCA-411F-8F1B-7CF64268A4DD}"/>
    <cellStyle name="Comma 2 52 7 2 2" xfId="25714" xr:uid="{AF5A9216-A371-40BC-BF3C-9A08881FE8E8}"/>
    <cellStyle name="Comma 2 52 7 3" xfId="10140" xr:uid="{E01CF9DD-DF62-4612-A41D-026F36AE9440}"/>
    <cellStyle name="Comma 2 52 7 3 2" xfId="29367" xr:uid="{2087E589-B4E2-43D9-9452-70DB2584760F}"/>
    <cellStyle name="Comma 2 52 7 4" xfId="14317" xr:uid="{F1488F43-ECFF-4569-BD47-257D0424D1E0}"/>
    <cellStyle name="Comma 2 52 7 4 2" xfId="33017" xr:uid="{6B7AC194-734C-41FA-A9DE-A3F61809081E}"/>
    <cellStyle name="Comma 2 52 7 5" xfId="17952" xr:uid="{C6C6A062-5D51-4B7C-BC69-138BAA101985}"/>
    <cellStyle name="Comma 2 52 7 5 2" xfId="36652" xr:uid="{13DB8AFF-1401-4BFC-81DB-81BA22779AE8}"/>
    <cellStyle name="Comma 2 52 7 6" xfId="22065" xr:uid="{02AC8965-AC5F-4210-B25E-412047624321}"/>
    <cellStyle name="Comma 2 52 7 7" xfId="44554" xr:uid="{1D35D4D4-0AF0-455D-9505-A21239376F6F}"/>
    <cellStyle name="Comma 2 52 8" xfId="4546" xr:uid="{DB37E513-43D0-430E-8D0C-A0D56B5036FB}"/>
    <cellStyle name="Comma 2 52 8 2" xfId="23835" xr:uid="{54ED97E6-A842-4EF8-AE7F-62AF041CB704}"/>
    <cellStyle name="Comma 2 52 9" xfId="8261" xr:uid="{8393D03A-A2F7-4187-A591-F7F4E1FDCBB8}"/>
    <cellStyle name="Comma 2 52 9 2" xfId="27500" xr:uid="{647654C5-8ED1-4CBB-84CD-92CCE177E957}"/>
    <cellStyle name="Comma 2 53" xfId="256" xr:uid="{4DAF0650-BCEE-4856-ADBE-449A81D3EB97}"/>
    <cellStyle name="Comma 2 53 10" xfId="12143" xr:uid="{6A8441CE-712F-418A-AA87-9A62E73F9749}"/>
    <cellStyle name="Comma 2 53 10 2" xfId="31208" xr:uid="{D29269E4-ED1C-4EAD-81F1-10BBF0A27D1C}"/>
    <cellStyle name="Comma 2 53 11" xfId="16088" xr:uid="{EDFB9E5C-6DE0-4EEC-BB7D-A962F3C04FD7}"/>
    <cellStyle name="Comma 2 53 11 2" xfId="34788" xr:uid="{6314AE2A-18C2-4A58-83DD-A029DD030486}"/>
    <cellStyle name="Comma 2 53 12" xfId="19761" xr:uid="{48A66D66-87A6-4398-9EB4-37F4CFAC79B1}"/>
    <cellStyle name="Comma 2 53 12 2" xfId="38422" xr:uid="{BA6809AA-7A10-4146-A092-F3CC4F3252DA}"/>
    <cellStyle name="Comma 2 53 13" xfId="38522" xr:uid="{7EC8D91E-9A7F-4C5D-AF94-04EEBF4D7185}"/>
    <cellStyle name="Comma 2 53 14" xfId="40318" xr:uid="{0E75FF1B-A6FF-4589-BE2D-C29CD7B147EF}"/>
    <cellStyle name="Comma 2 53 15" xfId="20201" xr:uid="{43625BF9-8757-4805-9303-7B56060BC4F9}"/>
    <cellStyle name="Comma 2 53 16" xfId="42232" xr:uid="{945FF71A-AB20-480C-9AFD-691472090FD6}"/>
    <cellStyle name="Comma 2 53 17" xfId="42684" xr:uid="{783CF4F8-5C97-4A1C-B09A-4FD7340D0CFA}"/>
    <cellStyle name="Comma 2 53 18" xfId="46358" xr:uid="{8ABE1E81-6695-4E9F-9A24-2BE60EBCFF0E}"/>
    <cellStyle name="Comma 2 53 2" xfId="600" xr:uid="{4FBB99CC-6FA9-4409-83B8-8345AF550F50}"/>
    <cellStyle name="Comma 2 53 2 10" xfId="16188" xr:uid="{891F77DE-2059-4031-AA9C-2EC8F0A764F8}"/>
    <cellStyle name="Comma 2 53 2 10 2" xfId="34888" xr:uid="{03737DC3-3C14-4813-9E83-55537CD199F6}"/>
    <cellStyle name="Comma 2 53 2 11" xfId="38622" xr:uid="{B438B806-1400-4C69-ACBB-F33FEA5F7F9D}"/>
    <cellStyle name="Comma 2 53 2 12" xfId="40419" xr:uid="{4021FD9B-4BC4-47B9-A1F1-4CB39DCEE5D2}"/>
    <cellStyle name="Comma 2 53 2 13" xfId="20301" xr:uid="{11277E36-1E2F-49B3-B2C2-0346245EBE2A}"/>
    <cellStyle name="Comma 2 53 2 14" xfId="42233" xr:uid="{988F18E6-2E88-4100-A4A4-D6412F676C87}"/>
    <cellStyle name="Comma 2 53 2 15" xfId="42784" xr:uid="{C61E46B0-6A45-4BC1-9413-DF4460052B7E}"/>
    <cellStyle name="Comma 2 53 2 2" xfId="795" xr:uid="{A8A08734-858A-4BD6-A412-35ADD151AB23}"/>
    <cellStyle name="Comma 2 53 2 2 10" xfId="40608" xr:uid="{0D5CEC58-A730-4B28-BFF9-7CD3FDC167AE}"/>
    <cellStyle name="Comma 2 53 2 2 11" xfId="20490" xr:uid="{0E844608-A6F1-45AD-97F5-D8DE2E8A22D4}"/>
    <cellStyle name="Comma 2 53 2 2 12" xfId="42454" xr:uid="{A65FCC21-01D9-4AB4-A00E-F716C69E044B}"/>
    <cellStyle name="Comma 2 53 2 2 13" xfId="42973" xr:uid="{469932FF-B019-485F-A9C2-59174DBE8943}"/>
    <cellStyle name="Comma 2 53 2 2 2" xfId="2168" xr:uid="{A5718A33-DEDD-42FC-A003-50EF654DCA61}"/>
    <cellStyle name="Comma 2 53 2 2 2 10" xfId="44145" xr:uid="{289CD868-28F7-43F3-BE31-85CC6623B2AF}"/>
    <cellStyle name="Comma 2 53 2 2 2 2" xfId="4226" xr:uid="{0A357873-FDFD-45E3-9437-178F870E231B}"/>
    <cellStyle name="Comma 2 53 2 2 2 2 2" xfId="7907" xr:uid="{EC173E9C-5599-43E1-9502-91679A281A86}"/>
    <cellStyle name="Comma 2 53 2 2 2 2 2 2" xfId="27176" xr:uid="{1CCC9905-89F5-46ED-90D2-9A812E777941}"/>
    <cellStyle name="Comma 2 53 2 2 2 2 3" xfId="11602" xr:uid="{C42B965A-2825-4C61-ABBD-E18BBE3DF675}"/>
    <cellStyle name="Comma 2 53 2 2 2 2 3 2" xfId="30829" xr:uid="{C1A9B683-2FF4-4912-8FF4-32FDD405991B}"/>
    <cellStyle name="Comma 2 53 2 2 2 2 4" xfId="15779" xr:uid="{5841C80C-BFD1-4A33-A6CC-F6B19F886CCF}"/>
    <cellStyle name="Comma 2 53 2 2 2 2 4 2" xfId="34479" xr:uid="{8A7A44D5-5516-4921-8841-25870B6FC8CA}"/>
    <cellStyle name="Comma 2 53 2 2 2 2 5" xfId="19414" xr:uid="{5DAB13B7-4AE5-4FB9-A20E-1FECEF3A9054}"/>
    <cellStyle name="Comma 2 53 2 2 2 2 5 2" xfId="38114" xr:uid="{D3414157-3EDA-4F97-B5AB-CFF035C4C721}"/>
    <cellStyle name="Comma 2 53 2 2 2 2 6" xfId="23527" xr:uid="{2BE23CB1-7A1B-4EF9-BF48-69A953E6A4E3}"/>
    <cellStyle name="Comma 2 53 2 2 2 2 7" xfId="46016" xr:uid="{EB948649-60ED-4095-B9CB-B93119ACCE87}"/>
    <cellStyle name="Comma 2 53 2 2 2 3" xfId="6026" xr:uid="{6C0A36AE-7C90-4710-A29A-1D7F943548CE}"/>
    <cellStyle name="Comma 2 53 2 2 2 3 2" xfId="25302" xr:uid="{F5B0EFD0-F49F-40C4-AA4D-782903D7ACF6}"/>
    <cellStyle name="Comma 2 53 2 2 2 4" xfId="9734" xr:uid="{530A2DBA-23D0-46BC-8F38-8C825396C4D7}"/>
    <cellStyle name="Comma 2 53 2 2 2 4 2" xfId="28963" xr:uid="{7FE10ED5-9D27-4468-9303-B0AF50022462}"/>
    <cellStyle name="Comma 2 53 2 2 2 5" xfId="13916" xr:uid="{52340F1A-1320-432B-A856-6A4DE4AC6700}"/>
    <cellStyle name="Comma 2 53 2 2 2 5 2" xfId="32616" xr:uid="{C773230B-0346-46EB-A28C-CA5D1D8568E8}"/>
    <cellStyle name="Comma 2 53 2 2 2 6" xfId="17549" xr:uid="{1D826104-345B-437F-ABDF-362A7EA85ED3}"/>
    <cellStyle name="Comma 2 53 2 2 2 6 2" xfId="36249" xr:uid="{68C5C8C5-0BD6-4E54-A555-4996D0729FD5}"/>
    <cellStyle name="Comma 2 53 2 2 2 7" xfId="39983" xr:uid="{65928A22-B51F-4072-A4A0-9B1B93B5CFFA}"/>
    <cellStyle name="Comma 2 53 2 2 2 8" xfId="41781" xr:uid="{CFE5FD07-1E4C-4354-8B47-4479C0D3656C}"/>
    <cellStyle name="Comma 2 53 2 2 2 9" xfId="21662" xr:uid="{E24DE5C2-87DA-4234-A1B0-0822F6AF6602}"/>
    <cellStyle name="Comma 2 53 2 2 3" xfId="1602" xr:uid="{5BB4E8FD-3835-4B31-A5F6-317BF02A8A1B}"/>
    <cellStyle name="Comma 2 53 2 2 3 10" xfId="43579" xr:uid="{67864C9E-A4E1-4025-B750-28ECC2FF884F}"/>
    <cellStyle name="Comma 2 53 2 2 3 2" xfId="3660" xr:uid="{8060BF6D-AAC8-43D3-A617-51D26467CCC1}"/>
    <cellStyle name="Comma 2 53 2 2 3 2 2" xfId="7341" xr:uid="{63A94FAD-D512-4560-AE35-5EDD5B89CC12}"/>
    <cellStyle name="Comma 2 53 2 2 3 2 2 2" xfId="26610" xr:uid="{73BF1B67-749E-4621-86DD-01E05666A228}"/>
    <cellStyle name="Comma 2 53 2 2 3 2 3" xfId="11036" xr:uid="{F079895C-FA70-4D2D-A2C4-A401BCAD0E78}"/>
    <cellStyle name="Comma 2 53 2 2 3 2 3 2" xfId="30263" xr:uid="{F929EFFB-74E4-43BF-8BA1-340CC0A34B4D}"/>
    <cellStyle name="Comma 2 53 2 2 3 2 4" xfId="15213" xr:uid="{EF70A16F-4C3B-43F4-8249-CB7D90B404E8}"/>
    <cellStyle name="Comma 2 53 2 2 3 2 4 2" xfId="33913" xr:uid="{C3D3227C-D489-4E54-A126-6D177EB767F5}"/>
    <cellStyle name="Comma 2 53 2 2 3 2 5" xfId="18848" xr:uid="{64B59ECD-611F-47B5-A8F9-1E0D13FB3F0A}"/>
    <cellStyle name="Comma 2 53 2 2 3 2 5 2" xfId="37548" xr:uid="{A6F0B628-B59A-43B0-A0E4-C9FB1946AE92}"/>
    <cellStyle name="Comma 2 53 2 2 3 2 6" xfId="22961" xr:uid="{E9C5DD35-852C-4CF1-9AD2-501BAFB6ACB4}"/>
    <cellStyle name="Comma 2 53 2 2 3 2 7" xfId="45450" xr:uid="{08B0E94F-59FB-4DF4-9927-5D39DFAB7E27}"/>
    <cellStyle name="Comma 2 53 2 2 3 3" xfId="5460" xr:uid="{AE7542E8-E769-4203-9617-AB16D6150597}"/>
    <cellStyle name="Comma 2 53 2 2 3 3 2" xfId="24736" xr:uid="{8702E501-F21E-4D9A-9BB5-85F7AED16533}"/>
    <cellStyle name="Comma 2 53 2 2 3 4" xfId="9168" xr:uid="{2281C3B8-42CC-41A3-BA1A-4F7F0901390A}"/>
    <cellStyle name="Comma 2 53 2 2 3 4 2" xfId="28397" xr:uid="{2566CC49-0FAA-4F15-9EC4-BCD4271F4345}"/>
    <cellStyle name="Comma 2 53 2 2 3 5" xfId="13351" xr:uid="{821A3FB2-686A-4EE0-A9F1-1433E70747CE}"/>
    <cellStyle name="Comma 2 53 2 2 3 5 2" xfId="32051" xr:uid="{883D4211-DA95-4D9E-AB26-E5D3D67A2D4D}"/>
    <cellStyle name="Comma 2 53 2 2 3 6" xfId="16983" xr:uid="{B0A928DB-3E5D-45FF-8D1E-1AA987F1A5E9}"/>
    <cellStyle name="Comma 2 53 2 2 3 6 2" xfId="35683" xr:uid="{747726BA-764F-4C97-9E37-A26E33D07230}"/>
    <cellStyle name="Comma 2 53 2 2 3 7" xfId="39417" xr:uid="{D8E72139-ABC2-4101-A578-FC1634BE5B17}"/>
    <cellStyle name="Comma 2 53 2 2 3 8" xfId="41215" xr:uid="{62654659-16CF-493A-A18B-9CEB41948B12}"/>
    <cellStyle name="Comma 2 53 2 2 3 9" xfId="21096" xr:uid="{A736C0AE-EB3B-4C55-9401-494BED23F392}"/>
    <cellStyle name="Comma 2 53 2 2 4" xfId="3054" xr:uid="{EE520A31-4CA3-4DFB-8A94-CB4FC6435CF9}"/>
    <cellStyle name="Comma 2 53 2 2 4 2" xfId="6735" xr:uid="{1B3E2B99-469B-4AFB-A9C0-5C54A56A333D}"/>
    <cellStyle name="Comma 2 53 2 2 4 2 2" xfId="26004" xr:uid="{D14F7016-6A93-4010-89B6-3A5EBAB49949}"/>
    <cellStyle name="Comma 2 53 2 2 4 3" xfId="10430" xr:uid="{A6E402C1-DF50-4537-819B-77BB770DD976}"/>
    <cellStyle name="Comma 2 53 2 2 4 3 2" xfId="29657" xr:uid="{94B9068E-5810-4501-97B7-739985845959}"/>
    <cellStyle name="Comma 2 53 2 2 4 4" xfId="14607" xr:uid="{1E7A3C4D-17A0-4B0B-8593-AFA0FF85157B}"/>
    <cellStyle name="Comma 2 53 2 2 4 4 2" xfId="33307" xr:uid="{61CDF414-411A-4E3B-929E-D5936C9FEFF6}"/>
    <cellStyle name="Comma 2 53 2 2 4 5" xfId="18242" xr:uid="{EF774EAE-084B-4729-93B9-ECE02071F4A2}"/>
    <cellStyle name="Comma 2 53 2 2 4 5 2" xfId="36942" xr:uid="{A3A5238F-C0E1-4363-A0AD-D44C93CBDB43}"/>
    <cellStyle name="Comma 2 53 2 2 4 6" xfId="22355" xr:uid="{F87ECC33-F75A-4A60-9575-88908641AB12}"/>
    <cellStyle name="Comma 2 53 2 2 4 7" xfId="44844" xr:uid="{134905E4-8742-47AD-A662-8494B38F2B0E}"/>
    <cellStyle name="Comma 2 53 2 2 5" xfId="4841" xr:uid="{6C9F2E65-2A69-4E34-80F3-D273DB248A54}"/>
    <cellStyle name="Comma 2 53 2 2 5 2" xfId="24127" xr:uid="{5EE8322E-B1DF-48AC-AF18-472381C15C06}"/>
    <cellStyle name="Comma 2 53 2 2 6" xfId="8556" xr:uid="{BFF59952-443E-4C0C-B451-08134084EFFE}"/>
    <cellStyle name="Comma 2 53 2 2 6 2" xfId="27791" xr:uid="{E6B5D1A7-3F6E-465C-8C56-480A1F1D4128}"/>
    <cellStyle name="Comma 2 53 2 2 7" xfId="12748" xr:uid="{50D1C98D-9354-4441-9EE2-7E73E27F8FAE}"/>
    <cellStyle name="Comma 2 53 2 2 7 2" xfId="31448" xr:uid="{AE0F6481-1A32-4971-BD83-D365DBFCCE26}"/>
    <cellStyle name="Comma 2 53 2 2 8" xfId="16377" xr:uid="{3395FC48-ABAD-41A1-ACCF-1ED6D524F0A0}"/>
    <cellStyle name="Comma 2 53 2 2 8 2" xfId="35077" xr:uid="{0290ADB0-6A2A-4D59-AFBB-DEC54D6B87FE}"/>
    <cellStyle name="Comma 2 53 2 2 9" xfId="38811" xr:uid="{BEBEF115-3F13-443B-96CF-77F83A883491}"/>
    <cellStyle name="Comma 2 53 2 3" xfId="950" xr:uid="{461591C6-9936-45DF-BE8D-836C8FC15788}"/>
    <cellStyle name="Comma 2 53 2 3 10" xfId="40762" xr:uid="{9E182A99-D76A-45FB-8294-D0E229D5C6FA}"/>
    <cellStyle name="Comma 2 53 2 3 11" xfId="20644" xr:uid="{EF269828-DC6F-4E30-8D29-055E4755424A}"/>
    <cellStyle name="Comma 2 53 2 3 12" xfId="43127" xr:uid="{0EDEAFB1-1083-44C6-BCB1-7C629FAE0CC0}"/>
    <cellStyle name="Comma 2 53 2 3 2" xfId="2322" xr:uid="{673D2E29-7BED-4EE2-9268-72DD86A069DE}"/>
    <cellStyle name="Comma 2 53 2 3 2 10" xfId="44299" xr:uid="{70B5CDFB-1A1A-4482-B80B-8C38F9230D0B}"/>
    <cellStyle name="Comma 2 53 2 3 2 2" xfId="4380" xr:uid="{24515B2D-A164-4207-B4A5-643DE1197CB4}"/>
    <cellStyle name="Comma 2 53 2 3 2 2 2" xfId="8061" xr:uid="{DCB5CA87-22D7-40AD-98D8-E623808AB18F}"/>
    <cellStyle name="Comma 2 53 2 3 2 2 2 2" xfId="27330" xr:uid="{48BA7666-A1B8-49BE-A2EA-BB9CC0EF54DA}"/>
    <cellStyle name="Comma 2 53 2 3 2 2 3" xfId="11756" xr:uid="{A5ADBEF3-B768-48C8-9DD4-330F50F247BB}"/>
    <cellStyle name="Comma 2 53 2 3 2 2 3 2" xfId="30983" xr:uid="{34CF750E-757B-43D4-AFB6-B08727544860}"/>
    <cellStyle name="Comma 2 53 2 3 2 2 4" xfId="15933" xr:uid="{39883B88-3C80-49DD-B62E-6B78A611F44F}"/>
    <cellStyle name="Comma 2 53 2 3 2 2 4 2" xfId="34633" xr:uid="{67E83AE9-E98D-4D18-8948-630D31083D95}"/>
    <cellStyle name="Comma 2 53 2 3 2 2 5" xfId="19568" xr:uid="{C2CDACCB-B596-48F7-9C45-4E735DFB80D7}"/>
    <cellStyle name="Comma 2 53 2 3 2 2 5 2" xfId="38268" xr:uid="{CB08F31A-E1B1-4AD4-9F46-E9F2B6945963}"/>
    <cellStyle name="Comma 2 53 2 3 2 2 6" xfId="23681" xr:uid="{6859FF20-D37C-449B-8881-0BC5E40AA8A7}"/>
    <cellStyle name="Comma 2 53 2 3 2 2 7" xfId="46170" xr:uid="{E284302C-4FA4-4CB5-BBB6-42C4AB973A38}"/>
    <cellStyle name="Comma 2 53 2 3 2 3" xfId="6180" xr:uid="{EE849DA0-FE16-4587-906E-2CAA6A17B303}"/>
    <cellStyle name="Comma 2 53 2 3 2 3 2" xfId="25456" xr:uid="{42ED23EA-9620-45AF-ADEE-C0A9C0896621}"/>
    <cellStyle name="Comma 2 53 2 3 2 4" xfId="9888" xr:uid="{AEC075BF-2C82-4674-8382-64AC21E7F438}"/>
    <cellStyle name="Comma 2 53 2 3 2 4 2" xfId="29117" xr:uid="{A5C61FEF-8F99-4159-97C1-59338275F0AF}"/>
    <cellStyle name="Comma 2 53 2 3 2 5" xfId="14070" xr:uid="{4B7086DF-E3B2-437E-BB3F-8B6ECECD510E}"/>
    <cellStyle name="Comma 2 53 2 3 2 5 2" xfId="32770" xr:uid="{12FC0620-F27C-4CA9-AA5E-80AC62F83FAF}"/>
    <cellStyle name="Comma 2 53 2 3 2 6" xfId="17703" xr:uid="{E5B77DD6-5DD1-49F9-9E87-B5A3355F9680}"/>
    <cellStyle name="Comma 2 53 2 3 2 6 2" xfId="36403" xr:uid="{2874D9E7-AFA9-49BB-8CB4-0D55509CD033}"/>
    <cellStyle name="Comma 2 53 2 3 2 7" xfId="40137" xr:uid="{2E161E6F-17FB-4599-87C2-4746FB12FAD1}"/>
    <cellStyle name="Comma 2 53 2 3 2 8" xfId="41935" xr:uid="{E2024FC2-66C0-4478-A87F-FE4994891DE3}"/>
    <cellStyle name="Comma 2 53 2 3 2 9" xfId="21816" xr:uid="{49D527FD-2602-4FAA-9736-6C795518880B}"/>
    <cellStyle name="Comma 2 53 2 3 3" xfId="1756" xr:uid="{DE50535E-9AE3-4AD1-AB73-C0639B743B6F}"/>
    <cellStyle name="Comma 2 53 2 3 3 10" xfId="43733" xr:uid="{E5E0C9D5-DFF2-4B14-AD8D-AE4E37EF68DA}"/>
    <cellStyle name="Comma 2 53 2 3 3 2" xfId="3814" xr:uid="{79CCB5E6-5CAF-4F40-AA68-8C08F753B355}"/>
    <cellStyle name="Comma 2 53 2 3 3 2 2" xfId="7495" xr:uid="{2BB115EA-1FE9-437D-9231-66A9B8BA7777}"/>
    <cellStyle name="Comma 2 53 2 3 3 2 2 2" xfId="26764" xr:uid="{086A1492-415B-4DD7-94D6-8A703C3F555D}"/>
    <cellStyle name="Comma 2 53 2 3 3 2 3" xfId="11190" xr:uid="{233C19FB-CEF1-4584-A199-9980023D320A}"/>
    <cellStyle name="Comma 2 53 2 3 3 2 3 2" xfId="30417" xr:uid="{78CF5347-A2A7-4022-BC2E-56C2E5B61997}"/>
    <cellStyle name="Comma 2 53 2 3 3 2 4" xfId="15367" xr:uid="{3A9FAC18-26FF-43CF-81AB-E9BD9B044EE3}"/>
    <cellStyle name="Comma 2 53 2 3 3 2 4 2" xfId="34067" xr:uid="{4B70CFE3-945E-4FCE-8F85-971AEB91474D}"/>
    <cellStyle name="Comma 2 53 2 3 3 2 5" xfId="19002" xr:uid="{0303984D-5799-47F3-A3B6-3ABC110A9597}"/>
    <cellStyle name="Comma 2 53 2 3 3 2 5 2" xfId="37702" xr:uid="{6157CF9E-CF4B-4818-9546-37A21AF711E5}"/>
    <cellStyle name="Comma 2 53 2 3 3 2 6" xfId="23115" xr:uid="{8A41DE45-3BA5-4B5F-8082-AE6B345F1873}"/>
    <cellStyle name="Comma 2 53 2 3 3 2 7" xfId="45604" xr:uid="{26225572-7CB2-4F1E-B05A-30B621FED55C}"/>
    <cellStyle name="Comma 2 53 2 3 3 3" xfId="5614" xr:uid="{0FE142F9-110A-41D7-A33D-B3C61A53359D}"/>
    <cellStyle name="Comma 2 53 2 3 3 3 2" xfId="24890" xr:uid="{54A89C9D-0F19-4C33-B0E2-A0037BC99DB9}"/>
    <cellStyle name="Comma 2 53 2 3 3 4" xfId="9322" xr:uid="{1916CA44-D486-4F56-89AB-6D1FB7705BA9}"/>
    <cellStyle name="Comma 2 53 2 3 3 4 2" xfId="28551" xr:uid="{4F1784CA-4168-49E1-B6B1-26429DC87545}"/>
    <cellStyle name="Comma 2 53 2 3 3 5" xfId="13505" xr:uid="{EDBBB332-D2A0-4C58-A38C-638D27ABF177}"/>
    <cellStyle name="Comma 2 53 2 3 3 5 2" xfId="32205" xr:uid="{5675EBDA-8C5F-4609-B3C3-D9F9CAA5E98F}"/>
    <cellStyle name="Comma 2 53 2 3 3 6" xfId="17137" xr:uid="{66ABBBC8-3A59-48C3-98BE-26688B9BF623}"/>
    <cellStyle name="Comma 2 53 2 3 3 6 2" xfId="35837" xr:uid="{297980B5-7029-44BE-956F-B4798878EBFF}"/>
    <cellStyle name="Comma 2 53 2 3 3 7" xfId="39571" xr:uid="{D268D78B-FCBC-4629-A390-CAFDC5F3AB41}"/>
    <cellStyle name="Comma 2 53 2 3 3 8" xfId="41369" xr:uid="{0A1FEB4F-D578-4219-BA7D-26A5FDD8D77F}"/>
    <cellStyle name="Comma 2 53 2 3 3 9" xfId="21250" xr:uid="{1AEC92EC-89EC-4312-BD71-BC7630145D7A}"/>
    <cellStyle name="Comma 2 53 2 3 4" xfId="3208" xr:uid="{6359EDE2-743B-4888-861B-BE7C6C555FE5}"/>
    <cellStyle name="Comma 2 53 2 3 4 2" xfId="6889" xr:uid="{BFD6BE58-6B1A-4150-8DF3-C8C5BD54CA5C}"/>
    <cellStyle name="Comma 2 53 2 3 4 2 2" xfId="26158" xr:uid="{7EC41D18-F8F0-455B-A6E6-2D5AB292639F}"/>
    <cellStyle name="Comma 2 53 2 3 4 3" xfId="10584" xr:uid="{2DF1CEA9-9F71-4131-872B-0AC58AC07B97}"/>
    <cellStyle name="Comma 2 53 2 3 4 3 2" xfId="29811" xr:uid="{56BC1C5D-6E98-4E85-A37E-A5841EAC1F4E}"/>
    <cellStyle name="Comma 2 53 2 3 4 4" xfId="14761" xr:uid="{75AF9233-D1AD-4EF8-A9F2-CE92DFC43DA9}"/>
    <cellStyle name="Comma 2 53 2 3 4 4 2" xfId="33461" xr:uid="{59651B16-F9BD-42A6-9FE9-E38F0153DE62}"/>
    <cellStyle name="Comma 2 53 2 3 4 5" xfId="18396" xr:uid="{0C25B982-D8AF-43EC-8BBB-577E9766358E}"/>
    <cellStyle name="Comma 2 53 2 3 4 5 2" xfId="37096" xr:uid="{88AD2F46-6D4D-4290-96DA-FE988C14352F}"/>
    <cellStyle name="Comma 2 53 2 3 4 6" xfId="22509" xr:uid="{C1E38EB6-D9F8-4203-AAF4-4A7FB59BB528}"/>
    <cellStyle name="Comma 2 53 2 3 4 7" xfId="44998" xr:uid="{B92E5777-A309-4237-9ED7-5E6CDB1632D4}"/>
    <cellStyle name="Comma 2 53 2 3 5" xfId="4995" xr:uid="{41A09F6C-79BB-4486-B26A-F5DFCEBB332C}"/>
    <cellStyle name="Comma 2 53 2 3 5 2" xfId="24281" xr:uid="{BAE75185-E85E-43D6-9674-9389BF2CB0A9}"/>
    <cellStyle name="Comma 2 53 2 3 6" xfId="8710" xr:uid="{3932F476-1E9B-474B-99F3-263AC6695A30}"/>
    <cellStyle name="Comma 2 53 2 3 6 2" xfId="27945" xr:uid="{D24CBCD7-BF64-42FA-BC18-1854186BF9C0}"/>
    <cellStyle name="Comma 2 53 2 3 7" xfId="12900" xr:uid="{6E83F013-1AC8-4183-826B-6D64331DFB68}"/>
    <cellStyle name="Comma 2 53 2 3 7 2" xfId="31600" xr:uid="{A3888277-3BB7-4E23-9215-8AE118A2E792}"/>
    <cellStyle name="Comma 2 53 2 3 8" xfId="16531" xr:uid="{2E46AFCC-4F76-4EDC-B568-F480D0694D26}"/>
    <cellStyle name="Comma 2 53 2 3 8 2" xfId="35231" xr:uid="{D1D900E3-CBE6-4268-993A-8D8D8C30F897}"/>
    <cellStyle name="Comma 2 53 2 3 9" xfId="38965" xr:uid="{9BA8CAA0-738B-48DE-8243-A5ECF4B6FDFC}"/>
    <cellStyle name="Comma 2 53 2 4" xfId="1979" xr:uid="{8FA63E12-BE9A-40DB-AF5A-DADDB6587080}"/>
    <cellStyle name="Comma 2 53 2 4 10" xfId="43956" xr:uid="{CA9F592E-83E5-44C2-B45E-4EF4E7CDE0EB}"/>
    <cellStyle name="Comma 2 53 2 4 2" xfId="4037" xr:uid="{06BC33E5-DF1C-461F-8E75-647404563ED1}"/>
    <cellStyle name="Comma 2 53 2 4 2 2" xfId="7718" xr:uid="{2D801513-2B56-424B-90CC-36E515857EF4}"/>
    <cellStyle name="Comma 2 53 2 4 2 2 2" xfId="26987" xr:uid="{4A456D40-0672-4A06-BD05-DC55E24B4AF0}"/>
    <cellStyle name="Comma 2 53 2 4 2 3" xfId="11413" xr:uid="{91A47042-A029-49F0-8793-42DCE70B7783}"/>
    <cellStyle name="Comma 2 53 2 4 2 3 2" xfId="30640" xr:uid="{AD580E71-DDAF-4F01-A41C-5E7CC9E1DDA6}"/>
    <cellStyle name="Comma 2 53 2 4 2 4" xfId="15590" xr:uid="{D6F9896C-E703-4C37-9FC4-2D5B33CAFD6F}"/>
    <cellStyle name="Comma 2 53 2 4 2 4 2" xfId="34290" xr:uid="{F7F246E8-A2C2-4019-9050-FB1E7E391BB1}"/>
    <cellStyle name="Comma 2 53 2 4 2 5" xfId="19225" xr:uid="{13F74B3B-70DE-43F9-A0D1-AE126FE44352}"/>
    <cellStyle name="Comma 2 53 2 4 2 5 2" xfId="37925" xr:uid="{43F604ED-B824-4593-8900-0ECABA97A2D2}"/>
    <cellStyle name="Comma 2 53 2 4 2 6" xfId="23338" xr:uid="{86C19587-8FFC-485A-8BC6-DB5D54163C92}"/>
    <cellStyle name="Comma 2 53 2 4 2 7" xfId="45827" xr:uid="{64827350-6F07-4BD3-AF0C-77A6E5D8C46B}"/>
    <cellStyle name="Comma 2 53 2 4 3" xfId="5837" xr:uid="{A9677CB9-E727-4358-ABB5-25992120E1A3}"/>
    <cellStyle name="Comma 2 53 2 4 3 2" xfId="25113" xr:uid="{5922E23E-CCA5-4A51-BF0C-4AD6FD9F0FE4}"/>
    <cellStyle name="Comma 2 53 2 4 4" xfId="9545" xr:uid="{1230FB84-2D43-4358-8DE0-9F92911841C6}"/>
    <cellStyle name="Comma 2 53 2 4 4 2" xfId="28774" xr:uid="{A7FDC68E-1AC5-4AEA-AA8F-17CEAC6BE2D4}"/>
    <cellStyle name="Comma 2 53 2 4 5" xfId="13727" xr:uid="{21557E25-3D2B-4986-B64E-86A9023DA23F}"/>
    <cellStyle name="Comma 2 53 2 4 5 2" xfId="32427" xr:uid="{D146CB4A-12ED-4EA8-805E-D7AFDCF010F2}"/>
    <cellStyle name="Comma 2 53 2 4 6" xfId="17360" xr:uid="{0828B348-9F75-4698-9511-BC3D48EDC913}"/>
    <cellStyle name="Comma 2 53 2 4 6 2" xfId="36060" xr:uid="{96677777-87A4-408B-821A-C6A3FD4D0BD3}"/>
    <cellStyle name="Comma 2 53 2 4 7" xfId="39794" xr:uid="{FD735FD3-BF67-4186-A6E0-F5D8E8CA834F}"/>
    <cellStyle name="Comma 2 53 2 4 8" xfId="41592" xr:uid="{E92A0C14-9599-48A6-A19A-1C42D0F0BB60}"/>
    <cellStyle name="Comma 2 53 2 4 9" xfId="21473" xr:uid="{95B08FE4-DAE8-40EF-AD55-3EC0CD20A25C}"/>
    <cellStyle name="Comma 2 53 2 5" xfId="1415" xr:uid="{0711E504-D32B-43B3-BC5B-41667AF05A96}"/>
    <cellStyle name="Comma 2 53 2 5 10" xfId="43392" xr:uid="{64980B99-07A9-44E8-A58C-6E0844001B45}"/>
    <cellStyle name="Comma 2 53 2 5 2" xfId="3473" xr:uid="{46940A27-6099-450C-A794-8D3DE42D276F}"/>
    <cellStyle name="Comma 2 53 2 5 2 2" xfId="7154" xr:uid="{3E94D8ED-CA41-40E1-9C45-EC1B69A33416}"/>
    <cellStyle name="Comma 2 53 2 5 2 2 2" xfId="26423" xr:uid="{AD3E6A19-1AD9-4720-8558-98858C3345BD}"/>
    <cellStyle name="Comma 2 53 2 5 2 3" xfId="10849" xr:uid="{B1BF4F6E-C415-4987-A459-B8861F62FAB2}"/>
    <cellStyle name="Comma 2 53 2 5 2 3 2" xfId="30076" xr:uid="{6B18183F-E2B6-4EAF-AB89-A8153E89014E}"/>
    <cellStyle name="Comma 2 53 2 5 2 4" xfId="15026" xr:uid="{3C7FCBB9-8F87-4D1B-A8E2-6E7754272C47}"/>
    <cellStyle name="Comma 2 53 2 5 2 4 2" xfId="33726" xr:uid="{83FF02BC-A398-4CCC-AD91-CD32F8EACB7E}"/>
    <cellStyle name="Comma 2 53 2 5 2 5" xfId="18661" xr:uid="{A77B4406-7D1A-4501-9B5F-56567DC10D17}"/>
    <cellStyle name="Comma 2 53 2 5 2 5 2" xfId="37361" xr:uid="{087DBFDD-2BB3-45D3-BA31-9B38726FE287}"/>
    <cellStyle name="Comma 2 53 2 5 2 6" xfId="22774" xr:uid="{2738A775-F433-4D1A-B306-604FC595652B}"/>
    <cellStyle name="Comma 2 53 2 5 2 7" xfId="45263" xr:uid="{7656B5EA-7A6F-44D7-AE04-4F242B20CCD4}"/>
    <cellStyle name="Comma 2 53 2 5 3" xfId="5273" xr:uid="{6E46A4F4-5A3E-4B4F-864F-2A7E8D68771A}"/>
    <cellStyle name="Comma 2 53 2 5 3 2" xfId="24549" xr:uid="{3380D07C-31F9-4920-98AD-2EB64026B10E}"/>
    <cellStyle name="Comma 2 53 2 5 4" xfId="8981" xr:uid="{8C13F869-C6CE-4124-9FC2-E548A4D809D5}"/>
    <cellStyle name="Comma 2 53 2 5 4 2" xfId="28210" xr:uid="{84E8CC35-C9D8-4B41-A7AF-41F09C282674}"/>
    <cellStyle name="Comma 2 53 2 5 5" xfId="13164" xr:uid="{316F6DA1-F955-43DC-9C51-E13FD91E195F}"/>
    <cellStyle name="Comma 2 53 2 5 5 2" xfId="31864" xr:uid="{F8FFC518-9107-413F-8882-76693D3D49DC}"/>
    <cellStyle name="Comma 2 53 2 5 6" xfId="16796" xr:uid="{EC9B717D-1620-418D-8EEB-F7EAF6A11A7A}"/>
    <cellStyle name="Comma 2 53 2 5 6 2" xfId="35496" xr:uid="{0F26927E-4A46-4984-91D2-4D7FACF275BF}"/>
    <cellStyle name="Comma 2 53 2 5 7" xfId="39230" xr:uid="{1C79CB2F-65CA-477C-B7AF-DD8A73D77676}"/>
    <cellStyle name="Comma 2 53 2 5 8" xfId="41028" xr:uid="{27C2A035-CE2E-4F15-8974-04871F461DB5}"/>
    <cellStyle name="Comma 2 53 2 5 9" xfId="20909" xr:uid="{CB8B5D6C-BC61-4C1A-BEF0-CF1DDF2C7054}"/>
    <cellStyle name="Comma 2 53 2 6" xfId="2865" xr:uid="{3C14BCF1-A288-4988-914A-2D02617F3E40}"/>
    <cellStyle name="Comma 2 53 2 6 2" xfId="6546" xr:uid="{E8D826A0-05F0-4D2F-A5CC-F47265B742C4}"/>
    <cellStyle name="Comma 2 53 2 6 2 2" xfId="25815" xr:uid="{0D76581C-38E2-49D2-9282-79D359154E27}"/>
    <cellStyle name="Comma 2 53 2 6 3" xfId="10241" xr:uid="{22EE6B6E-BB1B-49A1-82D6-E067071E87C4}"/>
    <cellStyle name="Comma 2 53 2 6 3 2" xfId="29468" xr:uid="{374B098E-D464-4E58-82E8-51F4399704F8}"/>
    <cellStyle name="Comma 2 53 2 6 4" xfId="14418" xr:uid="{C88F5E31-C708-46D2-AEE5-C06A6F429B00}"/>
    <cellStyle name="Comma 2 53 2 6 4 2" xfId="33118" xr:uid="{2D04BDF3-4F0C-41B4-B076-F8E408ED582C}"/>
    <cellStyle name="Comma 2 53 2 6 5" xfId="18053" xr:uid="{9C6CC2F1-8C19-4011-A8F6-71441E709DA7}"/>
    <cellStyle name="Comma 2 53 2 6 5 2" xfId="36753" xr:uid="{08B92DA8-8CA3-49B5-9023-C4C8ECAC3B6E}"/>
    <cellStyle name="Comma 2 53 2 6 6" xfId="22166" xr:uid="{C20D81AD-45A6-4E18-A55D-8CC77AEF757E}"/>
    <cellStyle name="Comma 2 53 2 6 7" xfId="44655" xr:uid="{067809D0-51DD-44F6-B374-2F58E75D1BDD}"/>
    <cellStyle name="Comma 2 53 2 7" xfId="4652" xr:uid="{871E87D6-4176-4E5C-A9C7-1670D9BF0881}"/>
    <cellStyle name="Comma 2 53 2 7 2" xfId="23938" xr:uid="{1196B192-34DE-428E-9D8F-F1CA835CF2EE}"/>
    <cellStyle name="Comma 2 53 2 8" xfId="8367" xr:uid="{192D4CF9-A472-4783-B474-07BE4AF4F4E4}"/>
    <cellStyle name="Comma 2 53 2 8 2" xfId="27602" xr:uid="{CB2F3122-4619-4C4F-B1A0-998C402FDC7F}"/>
    <cellStyle name="Comma 2 53 2 9" xfId="12144" xr:uid="{F609817C-DA21-453A-BDA4-202F97D05102}"/>
    <cellStyle name="Comma 2 53 2 9 2" xfId="31209" xr:uid="{417E331B-7A4C-4BAD-892B-9B0DD15570A6}"/>
    <cellStyle name="Comma 2 53 3" xfId="698" xr:uid="{5452A68D-7190-41A0-B1AB-34F4029D44E9}"/>
    <cellStyle name="Comma 2 53 3 10" xfId="40511" xr:uid="{357EDADC-10DE-4317-A57C-8CD0D1483AF0}"/>
    <cellStyle name="Comma 2 53 3 11" xfId="20393" xr:uid="{81282DB1-518F-4A12-A6C9-0BC5A137B27A}"/>
    <cellStyle name="Comma 2 53 3 12" xfId="42453" xr:uid="{000CAAD4-2040-4FF6-A5C5-B04F14EE0A70}"/>
    <cellStyle name="Comma 2 53 3 13" xfId="42876" xr:uid="{149A3A82-4A95-484F-831B-9FC29A9A1BBD}"/>
    <cellStyle name="Comma 2 53 3 2" xfId="2071" xr:uid="{CD5B8992-2FE0-454D-BC65-BECD9AF6C190}"/>
    <cellStyle name="Comma 2 53 3 2 10" xfId="44048" xr:uid="{FD4FD697-4FBF-46FE-BCE8-D3CD94573083}"/>
    <cellStyle name="Comma 2 53 3 2 2" xfId="4129" xr:uid="{C34D7AF8-4248-4ABC-B238-792219FD41D6}"/>
    <cellStyle name="Comma 2 53 3 2 2 2" xfId="7810" xr:uid="{29C8FF39-4420-4BD5-A9AE-9369B6AF0173}"/>
    <cellStyle name="Comma 2 53 3 2 2 2 2" xfId="27079" xr:uid="{891E5F57-1A50-43F0-9A7D-E47033D0FC1F}"/>
    <cellStyle name="Comma 2 53 3 2 2 3" xfId="11505" xr:uid="{92733022-4CC4-40D6-BEE2-1821E4639D07}"/>
    <cellStyle name="Comma 2 53 3 2 2 3 2" xfId="30732" xr:uid="{F4B83AD6-B719-4B19-9C6D-3D47BC096B7F}"/>
    <cellStyle name="Comma 2 53 3 2 2 4" xfId="15682" xr:uid="{95466A08-6EA9-4676-9B72-9181164DA0E6}"/>
    <cellStyle name="Comma 2 53 3 2 2 4 2" xfId="34382" xr:uid="{70996AB6-45ED-4DC7-BE97-53AAA639E0CF}"/>
    <cellStyle name="Comma 2 53 3 2 2 5" xfId="19317" xr:uid="{480E24D0-C827-4A17-AA44-5770E90E410C}"/>
    <cellStyle name="Comma 2 53 3 2 2 5 2" xfId="38017" xr:uid="{4DDD49B3-D405-465B-8101-3F8FE878137C}"/>
    <cellStyle name="Comma 2 53 3 2 2 6" xfId="23430" xr:uid="{D0854496-C98E-4E72-9F2F-7D754F63B101}"/>
    <cellStyle name="Comma 2 53 3 2 2 7" xfId="45919" xr:uid="{8C1F37CE-29F6-4419-8FB1-D12A1E46005C}"/>
    <cellStyle name="Comma 2 53 3 2 3" xfId="5929" xr:uid="{AB39A23A-FDFD-4246-AA5B-816C96725A87}"/>
    <cellStyle name="Comma 2 53 3 2 3 2" xfId="25205" xr:uid="{F3EAC6CC-C35B-4A55-A7F4-63F726965826}"/>
    <cellStyle name="Comma 2 53 3 2 4" xfId="9637" xr:uid="{850531D6-7FA8-48CC-8B9D-659E203A8837}"/>
    <cellStyle name="Comma 2 53 3 2 4 2" xfId="28866" xr:uid="{4E038D5C-87EC-4E52-8C0D-B7426902A77F}"/>
    <cellStyle name="Comma 2 53 3 2 5" xfId="13819" xr:uid="{7404FEA8-AFB9-4D49-9422-D8AEB87993DD}"/>
    <cellStyle name="Comma 2 53 3 2 5 2" xfId="32519" xr:uid="{5FBA0CC7-8A21-4C17-AEE9-991FF07E214E}"/>
    <cellStyle name="Comma 2 53 3 2 6" xfId="17452" xr:uid="{0C5901B0-401F-451D-AAF1-D9DE6EFE444E}"/>
    <cellStyle name="Comma 2 53 3 2 6 2" xfId="36152" xr:uid="{2AEBC0E4-A7B7-47D6-AA0E-998B224D5061}"/>
    <cellStyle name="Comma 2 53 3 2 7" xfId="39886" xr:uid="{E54968FC-CB9B-4C06-866E-ECD4BCE5B8C5}"/>
    <cellStyle name="Comma 2 53 3 2 8" xfId="41684" xr:uid="{BEE836AE-6643-4F39-AC8D-464BC892F6FF}"/>
    <cellStyle name="Comma 2 53 3 2 9" xfId="21565" xr:uid="{4F00019F-E0BF-43CF-9E93-5A3265C4716E}"/>
    <cellStyle name="Comma 2 53 3 3" xfId="1505" xr:uid="{758CC52C-B94D-4076-BE0C-92FC13526EFD}"/>
    <cellStyle name="Comma 2 53 3 3 10" xfId="43482" xr:uid="{0CCF58E8-D768-4E88-94B1-ACCBBDF54E9E}"/>
    <cellStyle name="Comma 2 53 3 3 2" xfId="3563" xr:uid="{D1725DAA-5161-4236-ABB4-C0021CEADA32}"/>
    <cellStyle name="Comma 2 53 3 3 2 2" xfId="7244" xr:uid="{6F55993C-3FD8-4A95-9E30-AB5E24ED1241}"/>
    <cellStyle name="Comma 2 53 3 3 2 2 2" xfId="26513" xr:uid="{B590D5C1-0F37-42A7-9EF3-920375694B00}"/>
    <cellStyle name="Comma 2 53 3 3 2 3" xfId="10939" xr:uid="{520B7972-A8BB-4E70-9680-78CD40C1E50E}"/>
    <cellStyle name="Comma 2 53 3 3 2 3 2" xfId="30166" xr:uid="{53F121E0-B0C0-48CD-B20F-FF194FA24A06}"/>
    <cellStyle name="Comma 2 53 3 3 2 4" xfId="15116" xr:uid="{FA0BE392-930F-40BB-B538-41A334B1F740}"/>
    <cellStyle name="Comma 2 53 3 3 2 4 2" xfId="33816" xr:uid="{8C81F78F-CDCC-4701-8013-69D7F6E969D3}"/>
    <cellStyle name="Comma 2 53 3 3 2 5" xfId="18751" xr:uid="{873581B0-5A67-4423-94C2-6242546012A7}"/>
    <cellStyle name="Comma 2 53 3 3 2 5 2" xfId="37451" xr:uid="{3E466831-08FB-444A-86A0-20E663226349}"/>
    <cellStyle name="Comma 2 53 3 3 2 6" xfId="22864" xr:uid="{B68F22D1-5CD1-4909-A716-CD93AB05F35E}"/>
    <cellStyle name="Comma 2 53 3 3 2 7" xfId="45353" xr:uid="{090C317F-4CA8-40B7-8E28-8EB6D89DD5AE}"/>
    <cellStyle name="Comma 2 53 3 3 3" xfId="5363" xr:uid="{AE965B48-3DFC-4916-83C5-124C2B6BA050}"/>
    <cellStyle name="Comma 2 53 3 3 3 2" xfId="24639" xr:uid="{3860D242-EA62-48CA-A9DC-B37E2D469C0B}"/>
    <cellStyle name="Comma 2 53 3 3 4" xfId="9071" xr:uid="{90820835-A5CE-4331-9392-64DA742A52F5}"/>
    <cellStyle name="Comma 2 53 3 3 4 2" xfId="28300" xr:uid="{045A1597-3286-4234-A1AF-85ADF96801D9}"/>
    <cellStyle name="Comma 2 53 3 3 5" xfId="13254" xr:uid="{6EDCA353-F151-481D-A422-C76A6C63BD8B}"/>
    <cellStyle name="Comma 2 53 3 3 5 2" xfId="31954" xr:uid="{4A73DA7B-B228-4B56-981F-01F19E3F6874}"/>
    <cellStyle name="Comma 2 53 3 3 6" xfId="16886" xr:uid="{4BC649FF-0617-45B5-A9A9-98CF1D2C2CB2}"/>
    <cellStyle name="Comma 2 53 3 3 6 2" xfId="35586" xr:uid="{216DAEB2-FB1E-4BC6-97AC-2DE81F2827C0}"/>
    <cellStyle name="Comma 2 53 3 3 7" xfId="39320" xr:uid="{4895ACDE-37AF-4DD0-950D-D93A6444D18D}"/>
    <cellStyle name="Comma 2 53 3 3 8" xfId="41118" xr:uid="{56DD3602-9BDE-479A-9FA4-5F663B93EF4C}"/>
    <cellStyle name="Comma 2 53 3 3 9" xfId="20999" xr:uid="{14A9F7C6-AA4A-4D1B-9430-39683A941B15}"/>
    <cellStyle name="Comma 2 53 3 4" xfId="2957" xr:uid="{E0C2FD7D-D8DE-453C-B75F-EE95CB47465D}"/>
    <cellStyle name="Comma 2 53 3 4 2" xfId="6638" xr:uid="{CB7C33C8-5DB8-4344-8CD1-755EEBBB201C}"/>
    <cellStyle name="Comma 2 53 3 4 2 2" xfId="25907" xr:uid="{D3F41E7A-72A3-4289-9949-2F8704D066BF}"/>
    <cellStyle name="Comma 2 53 3 4 3" xfId="10333" xr:uid="{7259C738-B96E-45C4-9539-6D78E669DB5B}"/>
    <cellStyle name="Comma 2 53 3 4 3 2" xfId="29560" xr:uid="{1A57E35B-7FCC-4E28-AC57-206D06AF6B0A}"/>
    <cellStyle name="Comma 2 53 3 4 4" xfId="14510" xr:uid="{8991020C-2B4B-4D21-BCDF-74D2A33B5906}"/>
    <cellStyle name="Comma 2 53 3 4 4 2" xfId="33210" xr:uid="{9A3BD98E-BD05-421F-AF86-345FA438E214}"/>
    <cellStyle name="Comma 2 53 3 4 5" xfId="18145" xr:uid="{0F79820C-F030-4C9E-A641-FA506157B465}"/>
    <cellStyle name="Comma 2 53 3 4 5 2" xfId="36845" xr:uid="{470BB1C7-3EFB-44A0-BDB5-C3EA3CFC2693}"/>
    <cellStyle name="Comma 2 53 3 4 6" xfId="22258" xr:uid="{B428946D-8542-4962-97C1-D861836DCB2C}"/>
    <cellStyle name="Comma 2 53 3 4 7" xfId="44747" xr:uid="{9E68B4E8-26D4-47BD-9A50-8249B7F30934}"/>
    <cellStyle name="Comma 2 53 3 5" xfId="4744" xr:uid="{AD36E3BE-87A0-471C-B64C-01E6CAD65EA6}"/>
    <cellStyle name="Comma 2 53 3 5 2" xfId="24030" xr:uid="{825EC8AE-120B-49BA-ADEC-BA8DD8541248}"/>
    <cellStyle name="Comma 2 53 3 6" xfId="8459" xr:uid="{C7215383-EB4F-4E98-9BF0-356F88E35986}"/>
    <cellStyle name="Comma 2 53 3 6 2" xfId="27694" xr:uid="{6D6E59D2-4357-4CE5-A819-A385FB42AF34}"/>
    <cellStyle name="Comma 2 53 3 7" xfId="12653" xr:uid="{718A9D58-8E6C-423C-AF69-776BCE8B1FFA}"/>
    <cellStyle name="Comma 2 53 3 7 2" xfId="31353" xr:uid="{584ACE72-5A93-42B3-892E-F1BB037B2967}"/>
    <cellStyle name="Comma 2 53 3 8" xfId="16280" xr:uid="{D8EED05E-2C3C-4117-8B13-734E4650F0E3}"/>
    <cellStyle name="Comma 2 53 3 8 2" xfId="34980" xr:uid="{704F0F76-B797-4C01-88C4-90ED1901EA37}"/>
    <cellStyle name="Comma 2 53 3 9" xfId="38714" xr:uid="{4C8429EC-A976-4495-8889-F97F227668E8}"/>
    <cellStyle name="Comma 2 53 4" xfId="949" xr:uid="{5B62941F-3D1A-47E9-8501-36CCF97BBF4F}"/>
    <cellStyle name="Comma 2 53 4 10" xfId="40761" xr:uid="{91F01368-00CB-4BCC-B890-56C6691ABBD9}"/>
    <cellStyle name="Comma 2 53 4 11" xfId="20643" xr:uid="{2F4CB4FE-0664-4C97-B974-567673352EC8}"/>
    <cellStyle name="Comma 2 53 4 12" xfId="43126" xr:uid="{CDFDE07A-AD44-42F4-B523-FE315DAA09B7}"/>
    <cellStyle name="Comma 2 53 4 2" xfId="2321" xr:uid="{CF28CDA9-7712-47C7-9B09-36CFDF78D0EA}"/>
    <cellStyle name="Comma 2 53 4 2 10" xfId="44298" xr:uid="{0ADB499E-2003-43BD-9EEE-C18490C431C4}"/>
    <cellStyle name="Comma 2 53 4 2 2" xfId="4379" xr:uid="{BBF7CA14-D247-4A1C-895E-32FB877F3C11}"/>
    <cellStyle name="Comma 2 53 4 2 2 2" xfId="8060" xr:uid="{A7767BF0-2FBE-465F-A8E7-7ABF6543C9D2}"/>
    <cellStyle name="Comma 2 53 4 2 2 2 2" xfId="27329" xr:uid="{D6F7C61B-89A2-43FF-8A16-9A2624825939}"/>
    <cellStyle name="Comma 2 53 4 2 2 3" xfId="11755" xr:uid="{826231EC-8CD9-4649-AC58-B908E4CC6134}"/>
    <cellStyle name="Comma 2 53 4 2 2 3 2" xfId="30982" xr:uid="{03DFE899-3808-4BF2-944A-FA785A1A6A81}"/>
    <cellStyle name="Comma 2 53 4 2 2 4" xfId="15932" xr:uid="{7445997E-E3AA-4654-B6F5-8D15DC48B1DB}"/>
    <cellStyle name="Comma 2 53 4 2 2 4 2" xfId="34632" xr:uid="{54C60685-0FE8-4891-B6FD-AFF25800EB0E}"/>
    <cellStyle name="Comma 2 53 4 2 2 5" xfId="19567" xr:uid="{7EDA8807-009C-4598-BBBD-2ACFF560D2FD}"/>
    <cellStyle name="Comma 2 53 4 2 2 5 2" xfId="38267" xr:uid="{D0272FC5-4730-424B-8D29-80F8D9A9B525}"/>
    <cellStyle name="Comma 2 53 4 2 2 6" xfId="23680" xr:uid="{2BA58EF6-6433-45AF-9DB7-6DE4B3D5C634}"/>
    <cellStyle name="Comma 2 53 4 2 2 7" xfId="46169" xr:uid="{793DCDB6-D397-484B-94E6-D938F01C6F06}"/>
    <cellStyle name="Comma 2 53 4 2 3" xfId="6179" xr:uid="{E6F31468-EAF2-4BFB-AEF2-6E5F420B7785}"/>
    <cellStyle name="Comma 2 53 4 2 3 2" xfId="25455" xr:uid="{E4F0B3A9-477E-4E16-9C54-90BD4217B16C}"/>
    <cellStyle name="Comma 2 53 4 2 4" xfId="9887" xr:uid="{74A80AAD-5722-451D-A0BA-8FD8EBE890A5}"/>
    <cellStyle name="Comma 2 53 4 2 4 2" xfId="29116" xr:uid="{6E782F5F-3DBD-4559-9895-9383F97A906A}"/>
    <cellStyle name="Comma 2 53 4 2 5" xfId="14069" xr:uid="{97C2C004-DEC8-48BF-98C1-97A36F0FCD2A}"/>
    <cellStyle name="Comma 2 53 4 2 5 2" xfId="32769" xr:uid="{F49D128F-7959-4659-ABD6-0AE5D066D5F9}"/>
    <cellStyle name="Comma 2 53 4 2 6" xfId="17702" xr:uid="{BE9D2E5C-C232-4E04-9E0C-234FA3CF9E74}"/>
    <cellStyle name="Comma 2 53 4 2 6 2" xfId="36402" xr:uid="{4FED7271-6F55-47C5-974E-245B3F4C61DE}"/>
    <cellStyle name="Comma 2 53 4 2 7" xfId="40136" xr:uid="{42B6D2FF-A88B-4DF0-B48F-B63FC6D667F8}"/>
    <cellStyle name="Comma 2 53 4 2 8" xfId="41934" xr:uid="{ECE17044-1AF6-45C4-A5A4-DC960BDF663A}"/>
    <cellStyle name="Comma 2 53 4 2 9" xfId="21815" xr:uid="{7F317CB6-0FE4-4E55-81C9-E26D9B0A1A5D}"/>
    <cellStyle name="Comma 2 53 4 3" xfId="1755" xr:uid="{5EF5AFE1-A729-49D0-AE2E-EA40D709968A}"/>
    <cellStyle name="Comma 2 53 4 3 10" xfId="43732" xr:uid="{E151A57D-7A89-497D-9EB7-2E2A5055D4B0}"/>
    <cellStyle name="Comma 2 53 4 3 2" xfId="3813" xr:uid="{6E79A375-F56B-424B-BCF0-3826C0BF7781}"/>
    <cellStyle name="Comma 2 53 4 3 2 2" xfId="7494" xr:uid="{29818FB1-A63A-4169-8E2E-9814F9532108}"/>
    <cellStyle name="Comma 2 53 4 3 2 2 2" xfId="26763" xr:uid="{154F8BE7-3856-4250-AEDD-7B300C97FC37}"/>
    <cellStyle name="Comma 2 53 4 3 2 3" xfId="11189" xr:uid="{75CFF56F-1D68-4E99-BA1D-89A2E54D0AD3}"/>
    <cellStyle name="Comma 2 53 4 3 2 3 2" xfId="30416" xr:uid="{8DAB6F59-79E4-487C-80AB-1411BE84DD27}"/>
    <cellStyle name="Comma 2 53 4 3 2 4" xfId="15366" xr:uid="{F0C02934-A4C1-463E-81F9-91F7A41C76A4}"/>
    <cellStyle name="Comma 2 53 4 3 2 4 2" xfId="34066" xr:uid="{6590D00F-F4D3-4092-9706-13CBB6CDD0EA}"/>
    <cellStyle name="Comma 2 53 4 3 2 5" xfId="19001" xr:uid="{98429402-B654-43D8-A568-F69812E586E4}"/>
    <cellStyle name="Comma 2 53 4 3 2 5 2" xfId="37701" xr:uid="{2C338349-C4B8-49C9-B21E-3FC856141FFE}"/>
    <cellStyle name="Comma 2 53 4 3 2 6" xfId="23114" xr:uid="{06F7476F-8F93-494A-A960-209B6BE62C53}"/>
    <cellStyle name="Comma 2 53 4 3 2 7" xfId="45603" xr:uid="{90FE603A-728F-4B5E-A31C-ABE0F4C0CB84}"/>
    <cellStyle name="Comma 2 53 4 3 3" xfId="5613" xr:uid="{27A159E2-E1D1-49C3-829E-F38B7764DF0C}"/>
    <cellStyle name="Comma 2 53 4 3 3 2" xfId="24889" xr:uid="{4C432089-5036-479E-9459-FD4A8D06C8EA}"/>
    <cellStyle name="Comma 2 53 4 3 4" xfId="9321" xr:uid="{E09ABD50-E47E-4489-A907-1B00B5CDE5F6}"/>
    <cellStyle name="Comma 2 53 4 3 4 2" xfId="28550" xr:uid="{DE8FEDD7-7633-4FBD-8519-BA048AC527AC}"/>
    <cellStyle name="Comma 2 53 4 3 5" xfId="13504" xr:uid="{6F6814EF-8B4A-47B7-95B5-7D4CF86CA686}"/>
    <cellStyle name="Comma 2 53 4 3 5 2" xfId="32204" xr:uid="{DDC212EF-8ECE-4974-BE46-9CD1A1BC0BE7}"/>
    <cellStyle name="Comma 2 53 4 3 6" xfId="17136" xr:uid="{D5CFCF49-128B-4161-9E27-C1A800E4CE76}"/>
    <cellStyle name="Comma 2 53 4 3 6 2" xfId="35836" xr:uid="{0194B459-3531-4AD7-9BE8-663BC4A443B8}"/>
    <cellStyle name="Comma 2 53 4 3 7" xfId="39570" xr:uid="{CFD06066-02FF-4D81-9071-57535202486D}"/>
    <cellStyle name="Comma 2 53 4 3 8" xfId="41368" xr:uid="{BAFE3B89-6096-435B-80C7-8A1413B24499}"/>
    <cellStyle name="Comma 2 53 4 3 9" xfId="21249" xr:uid="{A985B824-7FBB-4946-816D-DCC0C041C17B}"/>
    <cellStyle name="Comma 2 53 4 4" xfId="3207" xr:uid="{205B1183-0193-47A3-82A7-9E4E55992DE2}"/>
    <cellStyle name="Comma 2 53 4 4 2" xfId="6888" xr:uid="{6B188DB7-B975-4EBB-B521-B8009DB9BB9D}"/>
    <cellStyle name="Comma 2 53 4 4 2 2" xfId="26157" xr:uid="{ACAD59AD-59DF-412F-8376-446EBAC1976B}"/>
    <cellStyle name="Comma 2 53 4 4 3" xfId="10583" xr:uid="{B59BC73C-D0D4-4C56-8962-11F51CE66A6C}"/>
    <cellStyle name="Comma 2 53 4 4 3 2" xfId="29810" xr:uid="{D734B51A-D76E-48A4-AFCA-45C9E166F5D8}"/>
    <cellStyle name="Comma 2 53 4 4 4" xfId="14760" xr:uid="{96BEDF5C-EE38-4065-B5AD-62364BA8A9DE}"/>
    <cellStyle name="Comma 2 53 4 4 4 2" xfId="33460" xr:uid="{127FC8A5-55A8-4FAD-89DE-7667AE225055}"/>
    <cellStyle name="Comma 2 53 4 4 5" xfId="18395" xr:uid="{25262B6F-A3C4-45FE-AE70-BA660EF8A3F2}"/>
    <cellStyle name="Comma 2 53 4 4 5 2" xfId="37095" xr:uid="{79977ED2-59AB-42CA-B327-FF186F628808}"/>
    <cellStyle name="Comma 2 53 4 4 6" xfId="22508" xr:uid="{8448FBB1-EF27-4C43-9069-576170FD5F77}"/>
    <cellStyle name="Comma 2 53 4 4 7" xfId="44997" xr:uid="{7482B93D-E06E-4225-B4BC-A3C1FC88D6C8}"/>
    <cellStyle name="Comma 2 53 4 5" xfId="4994" xr:uid="{F9756B10-9890-496E-BB6A-6C9B2C2340DC}"/>
    <cellStyle name="Comma 2 53 4 5 2" xfId="24280" xr:uid="{E5F1F3E1-6678-48BA-9E9E-FCF69F8F8F36}"/>
    <cellStyle name="Comma 2 53 4 6" xfId="8709" xr:uid="{23D1B356-2B96-42ED-B118-BCA5919C1EA6}"/>
    <cellStyle name="Comma 2 53 4 6 2" xfId="27944" xr:uid="{84B357E0-E747-495F-A3C9-53D7D868093F}"/>
    <cellStyle name="Comma 2 53 4 7" xfId="12899" xr:uid="{1F2849E1-CC1C-41CA-B65B-4C17446718E5}"/>
    <cellStyle name="Comma 2 53 4 7 2" xfId="31599" xr:uid="{5BE13EEE-7F60-4FFF-842D-3EF2DFF5B7A6}"/>
    <cellStyle name="Comma 2 53 4 8" xfId="16530" xr:uid="{D3A45F57-D65D-42DB-97BB-1667F4F71CD9}"/>
    <cellStyle name="Comma 2 53 4 8 2" xfId="35230" xr:uid="{F5168F4A-6343-461C-8891-665B7DD6BC71}"/>
    <cellStyle name="Comma 2 53 4 9" xfId="38964" xr:uid="{097C0730-C488-4FB0-9F45-304168FEC105}"/>
    <cellStyle name="Comma 2 53 5" xfId="1882" xr:uid="{4936A632-C56B-4B57-B941-C80A48EFB85F}"/>
    <cellStyle name="Comma 2 53 5 10" xfId="43859" xr:uid="{4CC74C6C-A289-4347-9E7D-6A30672F47A8}"/>
    <cellStyle name="Comma 2 53 5 2" xfId="3940" xr:uid="{A49AFB37-3AC8-4058-8634-5C7FCF92721A}"/>
    <cellStyle name="Comma 2 53 5 2 2" xfId="7621" xr:uid="{22460ACA-9328-4BB6-BE62-4D400C423182}"/>
    <cellStyle name="Comma 2 53 5 2 2 2" xfId="26890" xr:uid="{53957407-A924-4786-A9C4-8069A92C5A99}"/>
    <cellStyle name="Comma 2 53 5 2 3" xfId="11316" xr:uid="{DCFDFEB4-6A80-4419-9843-F8DB9CE61C47}"/>
    <cellStyle name="Comma 2 53 5 2 3 2" xfId="30543" xr:uid="{A371CD47-7914-4D69-A1D1-CD813C8B683C}"/>
    <cellStyle name="Comma 2 53 5 2 4" xfId="15493" xr:uid="{A478763C-37E6-4DDD-82EB-F1AFD4ABEFBE}"/>
    <cellStyle name="Comma 2 53 5 2 4 2" xfId="34193" xr:uid="{DE23FD1A-0BF3-4DC3-800A-9B1F1D928EE9}"/>
    <cellStyle name="Comma 2 53 5 2 5" xfId="19128" xr:uid="{DDC2A5A6-6C3D-4D6A-AFDB-A1838DEA96F7}"/>
    <cellStyle name="Comma 2 53 5 2 5 2" xfId="37828" xr:uid="{FFF9E426-9C25-4E8E-8692-AA524E8AE2E7}"/>
    <cellStyle name="Comma 2 53 5 2 6" xfId="23241" xr:uid="{CE8041E6-CDB6-49BA-BE61-2D2864B26260}"/>
    <cellStyle name="Comma 2 53 5 2 7" xfId="45730" xr:uid="{6192B20E-0EDB-4566-96D8-1B738202540E}"/>
    <cellStyle name="Comma 2 53 5 3" xfId="5740" xr:uid="{F094DBA3-28D1-4AF7-821F-550331EDD92E}"/>
    <cellStyle name="Comma 2 53 5 3 2" xfId="25016" xr:uid="{29CA5E61-E846-4FA1-A041-B4CBBD097F8E}"/>
    <cellStyle name="Comma 2 53 5 4" xfId="9448" xr:uid="{01054A1A-E5B6-44E9-9591-1379EFA2ECF0}"/>
    <cellStyle name="Comma 2 53 5 4 2" xfId="28677" xr:uid="{A3898F3A-8F11-4141-87DB-05335FE8A473}"/>
    <cellStyle name="Comma 2 53 5 5" xfId="13630" xr:uid="{E6884F1A-8037-4B53-9A09-792CA262864F}"/>
    <cellStyle name="Comma 2 53 5 5 2" xfId="32330" xr:uid="{F73E02D2-A952-4C97-93F7-C1A3E201B644}"/>
    <cellStyle name="Comma 2 53 5 6" xfId="17263" xr:uid="{D33C1ED7-173E-4BCC-91A3-1373DC1D9A8A}"/>
    <cellStyle name="Comma 2 53 5 6 2" xfId="35963" xr:uid="{693F3C2E-0279-4848-96BB-E1ACDD787094}"/>
    <cellStyle name="Comma 2 53 5 7" xfId="39697" xr:uid="{297F59C0-8673-4CBF-8BAD-8DB43B33AB2C}"/>
    <cellStyle name="Comma 2 53 5 8" xfId="41495" xr:uid="{87613D0A-2466-454A-BF6A-4EA36B160529}"/>
    <cellStyle name="Comma 2 53 5 9" xfId="21376" xr:uid="{50F2088D-0486-479C-A10B-356B0CA8BCAD}"/>
    <cellStyle name="Comma 2 53 6" xfId="1287" xr:uid="{D3839FA8-FCDE-4814-9B84-9D4010B4F16A}"/>
    <cellStyle name="Comma 2 53 6 10" xfId="43264" xr:uid="{E2FD30DA-DBC4-4647-952F-626C4A086F7A}"/>
    <cellStyle name="Comma 2 53 6 2" xfId="3345" xr:uid="{00A0429E-2FFB-4D78-A619-8CB547A22423}"/>
    <cellStyle name="Comma 2 53 6 2 2" xfId="7026" xr:uid="{D109836B-BA35-4697-9C44-816BA74081AF}"/>
    <cellStyle name="Comma 2 53 6 2 2 2" xfId="26295" xr:uid="{57F15685-3E5A-497F-A339-A428C39E0A83}"/>
    <cellStyle name="Comma 2 53 6 2 3" xfId="10721" xr:uid="{3640D030-72FD-48EB-85AD-F1B173E0B727}"/>
    <cellStyle name="Comma 2 53 6 2 3 2" xfId="29948" xr:uid="{4B9C083E-3485-4737-8613-D88E5F83A91B}"/>
    <cellStyle name="Comma 2 53 6 2 4" xfId="14898" xr:uid="{0E919B2B-4FF9-45E4-B34C-648270781B8E}"/>
    <cellStyle name="Comma 2 53 6 2 4 2" xfId="33598" xr:uid="{8970ED2E-5BDF-4093-BBDF-BC9F3BBC28E2}"/>
    <cellStyle name="Comma 2 53 6 2 5" xfId="18533" xr:uid="{1CC94D2E-6C6A-4402-9DD2-E38731966965}"/>
    <cellStyle name="Comma 2 53 6 2 5 2" xfId="37233" xr:uid="{2781B1EE-F91B-4DA5-9356-10D955058689}"/>
    <cellStyle name="Comma 2 53 6 2 6" xfId="22646" xr:uid="{A309C3A0-36A2-4E81-972B-983EE443CAA4}"/>
    <cellStyle name="Comma 2 53 6 2 7" xfId="45135" xr:uid="{B53949D7-B9C4-4FA7-B25E-1609ADEEE969}"/>
    <cellStyle name="Comma 2 53 6 3" xfId="5145" xr:uid="{BFBC678F-CBF3-4CE3-9AC3-D5E83158F39E}"/>
    <cellStyle name="Comma 2 53 6 3 2" xfId="24421" xr:uid="{C3A20160-DD48-4900-9808-566FAD59017E}"/>
    <cellStyle name="Comma 2 53 6 4" xfId="8853" xr:uid="{99C45BB6-BCB4-4B77-8DD2-FF5BA2BB13AB}"/>
    <cellStyle name="Comma 2 53 6 4 2" xfId="28082" xr:uid="{0E153378-7C50-4E67-A162-989A34E72690}"/>
    <cellStyle name="Comma 2 53 6 5" xfId="13036" xr:uid="{5F582D60-462D-49FE-9B22-C0778F42603E}"/>
    <cellStyle name="Comma 2 53 6 5 2" xfId="31736" xr:uid="{28D2767A-FC2A-44CE-9F85-7F6A12CE050E}"/>
    <cellStyle name="Comma 2 53 6 6" xfId="16668" xr:uid="{D65690F8-5B44-42A7-A1AB-E97FD6A4F93F}"/>
    <cellStyle name="Comma 2 53 6 6 2" xfId="35368" xr:uid="{55AD7ED1-F123-4C0D-988A-44C7F4317E9E}"/>
    <cellStyle name="Comma 2 53 6 7" xfId="39102" xr:uid="{46930F91-C337-45CA-A382-E1F95ECF5387}"/>
    <cellStyle name="Comma 2 53 6 8" xfId="40900" xr:uid="{9A9091E1-7DF3-4F55-A5B6-3BFE7D7C89DE}"/>
    <cellStyle name="Comma 2 53 6 9" xfId="20781" xr:uid="{59507B4C-CC42-4683-9F28-B224FDE600C4}"/>
    <cellStyle name="Comma 2 53 7" xfId="2765" xr:uid="{39B29ED6-EB47-4F2B-9E88-02A0BD70938A}"/>
    <cellStyle name="Comma 2 53 7 2" xfId="6446" xr:uid="{4CF87CE6-48DA-4DB4-9288-2985009E25F2}"/>
    <cellStyle name="Comma 2 53 7 2 2" xfId="25715" xr:uid="{B4B785D4-91DA-46AE-8082-C39BA194AB5D}"/>
    <cellStyle name="Comma 2 53 7 3" xfId="10141" xr:uid="{1FD54CC7-B9B3-4E61-8680-B8C1EE1B85D7}"/>
    <cellStyle name="Comma 2 53 7 3 2" xfId="29368" xr:uid="{69D3918E-4F3E-4EDC-9A41-FC6F02E325D7}"/>
    <cellStyle name="Comma 2 53 7 4" xfId="14318" xr:uid="{2145D849-4930-4CD6-9ACA-CAA55619D7F3}"/>
    <cellStyle name="Comma 2 53 7 4 2" xfId="33018" xr:uid="{233F340F-2A0C-4C47-94CB-8D127EB43015}"/>
    <cellStyle name="Comma 2 53 7 5" xfId="17953" xr:uid="{567D3363-91F7-46FF-ACCC-60CFEF75714C}"/>
    <cellStyle name="Comma 2 53 7 5 2" xfId="36653" xr:uid="{12ACF523-476D-4D0A-85F5-E610F43C7D9C}"/>
    <cellStyle name="Comma 2 53 7 6" xfId="22066" xr:uid="{1BB8CEB1-88E2-4F6C-A596-D0C9682E4309}"/>
    <cellStyle name="Comma 2 53 7 7" xfId="44555" xr:uid="{763B94FD-CE2F-412E-969D-9B8D564593E5}"/>
    <cellStyle name="Comma 2 53 8" xfId="4547" xr:uid="{85470C6C-6CCE-41D8-B755-C57D6D6B0B0B}"/>
    <cellStyle name="Comma 2 53 8 2" xfId="23836" xr:uid="{A5EB67C0-2B02-4E35-ADF6-CB3792D2A76B}"/>
    <cellStyle name="Comma 2 53 9" xfId="8262" xr:uid="{78AFF2AD-29BA-48E7-B29B-7BA82DD84A01}"/>
    <cellStyle name="Comma 2 53 9 2" xfId="27501" xr:uid="{B0734C9C-939D-4EB8-BEEC-47224FEA627C}"/>
    <cellStyle name="Comma 2 54" xfId="257" xr:uid="{A95335C9-5B7A-40A8-85E8-92F35388DF79}"/>
    <cellStyle name="Comma 2 54 10" xfId="12145" xr:uid="{837BF013-C6B5-4CFE-A3DE-0BEB221D84F1}"/>
    <cellStyle name="Comma 2 54 10 2" xfId="31210" xr:uid="{5622329F-5D31-48A3-AA3F-141B4997139A}"/>
    <cellStyle name="Comma 2 54 11" xfId="16089" xr:uid="{670FC9B4-977D-41A7-B765-89EECC216EF2}"/>
    <cellStyle name="Comma 2 54 11 2" xfId="34789" xr:uid="{68673036-42BA-4EE6-A7BE-8A7BEF62289F}"/>
    <cellStyle name="Comma 2 54 12" xfId="19762" xr:uid="{1D7FCA63-A2CE-4BFF-8419-C01142E555B1}"/>
    <cellStyle name="Comma 2 54 12 2" xfId="38423" xr:uid="{9F6472A4-4779-46A6-AFCB-DEF32EBA96AB}"/>
    <cellStyle name="Comma 2 54 13" xfId="38523" xr:uid="{C51340CC-7870-4BCA-9513-F8330C9ECDA7}"/>
    <cellStyle name="Comma 2 54 14" xfId="40319" xr:uid="{53A7547A-310C-40C9-84F1-60E8E60DDEB6}"/>
    <cellStyle name="Comma 2 54 15" xfId="20202" xr:uid="{1D021C66-9E86-4C87-95A5-835888180E49}"/>
    <cellStyle name="Comma 2 54 16" xfId="42234" xr:uid="{7D9EBFAF-DF8F-402B-8BF2-CB498D492653}"/>
    <cellStyle name="Comma 2 54 17" xfId="42685" xr:uid="{256DA3FE-A76E-4A3D-AAAF-DF2DA3220AEF}"/>
    <cellStyle name="Comma 2 54 18" xfId="46359" xr:uid="{F456748B-F84F-40E7-8902-DC3644D1CDAC}"/>
    <cellStyle name="Comma 2 54 2" xfId="601" xr:uid="{7AD7E7F0-3CE8-483E-91C0-7CB4CA4092F9}"/>
    <cellStyle name="Comma 2 54 2 10" xfId="16189" xr:uid="{51147DCC-F349-42A1-B63C-5BFF6EB3969E}"/>
    <cellStyle name="Comma 2 54 2 10 2" xfId="34889" xr:uid="{C78FECEA-FA13-488F-83A3-17EF5331ED6A}"/>
    <cellStyle name="Comma 2 54 2 11" xfId="38623" xr:uid="{8DAE77CB-0A47-4B98-AE29-18A0EC4F37BA}"/>
    <cellStyle name="Comma 2 54 2 12" xfId="40420" xr:uid="{983D8335-8035-4E57-B35C-0720D1F0F529}"/>
    <cellStyle name="Comma 2 54 2 13" xfId="20302" xr:uid="{33F538F7-8DF5-4501-AD6E-201823DCF886}"/>
    <cellStyle name="Comma 2 54 2 14" xfId="42235" xr:uid="{B9A95D77-C147-43AE-86BC-AE99F60A5421}"/>
    <cellStyle name="Comma 2 54 2 15" xfId="42785" xr:uid="{EFD59F14-2ED2-434F-BB64-68DBAFE886DF}"/>
    <cellStyle name="Comma 2 54 2 2" xfId="796" xr:uid="{22C9130A-6B84-4C8B-82CF-3A9E0D9D7865}"/>
    <cellStyle name="Comma 2 54 2 2 10" xfId="40609" xr:uid="{4C3D87CF-C87B-4283-8E54-356AE2EFBF98}"/>
    <cellStyle name="Comma 2 54 2 2 11" xfId="20491" xr:uid="{5E2AE78D-615F-4629-8C01-1EE689189981}"/>
    <cellStyle name="Comma 2 54 2 2 12" xfId="42456" xr:uid="{2AE9958B-4766-4066-975E-A12FCF6CA20A}"/>
    <cellStyle name="Comma 2 54 2 2 13" xfId="42974" xr:uid="{88C70828-F2D2-4745-A301-ED0D862A5FA9}"/>
    <cellStyle name="Comma 2 54 2 2 2" xfId="2169" xr:uid="{F3DB3DDA-231C-45C8-A10F-882A78D062B0}"/>
    <cellStyle name="Comma 2 54 2 2 2 10" xfId="44146" xr:uid="{3D6A8897-F5E5-4522-9BBE-3812C6DA2916}"/>
    <cellStyle name="Comma 2 54 2 2 2 2" xfId="4227" xr:uid="{B0DFF346-7776-49B7-84A8-A22E3F30683E}"/>
    <cellStyle name="Comma 2 54 2 2 2 2 2" xfId="7908" xr:uid="{9BAF4A1B-9F86-425B-A46B-4937C9E2FAE5}"/>
    <cellStyle name="Comma 2 54 2 2 2 2 2 2" xfId="27177" xr:uid="{96813727-9688-4E47-A2D0-4251595799FD}"/>
    <cellStyle name="Comma 2 54 2 2 2 2 3" xfId="11603" xr:uid="{89EB18D1-C13D-480D-A21D-79F91CAD73D9}"/>
    <cellStyle name="Comma 2 54 2 2 2 2 3 2" xfId="30830" xr:uid="{90E241DF-D315-4976-9CA8-383D3FEADB5C}"/>
    <cellStyle name="Comma 2 54 2 2 2 2 4" xfId="15780" xr:uid="{FB6F4CEF-53DD-497C-9572-814D5388C31A}"/>
    <cellStyle name="Comma 2 54 2 2 2 2 4 2" xfId="34480" xr:uid="{485B608A-E6A6-4852-9E74-09447E4A9C86}"/>
    <cellStyle name="Comma 2 54 2 2 2 2 5" xfId="19415" xr:uid="{398D0712-343E-4106-915A-322E32F4B6C1}"/>
    <cellStyle name="Comma 2 54 2 2 2 2 5 2" xfId="38115" xr:uid="{0CB46002-45C1-4242-82FB-00A547FCDE8E}"/>
    <cellStyle name="Comma 2 54 2 2 2 2 6" xfId="23528" xr:uid="{770E91DC-F5B2-475E-900F-0A9941F6DD50}"/>
    <cellStyle name="Comma 2 54 2 2 2 2 7" xfId="46017" xr:uid="{698165D8-477F-4719-AE8C-92EA393C22E7}"/>
    <cellStyle name="Comma 2 54 2 2 2 3" xfId="6027" xr:uid="{AAA03202-A94C-426D-AF29-2ABE31DDD1DE}"/>
    <cellStyle name="Comma 2 54 2 2 2 3 2" xfId="25303" xr:uid="{15164228-C947-46CC-B926-C03BFF68FAD5}"/>
    <cellStyle name="Comma 2 54 2 2 2 4" xfId="9735" xr:uid="{CD18FE32-447C-494F-8608-6D27929931B4}"/>
    <cellStyle name="Comma 2 54 2 2 2 4 2" xfId="28964" xr:uid="{F1ADE133-A870-4A06-9427-1E109CF84444}"/>
    <cellStyle name="Comma 2 54 2 2 2 5" xfId="13917" xr:uid="{8E4E02A2-785C-43BA-9F6B-43BCA4DCAE56}"/>
    <cellStyle name="Comma 2 54 2 2 2 5 2" xfId="32617" xr:uid="{1CD6920E-0DD2-4B89-8FC0-2FFCCFD92D67}"/>
    <cellStyle name="Comma 2 54 2 2 2 6" xfId="17550" xr:uid="{B2BE0125-7E19-4E09-AB9C-9911BA701B09}"/>
    <cellStyle name="Comma 2 54 2 2 2 6 2" xfId="36250" xr:uid="{245AF096-7731-47F9-9C74-BA063F727577}"/>
    <cellStyle name="Comma 2 54 2 2 2 7" xfId="39984" xr:uid="{373B2A26-E8CD-4C80-B7F3-C230E723ABB4}"/>
    <cellStyle name="Comma 2 54 2 2 2 8" xfId="41782" xr:uid="{AE7D404A-AC43-4DED-9A8F-E02FFE994325}"/>
    <cellStyle name="Comma 2 54 2 2 2 9" xfId="21663" xr:uid="{A1910B16-9162-4AB8-9DCD-526ECBDD78C5}"/>
    <cellStyle name="Comma 2 54 2 2 3" xfId="1603" xr:uid="{D18548DC-2674-41AB-B513-273533D6F3D2}"/>
    <cellStyle name="Comma 2 54 2 2 3 10" xfId="43580" xr:uid="{6B1805DF-F99A-40A3-A128-71B8DBD0339F}"/>
    <cellStyle name="Comma 2 54 2 2 3 2" xfId="3661" xr:uid="{1F37204E-5FC6-423D-98C3-1AEACF722C41}"/>
    <cellStyle name="Comma 2 54 2 2 3 2 2" xfId="7342" xr:uid="{C7022170-82A5-45EF-AF16-645D22E7557A}"/>
    <cellStyle name="Comma 2 54 2 2 3 2 2 2" xfId="26611" xr:uid="{5E709D16-684B-4A56-BE23-C2DFF7ABEA36}"/>
    <cellStyle name="Comma 2 54 2 2 3 2 3" xfId="11037" xr:uid="{248675D9-6F4E-4EC1-A2AB-C0963D9754E4}"/>
    <cellStyle name="Comma 2 54 2 2 3 2 3 2" xfId="30264" xr:uid="{2E7F9377-BB94-4554-B791-7540EF36D82E}"/>
    <cellStyle name="Comma 2 54 2 2 3 2 4" xfId="15214" xr:uid="{038A70E7-9987-421C-8F60-7736210CB2F2}"/>
    <cellStyle name="Comma 2 54 2 2 3 2 4 2" xfId="33914" xr:uid="{816FE9C1-027D-48ED-BB9D-3EAB8B58F90D}"/>
    <cellStyle name="Comma 2 54 2 2 3 2 5" xfId="18849" xr:uid="{2A677EE7-71F9-4800-92D5-34BC1C446802}"/>
    <cellStyle name="Comma 2 54 2 2 3 2 5 2" xfId="37549" xr:uid="{19167529-34D0-40FB-A64A-8422FF8DCF0C}"/>
    <cellStyle name="Comma 2 54 2 2 3 2 6" xfId="22962" xr:uid="{41AF0773-A5F1-4F5C-9A89-6E3F0DB71C84}"/>
    <cellStyle name="Comma 2 54 2 2 3 2 7" xfId="45451" xr:uid="{AD0288D1-72C5-4FA5-B448-1AE0CF3087B9}"/>
    <cellStyle name="Comma 2 54 2 2 3 3" xfId="5461" xr:uid="{9FA26F4F-A05F-494F-BE3A-CCDE63CFA2E2}"/>
    <cellStyle name="Comma 2 54 2 2 3 3 2" xfId="24737" xr:uid="{2A897DC3-8035-4C19-B8E2-76AEEF7D3D46}"/>
    <cellStyle name="Comma 2 54 2 2 3 4" xfId="9169" xr:uid="{D0DA6583-6AB7-4C76-B3A8-26984DDC1487}"/>
    <cellStyle name="Comma 2 54 2 2 3 4 2" xfId="28398" xr:uid="{2E7951C6-B162-474A-ADF2-3F70A33EF207}"/>
    <cellStyle name="Comma 2 54 2 2 3 5" xfId="13352" xr:uid="{9EAEF095-3FF0-43C2-957A-CA4A22D52E7D}"/>
    <cellStyle name="Comma 2 54 2 2 3 5 2" xfId="32052" xr:uid="{691C940E-FAD2-43F9-A1AD-43F5C211DEFD}"/>
    <cellStyle name="Comma 2 54 2 2 3 6" xfId="16984" xr:uid="{C7D1E808-344D-4E23-A8E8-43752FD0B1BF}"/>
    <cellStyle name="Comma 2 54 2 2 3 6 2" xfId="35684" xr:uid="{8443557F-9929-4B89-9A54-AAC1C9840B40}"/>
    <cellStyle name="Comma 2 54 2 2 3 7" xfId="39418" xr:uid="{978C2337-EA55-4B2E-AB44-B48951931E3E}"/>
    <cellStyle name="Comma 2 54 2 2 3 8" xfId="41216" xr:uid="{F6C51369-523F-4D15-A9A2-D8F7FEA799CA}"/>
    <cellStyle name="Comma 2 54 2 2 3 9" xfId="21097" xr:uid="{598195E4-A4E6-42AD-B9D1-5BBE4B5C16F1}"/>
    <cellStyle name="Comma 2 54 2 2 4" xfId="3055" xr:uid="{D9B19D80-2684-43B7-AE2A-91356165E5B8}"/>
    <cellStyle name="Comma 2 54 2 2 4 2" xfId="6736" xr:uid="{32A71EFA-410F-4010-8784-8E12EA64B468}"/>
    <cellStyle name="Comma 2 54 2 2 4 2 2" xfId="26005" xr:uid="{01EB001B-4B19-4601-9494-FF8D4C64A53E}"/>
    <cellStyle name="Comma 2 54 2 2 4 3" xfId="10431" xr:uid="{09CE9F7F-B11F-416F-A4E9-25B8CEA5445C}"/>
    <cellStyle name="Comma 2 54 2 2 4 3 2" xfId="29658" xr:uid="{561FDC96-73E8-4667-BB98-D3FFC9409CFD}"/>
    <cellStyle name="Comma 2 54 2 2 4 4" xfId="14608" xr:uid="{5F9BB929-79E4-461F-B7BC-1EC32E4C370D}"/>
    <cellStyle name="Comma 2 54 2 2 4 4 2" xfId="33308" xr:uid="{9EAAF701-7EE8-4348-9E0F-F8A3B5056837}"/>
    <cellStyle name="Comma 2 54 2 2 4 5" xfId="18243" xr:uid="{ABE0EA01-2693-4E94-A222-DBC90CF89718}"/>
    <cellStyle name="Comma 2 54 2 2 4 5 2" xfId="36943" xr:uid="{6606568A-8971-428A-A3A3-B4F1EFD0D2C6}"/>
    <cellStyle name="Comma 2 54 2 2 4 6" xfId="22356" xr:uid="{F258AE09-93A5-49A1-B47C-1F120952E37B}"/>
    <cellStyle name="Comma 2 54 2 2 4 7" xfId="44845" xr:uid="{8F73DFBD-245C-4A3C-A5F8-6B686B3A673C}"/>
    <cellStyle name="Comma 2 54 2 2 5" xfId="4842" xr:uid="{FC6A5D1F-6AD5-4AFC-966C-C9D56ED8AF5B}"/>
    <cellStyle name="Comma 2 54 2 2 5 2" xfId="24128" xr:uid="{6409F716-B51E-4120-A294-4B352CFEE0C8}"/>
    <cellStyle name="Comma 2 54 2 2 6" xfId="8557" xr:uid="{4AE9DB09-3C5E-4235-A231-7550F94CE7E0}"/>
    <cellStyle name="Comma 2 54 2 2 6 2" xfId="27792" xr:uid="{A8B27B65-7AC5-4CEE-AB21-AC0E9E7EFFD6}"/>
    <cellStyle name="Comma 2 54 2 2 7" xfId="12749" xr:uid="{CACC2C9D-39BB-46E5-9EDE-A1B1D8EC8144}"/>
    <cellStyle name="Comma 2 54 2 2 7 2" xfId="31449" xr:uid="{66C323E7-13AE-45BF-BDAB-7D4D871CF42A}"/>
    <cellStyle name="Comma 2 54 2 2 8" xfId="16378" xr:uid="{0B943E6F-EA76-4E3D-9628-BF0ABC1B8483}"/>
    <cellStyle name="Comma 2 54 2 2 8 2" xfId="35078" xr:uid="{D08F8A94-B3DC-4F0A-92B0-6E1DE3838E3E}"/>
    <cellStyle name="Comma 2 54 2 2 9" xfId="38812" xr:uid="{325D8CC9-A5D1-42EC-A0D0-6F9463A5EE4A}"/>
    <cellStyle name="Comma 2 54 2 3" xfId="952" xr:uid="{D07E6FE0-B270-4D3C-BE08-8D1FAFD37646}"/>
    <cellStyle name="Comma 2 54 2 3 10" xfId="40764" xr:uid="{9D495A28-99B4-4432-AD2F-4B81CE1A5AAF}"/>
    <cellStyle name="Comma 2 54 2 3 11" xfId="20646" xr:uid="{57780A4C-B0DC-49D6-B94B-0B986CE1973D}"/>
    <cellStyle name="Comma 2 54 2 3 12" xfId="43129" xr:uid="{156AE006-D639-4CAC-8A82-0CC761820B46}"/>
    <cellStyle name="Comma 2 54 2 3 2" xfId="2324" xr:uid="{8B83AA75-7A6D-4E9F-A435-994537A70BA9}"/>
    <cellStyle name="Comma 2 54 2 3 2 10" xfId="44301" xr:uid="{5C272719-810C-455F-A081-3D75210FB7A5}"/>
    <cellStyle name="Comma 2 54 2 3 2 2" xfId="4382" xr:uid="{080DB7D7-8CC8-422A-8482-A34622F3DB4E}"/>
    <cellStyle name="Comma 2 54 2 3 2 2 2" xfId="8063" xr:uid="{8FA4671F-1E29-4297-AC6C-C1457BC59A27}"/>
    <cellStyle name="Comma 2 54 2 3 2 2 2 2" xfId="27332" xr:uid="{CE423E1B-9983-49D9-B726-42AE53CDB5E1}"/>
    <cellStyle name="Comma 2 54 2 3 2 2 3" xfId="11758" xr:uid="{E78E2C5E-9A31-4D7B-8B15-2E2BF0D854ED}"/>
    <cellStyle name="Comma 2 54 2 3 2 2 3 2" xfId="30985" xr:uid="{57492FA7-A610-43FA-8E90-7791BD39E7FA}"/>
    <cellStyle name="Comma 2 54 2 3 2 2 4" xfId="15935" xr:uid="{4BF66B2F-4E15-4D4E-AEA5-6376244E4795}"/>
    <cellStyle name="Comma 2 54 2 3 2 2 4 2" xfId="34635" xr:uid="{B6CA44F0-B59B-45E7-801E-A197B80B9877}"/>
    <cellStyle name="Comma 2 54 2 3 2 2 5" xfId="19570" xr:uid="{49FF40A8-294C-459C-8E9D-B2E864C56BA3}"/>
    <cellStyle name="Comma 2 54 2 3 2 2 5 2" xfId="38270" xr:uid="{E4558E50-77E3-4801-9AD0-5807908D6A19}"/>
    <cellStyle name="Comma 2 54 2 3 2 2 6" xfId="23683" xr:uid="{99BC5C20-3F3C-4D52-807C-96CD4384EEBD}"/>
    <cellStyle name="Comma 2 54 2 3 2 2 7" xfId="46172" xr:uid="{13A2ABC3-4C96-4FBB-8350-05157E54F8E4}"/>
    <cellStyle name="Comma 2 54 2 3 2 3" xfId="6182" xr:uid="{63E3440E-B97B-4D60-9698-9B2E4DA6BA3B}"/>
    <cellStyle name="Comma 2 54 2 3 2 3 2" xfId="25458" xr:uid="{DA87E2C1-7861-4FD7-B99B-BEE59A3B2D12}"/>
    <cellStyle name="Comma 2 54 2 3 2 4" xfId="9890" xr:uid="{53BEAFC0-5450-44A4-90D0-B54530C4B2ED}"/>
    <cellStyle name="Comma 2 54 2 3 2 4 2" xfId="29119" xr:uid="{AB63640E-05B5-458C-B89D-6A6460FD5F3D}"/>
    <cellStyle name="Comma 2 54 2 3 2 5" xfId="14072" xr:uid="{ABCA1BE0-B62C-4E07-A5CB-E85A2F720627}"/>
    <cellStyle name="Comma 2 54 2 3 2 5 2" xfId="32772" xr:uid="{E790B099-134B-480B-8726-1BFE667192D7}"/>
    <cellStyle name="Comma 2 54 2 3 2 6" xfId="17705" xr:uid="{48B3E6C9-C57D-4FD5-8F0D-4EE0C9A859D0}"/>
    <cellStyle name="Comma 2 54 2 3 2 6 2" xfId="36405" xr:uid="{284A4290-EB87-423E-AC99-7CECF50AE23B}"/>
    <cellStyle name="Comma 2 54 2 3 2 7" xfId="40139" xr:uid="{11B9A6A0-D82C-47D0-9421-713D3D1E5C11}"/>
    <cellStyle name="Comma 2 54 2 3 2 8" xfId="41937" xr:uid="{57CF8C9D-8012-4C02-B531-B24181F61C96}"/>
    <cellStyle name="Comma 2 54 2 3 2 9" xfId="21818" xr:uid="{05D64928-9FC0-491A-905A-04AD868B6B84}"/>
    <cellStyle name="Comma 2 54 2 3 3" xfId="1758" xr:uid="{C68D871C-433F-43B4-BDF4-906425BF055A}"/>
    <cellStyle name="Comma 2 54 2 3 3 10" xfId="43735" xr:uid="{7A92FF8A-934E-4FC3-88C3-3BD59BA714CC}"/>
    <cellStyle name="Comma 2 54 2 3 3 2" xfId="3816" xr:uid="{C5D63137-C9AE-4C83-AD48-77EDD886D2E0}"/>
    <cellStyle name="Comma 2 54 2 3 3 2 2" xfId="7497" xr:uid="{CABE8CCA-B656-43EF-BA5A-101547BEF4A3}"/>
    <cellStyle name="Comma 2 54 2 3 3 2 2 2" xfId="26766" xr:uid="{CB1F46BB-103C-4BC7-9141-9973FFF45E89}"/>
    <cellStyle name="Comma 2 54 2 3 3 2 3" xfId="11192" xr:uid="{097FE883-3863-47D9-A0FB-E5E897A1E23C}"/>
    <cellStyle name="Comma 2 54 2 3 3 2 3 2" xfId="30419" xr:uid="{E9C2F7A0-7DD1-416E-B0F3-0BB466941735}"/>
    <cellStyle name="Comma 2 54 2 3 3 2 4" xfId="15369" xr:uid="{E358C3F0-D921-4345-9304-70BD1682B80C}"/>
    <cellStyle name="Comma 2 54 2 3 3 2 4 2" xfId="34069" xr:uid="{CCCCB57C-3BD5-4106-9FF4-E2808FE21A07}"/>
    <cellStyle name="Comma 2 54 2 3 3 2 5" xfId="19004" xr:uid="{2F372A09-0128-4F62-B35F-9EA9877404C3}"/>
    <cellStyle name="Comma 2 54 2 3 3 2 5 2" xfId="37704" xr:uid="{4C6421F2-8522-45CF-9517-4F44810BB616}"/>
    <cellStyle name="Comma 2 54 2 3 3 2 6" xfId="23117" xr:uid="{FE487806-B53A-40DA-9DEB-B4AB4D8EE2CE}"/>
    <cellStyle name="Comma 2 54 2 3 3 2 7" xfId="45606" xr:uid="{08510D7B-6FD2-4290-9DEE-F61FD242B295}"/>
    <cellStyle name="Comma 2 54 2 3 3 3" xfId="5616" xr:uid="{89D337D7-8341-49EA-9A3A-BB7ADC72151D}"/>
    <cellStyle name="Comma 2 54 2 3 3 3 2" xfId="24892" xr:uid="{BB454269-6881-463C-962B-FFF04CD5CB69}"/>
    <cellStyle name="Comma 2 54 2 3 3 4" xfId="9324" xr:uid="{A15F24E6-A0BD-45FE-9DE3-9500EC8A6FC4}"/>
    <cellStyle name="Comma 2 54 2 3 3 4 2" xfId="28553" xr:uid="{25C33DBE-1094-4E8B-91AF-75912D57CA5B}"/>
    <cellStyle name="Comma 2 54 2 3 3 5" xfId="13507" xr:uid="{B6C4FBED-2C74-4403-ABC8-9C0D3770E5C1}"/>
    <cellStyle name="Comma 2 54 2 3 3 5 2" xfId="32207" xr:uid="{D316DDA1-41A8-479C-B132-0B54C75D1654}"/>
    <cellStyle name="Comma 2 54 2 3 3 6" xfId="17139" xr:uid="{BE68D6B2-40E0-48E5-A380-FAD08C3932CC}"/>
    <cellStyle name="Comma 2 54 2 3 3 6 2" xfId="35839" xr:uid="{9125DB66-9B14-4961-A0EE-14D7864B6830}"/>
    <cellStyle name="Comma 2 54 2 3 3 7" xfId="39573" xr:uid="{BE0BF0CB-286B-4717-BFF9-3E23FACECC0A}"/>
    <cellStyle name="Comma 2 54 2 3 3 8" xfId="41371" xr:uid="{DDC90121-63AC-4193-A7F6-55F199013B33}"/>
    <cellStyle name="Comma 2 54 2 3 3 9" xfId="21252" xr:uid="{33F0F982-F0D9-401F-BD2D-EF28F30E16A8}"/>
    <cellStyle name="Comma 2 54 2 3 4" xfId="3210" xr:uid="{9EE3EC0D-A336-49C1-A769-B740DDD87672}"/>
    <cellStyle name="Comma 2 54 2 3 4 2" xfId="6891" xr:uid="{ECFEF4AE-643C-4A52-939C-64C24F3B5DC8}"/>
    <cellStyle name="Comma 2 54 2 3 4 2 2" xfId="26160" xr:uid="{2C203BAD-80F6-4226-9645-19E12EE89A1C}"/>
    <cellStyle name="Comma 2 54 2 3 4 3" xfId="10586" xr:uid="{5786FB95-0A34-4C7F-8052-6CA372EC635D}"/>
    <cellStyle name="Comma 2 54 2 3 4 3 2" xfId="29813" xr:uid="{AD729546-DFBE-428E-98FF-95C6C987D9F1}"/>
    <cellStyle name="Comma 2 54 2 3 4 4" xfId="14763" xr:uid="{5D4CAA20-6722-4E6D-AE81-3C4E174BED71}"/>
    <cellStyle name="Comma 2 54 2 3 4 4 2" xfId="33463" xr:uid="{F2305B43-5317-42F3-99B0-F39DA3D69BF5}"/>
    <cellStyle name="Comma 2 54 2 3 4 5" xfId="18398" xr:uid="{B69F9FBD-D18F-42A0-B468-91AD074C5117}"/>
    <cellStyle name="Comma 2 54 2 3 4 5 2" xfId="37098" xr:uid="{8EC70B07-3EE9-43BA-B003-ECB0379C3ABB}"/>
    <cellStyle name="Comma 2 54 2 3 4 6" xfId="22511" xr:uid="{E0491971-8189-4F6F-A7D1-A210E0C78998}"/>
    <cellStyle name="Comma 2 54 2 3 4 7" xfId="45000" xr:uid="{D6AABA97-D0A4-4A7A-91CA-8502BBD25C55}"/>
    <cellStyle name="Comma 2 54 2 3 5" xfId="4997" xr:uid="{E965704A-2933-41E2-9134-8A1630E540AD}"/>
    <cellStyle name="Comma 2 54 2 3 5 2" xfId="24283" xr:uid="{540621F8-23F4-43C3-8E32-E710B9948E68}"/>
    <cellStyle name="Comma 2 54 2 3 6" xfId="8712" xr:uid="{E7BFA814-F0EC-4462-98F9-30295441CA3C}"/>
    <cellStyle name="Comma 2 54 2 3 6 2" xfId="27947" xr:uid="{0F23D247-D183-4D12-87F5-F60CE640FCEA}"/>
    <cellStyle name="Comma 2 54 2 3 7" xfId="12902" xr:uid="{F74DC4A3-70C3-4A10-9EA1-D76598C6CEF6}"/>
    <cellStyle name="Comma 2 54 2 3 7 2" xfId="31602" xr:uid="{1F499A5C-C3C1-4D12-8706-DCD0B1B0E4A3}"/>
    <cellStyle name="Comma 2 54 2 3 8" xfId="16533" xr:uid="{2F4875A7-FB9D-4CD8-B42E-8AF10D7D36B7}"/>
    <cellStyle name="Comma 2 54 2 3 8 2" xfId="35233" xr:uid="{B24C2187-9A67-4885-A593-BE5F03AAD6E0}"/>
    <cellStyle name="Comma 2 54 2 3 9" xfId="38967" xr:uid="{9B08B2C2-93B7-4272-95B6-BF979A1A0F27}"/>
    <cellStyle name="Comma 2 54 2 4" xfId="1980" xr:uid="{BF715364-165B-4AD6-BA49-CAEA560E7674}"/>
    <cellStyle name="Comma 2 54 2 4 10" xfId="43957" xr:uid="{CC11D05A-5270-40E9-BD79-1509440C57BE}"/>
    <cellStyle name="Comma 2 54 2 4 2" xfId="4038" xr:uid="{6BE3141D-C4EE-4885-A66E-74D9C39B467C}"/>
    <cellStyle name="Comma 2 54 2 4 2 2" xfId="7719" xr:uid="{E06D0F77-CD09-4025-93F9-32CB84215B9E}"/>
    <cellStyle name="Comma 2 54 2 4 2 2 2" xfId="26988" xr:uid="{41C979FB-A5C5-47CE-9672-723EB05F7584}"/>
    <cellStyle name="Comma 2 54 2 4 2 3" xfId="11414" xr:uid="{31FA9931-1142-4ED0-91E6-3681DF7A958F}"/>
    <cellStyle name="Comma 2 54 2 4 2 3 2" xfId="30641" xr:uid="{1097FB76-F4CF-4D6F-975F-097025C7B61E}"/>
    <cellStyle name="Comma 2 54 2 4 2 4" xfId="15591" xr:uid="{EE8DABA4-C3D0-41C9-8CC8-33EAA178848C}"/>
    <cellStyle name="Comma 2 54 2 4 2 4 2" xfId="34291" xr:uid="{D85C4BC4-D198-470C-AA2F-2A9E941288CF}"/>
    <cellStyle name="Comma 2 54 2 4 2 5" xfId="19226" xr:uid="{0B29C778-457F-4AF3-B223-2FB8268741C2}"/>
    <cellStyle name="Comma 2 54 2 4 2 5 2" xfId="37926" xr:uid="{BD52AC31-DE47-4AC2-A869-4E06278E47D8}"/>
    <cellStyle name="Comma 2 54 2 4 2 6" xfId="23339" xr:uid="{E3F5C8DD-3019-4AB9-B206-C14763A4D61C}"/>
    <cellStyle name="Comma 2 54 2 4 2 7" xfId="45828" xr:uid="{76FC3173-EDFE-4219-BBD7-E39F6625F0C4}"/>
    <cellStyle name="Comma 2 54 2 4 3" xfId="5838" xr:uid="{39CE936A-E2E0-42ED-ABA1-DDB3C23615C1}"/>
    <cellStyle name="Comma 2 54 2 4 3 2" xfId="25114" xr:uid="{4C7B0879-7A6E-4352-A2F7-15444D6AC7F3}"/>
    <cellStyle name="Comma 2 54 2 4 4" xfId="9546" xr:uid="{B968DB4E-98A0-4C41-A7C6-04264B507689}"/>
    <cellStyle name="Comma 2 54 2 4 4 2" xfId="28775" xr:uid="{E37B5F76-8010-466B-8CE2-E7B5BB8CCD4F}"/>
    <cellStyle name="Comma 2 54 2 4 5" xfId="13728" xr:uid="{D1D089E3-8EC7-4FF1-8139-DC9964EBFCED}"/>
    <cellStyle name="Comma 2 54 2 4 5 2" xfId="32428" xr:uid="{64D241A6-8D4B-47F9-8FFC-9E66A66C051D}"/>
    <cellStyle name="Comma 2 54 2 4 6" xfId="17361" xr:uid="{7F723126-BD20-48B7-81C6-303B7A2E8CF2}"/>
    <cellStyle name="Comma 2 54 2 4 6 2" xfId="36061" xr:uid="{DA9DA623-D23C-4FE1-AD8E-DC44E95B549D}"/>
    <cellStyle name="Comma 2 54 2 4 7" xfId="39795" xr:uid="{94A42BF9-5E4F-4923-997F-94DDC2D80F73}"/>
    <cellStyle name="Comma 2 54 2 4 8" xfId="41593" xr:uid="{8B20C87C-6E94-4062-A3ED-9C89D0437AA9}"/>
    <cellStyle name="Comma 2 54 2 4 9" xfId="21474" xr:uid="{1224DE02-0EBF-4230-835C-39B1D81564EE}"/>
    <cellStyle name="Comma 2 54 2 5" xfId="1416" xr:uid="{E517DC1F-60CB-4E0B-81C8-61178514E3E2}"/>
    <cellStyle name="Comma 2 54 2 5 10" xfId="43393" xr:uid="{986083DB-0F9E-4989-836D-0316D16118B7}"/>
    <cellStyle name="Comma 2 54 2 5 2" xfId="3474" xr:uid="{AAB883E2-4312-4D29-B533-5F4B21B8C569}"/>
    <cellStyle name="Comma 2 54 2 5 2 2" xfId="7155" xr:uid="{A90A29BA-D295-4B5A-87F7-91F016EA3410}"/>
    <cellStyle name="Comma 2 54 2 5 2 2 2" xfId="26424" xr:uid="{50F09372-D017-4DE7-9254-72E92B2357A0}"/>
    <cellStyle name="Comma 2 54 2 5 2 3" xfId="10850" xr:uid="{9454F9E2-BFA6-4C8D-A53D-5EFF79B23BC9}"/>
    <cellStyle name="Comma 2 54 2 5 2 3 2" xfId="30077" xr:uid="{01E99AE7-5FEC-4091-9353-E0C58267A07F}"/>
    <cellStyle name="Comma 2 54 2 5 2 4" xfId="15027" xr:uid="{68D550AE-FA1E-437B-ABB6-45F7FA04E0D4}"/>
    <cellStyle name="Comma 2 54 2 5 2 4 2" xfId="33727" xr:uid="{E52D8DE2-0739-4ABE-B0E6-ED6FA2F6330A}"/>
    <cellStyle name="Comma 2 54 2 5 2 5" xfId="18662" xr:uid="{74760B9D-A514-42A0-ABF7-4E3A5656C1E0}"/>
    <cellStyle name="Comma 2 54 2 5 2 5 2" xfId="37362" xr:uid="{E72696A0-43CE-42FF-AA67-F761C1ABDA2D}"/>
    <cellStyle name="Comma 2 54 2 5 2 6" xfId="22775" xr:uid="{3DE44426-0823-4E73-9BDF-74A9867565D7}"/>
    <cellStyle name="Comma 2 54 2 5 2 7" xfId="45264" xr:uid="{7244907B-B51D-4674-8560-0AFEF2C36199}"/>
    <cellStyle name="Comma 2 54 2 5 3" xfId="5274" xr:uid="{23881286-EDE6-4C95-935D-8FDB030A346E}"/>
    <cellStyle name="Comma 2 54 2 5 3 2" xfId="24550" xr:uid="{73E0BDCE-B95D-40DF-9DDB-96B34B2B4166}"/>
    <cellStyle name="Comma 2 54 2 5 4" xfId="8982" xr:uid="{00A743F5-9E40-416A-8F71-3CF395F5EDDB}"/>
    <cellStyle name="Comma 2 54 2 5 4 2" xfId="28211" xr:uid="{DBEF19E5-65B5-440D-9762-2999C4C784F2}"/>
    <cellStyle name="Comma 2 54 2 5 5" xfId="13165" xr:uid="{BF8BD63A-9413-4ADF-978D-C0720F070F73}"/>
    <cellStyle name="Comma 2 54 2 5 5 2" xfId="31865" xr:uid="{24527727-A6EF-460A-9C54-44B23BB15345}"/>
    <cellStyle name="Comma 2 54 2 5 6" xfId="16797" xr:uid="{7374E27D-42FA-4D93-BAD9-52F52DD667BA}"/>
    <cellStyle name="Comma 2 54 2 5 6 2" xfId="35497" xr:uid="{6F96F2A3-8046-43F5-A6E3-77F659F1D556}"/>
    <cellStyle name="Comma 2 54 2 5 7" xfId="39231" xr:uid="{DB7D0111-9818-4302-BD8C-BD8357BCC97A}"/>
    <cellStyle name="Comma 2 54 2 5 8" xfId="41029" xr:uid="{66ADFC1E-C27D-4F11-94C7-439CE9AB9863}"/>
    <cellStyle name="Comma 2 54 2 5 9" xfId="20910" xr:uid="{60CF9D11-D289-468B-BA8C-D507F287E6EC}"/>
    <cellStyle name="Comma 2 54 2 6" xfId="2866" xr:uid="{B6740C0B-4C67-4672-AE8B-BCF8CDCD4586}"/>
    <cellStyle name="Comma 2 54 2 6 2" xfId="6547" xr:uid="{93BA3E51-26EC-4D17-958E-15580AF60AA6}"/>
    <cellStyle name="Comma 2 54 2 6 2 2" xfId="25816" xr:uid="{A08198BE-3938-49C6-97F5-59159D57BC6C}"/>
    <cellStyle name="Comma 2 54 2 6 3" xfId="10242" xr:uid="{DB48D2EE-BA93-4621-B5FE-72FC938B8ECE}"/>
    <cellStyle name="Comma 2 54 2 6 3 2" xfId="29469" xr:uid="{3B93AC6E-3D3C-49E4-B2DD-A38ADF694D65}"/>
    <cellStyle name="Comma 2 54 2 6 4" xfId="14419" xr:uid="{86B2D2F9-609B-49D0-9DA9-9EB35CE58F57}"/>
    <cellStyle name="Comma 2 54 2 6 4 2" xfId="33119" xr:uid="{CBE1A2BB-3439-433D-8A18-8FA98EA42C32}"/>
    <cellStyle name="Comma 2 54 2 6 5" xfId="18054" xr:uid="{EE433F07-DDBB-4431-A1DA-8F6CBDB61432}"/>
    <cellStyle name="Comma 2 54 2 6 5 2" xfId="36754" xr:uid="{0AE9B0B9-79FE-455E-98D4-AF801F66068E}"/>
    <cellStyle name="Comma 2 54 2 6 6" xfId="22167" xr:uid="{A6FC140D-08CF-4354-A139-A7604751B17F}"/>
    <cellStyle name="Comma 2 54 2 6 7" xfId="44656" xr:uid="{3A6ADED2-8C2E-41A1-9645-3B4CE9DFC95B}"/>
    <cellStyle name="Comma 2 54 2 7" xfId="4653" xr:uid="{742F8560-940A-4A9E-99FC-F14393854E05}"/>
    <cellStyle name="Comma 2 54 2 7 2" xfId="23939" xr:uid="{468A2D78-88B5-4B25-B8C0-93A60740CD69}"/>
    <cellStyle name="Comma 2 54 2 8" xfId="8368" xr:uid="{240FC0AA-4F97-47F2-BE03-3EF2C5F315A4}"/>
    <cellStyle name="Comma 2 54 2 8 2" xfId="27603" xr:uid="{296FB0C4-C8BD-4CE8-AB4A-96CC1A972074}"/>
    <cellStyle name="Comma 2 54 2 9" xfId="12146" xr:uid="{B517C0F8-F7DE-4D89-ABEA-3E498A9ECE6C}"/>
    <cellStyle name="Comma 2 54 2 9 2" xfId="31211" xr:uid="{D1F274B9-8646-4B26-8F8A-EE80ED50F820}"/>
    <cellStyle name="Comma 2 54 3" xfId="699" xr:uid="{F782057A-8D1B-4BD6-9A66-84DA6BE18E07}"/>
    <cellStyle name="Comma 2 54 3 10" xfId="40512" xr:uid="{74F9FEF9-1CE6-473D-B21A-2C3DB4A6BEE9}"/>
    <cellStyle name="Comma 2 54 3 11" xfId="20394" xr:uid="{CF937266-F266-4008-8FD6-6AC04089AF72}"/>
    <cellStyle name="Comma 2 54 3 12" xfId="42455" xr:uid="{8EE343FD-9F75-4562-A07D-68BA024F05AA}"/>
    <cellStyle name="Comma 2 54 3 13" xfId="42877" xr:uid="{30D34CC6-905E-4B42-9C05-56F6650D2AD8}"/>
    <cellStyle name="Comma 2 54 3 2" xfId="2072" xr:uid="{D6DE6167-94C1-43C0-BE0F-056237C5B72A}"/>
    <cellStyle name="Comma 2 54 3 2 10" xfId="44049" xr:uid="{D1BD2130-F119-423E-90B4-F06B74B00C50}"/>
    <cellStyle name="Comma 2 54 3 2 2" xfId="4130" xr:uid="{AAE47968-217C-4DBE-B74B-5185E9A33522}"/>
    <cellStyle name="Comma 2 54 3 2 2 2" xfId="7811" xr:uid="{F15D6F1E-0E85-4C30-8D17-705ABFE3A443}"/>
    <cellStyle name="Comma 2 54 3 2 2 2 2" xfId="27080" xr:uid="{5F99BACA-6A76-4C91-B10A-BF1A145671E9}"/>
    <cellStyle name="Comma 2 54 3 2 2 3" xfId="11506" xr:uid="{6876897E-E39E-465B-AC01-AF30A9BF46E4}"/>
    <cellStyle name="Comma 2 54 3 2 2 3 2" xfId="30733" xr:uid="{F0A5CFA7-9D8B-470D-9C2B-731FFEA3A7BB}"/>
    <cellStyle name="Comma 2 54 3 2 2 4" xfId="15683" xr:uid="{3BBFFF00-1DB4-48A3-83C7-44B3A30A56B7}"/>
    <cellStyle name="Comma 2 54 3 2 2 4 2" xfId="34383" xr:uid="{C07FD63D-961E-43A6-A50F-A0BE060807AC}"/>
    <cellStyle name="Comma 2 54 3 2 2 5" xfId="19318" xr:uid="{25636DFF-C933-4D75-9231-B7CB8B5A51C7}"/>
    <cellStyle name="Comma 2 54 3 2 2 5 2" xfId="38018" xr:uid="{23D4630F-E611-42A7-944C-27E24C11F173}"/>
    <cellStyle name="Comma 2 54 3 2 2 6" xfId="23431" xr:uid="{36A2BA30-4401-478E-BC53-613B553A29DA}"/>
    <cellStyle name="Comma 2 54 3 2 2 7" xfId="45920" xr:uid="{06832D97-37B2-4A87-850C-6E62F6ADB5B8}"/>
    <cellStyle name="Comma 2 54 3 2 3" xfId="5930" xr:uid="{DDCB40F4-03C8-49E9-8119-ED8243A41904}"/>
    <cellStyle name="Comma 2 54 3 2 3 2" xfId="25206" xr:uid="{A7586FFA-1BEE-498C-91A2-F6F59C569F8C}"/>
    <cellStyle name="Comma 2 54 3 2 4" xfId="9638" xr:uid="{B398ED7E-AF88-4213-8A7D-0440BD5E7486}"/>
    <cellStyle name="Comma 2 54 3 2 4 2" xfId="28867" xr:uid="{1365E39B-48A9-47D5-B174-6704EB20605F}"/>
    <cellStyle name="Comma 2 54 3 2 5" xfId="13820" xr:uid="{3336FE3A-F152-42D7-A78A-C93F89C4FE4B}"/>
    <cellStyle name="Comma 2 54 3 2 5 2" xfId="32520" xr:uid="{7D196BA7-35EA-4A6F-B56B-0C213652AA82}"/>
    <cellStyle name="Comma 2 54 3 2 6" xfId="17453" xr:uid="{214F9C48-3E57-4E7C-BAB9-B4343DA2DEAD}"/>
    <cellStyle name="Comma 2 54 3 2 6 2" xfId="36153" xr:uid="{FE9E815F-9EC8-4747-AA29-A733ADB06388}"/>
    <cellStyle name="Comma 2 54 3 2 7" xfId="39887" xr:uid="{60D12C9C-B263-418A-B86A-4912B4FF7A1B}"/>
    <cellStyle name="Comma 2 54 3 2 8" xfId="41685" xr:uid="{7DAF0349-13A1-41D8-8A71-15D507E95799}"/>
    <cellStyle name="Comma 2 54 3 2 9" xfId="21566" xr:uid="{02B20BEA-AE87-4D0E-968C-A5263F852542}"/>
    <cellStyle name="Comma 2 54 3 3" xfId="1506" xr:uid="{7CAD5AB0-C63E-4BAB-98C7-30CF41EA0661}"/>
    <cellStyle name="Comma 2 54 3 3 10" xfId="43483" xr:uid="{14E76C11-3F15-4488-8451-5ADA5F394E05}"/>
    <cellStyle name="Comma 2 54 3 3 2" xfId="3564" xr:uid="{9DABE8DA-C6A2-49B3-881B-9612FE677B99}"/>
    <cellStyle name="Comma 2 54 3 3 2 2" xfId="7245" xr:uid="{0847E190-B90B-4333-BB35-D9A543490DA7}"/>
    <cellStyle name="Comma 2 54 3 3 2 2 2" xfId="26514" xr:uid="{0C4B8D0F-7667-4FB8-B658-B2C82F166494}"/>
    <cellStyle name="Comma 2 54 3 3 2 3" xfId="10940" xr:uid="{0DE99AE6-C354-400B-A302-561B6305A8C8}"/>
    <cellStyle name="Comma 2 54 3 3 2 3 2" xfId="30167" xr:uid="{C3C879A0-345C-4513-8499-5FDFBC688812}"/>
    <cellStyle name="Comma 2 54 3 3 2 4" xfId="15117" xr:uid="{85DA6A11-195F-46C4-8A60-723067313E83}"/>
    <cellStyle name="Comma 2 54 3 3 2 4 2" xfId="33817" xr:uid="{1F794BE9-1339-40D9-8737-698731A29039}"/>
    <cellStyle name="Comma 2 54 3 3 2 5" xfId="18752" xr:uid="{C696E01C-BA59-41FC-B9A8-A4EAEC4D40FB}"/>
    <cellStyle name="Comma 2 54 3 3 2 5 2" xfId="37452" xr:uid="{3CB44C57-76D2-401E-BF00-CDAE4C9383F2}"/>
    <cellStyle name="Comma 2 54 3 3 2 6" xfId="22865" xr:uid="{2AFA26BA-0361-421F-9384-A28FEA90B242}"/>
    <cellStyle name="Comma 2 54 3 3 2 7" xfId="45354" xr:uid="{FC97D106-FBF5-42EB-9023-135139236689}"/>
    <cellStyle name="Comma 2 54 3 3 3" xfId="5364" xr:uid="{11B8D7E3-A85C-47CE-9F68-BE7716C44A1B}"/>
    <cellStyle name="Comma 2 54 3 3 3 2" xfId="24640" xr:uid="{E59BD464-7A80-435E-944D-7CEE787DA205}"/>
    <cellStyle name="Comma 2 54 3 3 4" xfId="9072" xr:uid="{2F33D87E-5E18-4054-9AFC-252B9E69B710}"/>
    <cellStyle name="Comma 2 54 3 3 4 2" xfId="28301" xr:uid="{63C8B199-2896-45D3-9E09-00A7522DF33F}"/>
    <cellStyle name="Comma 2 54 3 3 5" xfId="13255" xr:uid="{27E3F8A6-D738-41BD-BDBE-5B76C20A1FA0}"/>
    <cellStyle name="Comma 2 54 3 3 5 2" xfId="31955" xr:uid="{0182624F-B82F-4630-9FC3-6DB45BC792E8}"/>
    <cellStyle name="Comma 2 54 3 3 6" xfId="16887" xr:uid="{32D7DE84-F619-4EE8-A8FC-C99FBC9F5C31}"/>
    <cellStyle name="Comma 2 54 3 3 6 2" xfId="35587" xr:uid="{89E2FDDA-763C-479A-B306-DBC084D4C601}"/>
    <cellStyle name="Comma 2 54 3 3 7" xfId="39321" xr:uid="{4AEAC6C8-D76C-4C6F-B50A-352105539935}"/>
    <cellStyle name="Comma 2 54 3 3 8" xfId="41119" xr:uid="{2CE46B84-960B-4D83-B554-DC1FEBBEAB4F}"/>
    <cellStyle name="Comma 2 54 3 3 9" xfId="21000" xr:uid="{014376A5-5182-4045-BA9D-FD398DFEB20B}"/>
    <cellStyle name="Comma 2 54 3 4" xfId="2958" xr:uid="{12E68F9D-6487-4822-8F84-A8E12403CCC7}"/>
    <cellStyle name="Comma 2 54 3 4 2" xfId="6639" xr:uid="{D60F789A-A490-4579-AF4A-59CBFF72B79A}"/>
    <cellStyle name="Comma 2 54 3 4 2 2" xfId="25908" xr:uid="{8038C277-5A9A-4979-88E2-63C9EFC58A57}"/>
    <cellStyle name="Comma 2 54 3 4 3" xfId="10334" xr:uid="{05AF60E8-41E3-4BDA-8ED4-63F63BA33AC8}"/>
    <cellStyle name="Comma 2 54 3 4 3 2" xfId="29561" xr:uid="{86B97511-376F-47EF-9158-7FBDE3827FA7}"/>
    <cellStyle name="Comma 2 54 3 4 4" xfId="14511" xr:uid="{998A890C-85A2-467D-BEB1-733823C0177E}"/>
    <cellStyle name="Comma 2 54 3 4 4 2" xfId="33211" xr:uid="{A9529D07-6615-4476-B61D-95DB4FD45F7A}"/>
    <cellStyle name="Comma 2 54 3 4 5" xfId="18146" xr:uid="{EA35FC2B-62D2-4544-A468-C9333348B033}"/>
    <cellStyle name="Comma 2 54 3 4 5 2" xfId="36846" xr:uid="{421C1728-0EF7-4EE1-94D3-1FCE078BA032}"/>
    <cellStyle name="Comma 2 54 3 4 6" xfId="22259" xr:uid="{CF036DD8-3EAF-4FA4-8D02-0C19EC8CE227}"/>
    <cellStyle name="Comma 2 54 3 4 7" xfId="44748" xr:uid="{BD7A0DD1-3212-4B0E-9BED-732808FBEA04}"/>
    <cellStyle name="Comma 2 54 3 5" xfId="4745" xr:uid="{F219962B-DF58-4FDE-95BB-A39572F932DA}"/>
    <cellStyle name="Comma 2 54 3 5 2" xfId="24031" xr:uid="{C57A620F-C1B2-4BD3-9C82-049400ACDAC9}"/>
    <cellStyle name="Comma 2 54 3 6" xfId="8460" xr:uid="{36A93AE6-AAF0-4CF8-9269-1CCFA47960C6}"/>
    <cellStyle name="Comma 2 54 3 6 2" xfId="27695" xr:uid="{47695659-44F2-47C3-A7E8-22F76AF6279B}"/>
    <cellStyle name="Comma 2 54 3 7" xfId="12654" xr:uid="{0626F547-2928-4526-AAD7-03A7FBA4B2B2}"/>
    <cellStyle name="Comma 2 54 3 7 2" xfId="31354" xr:uid="{CA456E1A-0E80-49FA-9F02-E24DB49410F8}"/>
    <cellStyle name="Comma 2 54 3 8" xfId="16281" xr:uid="{DDF291A6-CC6D-4432-A4E2-80BF4E81CBB5}"/>
    <cellStyle name="Comma 2 54 3 8 2" xfId="34981" xr:uid="{B8E9AD2A-CBB7-435F-9055-6019975B77DC}"/>
    <cellStyle name="Comma 2 54 3 9" xfId="38715" xr:uid="{B08DDFDC-D25B-4710-93DE-1426FB38378A}"/>
    <cellStyle name="Comma 2 54 4" xfId="951" xr:uid="{5E9FDF6A-32A3-4F99-A803-C0B6AB186904}"/>
    <cellStyle name="Comma 2 54 4 10" xfId="40763" xr:uid="{23B7CD02-C897-4EF8-A64B-1D3253F18290}"/>
    <cellStyle name="Comma 2 54 4 11" xfId="20645" xr:uid="{3752F256-8E36-4046-A69B-8711911188B8}"/>
    <cellStyle name="Comma 2 54 4 12" xfId="43128" xr:uid="{2136102B-C14A-40A3-8CC4-28534384FBFD}"/>
    <cellStyle name="Comma 2 54 4 2" xfId="2323" xr:uid="{910FB0DE-5C3C-4874-BC46-2A536C98AE1D}"/>
    <cellStyle name="Comma 2 54 4 2 10" xfId="44300" xr:uid="{8B7EF2A9-7AD2-42AC-AB69-372404983DC6}"/>
    <cellStyle name="Comma 2 54 4 2 2" xfId="4381" xr:uid="{65D423B0-D2D9-4B0E-8EFB-1628E6F6A92D}"/>
    <cellStyle name="Comma 2 54 4 2 2 2" xfId="8062" xr:uid="{C6DC5CB9-28F0-4373-9BF1-CC0E47E582D5}"/>
    <cellStyle name="Comma 2 54 4 2 2 2 2" xfId="27331" xr:uid="{B11414B7-4289-4F2A-829D-EB3C6D05DBEC}"/>
    <cellStyle name="Comma 2 54 4 2 2 3" xfId="11757" xr:uid="{8515298F-9DBD-4CBD-83CF-D7B7BD6BF9DF}"/>
    <cellStyle name="Comma 2 54 4 2 2 3 2" xfId="30984" xr:uid="{7355D096-18B8-4BA8-A6D9-EE166472DD4F}"/>
    <cellStyle name="Comma 2 54 4 2 2 4" xfId="15934" xr:uid="{E985EC62-F159-478D-84A8-D9FB3FDDE027}"/>
    <cellStyle name="Comma 2 54 4 2 2 4 2" xfId="34634" xr:uid="{66EE4D0D-C919-403D-8A1B-DB2966856925}"/>
    <cellStyle name="Comma 2 54 4 2 2 5" xfId="19569" xr:uid="{3501EF17-9371-4E0F-A06C-6995C25F67DF}"/>
    <cellStyle name="Comma 2 54 4 2 2 5 2" xfId="38269" xr:uid="{DC4DD2CC-465F-420D-971A-58AC18EA1D40}"/>
    <cellStyle name="Comma 2 54 4 2 2 6" xfId="23682" xr:uid="{BC10DB9C-D4D1-4FE9-B3EC-89114DE5E976}"/>
    <cellStyle name="Comma 2 54 4 2 2 7" xfId="46171" xr:uid="{8A6E4A4A-DA8D-454D-AF28-B5E710B29EF6}"/>
    <cellStyle name="Comma 2 54 4 2 3" xfId="6181" xr:uid="{A6588A6C-AD33-4F44-8811-8FE3510274F4}"/>
    <cellStyle name="Comma 2 54 4 2 3 2" xfId="25457" xr:uid="{FBA84CDA-7E8C-48A5-B754-5E6A701B97A6}"/>
    <cellStyle name="Comma 2 54 4 2 4" xfId="9889" xr:uid="{980DA516-6A6F-414D-8C01-0CF6E8CA6898}"/>
    <cellStyle name="Comma 2 54 4 2 4 2" xfId="29118" xr:uid="{3A61691D-C0B0-429B-BD15-5BF7EBFFC864}"/>
    <cellStyle name="Comma 2 54 4 2 5" xfId="14071" xr:uid="{7EE3EAA6-7A20-44AB-B50F-53DB69B85BEC}"/>
    <cellStyle name="Comma 2 54 4 2 5 2" xfId="32771" xr:uid="{2B653911-4389-436A-8B9E-2C633FF01905}"/>
    <cellStyle name="Comma 2 54 4 2 6" xfId="17704" xr:uid="{A53E785F-907F-4673-92DB-BC8ABE8965BA}"/>
    <cellStyle name="Comma 2 54 4 2 6 2" xfId="36404" xr:uid="{F73D6B28-0F23-473E-8450-72785D15BC98}"/>
    <cellStyle name="Comma 2 54 4 2 7" xfId="40138" xr:uid="{2ACA12DD-9042-48F3-95B4-90752A76E86F}"/>
    <cellStyle name="Comma 2 54 4 2 8" xfId="41936" xr:uid="{402782D7-A9BF-4037-BA5A-33511F8B73B5}"/>
    <cellStyle name="Comma 2 54 4 2 9" xfId="21817" xr:uid="{144068C0-2891-4F22-8CA2-2152B34FF48B}"/>
    <cellStyle name="Comma 2 54 4 3" xfId="1757" xr:uid="{17064F4C-0101-4AB8-851A-324B38D98761}"/>
    <cellStyle name="Comma 2 54 4 3 10" xfId="43734" xr:uid="{B315E228-0B11-42E8-99D2-08A3C2644A01}"/>
    <cellStyle name="Comma 2 54 4 3 2" xfId="3815" xr:uid="{45D2E8CD-0784-43E4-A05D-DA7BE2395B03}"/>
    <cellStyle name="Comma 2 54 4 3 2 2" xfId="7496" xr:uid="{EA928DB7-E65E-42AD-B940-8BDFB3E2CA9A}"/>
    <cellStyle name="Comma 2 54 4 3 2 2 2" xfId="26765" xr:uid="{5B506285-A1FD-4912-BAA3-641C1B0C225D}"/>
    <cellStyle name="Comma 2 54 4 3 2 3" xfId="11191" xr:uid="{1D143391-0E13-451D-A601-B27FF2770EA1}"/>
    <cellStyle name="Comma 2 54 4 3 2 3 2" xfId="30418" xr:uid="{E3C5F5C6-F3C7-4AE2-BAAF-4EFF4DA336F0}"/>
    <cellStyle name="Comma 2 54 4 3 2 4" xfId="15368" xr:uid="{2C21CD8E-5D0B-409F-9CF4-7D2B14723143}"/>
    <cellStyle name="Comma 2 54 4 3 2 4 2" xfId="34068" xr:uid="{2F375F09-850F-42CF-9ADD-8EAEE69C8648}"/>
    <cellStyle name="Comma 2 54 4 3 2 5" xfId="19003" xr:uid="{A9DC4800-C19B-4BC8-A5F1-B4BA00E3747C}"/>
    <cellStyle name="Comma 2 54 4 3 2 5 2" xfId="37703" xr:uid="{17FB884B-6492-43A0-96A8-C540094454C1}"/>
    <cellStyle name="Comma 2 54 4 3 2 6" xfId="23116" xr:uid="{29EE155E-2A88-4EBB-A800-5DF916D5C86A}"/>
    <cellStyle name="Comma 2 54 4 3 2 7" xfId="45605" xr:uid="{EEBDB4CD-A5A5-4BD2-B04D-2F1B39E8291E}"/>
    <cellStyle name="Comma 2 54 4 3 3" xfId="5615" xr:uid="{4C8B9533-C602-42ED-93D8-1E486A62914E}"/>
    <cellStyle name="Comma 2 54 4 3 3 2" xfId="24891" xr:uid="{E5C349AB-B737-4F98-8C96-AB8FE2BA884C}"/>
    <cellStyle name="Comma 2 54 4 3 4" xfId="9323" xr:uid="{AED9B91F-BC71-4D9B-BC4F-4BA61A4847E7}"/>
    <cellStyle name="Comma 2 54 4 3 4 2" xfId="28552" xr:uid="{A153B6CE-C1B9-4E2D-A907-C465CC2B667F}"/>
    <cellStyle name="Comma 2 54 4 3 5" xfId="13506" xr:uid="{0C57510C-2A2F-4977-9983-FA384911B944}"/>
    <cellStyle name="Comma 2 54 4 3 5 2" xfId="32206" xr:uid="{8B909178-73A7-49A9-BDF2-76CCF1827F5F}"/>
    <cellStyle name="Comma 2 54 4 3 6" xfId="17138" xr:uid="{FB432BD5-2DEA-484A-BA24-A9CA13F198CF}"/>
    <cellStyle name="Comma 2 54 4 3 6 2" xfId="35838" xr:uid="{42EEED82-FC93-4687-95C9-921C76ECBDA2}"/>
    <cellStyle name="Comma 2 54 4 3 7" xfId="39572" xr:uid="{5E8A5907-FF92-4396-B892-F9B5D1569FFA}"/>
    <cellStyle name="Comma 2 54 4 3 8" xfId="41370" xr:uid="{48CD32AB-6463-43D1-8A7C-AA0D93FB24B4}"/>
    <cellStyle name="Comma 2 54 4 3 9" xfId="21251" xr:uid="{1E7A036A-9A8F-44AD-83D4-A3146F026298}"/>
    <cellStyle name="Comma 2 54 4 4" xfId="3209" xr:uid="{8C8FFC7B-834A-41E8-8D17-B0E4DF2E4034}"/>
    <cellStyle name="Comma 2 54 4 4 2" xfId="6890" xr:uid="{9E492602-7203-4E41-A6B9-1A0AF97619BD}"/>
    <cellStyle name="Comma 2 54 4 4 2 2" xfId="26159" xr:uid="{9A882E6C-B49E-47D9-94CF-B4360A873269}"/>
    <cellStyle name="Comma 2 54 4 4 3" xfId="10585" xr:uid="{489C755E-1858-4998-8617-FEF893B03D5B}"/>
    <cellStyle name="Comma 2 54 4 4 3 2" xfId="29812" xr:uid="{6EF5A05A-C83C-4160-B62C-0A33D460A52F}"/>
    <cellStyle name="Comma 2 54 4 4 4" xfId="14762" xr:uid="{9ED70BDA-7CC5-419B-B389-6594D4584614}"/>
    <cellStyle name="Comma 2 54 4 4 4 2" xfId="33462" xr:uid="{A112BC55-7FAA-493A-B28B-69B0DE694D27}"/>
    <cellStyle name="Comma 2 54 4 4 5" xfId="18397" xr:uid="{9A10DC58-B897-406F-BF02-6939C986D140}"/>
    <cellStyle name="Comma 2 54 4 4 5 2" xfId="37097" xr:uid="{79CC4AFA-A59A-4C49-9BD7-466BDCB4E84F}"/>
    <cellStyle name="Comma 2 54 4 4 6" xfId="22510" xr:uid="{C61DF8FD-E108-43F5-9294-7FF1E980A43B}"/>
    <cellStyle name="Comma 2 54 4 4 7" xfId="44999" xr:uid="{2C570911-D5E9-45B7-93BB-5172657A3EB3}"/>
    <cellStyle name="Comma 2 54 4 5" xfId="4996" xr:uid="{BE762CA6-2083-4590-BFBA-70EFE5B6C02F}"/>
    <cellStyle name="Comma 2 54 4 5 2" xfId="24282" xr:uid="{5BBAFB13-6AD0-4713-992B-69ED6EEA262A}"/>
    <cellStyle name="Comma 2 54 4 6" xfId="8711" xr:uid="{B455289B-49CD-4AE1-804F-6AC781CE584C}"/>
    <cellStyle name="Comma 2 54 4 6 2" xfId="27946" xr:uid="{C3D7C494-A138-415D-8A68-21007F24EAD9}"/>
    <cellStyle name="Comma 2 54 4 7" xfId="12901" xr:uid="{0C3ABBB1-1F4C-44B7-96B0-2EC8B49915C6}"/>
    <cellStyle name="Comma 2 54 4 7 2" xfId="31601" xr:uid="{7DC73E69-577C-4B47-A29B-BA7F5785E0DA}"/>
    <cellStyle name="Comma 2 54 4 8" xfId="16532" xr:uid="{BAC170D4-B705-493C-A048-60B9C1AC4DD8}"/>
    <cellStyle name="Comma 2 54 4 8 2" xfId="35232" xr:uid="{9E453276-2E86-49FB-BAFF-54DAF9FB59DF}"/>
    <cellStyle name="Comma 2 54 4 9" xfId="38966" xr:uid="{9628622B-006F-4FD9-9C27-93FCD9CBCCC6}"/>
    <cellStyle name="Comma 2 54 5" xfId="1883" xr:uid="{22EB80CD-F088-41D1-BE68-C473CE570F27}"/>
    <cellStyle name="Comma 2 54 5 10" xfId="43860" xr:uid="{013412FC-DFD7-4CA6-B20B-5A384508602E}"/>
    <cellStyle name="Comma 2 54 5 2" xfId="3941" xr:uid="{2BF9488F-AEC4-4BCD-B5D0-2C516B34F7C1}"/>
    <cellStyle name="Comma 2 54 5 2 2" xfId="7622" xr:uid="{E21470EA-4540-458B-AD7C-EF6DD27FDC27}"/>
    <cellStyle name="Comma 2 54 5 2 2 2" xfId="26891" xr:uid="{C209DBE0-103B-49D7-B5BB-CC63E5167201}"/>
    <cellStyle name="Comma 2 54 5 2 3" xfId="11317" xr:uid="{61D47FB1-BA53-4932-AAC5-49B6A9C95C98}"/>
    <cellStyle name="Comma 2 54 5 2 3 2" xfId="30544" xr:uid="{8AFE3FCF-FDF6-4E63-8B5C-5F777BDFFD41}"/>
    <cellStyle name="Comma 2 54 5 2 4" xfId="15494" xr:uid="{C1206C46-E03E-4D1E-B827-E0C107BB4FBB}"/>
    <cellStyle name="Comma 2 54 5 2 4 2" xfId="34194" xr:uid="{FB795EF6-5D75-4194-AB24-9AD65776C76B}"/>
    <cellStyle name="Comma 2 54 5 2 5" xfId="19129" xr:uid="{02315471-B9B0-40DB-A0E5-B18F7611CA77}"/>
    <cellStyle name="Comma 2 54 5 2 5 2" xfId="37829" xr:uid="{8D059439-F73C-4022-8BAE-C10F633E86F7}"/>
    <cellStyle name="Comma 2 54 5 2 6" xfId="23242" xr:uid="{2E4E340A-238E-40C0-9691-5FE414136ED0}"/>
    <cellStyle name="Comma 2 54 5 2 7" xfId="45731" xr:uid="{F345010F-C162-42E9-ABFA-AA88BC02A3EA}"/>
    <cellStyle name="Comma 2 54 5 3" xfId="5741" xr:uid="{4A3BE740-7B7F-4791-97BC-CC973A3B677C}"/>
    <cellStyle name="Comma 2 54 5 3 2" xfId="25017" xr:uid="{E4EFCABB-DEE4-4992-874D-80FFF2DBF8AF}"/>
    <cellStyle name="Comma 2 54 5 4" xfId="9449" xr:uid="{BF1AB780-5AE0-4B5C-93F6-E663D0DA3007}"/>
    <cellStyle name="Comma 2 54 5 4 2" xfId="28678" xr:uid="{E2872228-C91E-4AE3-A10E-7C7E1D66B96E}"/>
    <cellStyle name="Comma 2 54 5 5" xfId="13631" xr:uid="{3FC62AA7-040B-44F0-A757-03F9E3E81470}"/>
    <cellStyle name="Comma 2 54 5 5 2" xfId="32331" xr:uid="{63D46299-A9D9-4FF5-A3F6-B5760B9BA15B}"/>
    <cellStyle name="Comma 2 54 5 6" xfId="17264" xr:uid="{B9301F86-1432-44C5-93E1-71EB95726F41}"/>
    <cellStyle name="Comma 2 54 5 6 2" xfId="35964" xr:uid="{E5647570-30AA-418B-821E-CDB72F72E273}"/>
    <cellStyle name="Comma 2 54 5 7" xfId="39698" xr:uid="{5B6E6BA3-D0D4-4CF0-89F7-A796C07DEB32}"/>
    <cellStyle name="Comma 2 54 5 8" xfId="41496" xr:uid="{5AF784D1-15CE-453B-875E-D32A95F4BF22}"/>
    <cellStyle name="Comma 2 54 5 9" xfId="21377" xr:uid="{25820514-D13F-443A-8B76-292169EC8569}"/>
    <cellStyle name="Comma 2 54 6" xfId="1277" xr:uid="{1CD847A5-9923-4161-A107-3B46EA98D55C}"/>
    <cellStyle name="Comma 2 54 6 10" xfId="43254" xr:uid="{B01E0D30-B173-40F2-A616-9B18C0EAFB86}"/>
    <cellStyle name="Comma 2 54 6 2" xfId="3335" xr:uid="{2633527C-AE2B-4B83-8898-872895C02502}"/>
    <cellStyle name="Comma 2 54 6 2 2" xfId="7016" xr:uid="{F925D15E-33D9-4189-B4A2-ED28D8CED7BF}"/>
    <cellStyle name="Comma 2 54 6 2 2 2" xfId="26285" xr:uid="{3346C52E-F67F-4EE1-A032-7DD4FA543F34}"/>
    <cellStyle name="Comma 2 54 6 2 3" xfId="10711" xr:uid="{2F009490-8DCD-465A-9CBF-51CEE79106DD}"/>
    <cellStyle name="Comma 2 54 6 2 3 2" xfId="29938" xr:uid="{66F9CF23-FD4A-46B3-97BB-4E1A36663D73}"/>
    <cellStyle name="Comma 2 54 6 2 4" xfId="14888" xr:uid="{FF90000D-1F00-4441-86C7-0A9FDC2B9A70}"/>
    <cellStyle name="Comma 2 54 6 2 4 2" xfId="33588" xr:uid="{CFF039C2-91D7-4FCF-9577-9BA63545A0E7}"/>
    <cellStyle name="Comma 2 54 6 2 5" xfId="18523" xr:uid="{0B4F9FDA-68CA-49D5-800D-B016C246A98D}"/>
    <cellStyle name="Comma 2 54 6 2 5 2" xfId="37223" xr:uid="{10923544-F623-423D-8A5F-30A7BC438EE4}"/>
    <cellStyle name="Comma 2 54 6 2 6" xfId="22636" xr:uid="{6823C0FF-50B5-4E64-97B8-59B9365F7E30}"/>
    <cellStyle name="Comma 2 54 6 2 7" xfId="45125" xr:uid="{6D0CFCEE-5925-4150-A1BB-AA45BAC57734}"/>
    <cellStyle name="Comma 2 54 6 3" xfId="5135" xr:uid="{1E8384A9-B585-4460-AD7A-12E7145F956E}"/>
    <cellStyle name="Comma 2 54 6 3 2" xfId="24411" xr:uid="{E7E1E23E-B7FC-49D2-BC32-417A84E59E67}"/>
    <cellStyle name="Comma 2 54 6 4" xfId="8843" xr:uid="{B6F712E6-C9F2-49D8-9AE8-366CBB04D217}"/>
    <cellStyle name="Comma 2 54 6 4 2" xfId="28072" xr:uid="{172E0153-CBEB-47D0-8DC0-B70EA7068946}"/>
    <cellStyle name="Comma 2 54 6 5" xfId="13026" xr:uid="{796CAC8C-B194-466B-9139-860BEBFA7E18}"/>
    <cellStyle name="Comma 2 54 6 5 2" xfId="31726" xr:uid="{DA9AD0CF-6BC3-4529-9367-5F96F74D1097}"/>
    <cellStyle name="Comma 2 54 6 6" xfId="16658" xr:uid="{A1846CBE-8BDE-488B-B56C-C0CBE194AB7B}"/>
    <cellStyle name="Comma 2 54 6 6 2" xfId="35358" xr:uid="{0CEFDE2B-8CFF-4EAA-A5B3-C79C708266A8}"/>
    <cellStyle name="Comma 2 54 6 7" xfId="39092" xr:uid="{8B3AFE73-56BB-4DAD-B977-D74C9EAEEC72}"/>
    <cellStyle name="Comma 2 54 6 8" xfId="40890" xr:uid="{CBC50245-CC24-47BA-9E3D-3F69986154EB}"/>
    <cellStyle name="Comma 2 54 6 9" xfId="20771" xr:uid="{224B1A56-3B30-45C1-A52D-FF87B71C7000}"/>
    <cellStyle name="Comma 2 54 7" xfId="2766" xr:uid="{75CEDB96-286B-4FE6-AB06-7A586D53148C}"/>
    <cellStyle name="Comma 2 54 7 2" xfId="6447" xr:uid="{F127F5A7-F604-4CFB-8B52-245FAFA614AB}"/>
    <cellStyle name="Comma 2 54 7 2 2" xfId="25716" xr:uid="{60B6964E-3852-4156-9649-03FC341D12ED}"/>
    <cellStyle name="Comma 2 54 7 3" xfId="10142" xr:uid="{ABDBDC73-4374-49C0-B93B-8E87CA147655}"/>
    <cellStyle name="Comma 2 54 7 3 2" xfId="29369" xr:uid="{84D0E4C4-35E4-4B16-AE9D-F185ACB756E7}"/>
    <cellStyle name="Comma 2 54 7 4" xfId="14319" xr:uid="{B8900E00-699A-4167-B22D-4E9A93544029}"/>
    <cellStyle name="Comma 2 54 7 4 2" xfId="33019" xr:uid="{675D7573-D44A-4276-8C77-CB1726C66DED}"/>
    <cellStyle name="Comma 2 54 7 5" xfId="17954" xr:uid="{ECA618ED-C62C-4B2E-8BD3-4D654B0DAF82}"/>
    <cellStyle name="Comma 2 54 7 5 2" xfId="36654" xr:uid="{31F48E3D-D07C-4617-94D5-ADE3E576771B}"/>
    <cellStyle name="Comma 2 54 7 6" xfId="22067" xr:uid="{7C51A4AB-B2E5-4EDC-86FE-06103A3AC6E7}"/>
    <cellStyle name="Comma 2 54 7 7" xfId="44556" xr:uid="{D946D50D-15DA-49D7-8BEF-F5ED02034272}"/>
    <cellStyle name="Comma 2 54 8" xfId="4548" xr:uid="{2BC41D40-1963-41A4-B805-3A5DD1B6D203}"/>
    <cellStyle name="Comma 2 54 8 2" xfId="23837" xr:uid="{5219BF28-07D4-485C-897A-04EB84B6CEB8}"/>
    <cellStyle name="Comma 2 54 9" xfId="8263" xr:uid="{09029243-1111-4AB0-B7B7-AEF14535CC5C}"/>
    <cellStyle name="Comma 2 54 9 2" xfId="27502" xr:uid="{045808A6-845D-4361-833B-FF8586F05F5A}"/>
    <cellStyle name="Comma 2 55" xfId="258" xr:uid="{5BD7B8D3-4EE1-43A1-9883-C6BA88802DA6}"/>
    <cellStyle name="Comma 2 55 10" xfId="12147" xr:uid="{77B4FC84-39B0-4628-8826-B83EC9B91714}"/>
    <cellStyle name="Comma 2 55 10 2" xfId="31212" xr:uid="{5141FAC0-4E06-48D0-B271-3E392971AC74}"/>
    <cellStyle name="Comma 2 55 11" xfId="16090" xr:uid="{C5EBDDB8-3D06-4672-8454-A8D44B4FBEFC}"/>
    <cellStyle name="Comma 2 55 11 2" xfId="34790" xr:uid="{30F1147B-A88F-40CC-A74B-0B5311F3920B}"/>
    <cellStyle name="Comma 2 55 12" xfId="19763" xr:uid="{F55DEFCC-AD41-4E2E-B0F2-712E932CBC2B}"/>
    <cellStyle name="Comma 2 55 12 2" xfId="38424" xr:uid="{6D6D4920-8A56-492C-8DB3-A3B545519CB1}"/>
    <cellStyle name="Comma 2 55 13" xfId="38524" xr:uid="{B70EAE36-00F7-483B-9393-59FD9F92F68E}"/>
    <cellStyle name="Comma 2 55 14" xfId="40320" xr:uid="{3818CF2A-609C-4049-A469-2086FF42E9E3}"/>
    <cellStyle name="Comma 2 55 15" xfId="20203" xr:uid="{81C5795B-A623-4491-B8E4-6C80A82219C9}"/>
    <cellStyle name="Comma 2 55 16" xfId="42236" xr:uid="{FEF24B38-97C6-4D1C-88AF-A75B25A57F15}"/>
    <cellStyle name="Comma 2 55 17" xfId="42686" xr:uid="{7DDDE045-6DA9-43CF-BF50-BE57E751A80A}"/>
    <cellStyle name="Comma 2 55 18" xfId="46360" xr:uid="{FC584553-DC59-435E-9226-96DAD71E5BCB}"/>
    <cellStyle name="Comma 2 55 2" xfId="602" xr:uid="{DC9CE952-ADF6-41D4-BCAC-0D2BEDD641E0}"/>
    <cellStyle name="Comma 2 55 2 10" xfId="16190" xr:uid="{B26ECD3F-38C2-432F-8FC6-1965DB39B115}"/>
    <cellStyle name="Comma 2 55 2 10 2" xfId="34890" xr:uid="{A3BBB8D1-E481-41DC-8717-50E3834AE655}"/>
    <cellStyle name="Comma 2 55 2 11" xfId="38624" xr:uid="{E57473B4-484D-46C9-8E26-6E47AC9C7B57}"/>
    <cellStyle name="Comma 2 55 2 12" xfId="40421" xr:uid="{2DFFAD7A-0B5C-476C-8B32-BC301DC401DA}"/>
    <cellStyle name="Comma 2 55 2 13" xfId="20303" xr:uid="{D89EB67E-7E44-427D-95A8-33B3C96266D8}"/>
    <cellStyle name="Comma 2 55 2 14" xfId="42237" xr:uid="{4F17C3B5-C270-4EF5-9B9E-E1D89C74B32E}"/>
    <cellStyle name="Comma 2 55 2 15" xfId="42786" xr:uid="{1AE89C63-FDDB-4855-A699-2FF731E30BDB}"/>
    <cellStyle name="Comma 2 55 2 2" xfId="797" xr:uid="{40DCD6FA-2558-42C6-A486-D138F87902E3}"/>
    <cellStyle name="Comma 2 55 2 2 10" xfId="40610" xr:uid="{ACE68084-D26A-4805-BB12-950797E8E144}"/>
    <cellStyle name="Comma 2 55 2 2 11" xfId="20492" xr:uid="{8ECBD24B-39DC-4432-90E2-CFBE578BBCE9}"/>
    <cellStyle name="Comma 2 55 2 2 12" xfId="42458" xr:uid="{30D837A0-2988-4175-B5BA-DD14BB565D7F}"/>
    <cellStyle name="Comma 2 55 2 2 13" xfId="42975" xr:uid="{B4251506-89FE-4413-A0AA-E67D2D53CC90}"/>
    <cellStyle name="Comma 2 55 2 2 2" xfId="2170" xr:uid="{EBFDE31B-032F-4D42-98C4-24C30F668325}"/>
    <cellStyle name="Comma 2 55 2 2 2 10" xfId="44147" xr:uid="{6D1DBB2E-6916-4B08-9EFA-B2DB89E85F6B}"/>
    <cellStyle name="Comma 2 55 2 2 2 2" xfId="4228" xr:uid="{65C98AA5-2994-441B-B46F-3CF062208D6A}"/>
    <cellStyle name="Comma 2 55 2 2 2 2 2" xfId="7909" xr:uid="{BE4D5196-1C32-46F4-9F31-63156BA6F592}"/>
    <cellStyle name="Comma 2 55 2 2 2 2 2 2" xfId="27178" xr:uid="{E4DDA10C-22DA-46B9-9383-60F0F8FC0F14}"/>
    <cellStyle name="Comma 2 55 2 2 2 2 3" xfId="11604" xr:uid="{B6395A9F-0D2B-44E4-9D64-A89FAD620EC8}"/>
    <cellStyle name="Comma 2 55 2 2 2 2 3 2" xfId="30831" xr:uid="{5BD4E0A3-13C4-41D1-BC86-67BA5FFA6E19}"/>
    <cellStyle name="Comma 2 55 2 2 2 2 4" xfId="15781" xr:uid="{AB808238-2ED4-4313-A253-28B5135FB14B}"/>
    <cellStyle name="Comma 2 55 2 2 2 2 4 2" xfId="34481" xr:uid="{6FDD20F1-209E-484F-B965-34A507D004C7}"/>
    <cellStyle name="Comma 2 55 2 2 2 2 5" xfId="19416" xr:uid="{D3F6DB3D-06F7-40BF-A299-9C7E00AF4315}"/>
    <cellStyle name="Comma 2 55 2 2 2 2 5 2" xfId="38116" xr:uid="{E44A2E44-8390-4FDF-A98F-308AEAF3B7E9}"/>
    <cellStyle name="Comma 2 55 2 2 2 2 6" xfId="23529" xr:uid="{E6B9A270-A990-4995-9190-5B34BF2743F2}"/>
    <cellStyle name="Comma 2 55 2 2 2 2 7" xfId="46018" xr:uid="{AF55AB4D-6081-4829-98F6-1510A6EED5CA}"/>
    <cellStyle name="Comma 2 55 2 2 2 3" xfId="6028" xr:uid="{73EB2A15-EE16-44AF-9991-2569B2FF5519}"/>
    <cellStyle name="Comma 2 55 2 2 2 3 2" xfId="25304" xr:uid="{5AC58399-31FA-4812-B360-C9532286778D}"/>
    <cellStyle name="Comma 2 55 2 2 2 4" xfId="9736" xr:uid="{39B0EAEE-9F68-4570-BA4C-507DF1DCDAE8}"/>
    <cellStyle name="Comma 2 55 2 2 2 4 2" xfId="28965" xr:uid="{3CF8B924-D74F-4F19-B4C2-A99BCF6E4F7E}"/>
    <cellStyle name="Comma 2 55 2 2 2 5" xfId="13918" xr:uid="{40F7D328-1FC4-4DC1-AE6B-CD9C051E8EF0}"/>
    <cellStyle name="Comma 2 55 2 2 2 5 2" xfId="32618" xr:uid="{66C361BA-FD66-4AD6-A47D-1196506473AB}"/>
    <cellStyle name="Comma 2 55 2 2 2 6" xfId="17551" xr:uid="{0E03077F-E9CA-41F4-BD28-CBFF1D5A8CB5}"/>
    <cellStyle name="Comma 2 55 2 2 2 6 2" xfId="36251" xr:uid="{D3845DC3-F87D-4BC9-AED1-A074C064BB48}"/>
    <cellStyle name="Comma 2 55 2 2 2 7" xfId="39985" xr:uid="{84479A2A-1729-415C-9264-BC29B3145F8A}"/>
    <cellStyle name="Comma 2 55 2 2 2 8" xfId="41783" xr:uid="{652C10B9-D7F4-4295-93BA-DD64E4F05BAE}"/>
    <cellStyle name="Comma 2 55 2 2 2 9" xfId="21664" xr:uid="{82CFF3D0-A3D8-4CC2-956D-70B486126B0E}"/>
    <cellStyle name="Comma 2 55 2 2 3" xfId="1604" xr:uid="{57A2439B-D224-4C2F-9C71-86C0562E8252}"/>
    <cellStyle name="Comma 2 55 2 2 3 10" xfId="43581" xr:uid="{0CBA7D96-4744-4C27-8A87-5C78BFF0C3C2}"/>
    <cellStyle name="Comma 2 55 2 2 3 2" xfId="3662" xr:uid="{0A54B6A9-CACA-439D-8E3F-EDB3939061F1}"/>
    <cellStyle name="Comma 2 55 2 2 3 2 2" xfId="7343" xr:uid="{52C261C6-F992-4907-A7FA-4F5F7A6CFEF9}"/>
    <cellStyle name="Comma 2 55 2 2 3 2 2 2" xfId="26612" xr:uid="{AD4CF4FA-31DF-4BDC-8259-56FF5DFA41C6}"/>
    <cellStyle name="Comma 2 55 2 2 3 2 3" xfId="11038" xr:uid="{A221972B-B346-47FA-99CC-E92FAA18E601}"/>
    <cellStyle name="Comma 2 55 2 2 3 2 3 2" xfId="30265" xr:uid="{DE9D7D87-C9BD-463A-824C-6A2C9F2DF42B}"/>
    <cellStyle name="Comma 2 55 2 2 3 2 4" xfId="15215" xr:uid="{01C9A479-F5B6-4DF8-A192-DDB11D0E1157}"/>
    <cellStyle name="Comma 2 55 2 2 3 2 4 2" xfId="33915" xr:uid="{51D0C611-900C-4582-91D3-C9F2C9C78323}"/>
    <cellStyle name="Comma 2 55 2 2 3 2 5" xfId="18850" xr:uid="{7E84119D-CCF7-4583-BAC6-9AF699C65784}"/>
    <cellStyle name="Comma 2 55 2 2 3 2 5 2" xfId="37550" xr:uid="{F9963CC9-C5F3-43FC-9394-C5E154609026}"/>
    <cellStyle name="Comma 2 55 2 2 3 2 6" xfId="22963" xr:uid="{4AF57CE7-D727-47F3-B5AD-B97D77B51B9B}"/>
    <cellStyle name="Comma 2 55 2 2 3 2 7" xfId="45452" xr:uid="{7300951C-37B9-42EA-B118-E0DC5BC3C49A}"/>
    <cellStyle name="Comma 2 55 2 2 3 3" xfId="5462" xr:uid="{1E26F4D7-1A41-464E-A9A8-7D13C75E900C}"/>
    <cellStyle name="Comma 2 55 2 2 3 3 2" xfId="24738" xr:uid="{AB83D654-1620-4F31-BD41-99241B61D9CD}"/>
    <cellStyle name="Comma 2 55 2 2 3 4" xfId="9170" xr:uid="{851F1AC8-08C3-4DC1-BF7B-708B5E781F2E}"/>
    <cellStyle name="Comma 2 55 2 2 3 4 2" xfId="28399" xr:uid="{1BE86864-9008-4D79-B058-25D2888A8316}"/>
    <cellStyle name="Comma 2 55 2 2 3 5" xfId="13353" xr:uid="{81C24845-3B61-4039-96BA-C84D38CAD48A}"/>
    <cellStyle name="Comma 2 55 2 2 3 5 2" xfId="32053" xr:uid="{9B47AC8E-2A54-430F-AF34-20693617DD90}"/>
    <cellStyle name="Comma 2 55 2 2 3 6" xfId="16985" xr:uid="{15DF6B1E-BDDC-4A81-8ACB-4837531A4E26}"/>
    <cellStyle name="Comma 2 55 2 2 3 6 2" xfId="35685" xr:uid="{EA7468CE-1508-476A-A1CD-0908B3B1AAE9}"/>
    <cellStyle name="Comma 2 55 2 2 3 7" xfId="39419" xr:uid="{3B60E77B-B79A-4497-A4C1-7E7D960E3253}"/>
    <cellStyle name="Comma 2 55 2 2 3 8" xfId="41217" xr:uid="{00550327-33E7-498C-89EC-3BE7E036114E}"/>
    <cellStyle name="Comma 2 55 2 2 3 9" xfId="21098" xr:uid="{27B55103-FA5C-4314-8CDA-C8BA2268761C}"/>
    <cellStyle name="Comma 2 55 2 2 4" xfId="3056" xr:uid="{083D7566-BB17-49C4-A34B-E0014972616B}"/>
    <cellStyle name="Comma 2 55 2 2 4 2" xfId="6737" xr:uid="{BEFA6173-D70E-40DB-9722-B9C3C197470E}"/>
    <cellStyle name="Comma 2 55 2 2 4 2 2" xfId="26006" xr:uid="{DA7437E3-4639-4F8F-9FD5-445CD5794EBF}"/>
    <cellStyle name="Comma 2 55 2 2 4 3" xfId="10432" xr:uid="{E6B86900-E22D-4095-9CF7-3B697A35F323}"/>
    <cellStyle name="Comma 2 55 2 2 4 3 2" xfId="29659" xr:uid="{93F3020B-6B3B-4D87-A891-2867830154B3}"/>
    <cellStyle name="Comma 2 55 2 2 4 4" xfId="14609" xr:uid="{C40051E8-918C-4659-82C8-2AB48A8DD163}"/>
    <cellStyle name="Comma 2 55 2 2 4 4 2" xfId="33309" xr:uid="{D4185C05-D08A-4037-8467-8BA20D3505D3}"/>
    <cellStyle name="Comma 2 55 2 2 4 5" xfId="18244" xr:uid="{3FFAA29B-256A-47D2-9110-55E9933B1760}"/>
    <cellStyle name="Comma 2 55 2 2 4 5 2" xfId="36944" xr:uid="{86771409-D08D-47A1-8A81-0243AB5FC00B}"/>
    <cellStyle name="Comma 2 55 2 2 4 6" xfId="22357" xr:uid="{106A0BBA-03E8-4947-B3C3-7521E10233B0}"/>
    <cellStyle name="Comma 2 55 2 2 4 7" xfId="44846" xr:uid="{AD8A6FE9-2015-46C4-92FC-3B289B3EAA03}"/>
    <cellStyle name="Comma 2 55 2 2 5" xfId="4843" xr:uid="{6BE2ACA6-ED33-459F-A4D1-0B67488FC171}"/>
    <cellStyle name="Comma 2 55 2 2 5 2" xfId="24129" xr:uid="{E9DFB062-A11A-4867-8015-EFF2FB5ED9F4}"/>
    <cellStyle name="Comma 2 55 2 2 6" xfId="8558" xr:uid="{A9265787-2918-4FF0-80A7-CE810E10AF26}"/>
    <cellStyle name="Comma 2 55 2 2 6 2" xfId="27793" xr:uid="{009462C0-655F-41A5-A21C-BC1E5D47AFFA}"/>
    <cellStyle name="Comma 2 55 2 2 7" xfId="12750" xr:uid="{B132394B-11AB-4EB4-89A2-2F8112C2453F}"/>
    <cellStyle name="Comma 2 55 2 2 7 2" xfId="31450" xr:uid="{AC3A9401-C8CD-4FC6-985E-D5E1BBFBA3EA}"/>
    <cellStyle name="Comma 2 55 2 2 8" xfId="16379" xr:uid="{0FDEAF4E-E823-4D53-B936-0D2522E1F1F7}"/>
    <cellStyle name="Comma 2 55 2 2 8 2" xfId="35079" xr:uid="{063B2D7F-2A2A-4617-8638-FA84A012D72C}"/>
    <cellStyle name="Comma 2 55 2 2 9" xfId="38813" xr:uid="{8D1BD50F-621A-4E86-AC1B-381254C0B8E1}"/>
    <cellStyle name="Comma 2 55 2 3" xfId="954" xr:uid="{BFACA07B-604D-4F7F-8B4E-9EBAC991DC05}"/>
    <cellStyle name="Comma 2 55 2 3 10" xfId="40766" xr:uid="{7D1985FC-8AB9-4B7B-B0C5-A3BABF3149B9}"/>
    <cellStyle name="Comma 2 55 2 3 11" xfId="20648" xr:uid="{1D90DE5F-2AD8-43CA-BC4D-21E67335A403}"/>
    <cellStyle name="Comma 2 55 2 3 12" xfId="43131" xr:uid="{58874002-A569-4271-B946-898D243962DE}"/>
    <cellStyle name="Comma 2 55 2 3 2" xfId="2326" xr:uid="{8AA858B8-C57A-4FD4-9778-A9D51ADAA63B}"/>
    <cellStyle name="Comma 2 55 2 3 2 10" xfId="44303" xr:uid="{AB9E14A6-D896-45B6-9F20-ED06101D5082}"/>
    <cellStyle name="Comma 2 55 2 3 2 2" xfId="4384" xr:uid="{A5B4A486-30A4-42E9-8895-E992618B9C83}"/>
    <cellStyle name="Comma 2 55 2 3 2 2 2" xfId="8065" xr:uid="{C1FD13C8-56C3-47CA-AC0D-2B2626C23393}"/>
    <cellStyle name="Comma 2 55 2 3 2 2 2 2" xfId="27334" xr:uid="{B0AD90DD-FDFE-48BF-952F-5207F03C16F6}"/>
    <cellStyle name="Comma 2 55 2 3 2 2 3" xfId="11760" xr:uid="{A6B6825F-7D61-46C8-98C6-1DCFD88E5146}"/>
    <cellStyle name="Comma 2 55 2 3 2 2 3 2" xfId="30987" xr:uid="{52DC160C-4BC3-4F2C-997E-63F57EEBE77B}"/>
    <cellStyle name="Comma 2 55 2 3 2 2 4" xfId="15937" xr:uid="{08418031-567B-4D53-80CC-8631A479C5EB}"/>
    <cellStyle name="Comma 2 55 2 3 2 2 4 2" xfId="34637" xr:uid="{BA08EFF9-44FB-4DB6-A862-72DE413C0BD1}"/>
    <cellStyle name="Comma 2 55 2 3 2 2 5" xfId="19572" xr:uid="{9DC4B674-BE38-4A5D-8784-7206B2B2C86A}"/>
    <cellStyle name="Comma 2 55 2 3 2 2 5 2" xfId="38272" xr:uid="{2D147E52-3990-4817-9908-04F43147332F}"/>
    <cellStyle name="Comma 2 55 2 3 2 2 6" xfId="23685" xr:uid="{32996A2A-25B3-4881-9988-F71484FBAF7D}"/>
    <cellStyle name="Comma 2 55 2 3 2 2 7" xfId="46174" xr:uid="{928E3FD3-C695-4D55-A2D6-DBBE1613CF4D}"/>
    <cellStyle name="Comma 2 55 2 3 2 3" xfId="6184" xr:uid="{D754BD36-41BE-443C-A9C9-28F61F26A608}"/>
    <cellStyle name="Comma 2 55 2 3 2 3 2" xfId="25460" xr:uid="{2747B3B1-CE4A-4F27-8795-D9681BB28CCE}"/>
    <cellStyle name="Comma 2 55 2 3 2 4" xfId="9892" xr:uid="{45C21666-AD73-4A65-93B2-A23FD3643896}"/>
    <cellStyle name="Comma 2 55 2 3 2 4 2" xfId="29121" xr:uid="{FE540D3E-5072-417C-9ACF-D2A3EFF4C2EE}"/>
    <cellStyle name="Comma 2 55 2 3 2 5" xfId="14074" xr:uid="{B7A0208D-8948-4B05-84B2-FE7BD72475CC}"/>
    <cellStyle name="Comma 2 55 2 3 2 5 2" xfId="32774" xr:uid="{8096B0D5-8895-407E-9213-359047AB7715}"/>
    <cellStyle name="Comma 2 55 2 3 2 6" xfId="17707" xr:uid="{136D9C72-DBB5-4E8B-9D5C-A675F1E6642B}"/>
    <cellStyle name="Comma 2 55 2 3 2 6 2" xfId="36407" xr:uid="{FF123480-643B-46A8-842A-2CFA72AC0681}"/>
    <cellStyle name="Comma 2 55 2 3 2 7" xfId="40141" xr:uid="{5598850D-CF67-4700-9C7C-DEE61DF52BA9}"/>
    <cellStyle name="Comma 2 55 2 3 2 8" xfId="41939" xr:uid="{E87DE242-CCA3-411B-B5E1-B9A6062F3318}"/>
    <cellStyle name="Comma 2 55 2 3 2 9" xfId="21820" xr:uid="{92DEC558-0C77-438B-A5B5-7D01810C972D}"/>
    <cellStyle name="Comma 2 55 2 3 3" xfId="1760" xr:uid="{76C6CCAB-BB38-4357-9395-BD5C2B785C57}"/>
    <cellStyle name="Comma 2 55 2 3 3 10" xfId="43737" xr:uid="{88FDD1AD-16F0-4835-980D-A33CCD2FF485}"/>
    <cellStyle name="Comma 2 55 2 3 3 2" xfId="3818" xr:uid="{AA582CAC-2DA9-45A9-9415-5B5A443A77A3}"/>
    <cellStyle name="Comma 2 55 2 3 3 2 2" xfId="7499" xr:uid="{C2CC180C-1908-4C97-8AB6-5BE5CA0964DF}"/>
    <cellStyle name="Comma 2 55 2 3 3 2 2 2" xfId="26768" xr:uid="{6ACABBEC-6C7F-45A2-9040-B6BDDF2F2B3F}"/>
    <cellStyle name="Comma 2 55 2 3 3 2 3" xfId="11194" xr:uid="{3EFE9A93-41DB-4F37-A390-7330115ECA12}"/>
    <cellStyle name="Comma 2 55 2 3 3 2 3 2" xfId="30421" xr:uid="{38442B9D-028F-436A-976E-5DE240113F07}"/>
    <cellStyle name="Comma 2 55 2 3 3 2 4" xfId="15371" xr:uid="{CFF4523A-AA6E-476F-ABF4-C5BA1E1806AB}"/>
    <cellStyle name="Comma 2 55 2 3 3 2 4 2" xfId="34071" xr:uid="{3F4BBF9D-D36E-42E7-9404-1D83148EF3E6}"/>
    <cellStyle name="Comma 2 55 2 3 3 2 5" xfId="19006" xr:uid="{1C9AC11D-D10F-4722-9098-61C1ED9CAAA7}"/>
    <cellStyle name="Comma 2 55 2 3 3 2 5 2" xfId="37706" xr:uid="{2E75CE1E-3066-4A3A-82A3-0178AB30A19C}"/>
    <cellStyle name="Comma 2 55 2 3 3 2 6" xfId="23119" xr:uid="{93A60962-48D2-4579-80EA-DC32B711AA8C}"/>
    <cellStyle name="Comma 2 55 2 3 3 2 7" xfId="45608" xr:uid="{F344C736-F88F-439C-BCB7-A841D4EE8BA8}"/>
    <cellStyle name="Comma 2 55 2 3 3 3" xfId="5618" xr:uid="{966DA43C-BD0A-4ACA-AA48-6826D2C00384}"/>
    <cellStyle name="Comma 2 55 2 3 3 3 2" xfId="24894" xr:uid="{01F845CF-8B24-4C2A-A1D2-A50A3F44D521}"/>
    <cellStyle name="Comma 2 55 2 3 3 4" xfId="9326" xr:uid="{4E01A0B7-A2A5-48A9-B631-DB2D1FC6CD22}"/>
    <cellStyle name="Comma 2 55 2 3 3 4 2" xfId="28555" xr:uid="{9D5258BC-9EA3-4423-A116-D21C89880126}"/>
    <cellStyle name="Comma 2 55 2 3 3 5" xfId="13509" xr:uid="{62CC1082-0955-4DB1-9BEA-2A7B122F440B}"/>
    <cellStyle name="Comma 2 55 2 3 3 5 2" xfId="32209" xr:uid="{3AA58748-CCCB-49CF-ABB5-3C28640850EF}"/>
    <cellStyle name="Comma 2 55 2 3 3 6" xfId="17141" xr:uid="{82ED684B-D75A-4B83-94C8-D7DE7C58085C}"/>
    <cellStyle name="Comma 2 55 2 3 3 6 2" xfId="35841" xr:uid="{36E231F0-8E32-4FCA-9F0E-B113CE6E58C0}"/>
    <cellStyle name="Comma 2 55 2 3 3 7" xfId="39575" xr:uid="{6BD9BFFE-E723-4E4B-A75F-0E30F7B458DE}"/>
    <cellStyle name="Comma 2 55 2 3 3 8" xfId="41373" xr:uid="{793B6494-8470-4CD5-AC78-5E174D3740BE}"/>
    <cellStyle name="Comma 2 55 2 3 3 9" xfId="21254" xr:uid="{F058142F-FAD6-4360-8109-2812172B9BE9}"/>
    <cellStyle name="Comma 2 55 2 3 4" xfId="3212" xr:uid="{EB016AA5-B57A-4B5E-A440-EE63F267F6B0}"/>
    <cellStyle name="Comma 2 55 2 3 4 2" xfId="6893" xr:uid="{E3D5A6A1-5115-431D-AEF4-9429204341C4}"/>
    <cellStyle name="Comma 2 55 2 3 4 2 2" xfId="26162" xr:uid="{0C5768C5-E54C-41BA-BC43-90BC99DA9F18}"/>
    <cellStyle name="Comma 2 55 2 3 4 3" xfId="10588" xr:uid="{F0FBFB7E-2142-4F64-B83D-063F48BD100D}"/>
    <cellStyle name="Comma 2 55 2 3 4 3 2" xfId="29815" xr:uid="{300E3DCA-B5DA-4B33-B9ED-F5CFA0512B32}"/>
    <cellStyle name="Comma 2 55 2 3 4 4" xfId="14765" xr:uid="{7B98DA3D-DCB7-4369-845F-FC34D4E6F0A3}"/>
    <cellStyle name="Comma 2 55 2 3 4 4 2" xfId="33465" xr:uid="{823043EC-A938-406D-A025-5DA091E1DEA9}"/>
    <cellStyle name="Comma 2 55 2 3 4 5" xfId="18400" xr:uid="{631760A9-0F0F-43A4-9807-FBFD65030780}"/>
    <cellStyle name="Comma 2 55 2 3 4 5 2" xfId="37100" xr:uid="{A0C8664A-BC21-44E2-AF95-8A92153857BF}"/>
    <cellStyle name="Comma 2 55 2 3 4 6" xfId="22513" xr:uid="{60ABE0D7-84D0-4BD4-ABE7-35241D820910}"/>
    <cellStyle name="Comma 2 55 2 3 4 7" xfId="45002" xr:uid="{83926130-D757-47FE-8399-9C1AF3DCA911}"/>
    <cellStyle name="Comma 2 55 2 3 5" xfId="4999" xr:uid="{3632CC4F-2FC0-4C21-B63C-DA71AFD3F958}"/>
    <cellStyle name="Comma 2 55 2 3 5 2" xfId="24285" xr:uid="{E3091350-B5E7-4CB7-8B0C-A2767A7D0F86}"/>
    <cellStyle name="Comma 2 55 2 3 6" xfId="8714" xr:uid="{DB938C77-242D-4801-8E1F-C17665033C27}"/>
    <cellStyle name="Comma 2 55 2 3 6 2" xfId="27949" xr:uid="{296F922A-DD64-4D9E-B74D-96DE928F23A6}"/>
    <cellStyle name="Comma 2 55 2 3 7" xfId="12904" xr:uid="{2E9992CE-1FDC-4995-AE76-236353125189}"/>
    <cellStyle name="Comma 2 55 2 3 7 2" xfId="31604" xr:uid="{A993619E-A073-45F2-87AE-ABACB9C0458D}"/>
    <cellStyle name="Comma 2 55 2 3 8" xfId="16535" xr:uid="{063A8D58-B231-457A-8478-4538DE40608E}"/>
    <cellStyle name="Comma 2 55 2 3 8 2" xfId="35235" xr:uid="{B682A689-E8C9-4317-B471-19AE5EF0AA8E}"/>
    <cellStyle name="Comma 2 55 2 3 9" xfId="38969" xr:uid="{C9F912A7-E6E8-456E-A200-119F152181FC}"/>
    <cellStyle name="Comma 2 55 2 4" xfId="1981" xr:uid="{0DDD6085-1478-42A8-AE36-D6F7352306E8}"/>
    <cellStyle name="Comma 2 55 2 4 10" xfId="43958" xr:uid="{53E64632-CB49-410B-BBC9-97D5DDAFD500}"/>
    <cellStyle name="Comma 2 55 2 4 2" xfId="4039" xr:uid="{6996E513-EE86-4808-BA66-162589EEB048}"/>
    <cellStyle name="Comma 2 55 2 4 2 2" xfId="7720" xr:uid="{03F7F2F8-44AF-4C47-8A57-F151CB550898}"/>
    <cellStyle name="Comma 2 55 2 4 2 2 2" xfId="26989" xr:uid="{D02CB1F1-08D6-432A-9148-1FBB7001DC0F}"/>
    <cellStyle name="Comma 2 55 2 4 2 3" xfId="11415" xr:uid="{903B1FE3-69BD-44CF-819D-64FCBFFCB9F9}"/>
    <cellStyle name="Comma 2 55 2 4 2 3 2" xfId="30642" xr:uid="{42C54A48-2A2A-4A6B-8239-37BDD19D0A6E}"/>
    <cellStyle name="Comma 2 55 2 4 2 4" xfId="15592" xr:uid="{BAD19F8D-6C0E-4A7F-89E2-0CC3CC32BBE2}"/>
    <cellStyle name="Comma 2 55 2 4 2 4 2" xfId="34292" xr:uid="{CCF895A8-BF71-4339-A097-81B09FBA0C15}"/>
    <cellStyle name="Comma 2 55 2 4 2 5" xfId="19227" xr:uid="{E57469A2-7B1C-4CE6-8239-F838233CDBAD}"/>
    <cellStyle name="Comma 2 55 2 4 2 5 2" xfId="37927" xr:uid="{3C0D59BE-0D01-47A4-8E0A-9E1AA4FD7F64}"/>
    <cellStyle name="Comma 2 55 2 4 2 6" xfId="23340" xr:uid="{65B2D3D0-12ED-4588-A9E9-B9042BFBE0DF}"/>
    <cellStyle name="Comma 2 55 2 4 2 7" xfId="45829" xr:uid="{4849A9C2-F1DF-4D4B-BD14-96CE9FE0B692}"/>
    <cellStyle name="Comma 2 55 2 4 3" xfId="5839" xr:uid="{62864DD6-C4FB-48B5-A017-9A6190D4A1DE}"/>
    <cellStyle name="Comma 2 55 2 4 3 2" xfId="25115" xr:uid="{F6527D7E-D12F-4824-BD3A-3A388E2A191B}"/>
    <cellStyle name="Comma 2 55 2 4 4" xfId="9547" xr:uid="{B0F6736B-9496-4A4A-9653-120EAEF82BE2}"/>
    <cellStyle name="Comma 2 55 2 4 4 2" xfId="28776" xr:uid="{051F5042-C8D1-4649-AD91-CC3520769BD8}"/>
    <cellStyle name="Comma 2 55 2 4 5" xfId="13729" xr:uid="{1F0E6B06-0BA9-4EFE-B027-3301B613A3B1}"/>
    <cellStyle name="Comma 2 55 2 4 5 2" xfId="32429" xr:uid="{0C77732F-FC19-41A0-BDF1-FD441BDA837F}"/>
    <cellStyle name="Comma 2 55 2 4 6" xfId="17362" xr:uid="{607816CF-92E1-49AB-BF9F-6A59D99CCAB3}"/>
    <cellStyle name="Comma 2 55 2 4 6 2" xfId="36062" xr:uid="{751FEF24-3B67-45DC-BF6B-9F9EAE2A74FC}"/>
    <cellStyle name="Comma 2 55 2 4 7" xfId="39796" xr:uid="{6869010D-C0BA-4C3C-8F53-EBAB8E27E0B5}"/>
    <cellStyle name="Comma 2 55 2 4 8" xfId="41594" xr:uid="{33A773A5-27CA-4071-83F8-17A4C9095309}"/>
    <cellStyle name="Comma 2 55 2 4 9" xfId="21475" xr:uid="{D1FAE433-430F-4415-9B47-7BA94CB0C52F}"/>
    <cellStyle name="Comma 2 55 2 5" xfId="1417" xr:uid="{08C5A6F7-CBE9-4D59-B1E1-FD7EA8EBB880}"/>
    <cellStyle name="Comma 2 55 2 5 10" xfId="43394" xr:uid="{83D63628-C290-4556-B5E2-66C423ECDED1}"/>
    <cellStyle name="Comma 2 55 2 5 2" xfId="3475" xr:uid="{B737D464-40B1-48F1-BFB5-5D0DF7E5F4C2}"/>
    <cellStyle name="Comma 2 55 2 5 2 2" xfId="7156" xr:uid="{0EC3914C-8F50-447D-A984-99BBA59A3980}"/>
    <cellStyle name="Comma 2 55 2 5 2 2 2" xfId="26425" xr:uid="{686D3303-406F-4033-ADAC-F18782E2B055}"/>
    <cellStyle name="Comma 2 55 2 5 2 3" xfId="10851" xr:uid="{A1753375-EA8C-4A2B-B9CC-7A3BAB6B7A07}"/>
    <cellStyle name="Comma 2 55 2 5 2 3 2" xfId="30078" xr:uid="{1C8A4164-065B-4CBA-86DF-DCB7B2CDDCFE}"/>
    <cellStyle name="Comma 2 55 2 5 2 4" xfId="15028" xr:uid="{21010F88-03C9-4E8B-9DA7-732FBE53874B}"/>
    <cellStyle name="Comma 2 55 2 5 2 4 2" xfId="33728" xr:uid="{6E30A172-D79B-4BD1-87FC-2F82E1A481D0}"/>
    <cellStyle name="Comma 2 55 2 5 2 5" xfId="18663" xr:uid="{A2BD050D-D25E-4283-AFFC-0353DD3C2985}"/>
    <cellStyle name="Comma 2 55 2 5 2 5 2" xfId="37363" xr:uid="{B32714E0-8010-402D-9493-F856F6B8BF3E}"/>
    <cellStyle name="Comma 2 55 2 5 2 6" xfId="22776" xr:uid="{E72C651D-025C-4663-B6A7-A484A4B61078}"/>
    <cellStyle name="Comma 2 55 2 5 2 7" xfId="45265" xr:uid="{2763070F-2B87-4925-8B32-2B6398BD3006}"/>
    <cellStyle name="Comma 2 55 2 5 3" xfId="5275" xr:uid="{688516AA-0B01-44FA-8745-425BF6AED0A4}"/>
    <cellStyle name="Comma 2 55 2 5 3 2" xfId="24551" xr:uid="{507D53BF-9151-4F6A-AABD-BD50FBB52AA5}"/>
    <cellStyle name="Comma 2 55 2 5 4" xfId="8983" xr:uid="{D00FFC3E-B583-4F19-8164-4E20E0CAE35F}"/>
    <cellStyle name="Comma 2 55 2 5 4 2" xfId="28212" xr:uid="{3E1E60C7-D208-4150-B71E-BF2CF6ECE3CF}"/>
    <cellStyle name="Comma 2 55 2 5 5" xfId="13166" xr:uid="{5347A517-5387-4B58-9326-9A4819D1DB0F}"/>
    <cellStyle name="Comma 2 55 2 5 5 2" xfId="31866" xr:uid="{39AD2166-BA39-492B-B56D-B338077EC4CB}"/>
    <cellStyle name="Comma 2 55 2 5 6" xfId="16798" xr:uid="{C2EC188E-9CEF-49B9-AF05-8BE8619158FF}"/>
    <cellStyle name="Comma 2 55 2 5 6 2" xfId="35498" xr:uid="{FF9B88F4-3EF4-43F4-9F9A-4AAF07D637CB}"/>
    <cellStyle name="Comma 2 55 2 5 7" xfId="39232" xr:uid="{6E11F776-1182-4078-8DFE-26B2E20A0D8C}"/>
    <cellStyle name="Comma 2 55 2 5 8" xfId="41030" xr:uid="{5411CEE1-B98A-495C-8029-F973D80A7279}"/>
    <cellStyle name="Comma 2 55 2 5 9" xfId="20911" xr:uid="{2A34EF9D-B7DF-4818-AEB9-F2B0208F6072}"/>
    <cellStyle name="Comma 2 55 2 6" xfId="2867" xr:uid="{4E70E7EB-520C-4E27-B0FD-DBB9DF5075F7}"/>
    <cellStyle name="Comma 2 55 2 6 2" xfId="6548" xr:uid="{A89D2DE0-374E-4D87-B924-69560C315346}"/>
    <cellStyle name="Comma 2 55 2 6 2 2" xfId="25817" xr:uid="{6EE51CF3-43E7-4BF1-B6C4-FA38ED2AAE6C}"/>
    <cellStyle name="Comma 2 55 2 6 3" xfId="10243" xr:uid="{DBAE8F02-C25D-4F66-9F7A-09CEDC2B7F77}"/>
    <cellStyle name="Comma 2 55 2 6 3 2" xfId="29470" xr:uid="{A6A1384A-C217-451B-AC02-5AFAFB0BF16A}"/>
    <cellStyle name="Comma 2 55 2 6 4" xfId="14420" xr:uid="{853E5AE0-1E6B-4F58-B664-926CAB04EE5F}"/>
    <cellStyle name="Comma 2 55 2 6 4 2" xfId="33120" xr:uid="{3F3E0808-F11F-4F5F-8291-12B6DFA0B4B5}"/>
    <cellStyle name="Comma 2 55 2 6 5" xfId="18055" xr:uid="{0C32D468-8DA8-4DA3-820C-783A84AF2BE8}"/>
    <cellStyle name="Comma 2 55 2 6 5 2" xfId="36755" xr:uid="{852C88B1-1480-4B23-806A-5CCAF1177FAE}"/>
    <cellStyle name="Comma 2 55 2 6 6" xfId="22168" xr:uid="{BFF79E77-E3C7-4BAD-BEF7-7ABAA5BF9A66}"/>
    <cellStyle name="Comma 2 55 2 6 7" xfId="44657" xr:uid="{EA836088-9A6D-49A5-A302-51610B565CFF}"/>
    <cellStyle name="Comma 2 55 2 7" xfId="4654" xr:uid="{D39E12DE-094B-414C-8D0B-FEE8E3963FA2}"/>
    <cellStyle name="Comma 2 55 2 7 2" xfId="23940" xr:uid="{ABB6F227-7014-40F6-93A6-902C41D54288}"/>
    <cellStyle name="Comma 2 55 2 8" xfId="8369" xr:uid="{413369A5-8E04-4102-AD9C-D5E31251E600}"/>
    <cellStyle name="Comma 2 55 2 8 2" xfId="27604" xr:uid="{FE368BD8-D2C7-4C75-BFB8-F2F33D2E5366}"/>
    <cellStyle name="Comma 2 55 2 9" xfId="12148" xr:uid="{6F2170CB-7FD4-4019-9514-74D0D099044A}"/>
    <cellStyle name="Comma 2 55 2 9 2" xfId="31213" xr:uid="{E7534970-C31A-4675-9690-AD2C07123671}"/>
    <cellStyle name="Comma 2 55 3" xfId="700" xr:uid="{7E79BA7B-08CD-4FC2-B105-E7B62F7433E5}"/>
    <cellStyle name="Comma 2 55 3 10" xfId="40513" xr:uid="{D84B891B-DC44-468D-B7F0-48323A705AE1}"/>
    <cellStyle name="Comma 2 55 3 11" xfId="20395" xr:uid="{63225AAB-97B8-4EA1-8DFB-3C01A8BEF001}"/>
    <cellStyle name="Comma 2 55 3 12" xfId="42457" xr:uid="{684AFD20-BA25-40E5-A6D8-2291D8E000AF}"/>
    <cellStyle name="Comma 2 55 3 13" xfId="42878" xr:uid="{7D963A63-AFDD-4A0F-BC91-43C59A1F448A}"/>
    <cellStyle name="Comma 2 55 3 2" xfId="2073" xr:uid="{18BF5303-C619-4A35-91B9-5741499AC127}"/>
    <cellStyle name="Comma 2 55 3 2 10" xfId="44050" xr:uid="{C0068D99-C316-4C2A-8D1C-EB73BDDCD912}"/>
    <cellStyle name="Comma 2 55 3 2 2" xfId="4131" xr:uid="{52985591-0343-4D15-B067-FE4EE73F30DA}"/>
    <cellStyle name="Comma 2 55 3 2 2 2" xfId="7812" xr:uid="{E751E038-C270-43B2-9C41-45D510CFA220}"/>
    <cellStyle name="Comma 2 55 3 2 2 2 2" xfId="27081" xr:uid="{C8704F53-B8C7-4FF7-A7C6-6DD67CD8AF24}"/>
    <cellStyle name="Comma 2 55 3 2 2 3" xfId="11507" xr:uid="{B90DE03D-D199-4AFD-A211-A06AA1A2A7BD}"/>
    <cellStyle name="Comma 2 55 3 2 2 3 2" xfId="30734" xr:uid="{22A0791A-30F8-42E5-9A8B-E8E45F8E0B37}"/>
    <cellStyle name="Comma 2 55 3 2 2 4" xfId="15684" xr:uid="{541E6AD2-F241-4E75-AD7B-92877819ABEC}"/>
    <cellStyle name="Comma 2 55 3 2 2 4 2" xfId="34384" xr:uid="{3773CE90-FA32-4CF5-8840-B0AC4D9565A4}"/>
    <cellStyle name="Comma 2 55 3 2 2 5" xfId="19319" xr:uid="{82C83F84-ACD8-4E66-8594-4B79D9940554}"/>
    <cellStyle name="Comma 2 55 3 2 2 5 2" xfId="38019" xr:uid="{749795FE-40CD-4265-9FFE-DFF33D4EE0DB}"/>
    <cellStyle name="Comma 2 55 3 2 2 6" xfId="23432" xr:uid="{45C3A84A-9DFB-46A9-81A4-4580316D054F}"/>
    <cellStyle name="Comma 2 55 3 2 2 7" xfId="45921" xr:uid="{914B47CA-303A-4A06-9735-370A8159756C}"/>
    <cellStyle name="Comma 2 55 3 2 3" xfId="5931" xr:uid="{F3CA3B63-17F7-4DAB-ACCB-6596007EB820}"/>
    <cellStyle name="Comma 2 55 3 2 3 2" xfId="25207" xr:uid="{C48A19EB-2A97-4E34-90D4-E53E1FC90FC8}"/>
    <cellStyle name="Comma 2 55 3 2 4" xfId="9639" xr:uid="{642AEBF2-2ED4-4A88-A770-B64CB72FE9E9}"/>
    <cellStyle name="Comma 2 55 3 2 4 2" xfId="28868" xr:uid="{CB8E6FAC-5DA6-40A4-BF85-7A8FC4904F38}"/>
    <cellStyle name="Comma 2 55 3 2 5" xfId="13821" xr:uid="{ECB75320-CA90-46D6-8595-31965145F2B1}"/>
    <cellStyle name="Comma 2 55 3 2 5 2" xfId="32521" xr:uid="{76B81AC7-F5C9-4897-9B0A-23F26BABD312}"/>
    <cellStyle name="Comma 2 55 3 2 6" xfId="17454" xr:uid="{30F862EF-2BA2-4D71-82E6-1258423CEA8B}"/>
    <cellStyle name="Comma 2 55 3 2 6 2" xfId="36154" xr:uid="{66571D1C-2197-4256-8993-C3871483FA0F}"/>
    <cellStyle name="Comma 2 55 3 2 7" xfId="39888" xr:uid="{C22CAD3F-9FA4-4F5C-A05A-C5BC670ED2F6}"/>
    <cellStyle name="Comma 2 55 3 2 8" xfId="41686" xr:uid="{CB124528-E82B-45E8-AEB1-1F4CB8317BC6}"/>
    <cellStyle name="Comma 2 55 3 2 9" xfId="21567" xr:uid="{B88A46E5-0AD8-4CC5-B5E4-BEACFAD4BC7D}"/>
    <cellStyle name="Comma 2 55 3 3" xfId="1507" xr:uid="{0A0486D9-1A95-4A8A-9EF3-A18ACC12B5D5}"/>
    <cellStyle name="Comma 2 55 3 3 10" xfId="43484" xr:uid="{C3A2D97C-BF98-4C6D-AEA6-210B16FE045A}"/>
    <cellStyle name="Comma 2 55 3 3 2" xfId="3565" xr:uid="{822EA8AC-2AED-40B9-BD95-2AB8863FBB00}"/>
    <cellStyle name="Comma 2 55 3 3 2 2" xfId="7246" xr:uid="{E373ADAB-D4B7-4C02-8859-49A693292250}"/>
    <cellStyle name="Comma 2 55 3 3 2 2 2" xfId="26515" xr:uid="{CB4D1408-04CA-490F-8601-6DED7A26D800}"/>
    <cellStyle name="Comma 2 55 3 3 2 3" xfId="10941" xr:uid="{C43D3403-923A-402F-9D91-30CAE4B8FE85}"/>
    <cellStyle name="Comma 2 55 3 3 2 3 2" xfId="30168" xr:uid="{1A6A947A-B23E-4C05-ABF1-23A071F43BCD}"/>
    <cellStyle name="Comma 2 55 3 3 2 4" xfId="15118" xr:uid="{33870122-AB88-4EA4-83BD-7479F8727C2F}"/>
    <cellStyle name="Comma 2 55 3 3 2 4 2" xfId="33818" xr:uid="{22646057-3E83-4B31-8AC2-E4A9860995C9}"/>
    <cellStyle name="Comma 2 55 3 3 2 5" xfId="18753" xr:uid="{D374291E-63CD-405F-A53E-5F63E79DEA86}"/>
    <cellStyle name="Comma 2 55 3 3 2 5 2" xfId="37453" xr:uid="{A24625E9-6CA0-4704-89B4-21A736382E14}"/>
    <cellStyle name="Comma 2 55 3 3 2 6" xfId="22866" xr:uid="{482109B4-D6DA-4FD4-BCB9-5E9B82B09F65}"/>
    <cellStyle name="Comma 2 55 3 3 2 7" xfId="45355" xr:uid="{ACF44C2D-EF48-4C1A-8140-DE8D3FB778D2}"/>
    <cellStyle name="Comma 2 55 3 3 3" xfId="5365" xr:uid="{C6A40D6E-E8AF-4ABE-AC51-5CA0B6E52B84}"/>
    <cellStyle name="Comma 2 55 3 3 3 2" xfId="24641" xr:uid="{FBB51EFF-0398-4CCC-B31F-13F18C791C7D}"/>
    <cellStyle name="Comma 2 55 3 3 4" xfId="9073" xr:uid="{59598F8F-5490-447A-8013-8D16922FABC1}"/>
    <cellStyle name="Comma 2 55 3 3 4 2" xfId="28302" xr:uid="{5A6A5FD5-8CA2-4EFC-A5BA-40D706B9B200}"/>
    <cellStyle name="Comma 2 55 3 3 5" xfId="13256" xr:uid="{7417F018-33B5-4EBF-AED0-73DEEDBFE5C9}"/>
    <cellStyle name="Comma 2 55 3 3 5 2" xfId="31956" xr:uid="{09814227-5472-492D-9956-1EF89827655D}"/>
    <cellStyle name="Comma 2 55 3 3 6" xfId="16888" xr:uid="{2EEEA383-F8B7-41BB-8BC3-43D43E0F66F8}"/>
    <cellStyle name="Comma 2 55 3 3 6 2" xfId="35588" xr:uid="{FCD4AECA-6504-49F1-BB63-B534313084F8}"/>
    <cellStyle name="Comma 2 55 3 3 7" xfId="39322" xr:uid="{9FBF01DF-DF8A-48E4-A562-2087C2E93931}"/>
    <cellStyle name="Comma 2 55 3 3 8" xfId="41120" xr:uid="{0D19A669-A746-4C56-8C03-CC8D3D9B931A}"/>
    <cellStyle name="Comma 2 55 3 3 9" xfId="21001" xr:uid="{B8C4F5ED-E3E8-4FBC-AFC0-50B3B5E75A05}"/>
    <cellStyle name="Comma 2 55 3 4" xfId="2959" xr:uid="{A2956511-DBB8-498B-AC7D-8C2A576CC7FC}"/>
    <cellStyle name="Comma 2 55 3 4 2" xfId="6640" xr:uid="{68FFB101-5AFC-4D5F-9D8C-12286FBFFE6D}"/>
    <cellStyle name="Comma 2 55 3 4 2 2" xfId="25909" xr:uid="{22CA6342-0F82-4260-BB02-39E5B02A5A24}"/>
    <cellStyle name="Comma 2 55 3 4 3" xfId="10335" xr:uid="{F16BD00B-6502-406C-9EED-48784E195CBC}"/>
    <cellStyle name="Comma 2 55 3 4 3 2" xfId="29562" xr:uid="{E6D0BE7F-D540-453B-A54E-DC5B936D74AC}"/>
    <cellStyle name="Comma 2 55 3 4 4" xfId="14512" xr:uid="{480DB33C-ADB4-400D-91FE-D287F4A60232}"/>
    <cellStyle name="Comma 2 55 3 4 4 2" xfId="33212" xr:uid="{27FAB54A-3D1F-4BB2-8E60-5A1DB90AAE1B}"/>
    <cellStyle name="Comma 2 55 3 4 5" xfId="18147" xr:uid="{D5770A10-CFFF-4B20-B772-69094EB1979A}"/>
    <cellStyle name="Comma 2 55 3 4 5 2" xfId="36847" xr:uid="{12F9C68C-1C8E-413F-AC3D-37898F80A144}"/>
    <cellStyle name="Comma 2 55 3 4 6" xfId="22260" xr:uid="{CBCE2441-ED67-4C74-BC38-86122FE89795}"/>
    <cellStyle name="Comma 2 55 3 4 7" xfId="44749" xr:uid="{C2C001AD-982F-4DA7-9497-1F643D0D4032}"/>
    <cellStyle name="Comma 2 55 3 5" xfId="4746" xr:uid="{27DE0458-5D82-4481-BD65-EC7DDCFB1D29}"/>
    <cellStyle name="Comma 2 55 3 5 2" xfId="24032" xr:uid="{6DEB2BE8-9DA7-4FD5-9C8A-E343A50D37C8}"/>
    <cellStyle name="Comma 2 55 3 6" xfId="8461" xr:uid="{CC4A0B54-B507-423C-9D18-AD95E013B531}"/>
    <cellStyle name="Comma 2 55 3 6 2" xfId="27696" xr:uid="{84D2957E-F44B-46E8-8B15-AD3296A8DB8B}"/>
    <cellStyle name="Comma 2 55 3 7" xfId="12655" xr:uid="{E9518329-A261-4FFC-A2A8-4247573FBE11}"/>
    <cellStyle name="Comma 2 55 3 7 2" xfId="31355" xr:uid="{78D384D4-4D8A-4665-AE6D-B3634BFC385E}"/>
    <cellStyle name="Comma 2 55 3 8" xfId="16282" xr:uid="{26DBBE6B-E667-473D-A2E2-5A933CE714B3}"/>
    <cellStyle name="Comma 2 55 3 8 2" xfId="34982" xr:uid="{51D95A6F-88BA-43B2-AFF9-439E62EFBE6A}"/>
    <cellStyle name="Comma 2 55 3 9" xfId="38716" xr:uid="{B7EE954A-01E1-4CF1-833C-DADDCFF62FD5}"/>
    <cellStyle name="Comma 2 55 4" xfId="953" xr:uid="{4DD58236-BD47-4CB0-A1A0-2DC85C71E2F5}"/>
    <cellStyle name="Comma 2 55 4 10" xfId="40765" xr:uid="{CD4BC61C-6478-4B5D-ADBD-D5AD14FDC906}"/>
    <cellStyle name="Comma 2 55 4 11" xfId="20647" xr:uid="{DD43DEAD-809E-48FB-A70E-C2E45343FAE9}"/>
    <cellStyle name="Comma 2 55 4 12" xfId="43130" xr:uid="{20509DB4-F1A9-44C6-A722-DEF3047560BE}"/>
    <cellStyle name="Comma 2 55 4 2" xfId="2325" xr:uid="{4BB1F03D-61CA-4166-A47F-90E99678F0D1}"/>
    <cellStyle name="Comma 2 55 4 2 10" xfId="44302" xr:uid="{637FB8EB-3DAA-4A60-891D-3EC4CE00B19E}"/>
    <cellStyle name="Comma 2 55 4 2 2" xfId="4383" xr:uid="{EE7E2771-475E-41E8-BBEB-C336C11F8346}"/>
    <cellStyle name="Comma 2 55 4 2 2 2" xfId="8064" xr:uid="{2E4A4890-BB75-47B5-8AD1-B1BBC480C585}"/>
    <cellStyle name="Comma 2 55 4 2 2 2 2" xfId="27333" xr:uid="{E032007E-56CC-4E60-9D83-53E841D5A0AA}"/>
    <cellStyle name="Comma 2 55 4 2 2 3" xfId="11759" xr:uid="{C4075120-F109-42C5-9F52-C0A4311236FD}"/>
    <cellStyle name="Comma 2 55 4 2 2 3 2" xfId="30986" xr:uid="{94C9A483-505A-475F-A3FD-DCAC06059113}"/>
    <cellStyle name="Comma 2 55 4 2 2 4" xfId="15936" xr:uid="{1C7881EC-BDF2-428E-A6D2-7DC6237D4B52}"/>
    <cellStyle name="Comma 2 55 4 2 2 4 2" xfId="34636" xr:uid="{F66D4ED8-2911-4895-A1E0-2850E6573978}"/>
    <cellStyle name="Comma 2 55 4 2 2 5" xfId="19571" xr:uid="{8C3AC7E4-33CF-4625-B704-FE7BEBECEBB8}"/>
    <cellStyle name="Comma 2 55 4 2 2 5 2" xfId="38271" xr:uid="{73427AED-D395-4A2F-8DA2-8A458A25E8AB}"/>
    <cellStyle name="Comma 2 55 4 2 2 6" xfId="23684" xr:uid="{9164D13D-A8BE-4B1A-8A28-C0E960667C8D}"/>
    <cellStyle name="Comma 2 55 4 2 2 7" xfId="46173" xr:uid="{CB0D0366-A040-4D5B-8411-F3FDDFBC2D68}"/>
    <cellStyle name="Comma 2 55 4 2 3" xfId="6183" xr:uid="{3A52AEE1-C534-4CA2-90BC-BA3712AD8425}"/>
    <cellStyle name="Comma 2 55 4 2 3 2" xfId="25459" xr:uid="{BEA41E02-3499-4FD8-9DBC-F429DBD3A383}"/>
    <cellStyle name="Comma 2 55 4 2 4" xfId="9891" xr:uid="{3719BD15-623D-4BA2-B095-01BFF810EDE0}"/>
    <cellStyle name="Comma 2 55 4 2 4 2" xfId="29120" xr:uid="{4399A4AD-B2AE-4705-8EC1-10D586EA777B}"/>
    <cellStyle name="Comma 2 55 4 2 5" xfId="14073" xr:uid="{8361F7E4-4591-4820-820D-D3ABD8CA5A4A}"/>
    <cellStyle name="Comma 2 55 4 2 5 2" xfId="32773" xr:uid="{C9E73D01-A1E3-49A9-A32A-1EE61049DBFA}"/>
    <cellStyle name="Comma 2 55 4 2 6" xfId="17706" xr:uid="{FB00D1B6-3AF6-488D-9687-8FCAAEE599B0}"/>
    <cellStyle name="Comma 2 55 4 2 6 2" xfId="36406" xr:uid="{7C060622-AB27-4BF7-A1A3-5EA82D1A95A9}"/>
    <cellStyle name="Comma 2 55 4 2 7" xfId="40140" xr:uid="{D8E0BA50-7665-4BCA-B816-9B4CEC69BF73}"/>
    <cellStyle name="Comma 2 55 4 2 8" xfId="41938" xr:uid="{1B665D7B-01F1-40D5-9EDE-AA4380EFFEF8}"/>
    <cellStyle name="Comma 2 55 4 2 9" xfId="21819" xr:uid="{AD1D1DF6-4977-4610-B2CB-CD5FE21EABDE}"/>
    <cellStyle name="Comma 2 55 4 3" xfId="1759" xr:uid="{38EC19E6-6609-4599-B867-454E0DC95311}"/>
    <cellStyle name="Comma 2 55 4 3 10" xfId="43736" xr:uid="{8A17FB1D-1AA3-4937-91A2-5E394C69E977}"/>
    <cellStyle name="Comma 2 55 4 3 2" xfId="3817" xr:uid="{A8E3D0C5-6638-49D0-B415-0A264B2C1809}"/>
    <cellStyle name="Comma 2 55 4 3 2 2" xfId="7498" xr:uid="{60D340E7-86F4-4609-AB9F-61443F128D08}"/>
    <cellStyle name="Comma 2 55 4 3 2 2 2" xfId="26767" xr:uid="{EFE922E5-5006-4501-8843-68CA7681B81A}"/>
    <cellStyle name="Comma 2 55 4 3 2 3" xfId="11193" xr:uid="{2B58EFB4-2723-4C73-8186-C1EB55107CFF}"/>
    <cellStyle name="Comma 2 55 4 3 2 3 2" xfId="30420" xr:uid="{343AE630-8865-46A1-BD75-ABDAA04E5D67}"/>
    <cellStyle name="Comma 2 55 4 3 2 4" xfId="15370" xr:uid="{4D8C4684-C158-4342-B027-13A0061EAEF2}"/>
    <cellStyle name="Comma 2 55 4 3 2 4 2" xfId="34070" xr:uid="{6FC03FF5-93D8-4741-A3EF-C45C8C4F3B48}"/>
    <cellStyle name="Comma 2 55 4 3 2 5" xfId="19005" xr:uid="{2E454F9C-A7BC-4EE7-9E52-8DA9DE435A32}"/>
    <cellStyle name="Comma 2 55 4 3 2 5 2" xfId="37705" xr:uid="{655084AD-5275-42E8-98AA-785982706771}"/>
    <cellStyle name="Comma 2 55 4 3 2 6" xfId="23118" xr:uid="{F7DA0823-1B12-4D17-BBA0-E5FC48348130}"/>
    <cellStyle name="Comma 2 55 4 3 2 7" xfId="45607" xr:uid="{C8950B15-DD31-4D9A-80AB-941DC5C65627}"/>
    <cellStyle name="Comma 2 55 4 3 3" xfId="5617" xr:uid="{8C7963DE-A08D-4167-BCFB-A0211F7611C0}"/>
    <cellStyle name="Comma 2 55 4 3 3 2" xfId="24893" xr:uid="{5D4B34B5-AE89-4C2E-A2CB-1766E6F63557}"/>
    <cellStyle name="Comma 2 55 4 3 4" xfId="9325" xr:uid="{4DDEBE0E-89DF-48A9-8F84-47CA1DD70AFF}"/>
    <cellStyle name="Comma 2 55 4 3 4 2" xfId="28554" xr:uid="{CE482D63-5F4C-4713-8AE6-60B4ECDA6D22}"/>
    <cellStyle name="Comma 2 55 4 3 5" xfId="13508" xr:uid="{A157A8F7-EE64-4788-9F3F-A881E1F32DFA}"/>
    <cellStyle name="Comma 2 55 4 3 5 2" xfId="32208" xr:uid="{44EC7B8C-7B52-4E08-A0B3-316374108182}"/>
    <cellStyle name="Comma 2 55 4 3 6" xfId="17140" xr:uid="{F4023C7A-7DD7-496D-AA97-36C05BC15911}"/>
    <cellStyle name="Comma 2 55 4 3 6 2" xfId="35840" xr:uid="{E3226E23-283F-4F56-AB3D-395E62552022}"/>
    <cellStyle name="Comma 2 55 4 3 7" xfId="39574" xr:uid="{3FE39607-4DE6-4889-A434-5BFF0FB1DDFC}"/>
    <cellStyle name="Comma 2 55 4 3 8" xfId="41372" xr:uid="{F631C8EA-D3FC-49C9-AD79-011FD31062F4}"/>
    <cellStyle name="Comma 2 55 4 3 9" xfId="21253" xr:uid="{EC8ABD78-DA08-4879-92F5-AFB1396A8D92}"/>
    <cellStyle name="Comma 2 55 4 4" xfId="3211" xr:uid="{D603A262-0EF1-44B1-8A47-36AD245F3186}"/>
    <cellStyle name="Comma 2 55 4 4 2" xfId="6892" xr:uid="{3A16F51F-B1D4-4BD9-97C0-4F4CAE277852}"/>
    <cellStyle name="Comma 2 55 4 4 2 2" xfId="26161" xr:uid="{6B83044C-60CD-49D5-B6C6-D5D0B1A96853}"/>
    <cellStyle name="Comma 2 55 4 4 3" xfId="10587" xr:uid="{584E02BA-544B-43DC-869E-937C721C4B7B}"/>
    <cellStyle name="Comma 2 55 4 4 3 2" xfId="29814" xr:uid="{ABFF7579-55D2-431C-BA62-AC92E5B2CEDE}"/>
    <cellStyle name="Comma 2 55 4 4 4" xfId="14764" xr:uid="{0B052927-0658-4578-9D71-C176FE72F5B5}"/>
    <cellStyle name="Comma 2 55 4 4 4 2" xfId="33464" xr:uid="{824E3192-D0F8-4AE6-AA8D-AEF4CD7AB51D}"/>
    <cellStyle name="Comma 2 55 4 4 5" xfId="18399" xr:uid="{9FD41898-7C47-44CE-9B6B-ED7A95F53D01}"/>
    <cellStyle name="Comma 2 55 4 4 5 2" xfId="37099" xr:uid="{6D56D0C4-F41A-47DE-8F01-2D7FA7760FCB}"/>
    <cellStyle name="Comma 2 55 4 4 6" xfId="22512" xr:uid="{AC3AE649-61AF-4660-9430-0544B73A3A43}"/>
    <cellStyle name="Comma 2 55 4 4 7" xfId="45001" xr:uid="{7C7933F8-20D1-4179-98CE-23EE292D236D}"/>
    <cellStyle name="Comma 2 55 4 5" xfId="4998" xr:uid="{5E464D49-73DE-42E9-AC76-2DD4F53FA4A8}"/>
    <cellStyle name="Comma 2 55 4 5 2" xfId="24284" xr:uid="{A89AD64E-53D7-419E-9536-E6D69FFF55FC}"/>
    <cellStyle name="Comma 2 55 4 6" xfId="8713" xr:uid="{98DDF83D-50EC-4916-A9F3-ACF1E299F56D}"/>
    <cellStyle name="Comma 2 55 4 6 2" xfId="27948" xr:uid="{ADC4B9F5-169F-4EBD-AD48-A340B7741C9C}"/>
    <cellStyle name="Comma 2 55 4 7" xfId="12903" xr:uid="{D6F261BF-BE88-4CB7-9A84-97FABF2B91AA}"/>
    <cellStyle name="Comma 2 55 4 7 2" xfId="31603" xr:uid="{8EDA676C-D7FB-4624-BD9D-8B5211700A33}"/>
    <cellStyle name="Comma 2 55 4 8" xfId="16534" xr:uid="{0A3D00B7-4BB3-4EC7-A84A-88D1A3B708E1}"/>
    <cellStyle name="Comma 2 55 4 8 2" xfId="35234" xr:uid="{6E16A5C5-3219-4B27-90B4-CA21AE787B5B}"/>
    <cellStyle name="Comma 2 55 4 9" xfId="38968" xr:uid="{69C0B98C-3CC0-468B-8C53-D24A133214CE}"/>
    <cellStyle name="Comma 2 55 5" xfId="1884" xr:uid="{33742E25-993D-43DF-BFE1-4EE512F93541}"/>
    <cellStyle name="Comma 2 55 5 10" xfId="43861" xr:uid="{2A539DBE-C0F5-4782-B496-47378A21A939}"/>
    <cellStyle name="Comma 2 55 5 2" xfId="3942" xr:uid="{91D7C63A-BAD3-49A0-A47D-9C8F698FB924}"/>
    <cellStyle name="Comma 2 55 5 2 2" xfId="7623" xr:uid="{128D5183-A257-41A8-8F7A-AFFD71433A0C}"/>
    <cellStyle name="Comma 2 55 5 2 2 2" xfId="26892" xr:uid="{C854C527-6A9A-4D19-9E4C-61FF2B876977}"/>
    <cellStyle name="Comma 2 55 5 2 3" xfId="11318" xr:uid="{1B900D15-182C-44CF-AD3B-B00277EB36C4}"/>
    <cellStyle name="Comma 2 55 5 2 3 2" xfId="30545" xr:uid="{1C86069B-93E6-4F97-A293-6BBCC606ADF1}"/>
    <cellStyle name="Comma 2 55 5 2 4" xfId="15495" xr:uid="{445C5A59-DDEC-4E13-B72A-02004BFD9022}"/>
    <cellStyle name="Comma 2 55 5 2 4 2" xfId="34195" xr:uid="{AF7B8D5B-35A4-476E-9DB4-D7DAD0BE9E88}"/>
    <cellStyle name="Comma 2 55 5 2 5" xfId="19130" xr:uid="{2A9A84D2-1359-42DB-B060-69FB0EA1B80D}"/>
    <cellStyle name="Comma 2 55 5 2 5 2" xfId="37830" xr:uid="{3111E5C3-B32D-43AA-899B-B84DBB6D1AE0}"/>
    <cellStyle name="Comma 2 55 5 2 6" xfId="23243" xr:uid="{08DD2060-4237-4E58-9F3A-67CB6A1626A0}"/>
    <cellStyle name="Comma 2 55 5 2 7" xfId="45732" xr:uid="{10AC9C34-4E7E-403A-967A-3F0485789C35}"/>
    <cellStyle name="Comma 2 55 5 3" xfId="5742" xr:uid="{A95543C5-4844-4B3C-8F31-B9B13A4251F9}"/>
    <cellStyle name="Comma 2 55 5 3 2" xfId="25018" xr:uid="{D4DF4B28-5684-4A01-8764-385931D806BF}"/>
    <cellStyle name="Comma 2 55 5 4" xfId="9450" xr:uid="{209DA491-7FA6-4816-BCB1-B0F597108997}"/>
    <cellStyle name="Comma 2 55 5 4 2" xfId="28679" xr:uid="{84D8B33B-71A8-43B0-BC38-EA6AB7B2FF7D}"/>
    <cellStyle name="Comma 2 55 5 5" xfId="13632" xr:uid="{F876D87B-171B-490F-AB5B-818AC0C8BF86}"/>
    <cellStyle name="Comma 2 55 5 5 2" xfId="32332" xr:uid="{90F3F34E-DE39-4444-A737-616BB63B10ED}"/>
    <cellStyle name="Comma 2 55 5 6" xfId="17265" xr:uid="{6879F300-9A60-45CF-A434-9AAF3F445B10}"/>
    <cellStyle name="Comma 2 55 5 6 2" xfId="35965" xr:uid="{AE7A8649-15E4-4676-A9F5-350A96A2FAB7}"/>
    <cellStyle name="Comma 2 55 5 7" xfId="39699" xr:uid="{EBB6DFAB-7A4A-4399-85C4-0451B4E96D3D}"/>
    <cellStyle name="Comma 2 55 5 8" xfId="41497" xr:uid="{82A8B3D0-924B-43B4-B041-B7C33B44A802}"/>
    <cellStyle name="Comma 2 55 5 9" xfId="21378" xr:uid="{581185C3-CA24-4236-9646-F112F9739A7A}"/>
    <cellStyle name="Comma 2 55 6" xfId="1282" xr:uid="{24D0A0DF-E285-4562-8702-250843E7A03A}"/>
    <cellStyle name="Comma 2 55 6 10" xfId="43259" xr:uid="{F9F021A0-8129-465A-9F16-235218041936}"/>
    <cellStyle name="Comma 2 55 6 2" xfId="3340" xr:uid="{9D9BD305-855E-4D17-8C6B-6D847F4FE928}"/>
    <cellStyle name="Comma 2 55 6 2 2" xfId="7021" xr:uid="{CB552987-D21C-4D0E-91B5-EEE61A15F819}"/>
    <cellStyle name="Comma 2 55 6 2 2 2" xfId="26290" xr:uid="{18DA217E-05BA-4D01-818B-42D6BF9511A8}"/>
    <cellStyle name="Comma 2 55 6 2 3" xfId="10716" xr:uid="{5FF3471B-9BAE-4BEC-9EC9-62F0CEB15C1F}"/>
    <cellStyle name="Comma 2 55 6 2 3 2" xfId="29943" xr:uid="{0605BE38-1D27-443C-A66F-DCB294B0C1BF}"/>
    <cellStyle name="Comma 2 55 6 2 4" xfId="14893" xr:uid="{72E6DA77-00C8-414B-80A6-87612E50DDD8}"/>
    <cellStyle name="Comma 2 55 6 2 4 2" xfId="33593" xr:uid="{531B1F0E-6DE1-4D2D-A1E6-70F97A82F71E}"/>
    <cellStyle name="Comma 2 55 6 2 5" xfId="18528" xr:uid="{DFE97C66-4A93-4429-83E0-B65D33920675}"/>
    <cellStyle name="Comma 2 55 6 2 5 2" xfId="37228" xr:uid="{777FFC96-92D1-4F8B-9F53-17495F512A50}"/>
    <cellStyle name="Comma 2 55 6 2 6" xfId="22641" xr:uid="{771AFFA4-6B65-40AE-9FAA-5CD84F551329}"/>
    <cellStyle name="Comma 2 55 6 2 7" xfId="45130" xr:uid="{7C8E48DD-0E94-4EEB-B8FC-1D24D3A38757}"/>
    <cellStyle name="Comma 2 55 6 3" xfId="5140" xr:uid="{5C6C92C0-D5FF-45F1-9C4B-CC949104A1A6}"/>
    <cellStyle name="Comma 2 55 6 3 2" xfId="24416" xr:uid="{3E9F16A2-307A-4C75-8799-FA40F105FE6C}"/>
    <cellStyle name="Comma 2 55 6 4" xfId="8848" xr:uid="{98C498DF-28A8-4A8C-804F-B3C69AE54889}"/>
    <cellStyle name="Comma 2 55 6 4 2" xfId="28077" xr:uid="{A1024D40-C34D-4870-A66E-9B668F51512B}"/>
    <cellStyle name="Comma 2 55 6 5" xfId="13031" xr:uid="{95227ED9-F06A-4060-B2BA-350B54062F4B}"/>
    <cellStyle name="Comma 2 55 6 5 2" xfId="31731" xr:uid="{4F57290C-E1B1-4916-85DB-ACECBE66EF4D}"/>
    <cellStyle name="Comma 2 55 6 6" xfId="16663" xr:uid="{3A22C0F9-DB5D-47E8-9CFE-941EB5B90926}"/>
    <cellStyle name="Comma 2 55 6 6 2" xfId="35363" xr:uid="{EB92C05F-9EAF-4AD7-A1BC-3CD923C15E5E}"/>
    <cellStyle name="Comma 2 55 6 7" xfId="39097" xr:uid="{0F6E97FB-DBAA-4980-A18E-09B84B36125F}"/>
    <cellStyle name="Comma 2 55 6 8" xfId="40895" xr:uid="{2473C331-0015-414F-B6FA-68BEFFE89539}"/>
    <cellStyle name="Comma 2 55 6 9" xfId="20776" xr:uid="{D17593FF-04B5-4BB2-A626-84C7B856B9FD}"/>
    <cellStyle name="Comma 2 55 7" xfId="2767" xr:uid="{C2EFF9D2-A251-4FEE-80C5-AD5834FEB7E7}"/>
    <cellStyle name="Comma 2 55 7 2" xfId="6448" xr:uid="{E1428055-7F92-483C-9455-B48729CCAC45}"/>
    <cellStyle name="Comma 2 55 7 2 2" xfId="25717" xr:uid="{3873E1E5-BE67-44DC-B7A1-19896B672C08}"/>
    <cellStyle name="Comma 2 55 7 3" xfId="10143" xr:uid="{7936A3B3-B733-41F9-918A-1E306AD2C564}"/>
    <cellStyle name="Comma 2 55 7 3 2" xfId="29370" xr:uid="{D5D13BD2-B482-4D51-9596-24C158FE6E2E}"/>
    <cellStyle name="Comma 2 55 7 4" xfId="14320" xr:uid="{8B048727-646E-4A27-AE91-FE79D178431E}"/>
    <cellStyle name="Comma 2 55 7 4 2" xfId="33020" xr:uid="{2590F577-3E49-4A13-9F4F-230CD3DC58B4}"/>
    <cellStyle name="Comma 2 55 7 5" xfId="17955" xr:uid="{B60A18DA-FC78-495C-8C49-4ECDAF583666}"/>
    <cellStyle name="Comma 2 55 7 5 2" xfId="36655" xr:uid="{1A8C36B6-888F-4A67-8621-9F9BEB915917}"/>
    <cellStyle name="Comma 2 55 7 6" xfId="22068" xr:uid="{C6F85919-7882-4873-B0BB-810C0C494CF9}"/>
    <cellStyle name="Comma 2 55 7 7" xfId="44557" xr:uid="{DC409F89-913C-42B9-A2D3-3B38089BA6D0}"/>
    <cellStyle name="Comma 2 55 8" xfId="4549" xr:uid="{52902591-5F94-43E1-BBF4-769F145ED6DF}"/>
    <cellStyle name="Comma 2 55 8 2" xfId="23838" xr:uid="{B2B1DA5D-235A-4020-9150-948391A6080E}"/>
    <cellStyle name="Comma 2 55 9" xfId="8264" xr:uid="{1CF72C58-68D7-484C-877A-0ECC2DC8ED13}"/>
    <cellStyle name="Comma 2 55 9 2" xfId="27503" xr:uid="{49BCAEAA-43DE-43F9-88B7-80C5FAC449D1}"/>
    <cellStyle name="Comma 2 56" xfId="259" xr:uid="{BFC32AA4-3A36-4E22-806F-A28EFB76A58D}"/>
    <cellStyle name="Comma 2 56 10" xfId="12149" xr:uid="{8DF14434-2951-44ED-91FF-2F2E7B9DB885}"/>
    <cellStyle name="Comma 2 56 10 2" xfId="31214" xr:uid="{0C639938-F44A-45F0-A36A-FC15A8A5A462}"/>
    <cellStyle name="Comma 2 56 11" xfId="16091" xr:uid="{55CB7B9D-1E6B-42DD-BD66-9B5062B7C3B6}"/>
    <cellStyle name="Comma 2 56 11 2" xfId="34791" xr:uid="{E565B421-514C-45CE-99E9-0BD8BD82E427}"/>
    <cellStyle name="Comma 2 56 12" xfId="19764" xr:uid="{0D5FAD46-E27B-4FEA-A7AA-ED5E64F210F7}"/>
    <cellStyle name="Comma 2 56 12 2" xfId="38425" xr:uid="{BAAD5440-2EEB-4230-934E-EAE5B595C9D3}"/>
    <cellStyle name="Comma 2 56 13" xfId="38525" xr:uid="{55610895-6468-4A7E-AFC6-103F59C5B70B}"/>
    <cellStyle name="Comma 2 56 14" xfId="40321" xr:uid="{0D194D39-AD40-4AEC-90F4-57088704FBDE}"/>
    <cellStyle name="Comma 2 56 15" xfId="20204" xr:uid="{AFA7F448-046A-4634-9CD9-C9A6570E9F53}"/>
    <cellStyle name="Comma 2 56 16" xfId="42238" xr:uid="{788826FA-05CC-46CE-B535-111F7977A289}"/>
    <cellStyle name="Comma 2 56 17" xfId="42687" xr:uid="{9FA34BFC-2F5F-4F67-BB37-54A8510D46AB}"/>
    <cellStyle name="Comma 2 56 18" xfId="46361" xr:uid="{4EBCA8A9-1EF8-4591-8599-28D101C0F987}"/>
    <cellStyle name="Comma 2 56 2" xfId="603" xr:uid="{1EBD1670-3301-4A41-BF89-67E2AA81C4F5}"/>
    <cellStyle name="Comma 2 56 2 10" xfId="16191" xr:uid="{87D47C6E-DA48-42D9-9285-63A3D4612D57}"/>
    <cellStyle name="Comma 2 56 2 10 2" xfId="34891" xr:uid="{6F61E490-0766-4B7A-9AC0-4FBC4A3AAD1A}"/>
    <cellStyle name="Comma 2 56 2 11" xfId="38625" xr:uid="{D396D546-E134-48E9-A7D2-CB9D73B4B652}"/>
    <cellStyle name="Comma 2 56 2 12" xfId="40422" xr:uid="{9480BF33-8C6C-45DC-BC20-1F665EF1947D}"/>
    <cellStyle name="Comma 2 56 2 13" xfId="20304" xr:uid="{BCA976EF-DAA0-4322-AA52-D3813882438F}"/>
    <cellStyle name="Comma 2 56 2 14" xfId="42239" xr:uid="{5FBF4A33-2985-4BA7-8C16-4C8F36F8F45A}"/>
    <cellStyle name="Comma 2 56 2 15" xfId="42787" xr:uid="{10E400DD-F22E-42BA-B368-41EF81E51AD0}"/>
    <cellStyle name="Comma 2 56 2 2" xfId="798" xr:uid="{19BBDE41-654A-4CEF-B232-5FB99ACE74CC}"/>
    <cellStyle name="Comma 2 56 2 2 10" xfId="40611" xr:uid="{BC6714D9-D38F-4CA7-BCFD-C74940E72CE3}"/>
    <cellStyle name="Comma 2 56 2 2 11" xfId="20493" xr:uid="{A861BDDB-8A92-4E45-A56A-3ED34114029F}"/>
    <cellStyle name="Comma 2 56 2 2 12" xfId="42460" xr:uid="{561AAB78-22CD-4DA0-93FC-10805AE2D977}"/>
    <cellStyle name="Comma 2 56 2 2 13" xfId="42976" xr:uid="{24C281C1-6981-41E4-86AC-26FDCBDC98F2}"/>
    <cellStyle name="Comma 2 56 2 2 2" xfId="2171" xr:uid="{3C3166F4-0398-4271-9454-FD6D15376604}"/>
    <cellStyle name="Comma 2 56 2 2 2 10" xfId="44148" xr:uid="{ED3B7089-8212-47AF-BDAC-4E27B0FF186D}"/>
    <cellStyle name="Comma 2 56 2 2 2 2" xfId="4229" xr:uid="{2601AC7C-3380-4793-8789-7DC364384B81}"/>
    <cellStyle name="Comma 2 56 2 2 2 2 2" xfId="7910" xr:uid="{80AFB475-97B6-43DB-9E3E-E7F8BADE8CE5}"/>
    <cellStyle name="Comma 2 56 2 2 2 2 2 2" xfId="27179" xr:uid="{D4302765-8AF2-4E07-8E66-6596EEACE753}"/>
    <cellStyle name="Comma 2 56 2 2 2 2 3" xfId="11605" xr:uid="{C628E2BD-6CB3-4686-9BB1-0F4651676B8B}"/>
    <cellStyle name="Comma 2 56 2 2 2 2 3 2" xfId="30832" xr:uid="{E45ABBF9-34FE-48C8-A8C5-F8B8F62A6BF2}"/>
    <cellStyle name="Comma 2 56 2 2 2 2 4" xfId="15782" xr:uid="{BB9C2A72-9814-4B7F-8A1C-FF4BC0895632}"/>
    <cellStyle name="Comma 2 56 2 2 2 2 4 2" xfId="34482" xr:uid="{E24D0233-A0F0-44E1-898A-9E21A418AB69}"/>
    <cellStyle name="Comma 2 56 2 2 2 2 5" xfId="19417" xr:uid="{FA47A94C-68D3-4C30-944F-2AC1B7E8546C}"/>
    <cellStyle name="Comma 2 56 2 2 2 2 5 2" xfId="38117" xr:uid="{0D54DDC7-329F-48E3-8411-7554BF1940B7}"/>
    <cellStyle name="Comma 2 56 2 2 2 2 6" xfId="23530" xr:uid="{B8BDD3E9-DD51-41F2-A381-993AC7E410A1}"/>
    <cellStyle name="Comma 2 56 2 2 2 2 7" xfId="46019" xr:uid="{04962F45-2530-4920-9C6F-37F756F72562}"/>
    <cellStyle name="Comma 2 56 2 2 2 3" xfId="6029" xr:uid="{97305412-168B-4304-AE21-8D00D67F8AED}"/>
    <cellStyle name="Comma 2 56 2 2 2 3 2" xfId="25305" xr:uid="{914CCDB4-AD1F-4933-98EF-4F6943D8D446}"/>
    <cellStyle name="Comma 2 56 2 2 2 4" xfId="9737" xr:uid="{89BF3119-5B15-419E-8B57-63DD4A031F29}"/>
    <cellStyle name="Comma 2 56 2 2 2 4 2" xfId="28966" xr:uid="{E1DE5503-63D9-4B46-A37B-71A18A74CDD4}"/>
    <cellStyle name="Comma 2 56 2 2 2 5" xfId="13919" xr:uid="{F77F5F3F-5D8C-4506-B95F-1EC83FA1D7FF}"/>
    <cellStyle name="Comma 2 56 2 2 2 5 2" xfId="32619" xr:uid="{AEEE12A9-064F-4909-8A92-DF7DE0DB5EC9}"/>
    <cellStyle name="Comma 2 56 2 2 2 6" xfId="17552" xr:uid="{938E2057-4274-4AE1-A9A6-16EA02D64CBD}"/>
    <cellStyle name="Comma 2 56 2 2 2 6 2" xfId="36252" xr:uid="{01F4F5B5-3C83-4E32-B374-925894CDB393}"/>
    <cellStyle name="Comma 2 56 2 2 2 7" xfId="39986" xr:uid="{4B83701F-020E-4000-8B40-9597B2F259F6}"/>
    <cellStyle name="Comma 2 56 2 2 2 8" xfId="41784" xr:uid="{54EFE880-ECBF-4CAD-B8F1-497B2A34C11E}"/>
    <cellStyle name="Comma 2 56 2 2 2 9" xfId="21665" xr:uid="{3EB642E4-A827-4512-8137-1B5C05A4D5AC}"/>
    <cellStyle name="Comma 2 56 2 2 3" xfId="1605" xr:uid="{53831998-6674-48F6-9D5B-1932B2E91C9D}"/>
    <cellStyle name="Comma 2 56 2 2 3 10" xfId="43582" xr:uid="{7AEF3BD9-C3C4-4A22-9653-73DF6D1BA849}"/>
    <cellStyle name="Comma 2 56 2 2 3 2" xfId="3663" xr:uid="{9C19A6AC-D303-497D-8081-D05A428E86D3}"/>
    <cellStyle name="Comma 2 56 2 2 3 2 2" xfId="7344" xr:uid="{576196BB-554C-43BF-B160-F6124C36EE3E}"/>
    <cellStyle name="Comma 2 56 2 2 3 2 2 2" xfId="26613" xr:uid="{A51A6743-DC2D-4F66-B31A-B0656F30BACA}"/>
    <cellStyle name="Comma 2 56 2 2 3 2 3" xfId="11039" xr:uid="{DBAFB137-D0C9-476E-B34F-E299A9332BF0}"/>
    <cellStyle name="Comma 2 56 2 2 3 2 3 2" xfId="30266" xr:uid="{A0883A16-D98A-4C21-B514-D5E309758E74}"/>
    <cellStyle name="Comma 2 56 2 2 3 2 4" xfId="15216" xr:uid="{A05AB528-884F-4618-8ACA-9D6C054715F6}"/>
    <cellStyle name="Comma 2 56 2 2 3 2 4 2" xfId="33916" xr:uid="{7C55EE50-9322-4FE9-B5AE-CD7E817A01D3}"/>
    <cellStyle name="Comma 2 56 2 2 3 2 5" xfId="18851" xr:uid="{BD64DC44-D2EB-48D4-8449-4B32A9AE261D}"/>
    <cellStyle name="Comma 2 56 2 2 3 2 5 2" xfId="37551" xr:uid="{0610CBC4-9F3B-4B08-86C5-5FC1FF95CDCC}"/>
    <cellStyle name="Comma 2 56 2 2 3 2 6" xfId="22964" xr:uid="{C434F24E-AF87-4B47-89BC-69F3CF20AC97}"/>
    <cellStyle name="Comma 2 56 2 2 3 2 7" xfId="45453" xr:uid="{99EF8CAF-94B5-4AC8-9F1C-2ACF969F8100}"/>
    <cellStyle name="Comma 2 56 2 2 3 3" xfId="5463" xr:uid="{0F7C991B-53D3-47F9-A2E8-EE52BE00DC4F}"/>
    <cellStyle name="Comma 2 56 2 2 3 3 2" xfId="24739" xr:uid="{A8DDB83C-1742-4DBC-A914-CA620FB6E97C}"/>
    <cellStyle name="Comma 2 56 2 2 3 4" xfId="9171" xr:uid="{6176DD11-FECC-42E6-800E-9D4941BE775C}"/>
    <cellStyle name="Comma 2 56 2 2 3 4 2" xfId="28400" xr:uid="{CD5F7807-DD7B-4FB1-9020-5BA6A8B741E1}"/>
    <cellStyle name="Comma 2 56 2 2 3 5" xfId="13354" xr:uid="{50FA4B67-D63F-4972-9F3B-5BC987B347F0}"/>
    <cellStyle name="Comma 2 56 2 2 3 5 2" xfId="32054" xr:uid="{DFCE0A5B-8DDA-49C6-A5CD-6B9A12754427}"/>
    <cellStyle name="Comma 2 56 2 2 3 6" xfId="16986" xr:uid="{D315C347-7597-4910-892E-C778632DE61A}"/>
    <cellStyle name="Comma 2 56 2 2 3 6 2" xfId="35686" xr:uid="{BD4A5DD1-D879-445D-A2A0-E3B98053ABD3}"/>
    <cellStyle name="Comma 2 56 2 2 3 7" xfId="39420" xr:uid="{0B6D9B71-1217-450D-A7B6-62C9F9F6B5B3}"/>
    <cellStyle name="Comma 2 56 2 2 3 8" xfId="41218" xr:uid="{533A822C-EEF1-48B0-A02A-E3F18811B771}"/>
    <cellStyle name="Comma 2 56 2 2 3 9" xfId="21099" xr:uid="{8B413211-CEB0-4FF4-82D9-538A194D1247}"/>
    <cellStyle name="Comma 2 56 2 2 4" xfId="3057" xr:uid="{8490D016-A686-40D9-8872-F9309EB273A8}"/>
    <cellStyle name="Comma 2 56 2 2 4 2" xfId="6738" xr:uid="{B66F4BB4-01FD-4A1A-AA52-52DD0956D025}"/>
    <cellStyle name="Comma 2 56 2 2 4 2 2" xfId="26007" xr:uid="{25E8D051-6505-4D5C-A1E8-3851E22F1DBA}"/>
    <cellStyle name="Comma 2 56 2 2 4 3" xfId="10433" xr:uid="{664D68F4-4DE3-4CBC-95CF-687B0F309DEE}"/>
    <cellStyle name="Comma 2 56 2 2 4 3 2" xfId="29660" xr:uid="{2D53BEED-4A2B-4E5D-9EE9-9150C99AF69D}"/>
    <cellStyle name="Comma 2 56 2 2 4 4" xfId="14610" xr:uid="{FE33C662-EB5B-4802-BC01-CDC91EBAD4ED}"/>
    <cellStyle name="Comma 2 56 2 2 4 4 2" xfId="33310" xr:uid="{605BFB2E-0DD9-4ED2-98F4-611285BBECB8}"/>
    <cellStyle name="Comma 2 56 2 2 4 5" xfId="18245" xr:uid="{575FBF8A-1322-437D-8E17-32AC0151A29C}"/>
    <cellStyle name="Comma 2 56 2 2 4 5 2" xfId="36945" xr:uid="{0CC2FE7D-F959-46D2-B046-6774194CB6CC}"/>
    <cellStyle name="Comma 2 56 2 2 4 6" xfId="22358" xr:uid="{8F5E8A00-59C0-4264-8854-3B9736FA017C}"/>
    <cellStyle name="Comma 2 56 2 2 4 7" xfId="44847" xr:uid="{2999A894-F2F2-4A3E-B355-E3457E9A6BBA}"/>
    <cellStyle name="Comma 2 56 2 2 5" xfId="4844" xr:uid="{F80ADC60-12F3-4B98-B17D-A3BFB33FE4C8}"/>
    <cellStyle name="Comma 2 56 2 2 5 2" xfId="24130" xr:uid="{31418A17-0780-4F22-B70A-5468A18255C7}"/>
    <cellStyle name="Comma 2 56 2 2 6" xfId="8559" xr:uid="{B54291AB-2D29-4434-A647-78F79D917554}"/>
    <cellStyle name="Comma 2 56 2 2 6 2" xfId="27794" xr:uid="{4657D1B2-5536-4C61-BE1B-7ABB1530170E}"/>
    <cellStyle name="Comma 2 56 2 2 7" xfId="12751" xr:uid="{9357FF60-5467-4641-A417-125530FB2269}"/>
    <cellStyle name="Comma 2 56 2 2 7 2" xfId="31451" xr:uid="{9F66CE74-0779-454D-9996-13172CE0D42B}"/>
    <cellStyle name="Comma 2 56 2 2 8" xfId="16380" xr:uid="{465D6D60-9655-464D-A275-96B26A10B032}"/>
    <cellStyle name="Comma 2 56 2 2 8 2" xfId="35080" xr:uid="{935781CD-5763-48A8-A6E0-C2DE84B7F965}"/>
    <cellStyle name="Comma 2 56 2 2 9" xfId="38814" xr:uid="{BCD46F3F-ABDB-453B-91E7-05E1423ED614}"/>
    <cellStyle name="Comma 2 56 2 3" xfId="956" xr:uid="{519C5F31-CFF4-4C88-82ED-22019990865A}"/>
    <cellStyle name="Comma 2 56 2 3 10" xfId="40768" xr:uid="{C5222B56-BDA9-4B5D-B86E-83217F008870}"/>
    <cellStyle name="Comma 2 56 2 3 11" xfId="20650" xr:uid="{6F2CEE1A-2893-499D-9788-DC15307A4052}"/>
    <cellStyle name="Comma 2 56 2 3 12" xfId="43133" xr:uid="{77FA954B-C8B5-4B37-AB66-25E9291E775C}"/>
    <cellStyle name="Comma 2 56 2 3 2" xfId="2328" xr:uid="{5EFF881A-7AF5-44F2-8176-5F2ED0B202DE}"/>
    <cellStyle name="Comma 2 56 2 3 2 10" xfId="44305" xr:uid="{76DBC93A-8BA2-4C29-80A2-682947256202}"/>
    <cellStyle name="Comma 2 56 2 3 2 2" xfId="4386" xr:uid="{E54D3E77-B384-4911-BB35-E0123C633888}"/>
    <cellStyle name="Comma 2 56 2 3 2 2 2" xfId="8067" xr:uid="{C9D0D290-816A-40CD-9708-3B0FE2CCA2F9}"/>
    <cellStyle name="Comma 2 56 2 3 2 2 2 2" xfId="27336" xr:uid="{24AF7092-27D5-4622-ADD3-1EF60FD44FA7}"/>
    <cellStyle name="Comma 2 56 2 3 2 2 3" xfId="11762" xr:uid="{6E58DD2C-0F48-4FDE-A86A-3EF33A0E1BD2}"/>
    <cellStyle name="Comma 2 56 2 3 2 2 3 2" xfId="30989" xr:uid="{55065A33-446B-4291-9AD5-39A26A192382}"/>
    <cellStyle name="Comma 2 56 2 3 2 2 4" xfId="15939" xr:uid="{4FBCBF82-BB9C-432C-9EB9-E8B73EA98B65}"/>
    <cellStyle name="Comma 2 56 2 3 2 2 4 2" xfId="34639" xr:uid="{50D1424E-2732-4310-9AE7-884981C406FA}"/>
    <cellStyle name="Comma 2 56 2 3 2 2 5" xfId="19574" xr:uid="{C3EBBDAC-49FF-46C6-9571-167928D37631}"/>
    <cellStyle name="Comma 2 56 2 3 2 2 5 2" xfId="38274" xr:uid="{5251623D-7ABA-4D74-BE6E-F11B55501732}"/>
    <cellStyle name="Comma 2 56 2 3 2 2 6" xfId="23687" xr:uid="{EA63967B-8C50-4533-80DC-517D1EA5B95C}"/>
    <cellStyle name="Comma 2 56 2 3 2 2 7" xfId="46176" xr:uid="{AA5C3914-1634-4C9D-9F5A-403ABBBF377B}"/>
    <cellStyle name="Comma 2 56 2 3 2 3" xfId="6186" xr:uid="{0C471959-203E-4E3C-BAEC-E1C1238DAB2F}"/>
    <cellStyle name="Comma 2 56 2 3 2 3 2" xfId="25462" xr:uid="{2EC367CD-6F47-42EE-B66D-C56B9A495639}"/>
    <cellStyle name="Comma 2 56 2 3 2 4" xfId="9894" xr:uid="{9CD9FB23-DB1F-47B3-BC20-4B5DDE46B69A}"/>
    <cellStyle name="Comma 2 56 2 3 2 4 2" xfId="29123" xr:uid="{770A927F-79F0-4FE1-911E-F0C48A793A99}"/>
    <cellStyle name="Comma 2 56 2 3 2 5" xfId="14076" xr:uid="{01647B0C-A52F-49D6-B688-0AAFBD6D8BED}"/>
    <cellStyle name="Comma 2 56 2 3 2 5 2" xfId="32776" xr:uid="{87761029-3D18-4EB7-8FB6-BB5E1F8A795B}"/>
    <cellStyle name="Comma 2 56 2 3 2 6" xfId="17709" xr:uid="{B88F29C3-3D27-456D-B18E-B641F1168178}"/>
    <cellStyle name="Comma 2 56 2 3 2 6 2" xfId="36409" xr:uid="{ABE74408-3461-4FCB-B34D-0F3C7A1A2458}"/>
    <cellStyle name="Comma 2 56 2 3 2 7" xfId="40143" xr:uid="{31CCBAB4-D43C-40C9-84A3-DD9E40F6B595}"/>
    <cellStyle name="Comma 2 56 2 3 2 8" xfId="41941" xr:uid="{13A6167A-C2EC-4C81-8185-FC3727FB61E3}"/>
    <cellStyle name="Comma 2 56 2 3 2 9" xfId="21822" xr:uid="{9390FB35-8F4F-449E-B619-40E66A512FA4}"/>
    <cellStyle name="Comma 2 56 2 3 3" xfId="1762" xr:uid="{053687C1-6463-45AE-B550-B3531724F79A}"/>
    <cellStyle name="Comma 2 56 2 3 3 10" xfId="43739" xr:uid="{3CB82734-8005-4B76-9FD6-4CCB27301E49}"/>
    <cellStyle name="Comma 2 56 2 3 3 2" xfId="3820" xr:uid="{8295F473-9DB2-4023-A24E-D99BCC3FC2EC}"/>
    <cellStyle name="Comma 2 56 2 3 3 2 2" xfId="7501" xr:uid="{5E87EB32-32B6-4DE7-91E7-BA0E1EFBFDD3}"/>
    <cellStyle name="Comma 2 56 2 3 3 2 2 2" xfId="26770" xr:uid="{469F0AF0-E3B5-4D84-A522-3AC9EB6DA941}"/>
    <cellStyle name="Comma 2 56 2 3 3 2 3" xfId="11196" xr:uid="{AC22309D-439C-4A60-9AE8-96309098AC14}"/>
    <cellStyle name="Comma 2 56 2 3 3 2 3 2" xfId="30423" xr:uid="{48B025E0-159F-4857-BA9C-518485214113}"/>
    <cellStyle name="Comma 2 56 2 3 3 2 4" xfId="15373" xr:uid="{AAEFF7DA-6346-4EB8-B7BC-7806F2AD85CF}"/>
    <cellStyle name="Comma 2 56 2 3 3 2 4 2" xfId="34073" xr:uid="{F5CE666A-DEDE-411A-BFC3-DE6C49E6E62E}"/>
    <cellStyle name="Comma 2 56 2 3 3 2 5" xfId="19008" xr:uid="{9622612B-70A8-4DD8-B4BA-CEA0B54ABE64}"/>
    <cellStyle name="Comma 2 56 2 3 3 2 5 2" xfId="37708" xr:uid="{DA0286F1-A236-4951-A2B0-C96B40A0014C}"/>
    <cellStyle name="Comma 2 56 2 3 3 2 6" xfId="23121" xr:uid="{82793AD4-57F5-4054-9216-4864A2BC7541}"/>
    <cellStyle name="Comma 2 56 2 3 3 2 7" xfId="45610" xr:uid="{057BC66F-A37C-4E78-8584-54980ABB6771}"/>
    <cellStyle name="Comma 2 56 2 3 3 3" xfId="5620" xr:uid="{9B33047A-900E-48DF-B3D1-8E370698FE9C}"/>
    <cellStyle name="Comma 2 56 2 3 3 3 2" xfId="24896" xr:uid="{B0FBA914-E112-4ABE-AFE6-3F5E26B0327F}"/>
    <cellStyle name="Comma 2 56 2 3 3 4" xfId="9328" xr:uid="{6148C6C2-1FF9-41EE-BE0F-1280D353F470}"/>
    <cellStyle name="Comma 2 56 2 3 3 4 2" xfId="28557" xr:uid="{440E24CE-05AF-41F8-9740-3C467004036E}"/>
    <cellStyle name="Comma 2 56 2 3 3 5" xfId="13511" xr:uid="{FB807FE5-7327-4BC9-8505-A986261D89C7}"/>
    <cellStyle name="Comma 2 56 2 3 3 5 2" xfId="32211" xr:uid="{4F136BEF-C4EF-4CC8-8941-27F97DB54B4D}"/>
    <cellStyle name="Comma 2 56 2 3 3 6" xfId="17143" xr:uid="{F974AFA3-FCBA-4ECD-BDBC-386C27E8E4AF}"/>
    <cellStyle name="Comma 2 56 2 3 3 6 2" xfId="35843" xr:uid="{54370C3C-5574-4A47-9C8F-E4D959790F2C}"/>
    <cellStyle name="Comma 2 56 2 3 3 7" xfId="39577" xr:uid="{08C61D17-27C1-4B5E-BD5D-5BDAA0C1B86C}"/>
    <cellStyle name="Comma 2 56 2 3 3 8" xfId="41375" xr:uid="{DACFC8E3-FD0B-4783-AD57-E4ACFB4F5F20}"/>
    <cellStyle name="Comma 2 56 2 3 3 9" xfId="21256" xr:uid="{B24E0330-4056-495D-A607-476C417145E2}"/>
    <cellStyle name="Comma 2 56 2 3 4" xfId="3214" xr:uid="{FA5E86A4-2710-46C1-A207-6F0F930E30CD}"/>
    <cellStyle name="Comma 2 56 2 3 4 2" xfId="6895" xr:uid="{5139814D-F02C-4FF6-99A4-6DE4DDB331FF}"/>
    <cellStyle name="Comma 2 56 2 3 4 2 2" xfId="26164" xr:uid="{7F01124F-588B-4B25-B573-CB7AF3A5EBB0}"/>
    <cellStyle name="Comma 2 56 2 3 4 3" xfId="10590" xr:uid="{EAAB6ED1-AC36-4226-B123-01F3E30F0CD0}"/>
    <cellStyle name="Comma 2 56 2 3 4 3 2" xfId="29817" xr:uid="{B4780DAF-7862-49FE-96BC-6DF710FCC927}"/>
    <cellStyle name="Comma 2 56 2 3 4 4" xfId="14767" xr:uid="{1392D043-F3D6-4E61-96D2-7BB8570D67B7}"/>
    <cellStyle name="Comma 2 56 2 3 4 4 2" xfId="33467" xr:uid="{F1BA9BD2-E569-4E0A-B88C-6A0F19819006}"/>
    <cellStyle name="Comma 2 56 2 3 4 5" xfId="18402" xr:uid="{84738D5E-A0B0-48A2-9D70-E627ECF5A85C}"/>
    <cellStyle name="Comma 2 56 2 3 4 5 2" xfId="37102" xr:uid="{30BD61D2-EEB6-4A7F-9677-A315BA5388DA}"/>
    <cellStyle name="Comma 2 56 2 3 4 6" xfId="22515" xr:uid="{0AB1992E-D26B-48BE-BE1A-D460D34EDC1D}"/>
    <cellStyle name="Comma 2 56 2 3 4 7" xfId="45004" xr:uid="{60B4A465-54F1-4E22-9E83-46D46990C874}"/>
    <cellStyle name="Comma 2 56 2 3 5" xfId="5001" xr:uid="{3CCCF688-9E97-4B32-B76F-D295937203E8}"/>
    <cellStyle name="Comma 2 56 2 3 5 2" xfId="24287" xr:uid="{0B95D5E4-790C-4E41-A25E-9641AB94B264}"/>
    <cellStyle name="Comma 2 56 2 3 6" xfId="8716" xr:uid="{D29C5C0C-811C-4FED-81A4-BB0C67AE4678}"/>
    <cellStyle name="Comma 2 56 2 3 6 2" xfId="27951" xr:uid="{A74CEDE7-B9AA-4773-9BA0-3DFBF269051B}"/>
    <cellStyle name="Comma 2 56 2 3 7" xfId="12906" xr:uid="{9A16D1D8-9BC4-44E3-A727-8887DF171D50}"/>
    <cellStyle name="Comma 2 56 2 3 7 2" xfId="31606" xr:uid="{F906A67F-11A2-43DF-9A28-BDC4022BD50E}"/>
    <cellStyle name="Comma 2 56 2 3 8" xfId="16537" xr:uid="{FCFB2AD5-BA4C-4368-8C40-EE4FD86D02EB}"/>
    <cellStyle name="Comma 2 56 2 3 8 2" xfId="35237" xr:uid="{E78D07F6-8B98-4C02-959A-EE86CF976AE7}"/>
    <cellStyle name="Comma 2 56 2 3 9" xfId="38971" xr:uid="{D86AB319-D95F-4711-90A3-B62A8A182BED}"/>
    <cellStyle name="Comma 2 56 2 4" xfId="1982" xr:uid="{EEDF41CE-C30C-43CE-8C30-28BEDFE4A982}"/>
    <cellStyle name="Comma 2 56 2 4 10" xfId="43959" xr:uid="{83193618-58CC-4175-BE32-7FA14595031D}"/>
    <cellStyle name="Comma 2 56 2 4 2" xfId="4040" xr:uid="{A651B0ED-3EA9-43D4-89BA-12F566653A22}"/>
    <cellStyle name="Comma 2 56 2 4 2 2" xfId="7721" xr:uid="{505FE2D0-7C01-484D-9CEF-FF13421CABF3}"/>
    <cellStyle name="Comma 2 56 2 4 2 2 2" xfId="26990" xr:uid="{ED2C922F-C783-4A95-88D1-F7624FAAC173}"/>
    <cellStyle name="Comma 2 56 2 4 2 3" xfId="11416" xr:uid="{816C86D6-A0D8-4ADD-AD6D-E020BBB8E4F1}"/>
    <cellStyle name="Comma 2 56 2 4 2 3 2" xfId="30643" xr:uid="{6937666F-FFBF-44EF-9B46-C880A751C9DF}"/>
    <cellStyle name="Comma 2 56 2 4 2 4" xfId="15593" xr:uid="{AF5E7132-0D39-43BA-9094-046F325A2434}"/>
    <cellStyle name="Comma 2 56 2 4 2 4 2" xfId="34293" xr:uid="{299CCAE2-E5BC-47F6-A45E-580051A80701}"/>
    <cellStyle name="Comma 2 56 2 4 2 5" xfId="19228" xr:uid="{8EC0CB73-5732-4E57-B153-1A8B128608B4}"/>
    <cellStyle name="Comma 2 56 2 4 2 5 2" xfId="37928" xr:uid="{3225F4C7-1C90-4679-A731-841FBD73F937}"/>
    <cellStyle name="Comma 2 56 2 4 2 6" xfId="23341" xr:uid="{11CC5E0A-FBE0-4723-BF6A-0DA958E2409A}"/>
    <cellStyle name="Comma 2 56 2 4 2 7" xfId="45830" xr:uid="{9F1705EF-DF50-46E1-A0FC-47C9F8EAD805}"/>
    <cellStyle name="Comma 2 56 2 4 3" xfId="5840" xr:uid="{46BC4C4E-BC05-4162-9CE4-8699E1B3A27D}"/>
    <cellStyle name="Comma 2 56 2 4 3 2" xfId="25116" xr:uid="{A1CC4652-CBD9-46FE-B21F-CDEC97EC7627}"/>
    <cellStyle name="Comma 2 56 2 4 4" xfId="9548" xr:uid="{CC4C935E-7375-4F6B-B423-0EE13BB216BB}"/>
    <cellStyle name="Comma 2 56 2 4 4 2" xfId="28777" xr:uid="{E6E7F4E2-45FA-48DD-86A6-6206283145A6}"/>
    <cellStyle name="Comma 2 56 2 4 5" xfId="13730" xr:uid="{024B6DD9-D801-4C3E-8BDC-4509B4A9EFB9}"/>
    <cellStyle name="Comma 2 56 2 4 5 2" xfId="32430" xr:uid="{EBC4F13C-2E3E-42D0-8911-AB82EEB26810}"/>
    <cellStyle name="Comma 2 56 2 4 6" xfId="17363" xr:uid="{571B94B4-5269-4A5A-9A16-0F6489E1D427}"/>
    <cellStyle name="Comma 2 56 2 4 6 2" xfId="36063" xr:uid="{A5E7C35E-DE8B-4E4B-BBBD-45F2AE5894E1}"/>
    <cellStyle name="Comma 2 56 2 4 7" xfId="39797" xr:uid="{DFE50B03-759B-40BF-94C2-43B93764DBC3}"/>
    <cellStyle name="Comma 2 56 2 4 8" xfId="41595" xr:uid="{7DB16C2F-A519-4AD0-834A-A8746E1B3C9E}"/>
    <cellStyle name="Comma 2 56 2 4 9" xfId="21476" xr:uid="{84A2DFF5-D186-4884-B1EC-ACCDF9BACCB4}"/>
    <cellStyle name="Comma 2 56 2 5" xfId="1418" xr:uid="{4F3E9AC4-358C-439B-A853-BA92DEFFD0CA}"/>
    <cellStyle name="Comma 2 56 2 5 10" xfId="43395" xr:uid="{5177DE21-0876-4A23-94A3-EB5F9A772211}"/>
    <cellStyle name="Comma 2 56 2 5 2" xfId="3476" xr:uid="{6A4F935C-6D03-4B04-9938-CD2ED622AB98}"/>
    <cellStyle name="Comma 2 56 2 5 2 2" xfId="7157" xr:uid="{FF308AE5-0FC7-478B-B5AA-B2F615D4D143}"/>
    <cellStyle name="Comma 2 56 2 5 2 2 2" xfId="26426" xr:uid="{B472FA72-53FE-4FCF-BC5C-0474AF2D657E}"/>
    <cellStyle name="Comma 2 56 2 5 2 3" xfId="10852" xr:uid="{6F2C0C55-7A06-417A-BEE5-1FB881778F31}"/>
    <cellStyle name="Comma 2 56 2 5 2 3 2" xfId="30079" xr:uid="{EF286C56-DFFB-4C87-B41D-347ABE482C19}"/>
    <cellStyle name="Comma 2 56 2 5 2 4" xfId="15029" xr:uid="{09B5C28F-BBE0-46F5-AF1C-0535C4C142BF}"/>
    <cellStyle name="Comma 2 56 2 5 2 4 2" xfId="33729" xr:uid="{AA7E28E8-2505-46A2-8DB9-E0CD042B8A61}"/>
    <cellStyle name="Comma 2 56 2 5 2 5" xfId="18664" xr:uid="{9B335070-E65F-4D83-92DA-048BA0F86046}"/>
    <cellStyle name="Comma 2 56 2 5 2 5 2" xfId="37364" xr:uid="{36B4E995-BBA3-4F8C-A036-07671DA4AC29}"/>
    <cellStyle name="Comma 2 56 2 5 2 6" xfId="22777" xr:uid="{6A9B4444-C28B-4EA5-8092-E7003D9D44CA}"/>
    <cellStyle name="Comma 2 56 2 5 2 7" xfId="45266" xr:uid="{98D5631C-2AB9-432B-B807-C007857B938A}"/>
    <cellStyle name="Comma 2 56 2 5 3" xfId="5276" xr:uid="{34A9881C-91D9-42BD-AFE1-0913006524F1}"/>
    <cellStyle name="Comma 2 56 2 5 3 2" xfId="24552" xr:uid="{9CA60B00-E094-4701-AEA8-392A87A12E05}"/>
    <cellStyle name="Comma 2 56 2 5 4" xfId="8984" xr:uid="{B47AAAAC-63FD-415C-805B-9928F0F9219E}"/>
    <cellStyle name="Comma 2 56 2 5 4 2" xfId="28213" xr:uid="{37830CFF-EE4D-46F9-95D1-0BE78671C1C2}"/>
    <cellStyle name="Comma 2 56 2 5 5" xfId="13167" xr:uid="{210F4D65-5ED9-46F4-9370-726CB76F87CD}"/>
    <cellStyle name="Comma 2 56 2 5 5 2" xfId="31867" xr:uid="{C56D77BD-5A81-41C7-9738-354981FEE88E}"/>
    <cellStyle name="Comma 2 56 2 5 6" xfId="16799" xr:uid="{91538427-EC59-4880-9772-D1D85CFD4554}"/>
    <cellStyle name="Comma 2 56 2 5 6 2" xfId="35499" xr:uid="{E6677B99-2F15-48AE-8268-2B512AD2BB56}"/>
    <cellStyle name="Comma 2 56 2 5 7" xfId="39233" xr:uid="{714D4CA9-A656-45C4-89DB-A9F2D4CDB60E}"/>
    <cellStyle name="Comma 2 56 2 5 8" xfId="41031" xr:uid="{ACE6F325-4A8F-427D-B7AF-4B22AD29382A}"/>
    <cellStyle name="Comma 2 56 2 5 9" xfId="20912" xr:uid="{948F00E1-2BA1-46F0-9417-59AFE3E3DBF4}"/>
    <cellStyle name="Comma 2 56 2 6" xfId="2868" xr:uid="{05354249-D287-414B-98E5-8BF507E0D5DE}"/>
    <cellStyle name="Comma 2 56 2 6 2" xfId="6549" xr:uid="{F6A50B60-86CA-42A2-BF65-AD750580F424}"/>
    <cellStyle name="Comma 2 56 2 6 2 2" xfId="25818" xr:uid="{4A2CC224-A7F3-40DC-963B-701DBBE0E693}"/>
    <cellStyle name="Comma 2 56 2 6 3" xfId="10244" xr:uid="{ABCE2750-F5A2-45C4-89D0-051F9B94BFEA}"/>
    <cellStyle name="Comma 2 56 2 6 3 2" xfId="29471" xr:uid="{8EBA8DC7-3309-4C59-9964-C6CF2B4C603F}"/>
    <cellStyle name="Comma 2 56 2 6 4" xfId="14421" xr:uid="{93EA0016-C078-425D-AD58-7470AFE893FA}"/>
    <cellStyle name="Comma 2 56 2 6 4 2" xfId="33121" xr:uid="{AF83070B-15B6-410A-9EF7-0826956EF0FE}"/>
    <cellStyle name="Comma 2 56 2 6 5" xfId="18056" xr:uid="{BD5EC761-5E66-49A4-BDA4-5747F6A7EDC1}"/>
    <cellStyle name="Comma 2 56 2 6 5 2" xfId="36756" xr:uid="{0C8E0EA4-E172-4B00-94D4-5F99F30F5461}"/>
    <cellStyle name="Comma 2 56 2 6 6" xfId="22169" xr:uid="{33A08663-5B32-406C-BE45-410B2C070C77}"/>
    <cellStyle name="Comma 2 56 2 6 7" xfId="44658" xr:uid="{746490C7-94DE-40C1-B25A-72FDBF623CC8}"/>
    <cellStyle name="Comma 2 56 2 7" xfId="4655" xr:uid="{9C557542-EFB5-46B4-A890-A3EAF9232DB7}"/>
    <cellStyle name="Comma 2 56 2 7 2" xfId="23941" xr:uid="{56E576F1-A15F-4A84-A3B5-39C0AA7B56AE}"/>
    <cellStyle name="Comma 2 56 2 8" xfId="8370" xr:uid="{20E7196B-8DEA-417C-B71A-A6F04F5BBF7F}"/>
    <cellStyle name="Comma 2 56 2 8 2" xfId="27605" xr:uid="{7856D6E1-9503-4B33-B7AA-F1FF2007CBD3}"/>
    <cellStyle name="Comma 2 56 2 9" xfId="12150" xr:uid="{A782AA24-8C5C-40AD-AC95-EFC21360033B}"/>
    <cellStyle name="Comma 2 56 2 9 2" xfId="31215" xr:uid="{39AFA609-8F9B-44F5-B727-94153DB5F4DB}"/>
    <cellStyle name="Comma 2 56 3" xfId="701" xr:uid="{E47FB426-C3AF-410C-A116-08A7B255F1EC}"/>
    <cellStyle name="Comma 2 56 3 10" xfId="40514" xr:uid="{5F5D708D-7D9E-4AE1-87AA-C474E6D52493}"/>
    <cellStyle name="Comma 2 56 3 11" xfId="20396" xr:uid="{910A9F15-5EB8-449F-8AE8-ABF26C99644E}"/>
    <cellStyle name="Comma 2 56 3 12" xfId="42459" xr:uid="{6DE302A1-92DB-4EC9-9F69-2B59C12538BE}"/>
    <cellStyle name="Comma 2 56 3 13" xfId="42879" xr:uid="{0E2475E9-FB01-4CDB-981A-1B7A0D9F4770}"/>
    <cellStyle name="Comma 2 56 3 2" xfId="2074" xr:uid="{4A1D6584-CAF4-46DF-AB7A-D6D83D6C5EB8}"/>
    <cellStyle name="Comma 2 56 3 2 10" xfId="44051" xr:uid="{5DB91AA1-1D93-4257-A318-C85AA82C40F9}"/>
    <cellStyle name="Comma 2 56 3 2 2" xfId="4132" xr:uid="{C6443BFB-A68B-495A-AAA7-049CCFED2266}"/>
    <cellStyle name="Comma 2 56 3 2 2 2" xfId="7813" xr:uid="{76877FC2-FED4-4127-8B71-EF0A78951900}"/>
    <cellStyle name="Comma 2 56 3 2 2 2 2" xfId="27082" xr:uid="{0956E164-8E12-4BA5-9B3E-C1DF496775B6}"/>
    <cellStyle name="Comma 2 56 3 2 2 3" xfId="11508" xr:uid="{DAFDEB32-274B-4BBD-BD1A-1FD5B8376887}"/>
    <cellStyle name="Comma 2 56 3 2 2 3 2" xfId="30735" xr:uid="{147B79EA-51E6-4CAA-B99D-F9396BEDF436}"/>
    <cellStyle name="Comma 2 56 3 2 2 4" xfId="15685" xr:uid="{E6B05F6F-FC28-4930-8EF7-FFF69F0B8A26}"/>
    <cellStyle name="Comma 2 56 3 2 2 4 2" xfId="34385" xr:uid="{19CF4B20-FBF9-4C6F-928F-075538269613}"/>
    <cellStyle name="Comma 2 56 3 2 2 5" xfId="19320" xr:uid="{532F70D2-33A7-4575-9F11-ADA1DF0F8560}"/>
    <cellStyle name="Comma 2 56 3 2 2 5 2" xfId="38020" xr:uid="{09398BD5-14C3-4BA3-B45C-F32D2FCC6DD4}"/>
    <cellStyle name="Comma 2 56 3 2 2 6" xfId="23433" xr:uid="{E781019A-8FB7-45BE-A827-B1DA3F564BCE}"/>
    <cellStyle name="Comma 2 56 3 2 2 7" xfId="45922" xr:uid="{518959B7-08D9-4D15-AE89-354B883B3B7C}"/>
    <cellStyle name="Comma 2 56 3 2 3" xfId="5932" xr:uid="{2E6638ED-130C-4E24-9229-48009F66F4DF}"/>
    <cellStyle name="Comma 2 56 3 2 3 2" xfId="25208" xr:uid="{A970B8B5-F11C-4C69-BAB1-FE77AD0983FF}"/>
    <cellStyle name="Comma 2 56 3 2 4" xfId="9640" xr:uid="{AA8BFAC3-5B9F-4BC2-9691-B98891839CD0}"/>
    <cellStyle name="Comma 2 56 3 2 4 2" xfId="28869" xr:uid="{4B3AB038-7368-4DDE-B92A-802595D88592}"/>
    <cellStyle name="Comma 2 56 3 2 5" xfId="13822" xr:uid="{02CF0A29-3E3D-4DB8-B48C-84E81372B3B1}"/>
    <cellStyle name="Comma 2 56 3 2 5 2" xfId="32522" xr:uid="{5910E408-284D-4285-999B-E27DAE7BBF57}"/>
    <cellStyle name="Comma 2 56 3 2 6" xfId="17455" xr:uid="{8C104492-2F97-4E60-B3BB-926001472FB8}"/>
    <cellStyle name="Comma 2 56 3 2 6 2" xfId="36155" xr:uid="{D752D6C4-5DE2-431F-8D87-3E290686D378}"/>
    <cellStyle name="Comma 2 56 3 2 7" xfId="39889" xr:uid="{616FE5F9-F091-4296-8DB4-C0B4E536B48B}"/>
    <cellStyle name="Comma 2 56 3 2 8" xfId="41687" xr:uid="{0E0A73EE-FAE5-4031-B819-D49B3E74850B}"/>
    <cellStyle name="Comma 2 56 3 2 9" xfId="21568" xr:uid="{5335A2AB-C326-4E71-AB45-DB52E5428817}"/>
    <cellStyle name="Comma 2 56 3 3" xfId="1508" xr:uid="{4F1B0135-A276-4A92-A9D2-7C73B7D45E7B}"/>
    <cellStyle name="Comma 2 56 3 3 10" xfId="43485" xr:uid="{3D891B59-0EF5-49A5-9CE6-CE34625F3990}"/>
    <cellStyle name="Comma 2 56 3 3 2" xfId="3566" xr:uid="{FED68E5C-6320-4D7A-9E4C-2A6F98AC9EA0}"/>
    <cellStyle name="Comma 2 56 3 3 2 2" xfId="7247" xr:uid="{BEBE94C3-B8D9-4421-9D84-82C654A9E9EB}"/>
    <cellStyle name="Comma 2 56 3 3 2 2 2" xfId="26516" xr:uid="{A241C8F0-432D-4CBC-90BD-A45A482EA49A}"/>
    <cellStyle name="Comma 2 56 3 3 2 3" xfId="10942" xr:uid="{33CB99C7-8BB4-46F7-89B6-267FFBB4E426}"/>
    <cellStyle name="Comma 2 56 3 3 2 3 2" xfId="30169" xr:uid="{F0D6A00E-64F1-489B-9DDA-E7E420ECFC11}"/>
    <cellStyle name="Comma 2 56 3 3 2 4" xfId="15119" xr:uid="{F8AAF021-5886-4E7F-8F30-772963DC99FC}"/>
    <cellStyle name="Comma 2 56 3 3 2 4 2" xfId="33819" xr:uid="{CF0A08D5-8700-42AB-A6BF-FF93CBB92AC5}"/>
    <cellStyle name="Comma 2 56 3 3 2 5" xfId="18754" xr:uid="{44FD7291-10DE-44D6-A868-15FA0F720FCC}"/>
    <cellStyle name="Comma 2 56 3 3 2 5 2" xfId="37454" xr:uid="{168A83B3-F5BC-4479-A7C8-20269E60D927}"/>
    <cellStyle name="Comma 2 56 3 3 2 6" xfId="22867" xr:uid="{229E4FB1-08C4-464A-8740-D3F33E6322D4}"/>
    <cellStyle name="Comma 2 56 3 3 2 7" xfId="45356" xr:uid="{4973EECD-3657-4F79-A3CC-05AE2A41663D}"/>
    <cellStyle name="Comma 2 56 3 3 3" xfId="5366" xr:uid="{DE5B4D37-4C9C-4C6F-9C61-1045F98374DB}"/>
    <cellStyle name="Comma 2 56 3 3 3 2" xfId="24642" xr:uid="{2203B2F8-7047-440A-A131-13FBB2D71B2C}"/>
    <cellStyle name="Comma 2 56 3 3 4" xfId="9074" xr:uid="{366AE61A-5510-471B-8333-F8C575AFFC1C}"/>
    <cellStyle name="Comma 2 56 3 3 4 2" xfId="28303" xr:uid="{4F2C0CE9-7B78-456F-A823-E67B19A81777}"/>
    <cellStyle name="Comma 2 56 3 3 5" xfId="13257" xr:uid="{8A896B08-F0BE-4AE5-A793-F662CC3381C7}"/>
    <cellStyle name="Comma 2 56 3 3 5 2" xfId="31957" xr:uid="{9D7AA01E-FA3C-44E8-B923-C92E8C5BB139}"/>
    <cellStyle name="Comma 2 56 3 3 6" xfId="16889" xr:uid="{B619B483-30D1-4B76-A515-11B74B3B0000}"/>
    <cellStyle name="Comma 2 56 3 3 6 2" xfId="35589" xr:uid="{6CDA6F1C-6D40-4033-BF76-007FAC0E7C33}"/>
    <cellStyle name="Comma 2 56 3 3 7" xfId="39323" xr:uid="{6B6BC124-7AA2-4783-9EDE-80C208840CAD}"/>
    <cellStyle name="Comma 2 56 3 3 8" xfId="41121" xr:uid="{C2E4B668-07FF-431E-BEEC-BCC21A70005B}"/>
    <cellStyle name="Comma 2 56 3 3 9" xfId="21002" xr:uid="{DCC2D92D-E5D4-4388-B8A6-424173FDC1A0}"/>
    <cellStyle name="Comma 2 56 3 4" xfId="2960" xr:uid="{71D0D1A4-1548-4823-BCBE-B2886706EEE8}"/>
    <cellStyle name="Comma 2 56 3 4 2" xfId="6641" xr:uid="{7EE52119-4FAB-476F-B411-5494DEDF6FE7}"/>
    <cellStyle name="Comma 2 56 3 4 2 2" xfId="25910" xr:uid="{151BB86D-DE61-4BCB-A0A0-9A970C61A2CE}"/>
    <cellStyle name="Comma 2 56 3 4 3" xfId="10336" xr:uid="{71C9607D-1F1A-411A-AE43-5AB482341C27}"/>
    <cellStyle name="Comma 2 56 3 4 3 2" xfId="29563" xr:uid="{0D2B50E4-DC9D-405C-917B-335D06BB5F77}"/>
    <cellStyle name="Comma 2 56 3 4 4" xfId="14513" xr:uid="{2B4D7A81-F69C-4FA3-93E0-2B96C50E183B}"/>
    <cellStyle name="Comma 2 56 3 4 4 2" xfId="33213" xr:uid="{CA2B538D-14F2-43FE-8EB7-A6A6C8F9C273}"/>
    <cellStyle name="Comma 2 56 3 4 5" xfId="18148" xr:uid="{FEB291EB-D5AB-4DAF-AB37-A48543D7EFF8}"/>
    <cellStyle name="Comma 2 56 3 4 5 2" xfId="36848" xr:uid="{B3983452-90C0-4155-B876-C2231E528DCF}"/>
    <cellStyle name="Comma 2 56 3 4 6" xfId="22261" xr:uid="{A43D7F3D-081F-4F51-B4A8-64D0C2CB44A2}"/>
    <cellStyle name="Comma 2 56 3 4 7" xfId="44750" xr:uid="{674388AA-703C-42B4-B84D-552295D7F003}"/>
    <cellStyle name="Comma 2 56 3 5" xfId="4747" xr:uid="{7DE996DC-C256-44FC-8F62-B7EEEF401633}"/>
    <cellStyle name="Comma 2 56 3 5 2" xfId="24033" xr:uid="{8837578B-D643-4AED-B140-73808D6C425A}"/>
    <cellStyle name="Comma 2 56 3 6" xfId="8462" xr:uid="{03D4D9A0-8BD1-4D70-80BD-251C0C299ACC}"/>
    <cellStyle name="Comma 2 56 3 6 2" xfId="27697" xr:uid="{D356F660-20CE-4434-A3E8-15CD0467C027}"/>
    <cellStyle name="Comma 2 56 3 7" xfId="12656" xr:uid="{7427E385-56ED-4AE9-B13B-79A4CC37F135}"/>
    <cellStyle name="Comma 2 56 3 7 2" xfId="31356" xr:uid="{59111C65-BB7E-4ECA-A7D3-23F114ED9490}"/>
    <cellStyle name="Comma 2 56 3 8" xfId="16283" xr:uid="{D030A0C1-EF29-47DD-AC0D-5CBA15673C30}"/>
    <cellStyle name="Comma 2 56 3 8 2" xfId="34983" xr:uid="{48B55DC0-6820-480C-85A7-E4DCF3CA3A4A}"/>
    <cellStyle name="Comma 2 56 3 9" xfId="38717" xr:uid="{A2ACD005-1774-4B97-A9FF-44C624C5F7E5}"/>
    <cellStyle name="Comma 2 56 4" xfId="955" xr:uid="{76933ED1-B929-4E61-90F3-8A0DB36F992F}"/>
    <cellStyle name="Comma 2 56 4 10" xfId="40767" xr:uid="{92C2D00B-985E-4850-BF6E-33BA3F64A850}"/>
    <cellStyle name="Comma 2 56 4 11" xfId="20649" xr:uid="{6F80F7E2-B4E9-4619-AB27-F21D131D0284}"/>
    <cellStyle name="Comma 2 56 4 12" xfId="43132" xr:uid="{E68B2AB5-072D-4F41-96F3-5716A003A433}"/>
    <cellStyle name="Comma 2 56 4 2" xfId="2327" xr:uid="{7A33105C-9B78-4FE0-95DA-F326F8337925}"/>
    <cellStyle name="Comma 2 56 4 2 10" xfId="44304" xr:uid="{F27501FA-BD16-4247-B59C-07561D7593EA}"/>
    <cellStyle name="Comma 2 56 4 2 2" xfId="4385" xr:uid="{A689AEAF-2AB0-4F08-BF0F-77758FE083C7}"/>
    <cellStyle name="Comma 2 56 4 2 2 2" xfId="8066" xr:uid="{04C67745-ED91-4882-BB1C-9FE212ACB263}"/>
    <cellStyle name="Comma 2 56 4 2 2 2 2" xfId="27335" xr:uid="{974CD096-E2A3-4F13-BA49-62BD77CE956A}"/>
    <cellStyle name="Comma 2 56 4 2 2 3" xfId="11761" xr:uid="{0878FBE0-DFA8-4526-AC3D-FC5501CAB70A}"/>
    <cellStyle name="Comma 2 56 4 2 2 3 2" xfId="30988" xr:uid="{28A9B2B0-FE0A-4BBA-8E85-26453890642F}"/>
    <cellStyle name="Comma 2 56 4 2 2 4" xfId="15938" xr:uid="{5BD25AAF-14B4-43BA-ADDD-4DFF468D310D}"/>
    <cellStyle name="Comma 2 56 4 2 2 4 2" xfId="34638" xr:uid="{A251ABB7-F61F-4E3C-A50A-3BC28B58E681}"/>
    <cellStyle name="Comma 2 56 4 2 2 5" xfId="19573" xr:uid="{F33B578B-34AB-4EC4-AC36-2D80621D730F}"/>
    <cellStyle name="Comma 2 56 4 2 2 5 2" xfId="38273" xr:uid="{1A3B0DB4-D285-414A-A48F-FC30EE1C2486}"/>
    <cellStyle name="Comma 2 56 4 2 2 6" xfId="23686" xr:uid="{064CF77B-932E-499C-A78B-EAFC560FC3D7}"/>
    <cellStyle name="Comma 2 56 4 2 2 7" xfId="46175" xr:uid="{E4DD0EF1-31F2-426A-96AA-FD8E7EFABBCE}"/>
    <cellStyle name="Comma 2 56 4 2 3" xfId="6185" xr:uid="{C6C0DEC1-60C9-4CD8-933F-AD06F075FD06}"/>
    <cellStyle name="Comma 2 56 4 2 3 2" xfId="25461" xr:uid="{73F7BEC2-110C-4652-AA94-76EC14355637}"/>
    <cellStyle name="Comma 2 56 4 2 4" xfId="9893" xr:uid="{C56540ED-BF14-4B27-A335-2576F9723CF9}"/>
    <cellStyle name="Comma 2 56 4 2 4 2" xfId="29122" xr:uid="{A5B2BBA4-AC39-4DA2-B744-CBDFE92A9A78}"/>
    <cellStyle name="Comma 2 56 4 2 5" xfId="14075" xr:uid="{40C55C7C-0F30-48E2-AD54-4E28D61C88DF}"/>
    <cellStyle name="Comma 2 56 4 2 5 2" xfId="32775" xr:uid="{039A73E4-BAF5-4011-9EEF-CAEA9880625A}"/>
    <cellStyle name="Comma 2 56 4 2 6" xfId="17708" xr:uid="{786D7DEA-4BEC-41E7-9569-CA33A9B764BD}"/>
    <cellStyle name="Comma 2 56 4 2 6 2" xfId="36408" xr:uid="{40254EBD-D8FE-4830-967F-99DC093AF211}"/>
    <cellStyle name="Comma 2 56 4 2 7" xfId="40142" xr:uid="{E95ABE9D-E9F4-43BE-B87F-0359C6819FB0}"/>
    <cellStyle name="Comma 2 56 4 2 8" xfId="41940" xr:uid="{2598F262-AFB9-4318-BBA1-E69720006EEA}"/>
    <cellStyle name="Comma 2 56 4 2 9" xfId="21821" xr:uid="{5E8ABBD0-A809-4034-9096-EDAF8AF9090B}"/>
    <cellStyle name="Comma 2 56 4 3" xfId="1761" xr:uid="{CECD7D3A-E765-48E7-89D3-4601560ED87D}"/>
    <cellStyle name="Comma 2 56 4 3 10" xfId="43738" xr:uid="{68B30601-99E0-452A-B039-B55633C1A7AF}"/>
    <cellStyle name="Comma 2 56 4 3 2" xfId="3819" xr:uid="{81A8BDEB-4D91-4ABF-8599-7726F2AC348A}"/>
    <cellStyle name="Comma 2 56 4 3 2 2" xfId="7500" xr:uid="{295EFF49-ACA8-4923-80F5-6D2D3583A32E}"/>
    <cellStyle name="Comma 2 56 4 3 2 2 2" xfId="26769" xr:uid="{A43FF12A-2C99-4B4C-A2A3-63F7D6ACB3E0}"/>
    <cellStyle name="Comma 2 56 4 3 2 3" xfId="11195" xr:uid="{AB45174D-AB1B-4DB4-8D7D-91C9081DE83C}"/>
    <cellStyle name="Comma 2 56 4 3 2 3 2" xfId="30422" xr:uid="{642D721D-4145-4EAB-B4A7-609688DF3ACC}"/>
    <cellStyle name="Comma 2 56 4 3 2 4" xfId="15372" xr:uid="{5E506A5A-6CC2-4179-9C0C-C2467E1E4C19}"/>
    <cellStyle name="Comma 2 56 4 3 2 4 2" xfId="34072" xr:uid="{19027394-6CAD-47ED-BF7A-593ED83A9BBC}"/>
    <cellStyle name="Comma 2 56 4 3 2 5" xfId="19007" xr:uid="{8251EF27-9000-4E56-B553-2392D2546402}"/>
    <cellStyle name="Comma 2 56 4 3 2 5 2" xfId="37707" xr:uid="{E2F0BF13-73A2-4BA0-9830-FD2AACCCD367}"/>
    <cellStyle name="Comma 2 56 4 3 2 6" xfId="23120" xr:uid="{17CB8605-91FA-4FA2-A07B-FEE5D41BDE0A}"/>
    <cellStyle name="Comma 2 56 4 3 2 7" xfId="45609" xr:uid="{0465184C-FE33-4920-A94C-CC9A802D8AF2}"/>
    <cellStyle name="Comma 2 56 4 3 3" xfId="5619" xr:uid="{86A3E3AA-C87D-45EC-84D7-D80F72F6B852}"/>
    <cellStyle name="Comma 2 56 4 3 3 2" xfId="24895" xr:uid="{8BFB3D23-9455-4220-9281-0B5B3F727238}"/>
    <cellStyle name="Comma 2 56 4 3 4" xfId="9327" xr:uid="{58CF0B16-EABF-4DD3-9AAD-D49A893F3677}"/>
    <cellStyle name="Comma 2 56 4 3 4 2" xfId="28556" xr:uid="{856BDC6C-BA78-4C99-A13F-B644B38A1CC6}"/>
    <cellStyle name="Comma 2 56 4 3 5" xfId="13510" xr:uid="{FFDE6E0B-2D34-42BD-9A3E-F7D36EFF9647}"/>
    <cellStyle name="Comma 2 56 4 3 5 2" xfId="32210" xr:uid="{2FB14868-5C69-4B65-B1B7-E41370F25B56}"/>
    <cellStyle name="Comma 2 56 4 3 6" xfId="17142" xr:uid="{EAAE42BB-868F-4419-9BED-7A96432290F2}"/>
    <cellStyle name="Comma 2 56 4 3 6 2" xfId="35842" xr:uid="{8392F8A3-FA54-4559-8E46-0AC80987CF55}"/>
    <cellStyle name="Comma 2 56 4 3 7" xfId="39576" xr:uid="{F4139A36-E264-4A1D-B51F-28C4F0FF3A25}"/>
    <cellStyle name="Comma 2 56 4 3 8" xfId="41374" xr:uid="{1D389138-FC2B-44DC-965D-A41DDAE5B25E}"/>
    <cellStyle name="Comma 2 56 4 3 9" xfId="21255" xr:uid="{8CAF9790-0852-48A7-87F6-628B9388B116}"/>
    <cellStyle name="Comma 2 56 4 4" xfId="3213" xr:uid="{79FDBCC0-AEA6-48C8-A7D9-FDB2F51EBECD}"/>
    <cellStyle name="Comma 2 56 4 4 2" xfId="6894" xr:uid="{3A697641-A3EF-443A-8408-35418C628DCF}"/>
    <cellStyle name="Comma 2 56 4 4 2 2" xfId="26163" xr:uid="{05957B00-12D1-48A9-9EFE-1EA61DE382EB}"/>
    <cellStyle name="Comma 2 56 4 4 3" xfId="10589" xr:uid="{E6937291-6117-48BB-B1E3-95B37D4FBF49}"/>
    <cellStyle name="Comma 2 56 4 4 3 2" xfId="29816" xr:uid="{924FF20D-A801-4F43-8079-762C33DD89F1}"/>
    <cellStyle name="Comma 2 56 4 4 4" xfId="14766" xr:uid="{81C0B4B1-2B26-4FC3-ACDF-E779B9947EE3}"/>
    <cellStyle name="Comma 2 56 4 4 4 2" xfId="33466" xr:uid="{09F42054-9D01-4D0A-BA5E-D8FC54C5A5F4}"/>
    <cellStyle name="Comma 2 56 4 4 5" xfId="18401" xr:uid="{5712DCFC-6CA8-405A-81FB-77E698003843}"/>
    <cellStyle name="Comma 2 56 4 4 5 2" xfId="37101" xr:uid="{BE8861A7-0CBE-4AC8-8606-35F6AD4EB167}"/>
    <cellStyle name="Comma 2 56 4 4 6" xfId="22514" xr:uid="{213AEAD6-3830-42F3-BF39-5708D8AD1194}"/>
    <cellStyle name="Comma 2 56 4 4 7" xfId="45003" xr:uid="{C0424A86-9883-4088-A912-AF8081065CA4}"/>
    <cellStyle name="Comma 2 56 4 5" xfId="5000" xr:uid="{8C07CCB1-B69D-4B0C-8EDD-D244B8605BE6}"/>
    <cellStyle name="Comma 2 56 4 5 2" xfId="24286" xr:uid="{205EA042-18DA-40D1-BF14-6DC2B3EF0E9D}"/>
    <cellStyle name="Comma 2 56 4 6" xfId="8715" xr:uid="{1BDFC253-1AE4-4863-A1B4-EBCC10935977}"/>
    <cellStyle name="Comma 2 56 4 6 2" xfId="27950" xr:uid="{D4031454-0AB2-4383-B75B-D65C85366208}"/>
    <cellStyle name="Comma 2 56 4 7" xfId="12905" xr:uid="{A52E86B0-6482-4C27-9110-468360A30A0B}"/>
    <cellStyle name="Comma 2 56 4 7 2" xfId="31605" xr:uid="{0182BB15-3814-43E1-86DE-AA8ABB7BCB55}"/>
    <cellStyle name="Comma 2 56 4 8" xfId="16536" xr:uid="{72BD9225-C908-4F2E-8042-FAF4ABB8DA6E}"/>
    <cellStyle name="Comma 2 56 4 8 2" xfId="35236" xr:uid="{D8E540FB-35A7-4EE4-B672-67A0F333BB76}"/>
    <cellStyle name="Comma 2 56 4 9" xfId="38970" xr:uid="{C672F900-979A-4BDD-9944-5CC779C7982E}"/>
    <cellStyle name="Comma 2 56 5" xfId="1885" xr:uid="{F9C45CDB-ED6A-4BF8-A519-F4F59B45B54B}"/>
    <cellStyle name="Comma 2 56 5 10" xfId="43862" xr:uid="{82D39C3A-3EA2-43A9-8D41-CC11D7B412FA}"/>
    <cellStyle name="Comma 2 56 5 2" xfId="3943" xr:uid="{5B5D0EA5-A972-478A-BF4C-878C223B1425}"/>
    <cellStyle name="Comma 2 56 5 2 2" xfId="7624" xr:uid="{6782AE79-2A35-41EF-BCFC-650FB3759E66}"/>
    <cellStyle name="Comma 2 56 5 2 2 2" xfId="26893" xr:uid="{FC88F8C8-F1B5-4DA4-B2A3-56E60D7313A4}"/>
    <cellStyle name="Comma 2 56 5 2 3" xfId="11319" xr:uid="{663FCD3F-4B71-4B08-9114-DDB8541132F9}"/>
    <cellStyle name="Comma 2 56 5 2 3 2" xfId="30546" xr:uid="{819A3A21-1C82-40BE-8E0C-036CFA77A7FD}"/>
    <cellStyle name="Comma 2 56 5 2 4" xfId="15496" xr:uid="{DDC119BC-687D-414E-84E7-35343A7772C1}"/>
    <cellStyle name="Comma 2 56 5 2 4 2" xfId="34196" xr:uid="{3F1C8AAB-A775-4B23-8F9D-C29B7E0DE2EC}"/>
    <cellStyle name="Comma 2 56 5 2 5" xfId="19131" xr:uid="{A9876325-CA49-4D29-B09B-9D1263B73BD4}"/>
    <cellStyle name="Comma 2 56 5 2 5 2" xfId="37831" xr:uid="{1DC3FC32-53D9-421D-BCE7-A36CAAD7492C}"/>
    <cellStyle name="Comma 2 56 5 2 6" xfId="23244" xr:uid="{D50C0C52-5564-44D3-8020-2D41722A0792}"/>
    <cellStyle name="Comma 2 56 5 2 7" xfId="45733" xr:uid="{F6292445-1707-4AEC-B251-576B314B48F7}"/>
    <cellStyle name="Comma 2 56 5 3" xfId="5743" xr:uid="{01FA226B-B74A-4E92-97DA-86A9B194C940}"/>
    <cellStyle name="Comma 2 56 5 3 2" xfId="25019" xr:uid="{69393542-F378-4724-8AAD-78E2B1F31452}"/>
    <cellStyle name="Comma 2 56 5 4" xfId="9451" xr:uid="{F645CA48-D1EC-4FF8-AA13-B4DAFCFDFFED}"/>
    <cellStyle name="Comma 2 56 5 4 2" xfId="28680" xr:uid="{69568C29-4B50-48B3-9F1F-35A2695B698A}"/>
    <cellStyle name="Comma 2 56 5 5" xfId="13633" xr:uid="{F139CFBB-6D7C-4A66-8598-6FB179D6367B}"/>
    <cellStyle name="Comma 2 56 5 5 2" xfId="32333" xr:uid="{75EBE85E-8872-424F-A649-D8B872B4E9A2}"/>
    <cellStyle name="Comma 2 56 5 6" xfId="17266" xr:uid="{FF4D685E-2210-48BF-8119-3914F420AA0B}"/>
    <cellStyle name="Comma 2 56 5 6 2" xfId="35966" xr:uid="{1E119D5D-4408-4582-87B7-132FFBBFC6AC}"/>
    <cellStyle name="Comma 2 56 5 7" xfId="39700" xr:uid="{1133152E-9333-4352-A612-D01A90ECAD1D}"/>
    <cellStyle name="Comma 2 56 5 8" xfId="41498" xr:uid="{6E049307-E155-470B-84A8-A7ADDEF7A6DF}"/>
    <cellStyle name="Comma 2 56 5 9" xfId="21379" xr:uid="{2269EC30-AE82-4A67-A76B-D20FB8F7834D}"/>
    <cellStyle name="Comma 2 56 6" xfId="1283" xr:uid="{D80D6020-CBA0-453D-8C7D-9D88A8879C37}"/>
    <cellStyle name="Comma 2 56 6 10" xfId="43260" xr:uid="{FCF342EC-B8A6-42B7-A9B2-C6C1F6D337CB}"/>
    <cellStyle name="Comma 2 56 6 2" xfId="3341" xr:uid="{13A77C5C-7B99-41DD-B59C-D80BD3F2BB04}"/>
    <cellStyle name="Comma 2 56 6 2 2" xfId="7022" xr:uid="{405D2B59-4DEB-4E50-B550-C955705C826A}"/>
    <cellStyle name="Comma 2 56 6 2 2 2" xfId="26291" xr:uid="{3F3F85EE-F8D0-4714-B07C-70F4B8B8123D}"/>
    <cellStyle name="Comma 2 56 6 2 3" xfId="10717" xr:uid="{C2E1BEFA-B46D-452A-8730-067D2426118F}"/>
    <cellStyle name="Comma 2 56 6 2 3 2" xfId="29944" xr:uid="{8A4DA87E-884F-4A32-9C23-D65E81774389}"/>
    <cellStyle name="Comma 2 56 6 2 4" xfId="14894" xr:uid="{4B339CD9-78DC-4488-AC2C-9875F7AF92D3}"/>
    <cellStyle name="Comma 2 56 6 2 4 2" xfId="33594" xr:uid="{BCB67E31-9CCC-4FE7-8ED4-AA8D2D9DCE3B}"/>
    <cellStyle name="Comma 2 56 6 2 5" xfId="18529" xr:uid="{0B88EBCF-FC0A-434E-B519-C83C7F00DBDD}"/>
    <cellStyle name="Comma 2 56 6 2 5 2" xfId="37229" xr:uid="{656E4CBE-8CAA-4463-AA75-5474B6C31B2B}"/>
    <cellStyle name="Comma 2 56 6 2 6" xfId="22642" xr:uid="{D931B78A-7A2F-41DE-9C0F-0ABA898B0CEE}"/>
    <cellStyle name="Comma 2 56 6 2 7" xfId="45131" xr:uid="{B6202F8A-ACDA-4BA7-AF4D-C23E5018BB3D}"/>
    <cellStyle name="Comma 2 56 6 3" xfId="5141" xr:uid="{13D1E024-201B-411C-8718-6F68477D71E0}"/>
    <cellStyle name="Comma 2 56 6 3 2" xfId="24417" xr:uid="{D0AF43F7-66B3-4A4E-B3FE-E52D6E9BE389}"/>
    <cellStyle name="Comma 2 56 6 4" xfId="8849" xr:uid="{04AE3216-DE72-46FF-9CA1-31E4DE10663F}"/>
    <cellStyle name="Comma 2 56 6 4 2" xfId="28078" xr:uid="{773AAAA6-910E-4D4E-B541-3928B5E025D8}"/>
    <cellStyle name="Comma 2 56 6 5" xfId="13032" xr:uid="{87FD3E5A-A8FA-42CA-8FD1-A809F20B39B7}"/>
    <cellStyle name="Comma 2 56 6 5 2" xfId="31732" xr:uid="{3152D4C7-5E17-4F19-8EE1-73C6C29D01AB}"/>
    <cellStyle name="Comma 2 56 6 6" xfId="16664" xr:uid="{4341F3C8-51B1-4A23-B755-A4C8A8C34E69}"/>
    <cellStyle name="Comma 2 56 6 6 2" xfId="35364" xr:uid="{99BB735F-36AA-4C88-94D0-8766A0DBAAC3}"/>
    <cellStyle name="Comma 2 56 6 7" xfId="39098" xr:uid="{A146E5BA-A186-456B-8335-BC2ADD85E897}"/>
    <cellStyle name="Comma 2 56 6 8" xfId="40896" xr:uid="{D2364DF6-DED4-4CBD-949D-BB8B4A043686}"/>
    <cellStyle name="Comma 2 56 6 9" xfId="20777" xr:uid="{5286FD5F-8F2F-4394-B54F-8D3AE75D75F3}"/>
    <cellStyle name="Comma 2 56 7" xfId="2768" xr:uid="{837B7891-CEC9-48E0-B50B-4ED1082C65C7}"/>
    <cellStyle name="Comma 2 56 7 2" xfId="6449" xr:uid="{7B3528B4-984F-44FC-9944-1104C9DD9C9A}"/>
    <cellStyle name="Comma 2 56 7 2 2" xfId="25718" xr:uid="{0FB97B19-3DE1-4684-8700-98A1AE01EA04}"/>
    <cellStyle name="Comma 2 56 7 3" xfId="10144" xr:uid="{966B8A93-6223-4727-98F9-BE10D2ACBA94}"/>
    <cellStyle name="Comma 2 56 7 3 2" xfId="29371" xr:uid="{A25EC4CA-EFB8-4350-A401-55B03818513B}"/>
    <cellStyle name="Comma 2 56 7 4" xfId="14321" xr:uid="{6A6B8111-288F-4016-913A-399191E7D0A7}"/>
    <cellStyle name="Comma 2 56 7 4 2" xfId="33021" xr:uid="{48238FB0-0C44-4EA3-BFAD-DFF3199D0F1F}"/>
    <cellStyle name="Comma 2 56 7 5" xfId="17956" xr:uid="{26E61D54-3FAF-43FD-8EDA-9C06371EBBB0}"/>
    <cellStyle name="Comma 2 56 7 5 2" xfId="36656" xr:uid="{FCA2A00B-CD31-464B-AB6F-1E5E59412629}"/>
    <cellStyle name="Comma 2 56 7 6" xfId="22069" xr:uid="{7B1ABDB7-8DA6-46BA-8FB1-1B06885AFC59}"/>
    <cellStyle name="Comma 2 56 7 7" xfId="44558" xr:uid="{E35C90CB-A0E1-4ABA-A700-6AFEB1976CCD}"/>
    <cellStyle name="Comma 2 56 8" xfId="4550" xr:uid="{F939EF35-7A47-421E-AF87-74D9E1F84682}"/>
    <cellStyle name="Comma 2 56 8 2" xfId="23839" xr:uid="{D581DD68-81E7-4841-8C13-6D57F6C1468B}"/>
    <cellStyle name="Comma 2 56 9" xfId="8265" xr:uid="{D95B502F-A949-43D4-A2A1-7086858C58A8}"/>
    <cellStyle name="Comma 2 56 9 2" xfId="27504" xr:uid="{B56A4E03-85A4-4026-88EF-98AC9A336807}"/>
    <cellStyle name="Comma 2 57" xfId="260" xr:uid="{7D18E300-7BAC-42B5-B8DD-F6533BE6A3FC}"/>
    <cellStyle name="Comma 2 57 10" xfId="12151" xr:uid="{DDFD67A5-D655-4CD1-9838-F315A7506CEC}"/>
    <cellStyle name="Comma 2 57 10 2" xfId="31216" xr:uid="{305A2C43-6210-48E9-B747-3274DE0FD7F9}"/>
    <cellStyle name="Comma 2 57 11" xfId="16092" xr:uid="{A7DE482E-BD86-4514-9A13-487EF4825EB7}"/>
    <cellStyle name="Comma 2 57 11 2" xfId="34792" xr:uid="{F85EBA56-E96E-460C-AA64-4767CEAA0695}"/>
    <cellStyle name="Comma 2 57 12" xfId="19765" xr:uid="{EB6E0F7B-BADD-4BF4-828E-E46CADC73851}"/>
    <cellStyle name="Comma 2 57 12 2" xfId="38426" xr:uid="{DCB31631-DBC5-4059-BF1B-0E465DBEDE3B}"/>
    <cellStyle name="Comma 2 57 13" xfId="38526" xr:uid="{F56AC2C9-82EA-4EEA-A21B-573A9478D54E}"/>
    <cellStyle name="Comma 2 57 14" xfId="40322" xr:uid="{DA6D8CC4-DC02-46AC-8A7B-1B2823995176}"/>
    <cellStyle name="Comma 2 57 15" xfId="20205" xr:uid="{E9B36144-852A-4012-8D08-884B4BF0A970}"/>
    <cellStyle name="Comma 2 57 16" xfId="42240" xr:uid="{CAC5B63B-C4D2-4948-B214-2F107C9EE9B6}"/>
    <cellStyle name="Comma 2 57 17" xfId="42688" xr:uid="{3D1A39E1-D7F9-408D-9DF0-66DD740BE277}"/>
    <cellStyle name="Comma 2 57 18" xfId="46362" xr:uid="{ECB321F4-A37F-46AD-A7B6-418F385D6687}"/>
    <cellStyle name="Comma 2 57 2" xfId="604" xr:uid="{AA921E1C-2671-43CC-87EB-282FAB8690CE}"/>
    <cellStyle name="Comma 2 57 2 10" xfId="16192" xr:uid="{63A460F6-9883-4C78-8230-2C205291398F}"/>
    <cellStyle name="Comma 2 57 2 10 2" xfId="34892" xr:uid="{9E59E325-7427-4DA9-BD77-01CE307B631A}"/>
    <cellStyle name="Comma 2 57 2 11" xfId="38626" xr:uid="{A41FFE18-BC33-45CD-A1F7-B577E367A330}"/>
    <cellStyle name="Comma 2 57 2 12" xfId="40423" xr:uid="{3C9446F1-B2ED-43F9-967C-BE79313786FC}"/>
    <cellStyle name="Comma 2 57 2 13" xfId="20305" xr:uid="{2DD0D190-9BD3-4547-9062-0D5C497EFA28}"/>
    <cellStyle name="Comma 2 57 2 14" xfId="42241" xr:uid="{D7ED52B3-6264-41E4-A679-A3CA36B81173}"/>
    <cellStyle name="Comma 2 57 2 15" xfId="42788" xr:uid="{9F91F93C-612B-4227-BD9A-83C5EE1BBDD9}"/>
    <cellStyle name="Comma 2 57 2 2" xfId="799" xr:uid="{490AF915-AF06-4D77-9D08-778B5984A50C}"/>
    <cellStyle name="Comma 2 57 2 2 10" xfId="40612" xr:uid="{5139C816-E059-47C5-B754-1AB8A72615CF}"/>
    <cellStyle name="Comma 2 57 2 2 11" xfId="20494" xr:uid="{9FCD0C3E-759D-4DB2-9A4B-73527428B0D3}"/>
    <cellStyle name="Comma 2 57 2 2 12" xfId="42462" xr:uid="{B6C23334-94B1-4D9D-8370-8A1B38960194}"/>
    <cellStyle name="Comma 2 57 2 2 13" xfId="42977" xr:uid="{283EA5BA-7531-4280-BFDA-70A6A639C6E2}"/>
    <cellStyle name="Comma 2 57 2 2 2" xfId="2172" xr:uid="{CE2BD4CF-E0DF-4557-BB4F-09436AAA45A5}"/>
    <cellStyle name="Comma 2 57 2 2 2 10" xfId="44149" xr:uid="{74958E33-F285-4BF1-A949-C917F8165A42}"/>
    <cellStyle name="Comma 2 57 2 2 2 2" xfId="4230" xr:uid="{1D62B8D1-2F38-4F27-9744-62E22A2F6712}"/>
    <cellStyle name="Comma 2 57 2 2 2 2 2" xfId="7911" xr:uid="{19DD9767-9C36-4DA7-BCE0-99E317D2004E}"/>
    <cellStyle name="Comma 2 57 2 2 2 2 2 2" xfId="27180" xr:uid="{AEAF1946-CEBE-4084-9B1D-811988527ED5}"/>
    <cellStyle name="Comma 2 57 2 2 2 2 3" xfId="11606" xr:uid="{F1309E26-FF85-4BC2-91ED-BF84B38DE9B5}"/>
    <cellStyle name="Comma 2 57 2 2 2 2 3 2" xfId="30833" xr:uid="{A0F3CB4C-0D64-429F-B01E-A060F7A311D3}"/>
    <cellStyle name="Comma 2 57 2 2 2 2 4" xfId="15783" xr:uid="{181CFF1D-005C-45B1-BB94-10925359F983}"/>
    <cellStyle name="Comma 2 57 2 2 2 2 4 2" xfId="34483" xr:uid="{08A207FD-DB08-458E-A326-14A0843B95F5}"/>
    <cellStyle name="Comma 2 57 2 2 2 2 5" xfId="19418" xr:uid="{C9CF8F8E-0D04-4B42-BBED-F5D00E8C47CB}"/>
    <cellStyle name="Comma 2 57 2 2 2 2 5 2" xfId="38118" xr:uid="{78FE0977-040B-4F5C-9417-433CBFC5729C}"/>
    <cellStyle name="Comma 2 57 2 2 2 2 6" xfId="23531" xr:uid="{07ACEEE8-08F3-42CD-93DB-F6D5B3AB7E40}"/>
    <cellStyle name="Comma 2 57 2 2 2 2 7" xfId="46020" xr:uid="{71FAB083-4EFC-470B-92B1-4847295D1B92}"/>
    <cellStyle name="Comma 2 57 2 2 2 3" xfId="6030" xr:uid="{04D4BE24-7CFC-4655-9D6B-6F4A12E385E7}"/>
    <cellStyle name="Comma 2 57 2 2 2 3 2" xfId="25306" xr:uid="{51E3C1CD-AA26-4917-AF12-55C227C163CD}"/>
    <cellStyle name="Comma 2 57 2 2 2 4" xfId="9738" xr:uid="{31F19175-A329-415C-BB3F-A6165D4C4F80}"/>
    <cellStyle name="Comma 2 57 2 2 2 4 2" xfId="28967" xr:uid="{819CAD2F-0774-4FF9-A2D9-23793BD55845}"/>
    <cellStyle name="Comma 2 57 2 2 2 5" xfId="13920" xr:uid="{70D3776D-3E51-4A40-9B56-B4CC39CD2056}"/>
    <cellStyle name="Comma 2 57 2 2 2 5 2" xfId="32620" xr:uid="{1E8FB8E3-5757-43B5-BD96-73F553E8A1B6}"/>
    <cellStyle name="Comma 2 57 2 2 2 6" xfId="17553" xr:uid="{5C72197C-516D-4816-9DEC-E38EF58A669D}"/>
    <cellStyle name="Comma 2 57 2 2 2 6 2" xfId="36253" xr:uid="{1ADF18BC-BD6F-48E2-A628-4A768CF88975}"/>
    <cellStyle name="Comma 2 57 2 2 2 7" xfId="39987" xr:uid="{A955F226-EC67-465B-8CE2-57742F5EB37B}"/>
    <cellStyle name="Comma 2 57 2 2 2 8" xfId="41785" xr:uid="{A5B5DBF5-7885-4191-B129-246634C68DC3}"/>
    <cellStyle name="Comma 2 57 2 2 2 9" xfId="21666" xr:uid="{91E25115-67C6-4AE6-9884-CCCC98C6D250}"/>
    <cellStyle name="Comma 2 57 2 2 3" xfId="1606" xr:uid="{F54DC59E-8E1B-4903-9C8F-24DC1AD347A0}"/>
    <cellStyle name="Comma 2 57 2 2 3 10" xfId="43583" xr:uid="{7B179E4A-EA86-4BCD-91D3-CED345B0DE45}"/>
    <cellStyle name="Comma 2 57 2 2 3 2" xfId="3664" xr:uid="{ADB298DE-0207-4F28-B75D-EC8D1FD5DA1E}"/>
    <cellStyle name="Comma 2 57 2 2 3 2 2" xfId="7345" xr:uid="{30815859-23C6-48C6-9472-B232379BAE5B}"/>
    <cellStyle name="Comma 2 57 2 2 3 2 2 2" xfId="26614" xr:uid="{70E19269-105D-4211-B836-B0A8D6F3ACA3}"/>
    <cellStyle name="Comma 2 57 2 2 3 2 3" xfId="11040" xr:uid="{39FEFD2C-87B1-44F0-9B5E-AF921973A038}"/>
    <cellStyle name="Comma 2 57 2 2 3 2 3 2" xfId="30267" xr:uid="{E771D178-5049-4897-B8F6-07EA1FA3F005}"/>
    <cellStyle name="Comma 2 57 2 2 3 2 4" xfId="15217" xr:uid="{91FBF06C-1071-4F6F-A3D4-285D86EC2F16}"/>
    <cellStyle name="Comma 2 57 2 2 3 2 4 2" xfId="33917" xr:uid="{3161D958-AEAA-417A-92CE-FC4D7C77AF96}"/>
    <cellStyle name="Comma 2 57 2 2 3 2 5" xfId="18852" xr:uid="{8E1777B4-0E8E-40C2-A988-AF42DD59672E}"/>
    <cellStyle name="Comma 2 57 2 2 3 2 5 2" xfId="37552" xr:uid="{D9294D95-6D8D-407A-90CF-E28C6D12A8D9}"/>
    <cellStyle name="Comma 2 57 2 2 3 2 6" xfId="22965" xr:uid="{B8AFF79A-E954-4AD5-A8D3-D12344D18F2F}"/>
    <cellStyle name="Comma 2 57 2 2 3 2 7" xfId="45454" xr:uid="{57E406AA-68E2-4A5E-A484-175159DA5860}"/>
    <cellStyle name="Comma 2 57 2 2 3 3" xfId="5464" xr:uid="{D993870B-5A95-4F11-9C91-10EC8C8D15F5}"/>
    <cellStyle name="Comma 2 57 2 2 3 3 2" xfId="24740" xr:uid="{AB7A157F-50E5-4508-8036-2D3DCAF355F0}"/>
    <cellStyle name="Comma 2 57 2 2 3 4" xfId="9172" xr:uid="{6C178166-ED72-4271-81ED-806B245B0B96}"/>
    <cellStyle name="Comma 2 57 2 2 3 4 2" xfId="28401" xr:uid="{F2AF948D-D5E1-4AD5-9466-B293C5399A15}"/>
    <cellStyle name="Comma 2 57 2 2 3 5" xfId="13355" xr:uid="{D7DD70FB-1D54-46DB-AB9B-42AE51C2A79A}"/>
    <cellStyle name="Comma 2 57 2 2 3 5 2" xfId="32055" xr:uid="{BA9F789B-FFA5-4492-92AC-11653119DBBE}"/>
    <cellStyle name="Comma 2 57 2 2 3 6" xfId="16987" xr:uid="{5F1467FF-F815-4CD0-85FE-0EFE4B06EEA6}"/>
    <cellStyle name="Comma 2 57 2 2 3 6 2" xfId="35687" xr:uid="{4B15F339-B7FE-4635-877A-DB474923C034}"/>
    <cellStyle name="Comma 2 57 2 2 3 7" xfId="39421" xr:uid="{D5DA2549-EFDE-4605-898B-7D7950CBB3D5}"/>
    <cellStyle name="Comma 2 57 2 2 3 8" xfId="41219" xr:uid="{0BC0D8E2-FA82-42DC-8E6B-4D099E731308}"/>
    <cellStyle name="Comma 2 57 2 2 3 9" xfId="21100" xr:uid="{4190D855-BFEA-4875-88AF-296FD1BC7E51}"/>
    <cellStyle name="Comma 2 57 2 2 4" xfId="3058" xr:uid="{1D2C981E-8E7A-4F6A-8F96-29EB32B8EFC4}"/>
    <cellStyle name="Comma 2 57 2 2 4 2" xfId="6739" xr:uid="{51FD9AFB-D08C-47EF-AC64-6641BD450A45}"/>
    <cellStyle name="Comma 2 57 2 2 4 2 2" xfId="26008" xr:uid="{56566319-770D-4EC7-965C-83031510E7B9}"/>
    <cellStyle name="Comma 2 57 2 2 4 3" xfId="10434" xr:uid="{16C0C4F4-73DD-490E-8D1E-31A79F9DA7FD}"/>
    <cellStyle name="Comma 2 57 2 2 4 3 2" xfId="29661" xr:uid="{1B40A317-1EB3-4A4C-8A6B-599B7BF1B040}"/>
    <cellStyle name="Comma 2 57 2 2 4 4" xfId="14611" xr:uid="{76CADEC4-D835-4521-9441-33574F971AD1}"/>
    <cellStyle name="Comma 2 57 2 2 4 4 2" xfId="33311" xr:uid="{40B08572-968A-40E1-A6A5-F189AC2CEF46}"/>
    <cellStyle name="Comma 2 57 2 2 4 5" xfId="18246" xr:uid="{611769C1-D5E7-4B0D-84D5-C9BFCF2E664B}"/>
    <cellStyle name="Comma 2 57 2 2 4 5 2" xfId="36946" xr:uid="{509C38E8-4B50-4A86-9581-587975DBE139}"/>
    <cellStyle name="Comma 2 57 2 2 4 6" xfId="22359" xr:uid="{2AA3B142-F8B1-47C6-949F-165963ECD4A8}"/>
    <cellStyle name="Comma 2 57 2 2 4 7" xfId="44848" xr:uid="{E8361FDD-D242-463B-AB5E-CA5A78B5BFD2}"/>
    <cellStyle name="Comma 2 57 2 2 5" xfId="4845" xr:uid="{BAD26919-0043-4FA9-BDE8-E82794C27861}"/>
    <cellStyle name="Comma 2 57 2 2 5 2" xfId="24131" xr:uid="{28B85945-6449-4143-A9F2-317A5A2CF203}"/>
    <cellStyle name="Comma 2 57 2 2 6" xfId="8560" xr:uid="{A8834474-9945-4494-B2F8-65B216F4F3E9}"/>
    <cellStyle name="Comma 2 57 2 2 6 2" xfId="27795" xr:uid="{93A9DB6B-11FF-488E-8EF3-F1BA611FEB1E}"/>
    <cellStyle name="Comma 2 57 2 2 7" xfId="12752" xr:uid="{9704F5D9-AB1F-4B26-9680-4539EC8EC996}"/>
    <cellStyle name="Comma 2 57 2 2 7 2" xfId="31452" xr:uid="{99718F4B-09A9-4988-B0AD-F90B0BB7DE53}"/>
    <cellStyle name="Comma 2 57 2 2 8" xfId="16381" xr:uid="{23BBD14E-7CD8-4FEE-982F-9322432AAC89}"/>
    <cellStyle name="Comma 2 57 2 2 8 2" xfId="35081" xr:uid="{5277F60F-BEA5-4649-8934-9C76589C5264}"/>
    <cellStyle name="Comma 2 57 2 2 9" xfId="38815" xr:uid="{D6A11D63-87F5-44B0-9E4A-F7B45DF7AE56}"/>
    <cellStyle name="Comma 2 57 2 3" xfId="958" xr:uid="{5A1ADE81-2CEE-4B4F-9761-AE5083ABBDF8}"/>
    <cellStyle name="Comma 2 57 2 3 10" xfId="40770" xr:uid="{3AE0B06B-08A6-48ED-86F5-014A8D435F7D}"/>
    <cellStyle name="Comma 2 57 2 3 11" xfId="20652" xr:uid="{3D5E10E4-0441-4F61-8075-4427A436570A}"/>
    <cellStyle name="Comma 2 57 2 3 12" xfId="43135" xr:uid="{BFBC2546-16E3-4342-89EF-A983BF428919}"/>
    <cellStyle name="Comma 2 57 2 3 2" xfId="2330" xr:uid="{CA805B5A-E01F-4787-B02C-F28B1CAD8528}"/>
    <cellStyle name="Comma 2 57 2 3 2 10" xfId="44307" xr:uid="{87A4BE71-4C3B-4024-8B04-52CA5E601F7A}"/>
    <cellStyle name="Comma 2 57 2 3 2 2" xfId="4388" xr:uid="{0481895F-DF36-4824-9E14-5BDA73B4BC42}"/>
    <cellStyle name="Comma 2 57 2 3 2 2 2" xfId="8069" xr:uid="{042FF000-45A2-4AA2-A2E2-17C08EBF7597}"/>
    <cellStyle name="Comma 2 57 2 3 2 2 2 2" xfId="27338" xr:uid="{1D4833C3-0975-4071-AB7F-D66854350AD8}"/>
    <cellStyle name="Comma 2 57 2 3 2 2 3" xfId="11764" xr:uid="{3035A6FA-B070-4E52-A082-3C2EB4E2BC98}"/>
    <cellStyle name="Comma 2 57 2 3 2 2 3 2" xfId="30991" xr:uid="{AFCD61FA-956D-4EED-8AC7-CD583D17D625}"/>
    <cellStyle name="Comma 2 57 2 3 2 2 4" xfId="15941" xr:uid="{15DB9BB3-355C-447E-B05B-74D2051A0862}"/>
    <cellStyle name="Comma 2 57 2 3 2 2 4 2" xfId="34641" xr:uid="{1926EE5C-5F11-48C7-9C6C-B40360148052}"/>
    <cellStyle name="Comma 2 57 2 3 2 2 5" xfId="19576" xr:uid="{27B612F7-FAD7-4FED-8318-191D700C397E}"/>
    <cellStyle name="Comma 2 57 2 3 2 2 5 2" xfId="38276" xr:uid="{CD21515A-AA55-4399-9FD0-D7030134D69D}"/>
    <cellStyle name="Comma 2 57 2 3 2 2 6" xfId="23689" xr:uid="{8C6D89C4-79CB-44BD-AA32-188A1AD98B75}"/>
    <cellStyle name="Comma 2 57 2 3 2 2 7" xfId="46178" xr:uid="{0532E701-A882-4ED1-95E2-15617940954F}"/>
    <cellStyle name="Comma 2 57 2 3 2 3" xfId="6188" xr:uid="{7B2EE4AF-B807-4F8F-B94F-B630F18E42FA}"/>
    <cellStyle name="Comma 2 57 2 3 2 3 2" xfId="25464" xr:uid="{3026799B-5854-4A93-B163-9836464AE4AD}"/>
    <cellStyle name="Comma 2 57 2 3 2 4" xfId="9896" xr:uid="{D3763D52-14BD-4BEA-9116-6F803838E7A4}"/>
    <cellStyle name="Comma 2 57 2 3 2 4 2" xfId="29125" xr:uid="{4FD3337F-6B5F-4E79-8977-28B7CA9F5793}"/>
    <cellStyle name="Comma 2 57 2 3 2 5" xfId="14078" xr:uid="{D5955723-6EB7-4B6B-9E97-ADABD2CF0473}"/>
    <cellStyle name="Comma 2 57 2 3 2 5 2" xfId="32778" xr:uid="{26FD03E0-0D53-48A2-98D0-520D417517FF}"/>
    <cellStyle name="Comma 2 57 2 3 2 6" xfId="17711" xr:uid="{7FF319FF-F2E3-4ABB-9A48-B81F08ECA3BD}"/>
    <cellStyle name="Comma 2 57 2 3 2 6 2" xfId="36411" xr:uid="{CD915BA7-4CC7-40B6-A6C4-5326C889BFEF}"/>
    <cellStyle name="Comma 2 57 2 3 2 7" xfId="40145" xr:uid="{4C248B98-F20A-4E76-8614-A4849B042B65}"/>
    <cellStyle name="Comma 2 57 2 3 2 8" xfId="41943" xr:uid="{EF839236-7AF7-45F5-8702-9AD915AB5BA2}"/>
    <cellStyle name="Comma 2 57 2 3 2 9" xfId="21824" xr:uid="{86642A24-57AE-4F7E-BB71-347D067ACC46}"/>
    <cellStyle name="Comma 2 57 2 3 3" xfId="1764" xr:uid="{2DAABD00-6DBD-446C-959D-F17CF0EA55B9}"/>
    <cellStyle name="Comma 2 57 2 3 3 10" xfId="43741" xr:uid="{EF096781-FA66-4E93-BE58-44155585BD5C}"/>
    <cellStyle name="Comma 2 57 2 3 3 2" xfId="3822" xr:uid="{F25AB8B3-BF0D-4529-9E0B-BEEC12AEC5C2}"/>
    <cellStyle name="Comma 2 57 2 3 3 2 2" xfId="7503" xr:uid="{C6A387A1-34BA-49A9-AC59-D314DDB077C5}"/>
    <cellStyle name="Comma 2 57 2 3 3 2 2 2" xfId="26772" xr:uid="{F8E50F03-9AEF-40A5-8855-DB3DAF3DBD79}"/>
    <cellStyle name="Comma 2 57 2 3 3 2 3" xfId="11198" xr:uid="{54D4188F-0E28-47FD-BF6F-6DA3F1BA02E1}"/>
    <cellStyle name="Comma 2 57 2 3 3 2 3 2" xfId="30425" xr:uid="{2A7FCBB1-B560-4C9E-AD12-BA1F588A0E21}"/>
    <cellStyle name="Comma 2 57 2 3 3 2 4" xfId="15375" xr:uid="{2D7B2883-42DF-4F1D-951A-B3860070B3C9}"/>
    <cellStyle name="Comma 2 57 2 3 3 2 4 2" xfId="34075" xr:uid="{440BEA23-8A2F-43BB-8A4F-1BD098DB7395}"/>
    <cellStyle name="Comma 2 57 2 3 3 2 5" xfId="19010" xr:uid="{9033DA8F-BAAD-45B6-A38B-6A1614981B90}"/>
    <cellStyle name="Comma 2 57 2 3 3 2 5 2" xfId="37710" xr:uid="{D7223F68-8CC3-4A5A-B453-486AFE8D6CE3}"/>
    <cellStyle name="Comma 2 57 2 3 3 2 6" xfId="23123" xr:uid="{DD5EE754-0AEE-4E8B-A5DE-ABCEB4646AE4}"/>
    <cellStyle name="Comma 2 57 2 3 3 2 7" xfId="45612" xr:uid="{CA6BB52D-1573-4044-B44E-BA15D3C9BB81}"/>
    <cellStyle name="Comma 2 57 2 3 3 3" xfId="5622" xr:uid="{9E8902EA-145A-445A-BB30-0692DEEC1277}"/>
    <cellStyle name="Comma 2 57 2 3 3 3 2" xfId="24898" xr:uid="{2EED5B7C-9D61-45A3-AA07-65E0F19F658D}"/>
    <cellStyle name="Comma 2 57 2 3 3 4" xfId="9330" xr:uid="{7D6758F0-4B7E-4DDB-8E4A-60AC54BB4591}"/>
    <cellStyle name="Comma 2 57 2 3 3 4 2" xfId="28559" xr:uid="{3DCFFE89-4ADE-4F4C-A1F3-5487DC0723AE}"/>
    <cellStyle name="Comma 2 57 2 3 3 5" xfId="13513" xr:uid="{1CCD53C5-932F-462E-8A2D-AE748F2D59E7}"/>
    <cellStyle name="Comma 2 57 2 3 3 5 2" xfId="32213" xr:uid="{291D5B1F-E36B-4229-89DE-D78E4B369987}"/>
    <cellStyle name="Comma 2 57 2 3 3 6" xfId="17145" xr:uid="{A2A04A69-7858-4F89-A982-929C322B139D}"/>
    <cellStyle name="Comma 2 57 2 3 3 6 2" xfId="35845" xr:uid="{9AB71998-93D3-4DA0-A60B-9684B40A2519}"/>
    <cellStyle name="Comma 2 57 2 3 3 7" xfId="39579" xr:uid="{70BE68B2-5387-4E69-A532-0825F889A984}"/>
    <cellStyle name="Comma 2 57 2 3 3 8" xfId="41377" xr:uid="{0871178E-A030-48FD-BAA8-FBFAA056E6E4}"/>
    <cellStyle name="Comma 2 57 2 3 3 9" xfId="21258" xr:uid="{367297CD-64D2-4667-97E9-C9701731BF08}"/>
    <cellStyle name="Comma 2 57 2 3 4" xfId="3216" xr:uid="{2464E5B4-B9DC-4560-8F47-14C671051054}"/>
    <cellStyle name="Comma 2 57 2 3 4 2" xfId="6897" xr:uid="{D2C3DF2A-0E60-4651-90C9-9E33610851EF}"/>
    <cellStyle name="Comma 2 57 2 3 4 2 2" xfId="26166" xr:uid="{5B22230E-1EB9-4A5E-8B66-A63A340E83E0}"/>
    <cellStyle name="Comma 2 57 2 3 4 3" xfId="10592" xr:uid="{46892074-3C07-4B0D-8195-CCC8A8A17C48}"/>
    <cellStyle name="Comma 2 57 2 3 4 3 2" xfId="29819" xr:uid="{0888D607-9894-4321-9E5B-B2EDDEB3FF86}"/>
    <cellStyle name="Comma 2 57 2 3 4 4" xfId="14769" xr:uid="{DD7215AC-FD84-405C-8E8E-062BD36D0754}"/>
    <cellStyle name="Comma 2 57 2 3 4 4 2" xfId="33469" xr:uid="{DDF925B3-07BA-4E2F-B21E-7AB4312F045C}"/>
    <cellStyle name="Comma 2 57 2 3 4 5" xfId="18404" xr:uid="{0E9CDF5E-8E21-4B67-B168-D73403AEF917}"/>
    <cellStyle name="Comma 2 57 2 3 4 5 2" xfId="37104" xr:uid="{4DBF2303-DB3B-486F-B551-EA614ED40A5B}"/>
    <cellStyle name="Comma 2 57 2 3 4 6" xfId="22517" xr:uid="{1BBC445C-4D8D-4754-AE97-FF33F421E7B1}"/>
    <cellStyle name="Comma 2 57 2 3 4 7" xfId="45006" xr:uid="{1F4C6FEF-FE23-4E86-94F5-076A4F68A78C}"/>
    <cellStyle name="Comma 2 57 2 3 5" xfId="5003" xr:uid="{F0795D5A-FD7A-4C9F-A083-608FC1D51E9E}"/>
    <cellStyle name="Comma 2 57 2 3 5 2" xfId="24289" xr:uid="{541B0BCD-6A91-4745-B321-5959B0FDFF2A}"/>
    <cellStyle name="Comma 2 57 2 3 6" xfId="8718" xr:uid="{23ABDE33-E417-4551-B2E6-E6E58DE322ED}"/>
    <cellStyle name="Comma 2 57 2 3 6 2" xfId="27953" xr:uid="{3B510401-0B16-4BF1-8B34-632611140CD0}"/>
    <cellStyle name="Comma 2 57 2 3 7" xfId="12908" xr:uid="{B8066725-3C67-4DE3-993A-5BD00FEE0478}"/>
    <cellStyle name="Comma 2 57 2 3 7 2" xfId="31608" xr:uid="{E9614C54-5894-4574-8C5D-43DA33903592}"/>
    <cellStyle name="Comma 2 57 2 3 8" xfId="16539" xr:uid="{2DA5EC68-9460-4D78-B1F9-9A21DF10BE72}"/>
    <cellStyle name="Comma 2 57 2 3 8 2" xfId="35239" xr:uid="{DBBD0341-B449-4D93-AAB9-C96721FAA184}"/>
    <cellStyle name="Comma 2 57 2 3 9" xfId="38973" xr:uid="{3A7DBB57-1FC9-4386-96F2-CCE4079824B1}"/>
    <cellStyle name="Comma 2 57 2 4" xfId="1983" xr:uid="{C96D7FED-EA37-4AEE-AC05-B59678CE83EC}"/>
    <cellStyle name="Comma 2 57 2 4 10" xfId="43960" xr:uid="{A394B56A-F063-48CF-B10D-A75B229D914E}"/>
    <cellStyle name="Comma 2 57 2 4 2" xfId="4041" xr:uid="{B2B441FF-5A4C-404F-81B0-C0A7CEE4386F}"/>
    <cellStyle name="Comma 2 57 2 4 2 2" xfId="7722" xr:uid="{3C1A5CBF-A0BF-4A07-9901-2180A7DF7E88}"/>
    <cellStyle name="Comma 2 57 2 4 2 2 2" xfId="26991" xr:uid="{2E87D012-BBC8-4E52-A84E-C9BCB7543F01}"/>
    <cellStyle name="Comma 2 57 2 4 2 3" xfId="11417" xr:uid="{EDC733B0-EE3F-4CBE-A372-3517F1C0A105}"/>
    <cellStyle name="Comma 2 57 2 4 2 3 2" xfId="30644" xr:uid="{390D5EC7-1324-4929-82C6-2CCC8F606B36}"/>
    <cellStyle name="Comma 2 57 2 4 2 4" xfId="15594" xr:uid="{50230CB4-841D-48E5-A77A-588B6AE44698}"/>
    <cellStyle name="Comma 2 57 2 4 2 4 2" xfId="34294" xr:uid="{4949D036-C835-4F13-A496-5817B35D4BC4}"/>
    <cellStyle name="Comma 2 57 2 4 2 5" xfId="19229" xr:uid="{301B608F-6A89-4887-BB85-C13AE3203A39}"/>
    <cellStyle name="Comma 2 57 2 4 2 5 2" xfId="37929" xr:uid="{D3CB9850-E573-4FAC-8AE6-5F238A87E9E3}"/>
    <cellStyle name="Comma 2 57 2 4 2 6" xfId="23342" xr:uid="{0E4E4FCC-4E01-4375-8022-ABCC2716A53E}"/>
    <cellStyle name="Comma 2 57 2 4 2 7" xfId="45831" xr:uid="{E5B3C7D2-B1F3-4EAE-9BE0-FEB7723490BF}"/>
    <cellStyle name="Comma 2 57 2 4 3" xfId="5841" xr:uid="{5D7EDC93-262E-4243-AD92-09D2EF1D93B4}"/>
    <cellStyle name="Comma 2 57 2 4 3 2" xfId="25117" xr:uid="{77E95118-45D2-456F-8ADA-A02B9696F73A}"/>
    <cellStyle name="Comma 2 57 2 4 4" xfId="9549" xr:uid="{C181C5A1-FADB-47A7-8781-0F15ABCD4DAF}"/>
    <cellStyle name="Comma 2 57 2 4 4 2" xfId="28778" xr:uid="{B7CC9554-E121-4C17-A87C-C6434851BC41}"/>
    <cellStyle name="Comma 2 57 2 4 5" xfId="13731" xr:uid="{5B7343A5-9014-46A9-AB42-90785DBB2D1A}"/>
    <cellStyle name="Comma 2 57 2 4 5 2" xfId="32431" xr:uid="{0526CBC0-E3F7-45E7-B3BF-DEF60A1FF478}"/>
    <cellStyle name="Comma 2 57 2 4 6" xfId="17364" xr:uid="{D203C88D-E4E7-492F-85D7-7E3ACF02EE04}"/>
    <cellStyle name="Comma 2 57 2 4 6 2" xfId="36064" xr:uid="{09C91F34-F1BF-41FF-93A5-C54FF72808D2}"/>
    <cellStyle name="Comma 2 57 2 4 7" xfId="39798" xr:uid="{E9355AFE-9707-4A1A-BF60-62593F565CAB}"/>
    <cellStyle name="Comma 2 57 2 4 8" xfId="41596" xr:uid="{9E9C8041-C83C-4812-A2ED-8446A30241DF}"/>
    <cellStyle name="Comma 2 57 2 4 9" xfId="21477" xr:uid="{B53016EC-F37A-4C9F-B08A-4392539E0CAE}"/>
    <cellStyle name="Comma 2 57 2 5" xfId="1419" xr:uid="{11F73CFD-C020-47BE-8E60-73833CDA637E}"/>
    <cellStyle name="Comma 2 57 2 5 10" xfId="43396" xr:uid="{04D27DA3-D529-4A96-B43F-C3780E8B958D}"/>
    <cellStyle name="Comma 2 57 2 5 2" xfId="3477" xr:uid="{45C60C6F-9FA4-4F2C-9533-1BB48388F099}"/>
    <cellStyle name="Comma 2 57 2 5 2 2" xfId="7158" xr:uid="{FA44C4AB-7785-49FB-9492-60C4B70FB886}"/>
    <cellStyle name="Comma 2 57 2 5 2 2 2" xfId="26427" xr:uid="{E93DC4DF-F3F7-4DFB-8CDD-AD53AC7807C5}"/>
    <cellStyle name="Comma 2 57 2 5 2 3" xfId="10853" xr:uid="{86C373F9-EFAD-4F1E-9630-C5A96360A49E}"/>
    <cellStyle name="Comma 2 57 2 5 2 3 2" xfId="30080" xr:uid="{0E9A0859-6F5F-42BB-BAB7-1592C1541576}"/>
    <cellStyle name="Comma 2 57 2 5 2 4" xfId="15030" xr:uid="{30BC9AE0-82F8-449D-A2A3-746F62598B94}"/>
    <cellStyle name="Comma 2 57 2 5 2 4 2" xfId="33730" xr:uid="{9AF856A0-97BF-424C-97C3-E340B642CD19}"/>
    <cellStyle name="Comma 2 57 2 5 2 5" xfId="18665" xr:uid="{DBB2F853-10B6-468A-8F36-1070B813EDFB}"/>
    <cellStyle name="Comma 2 57 2 5 2 5 2" xfId="37365" xr:uid="{2BB11BEE-8A05-4E8B-BD1C-4B0BD11F0FEE}"/>
    <cellStyle name="Comma 2 57 2 5 2 6" xfId="22778" xr:uid="{15A2E520-4DAD-4C1D-81D3-1E7D15BFB691}"/>
    <cellStyle name="Comma 2 57 2 5 2 7" xfId="45267" xr:uid="{28915447-286A-48AE-AB7F-68ED68022296}"/>
    <cellStyle name="Comma 2 57 2 5 3" xfId="5277" xr:uid="{C7FD17B0-CD39-4D1D-A7D8-D11A11517762}"/>
    <cellStyle name="Comma 2 57 2 5 3 2" xfId="24553" xr:uid="{EDF2B6C4-E750-4FCF-A232-A740667649A3}"/>
    <cellStyle name="Comma 2 57 2 5 4" xfId="8985" xr:uid="{5AFF7C88-5CDF-4C44-A973-127672C377B2}"/>
    <cellStyle name="Comma 2 57 2 5 4 2" xfId="28214" xr:uid="{69CFECE1-8667-4CE8-A8A6-03B6FB535EEC}"/>
    <cellStyle name="Comma 2 57 2 5 5" xfId="13168" xr:uid="{0583C07A-05CF-4ED9-9693-06445CA0EC2E}"/>
    <cellStyle name="Comma 2 57 2 5 5 2" xfId="31868" xr:uid="{747597E6-69EC-4223-B189-E08710A02013}"/>
    <cellStyle name="Comma 2 57 2 5 6" xfId="16800" xr:uid="{E6F46DAD-2226-40D6-8F50-198A7AE44A39}"/>
    <cellStyle name="Comma 2 57 2 5 6 2" xfId="35500" xr:uid="{CA1C2080-13E4-4400-A541-89D819A11C46}"/>
    <cellStyle name="Comma 2 57 2 5 7" xfId="39234" xr:uid="{8BB689C7-A687-4995-90C8-4CB4D4DEA3E4}"/>
    <cellStyle name="Comma 2 57 2 5 8" xfId="41032" xr:uid="{8440F1FA-F9AA-4A0A-B0F0-22C21D0F7449}"/>
    <cellStyle name="Comma 2 57 2 5 9" xfId="20913" xr:uid="{FEDA1741-2FAC-4196-BBBC-1F329ACE42CD}"/>
    <cellStyle name="Comma 2 57 2 6" xfId="2869" xr:uid="{6BB2E8A3-5285-4B31-A3C8-9BB689731C73}"/>
    <cellStyle name="Comma 2 57 2 6 2" xfId="6550" xr:uid="{812DE92D-7106-4FE4-A993-F93965C13FD4}"/>
    <cellStyle name="Comma 2 57 2 6 2 2" xfId="25819" xr:uid="{EF7B5BFF-70AA-4705-B1CC-11D1AE5644CA}"/>
    <cellStyle name="Comma 2 57 2 6 3" xfId="10245" xr:uid="{D4061D5D-AE5E-48EF-B635-C9C21F43F63B}"/>
    <cellStyle name="Comma 2 57 2 6 3 2" xfId="29472" xr:uid="{E777D391-9DCB-4F19-827B-5F768D7822DD}"/>
    <cellStyle name="Comma 2 57 2 6 4" xfId="14422" xr:uid="{F053090B-693E-4E8D-8AE8-CEB55080375A}"/>
    <cellStyle name="Comma 2 57 2 6 4 2" xfId="33122" xr:uid="{A0922253-417D-478F-A4C0-B14B48C4C081}"/>
    <cellStyle name="Comma 2 57 2 6 5" xfId="18057" xr:uid="{667E03A0-D617-4813-B448-0B8AA3BAB7BA}"/>
    <cellStyle name="Comma 2 57 2 6 5 2" xfId="36757" xr:uid="{6C964064-30DC-436D-AFF2-1C5AA3B6C7C2}"/>
    <cellStyle name="Comma 2 57 2 6 6" xfId="22170" xr:uid="{DAF28709-B72A-4296-B7CA-B7BA3E4C61AD}"/>
    <cellStyle name="Comma 2 57 2 6 7" xfId="44659" xr:uid="{9220EBA3-E203-4DD5-848D-6284EC527608}"/>
    <cellStyle name="Comma 2 57 2 7" xfId="4656" xr:uid="{883396DC-30AB-423B-AD81-2BF95B6ACD71}"/>
    <cellStyle name="Comma 2 57 2 7 2" xfId="23942" xr:uid="{0526DC4A-D818-49E0-8016-0D7E08F1AE6D}"/>
    <cellStyle name="Comma 2 57 2 8" xfId="8371" xr:uid="{E0A0165B-2CF1-4ECB-A9A6-3A4C3038B25E}"/>
    <cellStyle name="Comma 2 57 2 8 2" xfId="27606" xr:uid="{44FE8707-D629-4630-88C0-2A7171CBF6CC}"/>
    <cellStyle name="Comma 2 57 2 9" xfId="12152" xr:uid="{23883CB0-52E4-40E3-99E3-2E58688684A4}"/>
    <cellStyle name="Comma 2 57 2 9 2" xfId="31217" xr:uid="{B6595D95-CFA6-4341-BE55-8917D9FBCF68}"/>
    <cellStyle name="Comma 2 57 3" xfId="702" xr:uid="{1BBD1F3E-5DBA-42B8-9A8B-87F720FD688F}"/>
    <cellStyle name="Comma 2 57 3 10" xfId="40515" xr:uid="{C7524E08-2110-4181-8302-B23E35841042}"/>
    <cellStyle name="Comma 2 57 3 11" xfId="20397" xr:uid="{9D8D523E-B040-4746-8F70-2467D9D73252}"/>
    <cellStyle name="Comma 2 57 3 12" xfId="42461" xr:uid="{D061F91D-EA2E-44F4-BCF0-18AA4331A894}"/>
    <cellStyle name="Comma 2 57 3 13" xfId="42880" xr:uid="{1D68159F-A148-4EEA-8ACF-14CEE8B43AC0}"/>
    <cellStyle name="Comma 2 57 3 2" xfId="2075" xr:uid="{9C0827C9-2C18-4D72-A742-654C62B941FD}"/>
    <cellStyle name="Comma 2 57 3 2 10" xfId="44052" xr:uid="{80AB5BEA-6DEC-49F7-BCE6-F603EC4A3E19}"/>
    <cellStyle name="Comma 2 57 3 2 2" xfId="4133" xr:uid="{6F12C9BF-D903-4D5B-B5F2-42896D5A5C64}"/>
    <cellStyle name="Comma 2 57 3 2 2 2" xfId="7814" xr:uid="{3366611F-1E85-4477-9DB5-DE258AE3EF1B}"/>
    <cellStyle name="Comma 2 57 3 2 2 2 2" xfId="27083" xr:uid="{8449C06D-C5F2-445F-9CDA-72A4F80E5963}"/>
    <cellStyle name="Comma 2 57 3 2 2 3" xfId="11509" xr:uid="{06B65DA1-80B7-481F-97AD-AA3914016EBF}"/>
    <cellStyle name="Comma 2 57 3 2 2 3 2" xfId="30736" xr:uid="{D621EC8D-FECE-4145-A659-63CE41540FF0}"/>
    <cellStyle name="Comma 2 57 3 2 2 4" xfId="15686" xr:uid="{B67BC1A7-2C23-43DC-9C37-FB66C9181D9D}"/>
    <cellStyle name="Comma 2 57 3 2 2 4 2" xfId="34386" xr:uid="{6D5CF582-32CD-4F1D-8696-E3FB33DF9613}"/>
    <cellStyle name="Comma 2 57 3 2 2 5" xfId="19321" xr:uid="{BF1105EB-D1C1-444F-B4A1-9BEB3267B956}"/>
    <cellStyle name="Comma 2 57 3 2 2 5 2" xfId="38021" xr:uid="{6F263315-DBBB-4A6A-B17E-971DC1E5BD2A}"/>
    <cellStyle name="Comma 2 57 3 2 2 6" xfId="23434" xr:uid="{9DD38FC0-E2E9-4232-8298-D24AD6838FB5}"/>
    <cellStyle name="Comma 2 57 3 2 2 7" xfId="45923" xr:uid="{610B5DD9-4D93-4D9B-A7F7-B03B553A3352}"/>
    <cellStyle name="Comma 2 57 3 2 3" xfId="5933" xr:uid="{9612AA7B-00B9-4E2A-8C9C-BD5A2738651E}"/>
    <cellStyle name="Comma 2 57 3 2 3 2" xfId="25209" xr:uid="{B6C004D4-E48B-4949-AF82-EB9BBA24BDDC}"/>
    <cellStyle name="Comma 2 57 3 2 4" xfId="9641" xr:uid="{577054ED-6B6C-440F-8589-2225DEF3D8F1}"/>
    <cellStyle name="Comma 2 57 3 2 4 2" xfId="28870" xr:uid="{13CAAE98-98B6-404E-B2E1-B142783405A1}"/>
    <cellStyle name="Comma 2 57 3 2 5" xfId="13823" xr:uid="{181C76A9-D9E4-481E-89AB-4BCC06EE1FB3}"/>
    <cellStyle name="Comma 2 57 3 2 5 2" xfId="32523" xr:uid="{D0EBCC58-4D4C-48D2-AB33-A632959635A0}"/>
    <cellStyle name="Comma 2 57 3 2 6" xfId="17456" xr:uid="{BC6048E2-E3D6-44B8-84C6-DA08C8E94413}"/>
    <cellStyle name="Comma 2 57 3 2 6 2" xfId="36156" xr:uid="{133B2B55-6873-4F58-B865-EDAE2071BC22}"/>
    <cellStyle name="Comma 2 57 3 2 7" xfId="39890" xr:uid="{B93C66A2-A2F4-493C-A83B-CDAEF0BFAB8C}"/>
    <cellStyle name="Comma 2 57 3 2 8" xfId="41688" xr:uid="{8B3CBEDD-BECE-4752-9316-3EC785C4D2D9}"/>
    <cellStyle name="Comma 2 57 3 2 9" xfId="21569" xr:uid="{D390F36D-9A50-403D-BED1-6C0DDE1EEA93}"/>
    <cellStyle name="Comma 2 57 3 3" xfId="1509" xr:uid="{218D484B-6099-4FE4-BD1E-6FFF570395A7}"/>
    <cellStyle name="Comma 2 57 3 3 10" xfId="43486" xr:uid="{CDE6D792-A1CD-4AED-B45E-1884BFF14877}"/>
    <cellStyle name="Comma 2 57 3 3 2" xfId="3567" xr:uid="{E52357B1-B912-4D6E-B3D6-F76A54B1DCE9}"/>
    <cellStyle name="Comma 2 57 3 3 2 2" xfId="7248" xr:uid="{5C749B9B-C9A2-4215-A7E4-0D5509082226}"/>
    <cellStyle name="Comma 2 57 3 3 2 2 2" xfId="26517" xr:uid="{937A8257-228E-4CC7-BDF7-4127C9F17C7B}"/>
    <cellStyle name="Comma 2 57 3 3 2 3" xfId="10943" xr:uid="{34583FC5-68F0-4A14-9F07-59A7969CEA1E}"/>
    <cellStyle name="Comma 2 57 3 3 2 3 2" xfId="30170" xr:uid="{6D53885E-30EC-4BEB-A5DC-0AFFC6FC13EF}"/>
    <cellStyle name="Comma 2 57 3 3 2 4" xfId="15120" xr:uid="{4A94AC16-D05E-4D43-9BA1-961E91D8F2E9}"/>
    <cellStyle name="Comma 2 57 3 3 2 4 2" xfId="33820" xr:uid="{B3BB4817-9E25-42F5-ABCC-9F8563CE78C4}"/>
    <cellStyle name="Comma 2 57 3 3 2 5" xfId="18755" xr:uid="{7BD57A29-4EA5-4953-8D05-C271828E9ABF}"/>
    <cellStyle name="Comma 2 57 3 3 2 5 2" xfId="37455" xr:uid="{5FEDC4F5-A162-4838-AA27-360CC398B67C}"/>
    <cellStyle name="Comma 2 57 3 3 2 6" xfId="22868" xr:uid="{303DBD00-F944-4C98-84D5-2BFE140EB5EA}"/>
    <cellStyle name="Comma 2 57 3 3 2 7" xfId="45357" xr:uid="{412F7274-7975-4F73-BC44-53AF8E8576C3}"/>
    <cellStyle name="Comma 2 57 3 3 3" xfId="5367" xr:uid="{744BC638-A140-4C5D-BEE7-01270F985976}"/>
    <cellStyle name="Comma 2 57 3 3 3 2" xfId="24643" xr:uid="{1CA36CAA-E028-4B5E-B58F-E7825D7C964B}"/>
    <cellStyle name="Comma 2 57 3 3 4" xfId="9075" xr:uid="{EDD06094-5D2B-42F3-9C2E-A2956E69C13D}"/>
    <cellStyle name="Comma 2 57 3 3 4 2" xfId="28304" xr:uid="{32A5D735-E068-4DB6-B8B7-815C27B6C93A}"/>
    <cellStyle name="Comma 2 57 3 3 5" xfId="13258" xr:uid="{353E7BC1-01D4-4FA7-98BF-39581F38BF39}"/>
    <cellStyle name="Comma 2 57 3 3 5 2" xfId="31958" xr:uid="{C5D8630B-7B72-4AA5-B722-5126C29FC68D}"/>
    <cellStyle name="Comma 2 57 3 3 6" xfId="16890" xr:uid="{0B046B2B-1CBD-4709-88D2-179A0F015A9D}"/>
    <cellStyle name="Comma 2 57 3 3 6 2" xfId="35590" xr:uid="{61B80513-A940-445A-9575-0455A529FB26}"/>
    <cellStyle name="Comma 2 57 3 3 7" xfId="39324" xr:uid="{F4635743-C440-405A-957F-335ECD9A7140}"/>
    <cellStyle name="Comma 2 57 3 3 8" xfId="41122" xr:uid="{D5520391-B616-43DE-907D-1C6380361DB1}"/>
    <cellStyle name="Comma 2 57 3 3 9" xfId="21003" xr:uid="{8DB10AB9-AEB0-400D-A1FE-9D7CD94AC13A}"/>
    <cellStyle name="Comma 2 57 3 4" xfId="2961" xr:uid="{79F973D8-172E-4BA6-85A9-366D629AA84C}"/>
    <cellStyle name="Comma 2 57 3 4 2" xfId="6642" xr:uid="{8EB623BA-8672-49FE-9530-D07DF09486AB}"/>
    <cellStyle name="Comma 2 57 3 4 2 2" xfId="25911" xr:uid="{0420C49F-74EE-4D9F-B904-B81664B20305}"/>
    <cellStyle name="Comma 2 57 3 4 3" xfId="10337" xr:uid="{FD355F44-DBEE-4311-8856-D29C07060BDE}"/>
    <cellStyle name="Comma 2 57 3 4 3 2" xfId="29564" xr:uid="{2B4BE718-2B08-4BBB-B135-C728BA0463F6}"/>
    <cellStyle name="Comma 2 57 3 4 4" xfId="14514" xr:uid="{01E889CE-97F8-42E3-B0BB-A090898A84DE}"/>
    <cellStyle name="Comma 2 57 3 4 4 2" xfId="33214" xr:uid="{7154B338-9FF0-4C55-9940-55DCABFBD869}"/>
    <cellStyle name="Comma 2 57 3 4 5" xfId="18149" xr:uid="{A51BABE1-CBAE-42FC-B398-239A6660B570}"/>
    <cellStyle name="Comma 2 57 3 4 5 2" xfId="36849" xr:uid="{F1213C9A-F5A6-4416-BDE5-C08489AFE6AE}"/>
    <cellStyle name="Comma 2 57 3 4 6" xfId="22262" xr:uid="{D197AB5F-F3C9-43CB-A5ED-A4D4BF0B03EC}"/>
    <cellStyle name="Comma 2 57 3 4 7" xfId="44751" xr:uid="{B963A84C-95BB-4C10-9A8B-1C23B80F4629}"/>
    <cellStyle name="Comma 2 57 3 5" xfId="4748" xr:uid="{01B97A3E-D69E-4A72-A541-250FFEA05880}"/>
    <cellStyle name="Comma 2 57 3 5 2" xfId="24034" xr:uid="{4673F9C5-F391-4A82-959C-A4B435E3FC06}"/>
    <cellStyle name="Comma 2 57 3 6" xfId="8463" xr:uid="{555DB934-0003-48F7-A13D-BAA92DF0598C}"/>
    <cellStyle name="Comma 2 57 3 6 2" xfId="27698" xr:uid="{02986C6B-B1FD-4A4F-AE45-73FC70ED0032}"/>
    <cellStyle name="Comma 2 57 3 7" xfId="12657" xr:uid="{65928242-0E4A-425A-AED7-1B0A144A95E4}"/>
    <cellStyle name="Comma 2 57 3 7 2" xfId="31357" xr:uid="{B592E722-B24B-42C7-9C5D-21E98030CB64}"/>
    <cellStyle name="Comma 2 57 3 8" xfId="16284" xr:uid="{0BD19ED1-1317-4FFA-9665-074CDCAFE166}"/>
    <cellStyle name="Comma 2 57 3 8 2" xfId="34984" xr:uid="{9C541FF5-256A-42FD-A6A6-5366608B4939}"/>
    <cellStyle name="Comma 2 57 3 9" xfId="38718" xr:uid="{584B5146-29AC-490A-8493-2954F4EC5B3C}"/>
    <cellStyle name="Comma 2 57 4" xfId="957" xr:uid="{7B37B2C5-8A13-4C7A-A1B7-F03468987ED0}"/>
    <cellStyle name="Comma 2 57 4 10" xfId="40769" xr:uid="{3B39D5BC-9B68-40E2-93D2-13A5D5C6FC3C}"/>
    <cellStyle name="Comma 2 57 4 11" xfId="20651" xr:uid="{9718243E-C53E-407F-AFED-452935DE3846}"/>
    <cellStyle name="Comma 2 57 4 12" xfId="43134" xr:uid="{72C38330-059C-499E-AAC3-9718E193022E}"/>
    <cellStyle name="Comma 2 57 4 2" xfId="2329" xr:uid="{7CC8E0F2-6B51-4F77-BE72-4F3010C7046C}"/>
    <cellStyle name="Comma 2 57 4 2 10" xfId="44306" xr:uid="{D4541B8D-8E82-43A7-94EC-112483C9291F}"/>
    <cellStyle name="Comma 2 57 4 2 2" xfId="4387" xr:uid="{A31AD3E7-7E92-4F62-AA26-BD282B23A5C0}"/>
    <cellStyle name="Comma 2 57 4 2 2 2" xfId="8068" xr:uid="{40757845-D4B7-4060-BD9E-3F41F6EEAB1B}"/>
    <cellStyle name="Comma 2 57 4 2 2 2 2" xfId="27337" xr:uid="{8E55F827-2C23-4562-8AB2-8E239E39AFCB}"/>
    <cellStyle name="Comma 2 57 4 2 2 3" xfId="11763" xr:uid="{2207B37E-6693-4228-A670-0E6711F694A0}"/>
    <cellStyle name="Comma 2 57 4 2 2 3 2" xfId="30990" xr:uid="{F7D21FAE-A582-4F7B-A189-729CEA36D6B7}"/>
    <cellStyle name="Comma 2 57 4 2 2 4" xfId="15940" xr:uid="{71658E11-BBF9-416E-A319-288A60C2F981}"/>
    <cellStyle name="Comma 2 57 4 2 2 4 2" xfId="34640" xr:uid="{2EF8A43E-B468-46A0-8330-EF3F08D71CD4}"/>
    <cellStyle name="Comma 2 57 4 2 2 5" xfId="19575" xr:uid="{9EB0A03B-FDA2-4080-93F9-60E1BB894D8B}"/>
    <cellStyle name="Comma 2 57 4 2 2 5 2" xfId="38275" xr:uid="{E63B33C0-45DA-4CE7-BB42-A239B2428528}"/>
    <cellStyle name="Comma 2 57 4 2 2 6" xfId="23688" xr:uid="{742C59F6-CA2E-453A-B4F5-889357CA9E08}"/>
    <cellStyle name="Comma 2 57 4 2 2 7" xfId="46177" xr:uid="{24B6026A-1241-4B3E-8C43-52D0FB357DF2}"/>
    <cellStyle name="Comma 2 57 4 2 3" xfId="6187" xr:uid="{6892584B-815B-4FA4-BE88-A5C379432825}"/>
    <cellStyle name="Comma 2 57 4 2 3 2" xfId="25463" xr:uid="{9D223397-9EE5-4DF1-BAF9-8A36A246198C}"/>
    <cellStyle name="Comma 2 57 4 2 4" xfId="9895" xr:uid="{9839249A-43E1-4238-A975-6B56085B3040}"/>
    <cellStyle name="Comma 2 57 4 2 4 2" xfId="29124" xr:uid="{5DC7D90B-2E69-4C78-91BF-9CF0B9817F52}"/>
    <cellStyle name="Comma 2 57 4 2 5" xfId="14077" xr:uid="{DD2B1AE3-258D-4D11-AEF7-5DD3919DFDB5}"/>
    <cellStyle name="Comma 2 57 4 2 5 2" xfId="32777" xr:uid="{64D32050-5587-43F2-B5FC-6EECD74B4877}"/>
    <cellStyle name="Comma 2 57 4 2 6" xfId="17710" xr:uid="{6DB94F73-874D-41A3-A074-699EF7A4EEFE}"/>
    <cellStyle name="Comma 2 57 4 2 6 2" xfId="36410" xr:uid="{89FC1A1B-5F77-4B9D-B042-944F48E21AD6}"/>
    <cellStyle name="Comma 2 57 4 2 7" xfId="40144" xr:uid="{A6DFCF33-34CB-4D3C-82B8-37217B4BCBD7}"/>
    <cellStyle name="Comma 2 57 4 2 8" xfId="41942" xr:uid="{D5DB567E-06C2-4A4B-AA27-7C774AAD543B}"/>
    <cellStyle name="Comma 2 57 4 2 9" xfId="21823" xr:uid="{E95AA18D-7334-4464-95CF-4DF01928B6C1}"/>
    <cellStyle name="Comma 2 57 4 3" xfId="1763" xr:uid="{C0DD2648-D250-4C65-B935-7FCAEC737BF6}"/>
    <cellStyle name="Comma 2 57 4 3 10" xfId="43740" xr:uid="{A0009606-B141-4F71-9413-AD3533C46C8C}"/>
    <cellStyle name="Comma 2 57 4 3 2" xfId="3821" xr:uid="{DCBBBA20-4841-45F8-ACD8-7E0BE7303B14}"/>
    <cellStyle name="Comma 2 57 4 3 2 2" xfId="7502" xr:uid="{E8198C81-A80F-44A7-BCBF-50DF4F7E2A73}"/>
    <cellStyle name="Comma 2 57 4 3 2 2 2" xfId="26771" xr:uid="{89C304DD-361A-47A0-9AF7-8B56F5A86E9E}"/>
    <cellStyle name="Comma 2 57 4 3 2 3" xfId="11197" xr:uid="{45C71A94-511A-4CE4-A5B9-469168809827}"/>
    <cellStyle name="Comma 2 57 4 3 2 3 2" xfId="30424" xr:uid="{E9D18EC6-1574-4E50-B147-89E2CB3FF3A7}"/>
    <cellStyle name="Comma 2 57 4 3 2 4" xfId="15374" xr:uid="{AAD8DAB1-404C-4B25-9F05-9AE4D416AB15}"/>
    <cellStyle name="Comma 2 57 4 3 2 4 2" xfId="34074" xr:uid="{78312506-C1EA-4400-A5D2-9180C723D70C}"/>
    <cellStyle name="Comma 2 57 4 3 2 5" xfId="19009" xr:uid="{DBA659C6-FAC2-4D17-9A7A-0F3A4F34422E}"/>
    <cellStyle name="Comma 2 57 4 3 2 5 2" xfId="37709" xr:uid="{E197DA69-AA1E-4CA0-85D2-4AE4A8888671}"/>
    <cellStyle name="Comma 2 57 4 3 2 6" xfId="23122" xr:uid="{8DF33E81-AD81-47DE-B363-31F709E571E8}"/>
    <cellStyle name="Comma 2 57 4 3 2 7" xfId="45611" xr:uid="{EC80F538-789F-445D-A9BE-7E0EDDBEFD31}"/>
    <cellStyle name="Comma 2 57 4 3 3" xfId="5621" xr:uid="{00F81430-65DC-4E47-AA77-19930A648586}"/>
    <cellStyle name="Comma 2 57 4 3 3 2" xfId="24897" xr:uid="{264428F9-26DB-4D7B-BA19-B9CC5DFD6341}"/>
    <cellStyle name="Comma 2 57 4 3 4" xfId="9329" xr:uid="{A0CD6277-494F-40ED-AAF2-55F3F5C3B786}"/>
    <cellStyle name="Comma 2 57 4 3 4 2" xfId="28558" xr:uid="{0FB4976C-A6CD-43CD-B983-C4330D0068DF}"/>
    <cellStyle name="Comma 2 57 4 3 5" xfId="13512" xr:uid="{32FF8989-589A-41BF-BDE5-599C923A740F}"/>
    <cellStyle name="Comma 2 57 4 3 5 2" xfId="32212" xr:uid="{0C65F7DB-56FF-4919-AE36-7554FC1E56AF}"/>
    <cellStyle name="Comma 2 57 4 3 6" xfId="17144" xr:uid="{80E13EBF-0DFA-4381-A565-5F2FC87BDD2A}"/>
    <cellStyle name="Comma 2 57 4 3 6 2" xfId="35844" xr:uid="{F174B3B2-EF29-4E32-B8C0-D7B152785364}"/>
    <cellStyle name="Comma 2 57 4 3 7" xfId="39578" xr:uid="{6E69591C-3EEF-47F8-AA62-F5A7A64073BA}"/>
    <cellStyle name="Comma 2 57 4 3 8" xfId="41376" xr:uid="{B112A4BC-E0B2-44D8-93F0-EF94114249EB}"/>
    <cellStyle name="Comma 2 57 4 3 9" xfId="21257" xr:uid="{723F4C00-D17E-4FA8-8F09-8FE29B003476}"/>
    <cellStyle name="Comma 2 57 4 4" xfId="3215" xr:uid="{D2A2AF9D-E225-486E-84C8-F3B59D7FC30E}"/>
    <cellStyle name="Comma 2 57 4 4 2" xfId="6896" xr:uid="{1A8FD23A-7F88-4150-BCF8-D028598E53A5}"/>
    <cellStyle name="Comma 2 57 4 4 2 2" xfId="26165" xr:uid="{F18893F5-D47B-430E-AE93-9BD1BC704AE1}"/>
    <cellStyle name="Comma 2 57 4 4 3" xfId="10591" xr:uid="{679A88F6-B596-44E0-A400-FF835F780C5F}"/>
    <cellStyle name="Comma 2 57 4 4 3 2" xfId="29818" xr:uid="{CBE64635-3ADB-4AC3-BFCC-B9ECFAFCA7DF}"/>
    <cellStyle name="Comma 2 57 4 4 4" xfId="14768" xr:uid="{6F91B247-DE5D-4B87-93F3-174518E4838B}"/>
    <cellStyle name="Comma 2 57 4 4 4 2" xfId="33468" xr:uid="{A89E6015-A479-4FE6-B33F-F2FACE08367B}"/>
    <cellStyle name="Comma 2 57 4 4 5" xfId="18403" xr:uid="{469C4D6B-437D-4A99-B73B-BF7AD26A1C43}"/>
    <cellStyle name="Comma 2 57 4 4 5 2" xfId="37103" xr:uid="{95787408-7E29-4E72-8578-9D87269F33E6}"/>
    <cellStyle name="Comma 2 57 4 4 6" xfId="22516" xr:uid="{A1B68472-E5E4-4538-BFF2-549E33CFF33D}"/>
    <cellStyle name="Comma 2 57 4 4 7" xfId="45005" xr:uid="{650821AF-5165-45D4-B4D2-373AF51CBE23}"/>
    <cellStyle name="Comma 2 57 4 5" xfId="5002" xr:uid="{B13E57A8-072F-4AA7-ADD0-32C6082FA63D}"/>
    <cellStyle name="Comma 2 57 4 5 2" xfId="24288" xr:uid="{4D9963B2-5F8A-4252-AE38-F306838CE4A3}"/>
    <cellStyle name="Comma 2 57 4 6" xfId="8717" xr:uid="{D61A1D18-F214-4124-A99E-A68BD6B6F715}"/>
    <cellStyle name="Comma 2 57 4 6 2" xfId="27952" xr:uid="{1AAFEE7E-672A-427B-90FA-2A396A1A5831}"/>
    <cellStyle name="Comma 2 57 4 7" xfId="12907" xr:uid="{7E0CC7DB-F235-4743-AC39-C72E830D17A1}"/>
    <cellStyle name="Comma 2 57 4 7 2" xfId="31607" xr:uid="{0117B01A-EDC8-43A9-8C92-AD29D0DD81F2}"/>
    <cellStyle name="Comma 2 57 4 8" xfId="16538" xr:uid="{0772E6F8-6A0A-46BF-BC9E-11ED6BC5F7A3}"/>
    <cellStyle name="Comma 2 57 4 8 2" xfId="35238" xr:uid="{E3D5CAD5-8C78-4F2D-B701-CD662AFD86DE}"/>
    <cellStyle name="Comma 2 57 4 9" xfId="38972" xr:uid="{8BDF0680-5A04-4468-AF68-40F1CD6D6C48}"/>
    <cellStyle name="Comma 2 57 5" xfId="1886" xr:uid="{F028936D-A308-4ED3-8B20-F0DD16B38F90}"/>
    <cellStyle name="Comma 2 57 5 10" xfId="43863" xr:uid="{27777D96-BE4E-4B70-AA68-DA06D474575A}"/>
    <cellStyle name="Comma 2 57 5 2" xfId="3944" xr:uid="{31902CA0-B886-4070-9A93-919078C533FD}"/>
    <cellStyle name="Comma 2 57 5 2 2" xfId="7625" xr:uid="{3EE1F808-91DB-4B53-B5F2-B7E84BB0BA66}"/>
    <cellStyle name="Comma 2 57 5 2 2 2" xfId="26894" xr:uid="{E075026A-3D29-45F7-BD92-674BD55E7A37}"/>
    <cellStyle name="Comma 2 57 5 2 3" xfId="11320" xr:uid="{6C188941-642D-4CF5-811F-182B0F0F6DAC}"/>
    <cellStyle name="Comma 2 57 5 2 3 2" xfId="30547" xr:uid="{7D5DC2BE-983A-4578-966D-CA1559865B48}"/>
    <cellStyle name="Comma 2 57 5 2 4" xfId="15497" xr:uid="{3E88B1C7-2597-44F2-A7B5-68F1631C48DD}"/>
    <cellStyle name="Comma 2 57 5 2 4 2" xfId="34197" xr:uid="{C8E41220-099C-44C3-BA03-D1EF3FACD72A}"/>
    <cellStyle name="Comma 2 57 5 2 5" xfId="19132" xr:uid="{E46A1099-7925-4090-873D-0FAF5763E1FC}"/>
    <cellStyle name="Comma 2 57 5 2 5 2" xfId="37832" xr:uid="{C595295A-C2B9-436D-93AC-728E4E5248A5}"/>
    <cellStyle name="Comma 2 57 5 2 6" xfId="23245" xr:uid="{773A4E17-1670-4EE5-B1DA-73D396E54351}"/>
    <cellStyle name="Comma 2 57 5 2 7" xfId="45734" xr:uid="{17F4FF2B-1400-4E29-96F1-256937E22699}"/>
    <cellStyle name="Comma 2 57 5 3" xfId="5744" xr:uid="{2F90174C-C6DD-42F8-8259-104E4378FDD7}"/>
    <cellStyle name="Comma 2 57 5 3 2" xfId="25020" xr:uid="{6DB03302-E65D-45B8-BD05-BBB3AF63D687}"/>
    <cellStyle name="Comma 2 57 5 4" xfId="9452" xr:uid="{B9447F74-5B05-4B6D-ABF1-1CFC7AFB57CD}"/>
    <cellStyle name="Comma 2 57 5 4 2" xfId="28681" xr:uid="{C623D5C8-A561-45EE-AE5C-630E9EDE7BFE}"/>
    <cellStyle name="Comma 2 57 5 5" xfId="13634" xr:uid="{5E4B2CF0-2C3A-444E-93CA-7D195E8F1FA1}"/>
    <cellStyle name="Comma 2 57 5 5 2" xfId="32334" xr:uid="{50D3EBDE-7BB2-4450-A375-EA40D4B47A4A}"/>
    <cellStyle name="Comma 2 57 5 6" xfId="17267" xr:uid="{9F2919A5-2712-4E42-866B-91311EFC6330}"/>
    <cellStyle name="Comma 2 57 5 6 2" xfId="35967" xr:uid="{C9D8435F-7041-4F1D-8E41-83DF5C67B8DB}"/>
    <cellStyle name="Comma 2 57 5 7" xfId="39701" xr:uid="{50AFF1EF-F88A-421C-A69D-F586BF6F6081}"/>
    <cellStyle name="Comma 2 57 5 8" xfId="41499" xr:uid="{5081987A-0329-4237-A05B-FC2308D7C968}"/>
    <cellStyle name="Comma 2 57 5 9" xfId="21380" xr:uid="{C6311BD5-FAE1-4AD7-80D9-CE9CAB3AA3FE}"/>
    <cellStyle name="Comma 2 57 6" xfId="1097" xr:uid="{DA644D2E-226A-4157-AFF5-A494A8831DD3}"/>
    <cellStyle name="Comma 2 57 6 10" xfId="43218" xr:uid="{2F1BCE1F-5E81-4375-ADBA-E25A18837438}"/>
    <cellStyle name="Comma 2 57 6 2" xfId="3299" xr:uid="{25DDC6B4-3517-4305-897E-40C042D72C39}"/>
    <cellStyle name="Comma 2 57 6 2 2" xfId="6980" xr:uid="{42E952E9-DE5C-451E-B17E-A184413E203E}"/>
    <cellStyle name="Comma 2 57 6 2 2 2" xfId="26249" xr:uid="{D27D2EC5-BBF7-4BA5-B835-FEC362CC913E}"/>
    <cellStyle name="Comma 2 57 6 2 3" xfId="10675" xr:uid="{63F4F10D-30C9-4415-9042-5804C6C703CC}"/>
    <cellStyle name="Comma 2 57 6 2 3 2" xfId="29902" xr:uid="{304D7DAF-33A7-4A4C-84AB-6021501802A8}"/>
    <cellStyle name="Comma 2 57 6 2 4" xfId="14852" xr:uid="{72F079CB-808E-42C4-A03F-BE8B3F5C372A}"/>
    <cellStyle name="Comma 2 57 6 2 4 2" xfId="33552" xr:uid="{133FA393-99DA-4E1F-A441-3E643B0A94DC}"/>
    <cellStyle name="Comma 2 57 6 2 5" xfId="18487" xr:uid="{396F580C-E90E-42BB-9386-640EE4A0D6EE}"/>
    <cellStyle name="Comma 2 57 6 2 5 2" xfId="37187" xr:uid="{93C52C65-C591-4292-9DA0-9DA2490083A9}"/>
    <cellStyle name="Comma 2 57 6 2 6" xfId="22600" xr:uid="{81A44FB6-D3ED-46A9-8262-7B269598075D}"/>
    <cellStyle name="Comma 2 57 6 2 7" xfId="45089" xr:uid="{CF6EDC4C-9C7C-48BB-9E12-573BDA33CE41}"/>
    <cellStyle name="Comma 2 57 6 3" xfId="5093" xr:uid="{5AF35939-992B-47CC-9FF1-447FFD63D8AC}"/>
    <cellStyle name="Comma 2 57 6 3 2" xfId="24374" xr:uid="{9560CD74-CEA9-4DE0-8B74-90225D016D61}"/>
    <cellStyle name="Comma 2 57 6 4" xfId="8804" xr:uid="{9EC7A09D-9860-4ADF-BD5E-A34861AC0412}"/>
    <cellStyle name="Comma 2 57 6 4 2" xfId="28036" xr:uid="{1E909211-9382-4FA1-8ACD-21BE03EE34A7}"/>
    <cellStyle name="Comma 2 57 6 5" xfId="12991" xr:uid="{52230145-2EA1-4942-885C-BF0C079D9148}"/>
    <cellStyle name="Comma 2 57 6 5 2" xfId="31691" xr:uid="{6E8F84F1-CD92-4659-A03C-057A82A7CDB6}"/>
    <cellStyle name="Comma 2 57 6 6" xfId="16622" xr:uid="{B614E16D-249A-4063-9E37-4035A40DC630}"/>
    <cellStyle name="Comma 2 57 6 6 2" xfId="35322" xr:uid="{AE951A9C-01EB-4919-8C00-76D1D08E5A1D}"/>
    <cellStyle name="Comma 2 57 6 7" xfId="39056" xr:uid="{3E2A8746-369D-4704-98FE-3660D20241C5}"/>
    <cellStyle name="Comma 2 57 6 8" xfId="40853" xr:uid="{83E0BFAE-4121-42B1-AB85-4DB2E413ED76}"/>
    <cellStyle name="Comma 2 57 6 9" xfId="20735" xr:uid="{5743C97D-79C6-4527-A349-BD3B8FDFE99F}"/>
    <cellStyle name="Comma 2 57 7" xfId="2769" xr:uid="{EE9C85B4-4549-4EAE-B93D-E2E34DB037B9}"/>
    <cellStyle name="Comma 2 57 7 2" xfId="6450" xr:uid="{AE3E2ABC-DF45-46A5-8A7C-B455D28D26AC}"/>
    <cellStyle name="Comma 2 57 7 2 2" xfId="25719" xr:uid="{506C3179-0BE1-4131-BAFC-5481479BD88D}"/>
    <cellStyle name="Comma 2 57 7 3" xfId="10145" xr:uid="{BBAD0FFA-0327-44BE-9B7A-AEE1C0BA3076}"/>
    <cellStyle name="Comma 2 57 7 3 2" xfId="29372" xr:uid="{33E878E7-FDB2-4533-8213-D48425CAC309}"/>
    <cellStyle name="Comma 2 57 7 4" xfId="14322" xr:uid="{4CB7EB6C-73F1-47A6-9B37-785C661488E7}"/>
    <cellStyle name="Comma 2 57 7 4 2" xfId="33022" xr:uid="{8E53D1A0-B7DD-4165-802E-24858F906039}"/>
    <cellStyle name="Comma 2 57 7 5" xfId="17957" xr:uid="{93B95CF4-1283-4774-A8C9-E1EF7E0DAE81}"/>
    <cellStyle name="Comma 2 57 7 5 2" xfId="36657" xr:uid="{4D2F28F8-23E3-4FAA-8EC5-F3AA2E9D972D}"/>
    <cellStyle name="Comma 2 57 7 6" xfId="22070" xr:uid="{D00C376A-5DF2-45BD-9E9C-BDBB72D724E4}"/>
    <cellStyle name="Comma 2 57 7 7" xfId="44559" xr:uid="{8A61BD52-F979-4163-BBB1-525BD412EA8A}"/>
    <cellStyle name="Comma 2 57 8" xfId="4551" xr:uid="{CD4606CF-9484-4303-92CB-DB48E2C57E83}"/>
    <cellStyle name="Comma 2 57 8 2" xfId="23840" xr:uid="{3673085F-201C-4071-8217-861E4938A261}"/>
    <cellStyle name="Comma 2 57 9" xfId="8266" xr:uid="{036F32B8-1F7A-4DFC-8FF6-3CFA2C4CB1F6}"/>
    <cellStyle name="Comma 2 57 9 2" xfId="27505" xr:uid="{8FCA6487-18C5-4326-A7A0-0B9647FE292E}"/>
    <cellStyle name="Comma 2 58" xfId="261" xr:uid="{111E4B52-B120-4940-80D2-B47B33CD2C32}"/>
    <cellStyle name="Comma 2 58 10" xfId="12153" xr:uid="{4F80C1D6-711C-44CC-BCBA-02885CC56FDD}"/>
    <cellStyle name="Comma 2 58 10 2" xfId="31218" xr:uid="{11D27406-751D-4314-87AE-87FFFA27087C}"/>
    <cellStyle name="Comma 2 58 11" xfId="16093" xr:uid="{8527C839-9B5A-4282-A5ED-60D93F923706}"/>
    <cellStyle name="Comma 2 58 11 2" xfId="34793" xr:uid="{6108C5E0-3971-42B8-967A-402B630111FF}"/>
    <cellStyle name="Comma 2 58 12" xfId="38527" xr:uid="{E9687CE6-05EE-42B7-8D6B-E56EC35CA8D9}"/>
    <cellStyle name="Comma 2 58 13" xfId="40323" xr:uid="{8D5F4FDB-5320-428D-80C7-09D9E24FD274}"/>
    <cellStyle name="Comma 2 58 14" xfId="20206" xr:uid="{78B201EC-38D5-4D65-BDCA-D628461DACCE}"/>
    <cellStyle name="Comma 2 58 15" xfId="42242" xr:uid="{3050EF66-736E-4331-9783-F8C7410439F6}"/>
    <cellStyle name="Comma 2 58 16" xfId="42689" xr:uid="{DC17B237-714B-4BD4-9A6C-4DCF4B24C430}"/>
    <cellStyle name="Comma 2 58 2" xfId="605" xr:uid="{4A848F4A-6E5C-4955-9B6E-6EB044BAD8F3}"/>
    <cellStyle name="Comma 2 58 2 10" xfId="16193" xr:uid="{930A9199-80F4-4609-8F74-6F540AC4F238}"/>
    <cellStyle name="Comma 2 58 2 10 2" xfId="34893" xr:uid="{A71BDEBF-FC23-4410-8B3C-457F72230473}"/>
    <cellStyle name="Comma 2 58 2 11" xfId="38627" xr:uid="{C1903633-DAA8-4AAC-BAEA-1D940A10278B}"/>
    <cellStyle name="Comma 2 58 2 12" xfId="40424" xr:uid="{BB1CACB6-48B4-4D9D-A320-8331E145CF6A}"/>
    <cellStyle name="Comma 2 58 2 13" xfId="20306" xr:uid="{9363DB19-C639-46E9-A242-538C0161742B}"/>
    <cellStyle name="Comma 2 58 2 14" xfId="42243" xr:uid="{ABECF4A6-F5E0-4E17-8AC2-61C067C4C731}"/>
    <cellStyle name="Comma 2 58 2 15" xfId="42789" xr:uid="{5EF22683-D9D1-4165-AC54-14B5AF9D5D33}"/>
    <cellStyle name="Comma 2 58 2 2" xfId="800" xr:uid="{85865317-4197-42C4-8A30-7DB90601F7EB}"/>
    <cellStyle name="Comma 2 58 2 2 10" xfId="40613" xr:uid="{6201481B-1BA1-4C79-AF1A-139E51FAAE0F}"/>
    <cellStyle name="Comma 2 58 2 2 11" xfId="20495" xr:uid="{FE378A4C-4C70-457A-9C77-A91526B1E84C}"/>
    <cellStyle name="Comma 2 58 2 2 12" xfId="42464" xr:uid="{76DC17EA-C9CB-469D-A95F-3C4929B3DA6F}"/>
    <cellStyle name="Comma 2 58 2 2 13" xfId="42978" xr:uid="{75E71981-91E3-4AD1-A263-0E0047C13DFF}"/>
    <cellStyle name="Comma 2 58 2 2 2" xfId="2173" xr:uid="{C7CFF7C7-7D35-4588-8704-7207A1EC58AF}"/>
    <cellStyle name="Comma 2 58 2 2 2 10" xfId="44150" xr:uid="{D481C764-37E6-4E18-958E-C011B9804B57}"/>
    <cellStyle name="Comma 2 58 2 2 2 2" xfId="4231" xr:uid="{B8B89661-BBC6-40E4-90BF-BFF9B9836B06}"/>
    <cellStyle name="Comma 2 58 2 2 2 2 2" xfId="7912" xr:uid="{6D0B09D6-3A68-4963-8258-78EDC041BA14}"/>
    <cellStyle name="Comma 2 58 2 2 2 2 2 2" xfId="27181" xr:uid="{3B32E805-7EC4-4574-9A25-DC0D40B05BE9}"/>
    <cellStyle name="Comma 2 58 2 2 2 2 3" xfId="11607" xr:uid="{BA5E70E8-4121-41D0-AD4A-21222CA53BEA}"/>
    <cellStyle name="Comma 2 58 2 2 2 2 3 2" xfId="30834" xr:uid="{E81545B5-AE11-4309-997E-1F661391C3DE}"/>
    <cellStyle name="Comma 2 58 2 2 2 2 4" xfId="15784" xr:uid="{757E69A8-E190-4DBF-8E3B-D85492F45002}"/>
    <cellStyle name="Comma 2 58 2 2 2 2 4 2" xfId="34484" xr:uid="{3AF6E825-88F1-4993-80B8-D6BC3D089EBC}"/>
    <cellStyle name="Comma 2 58 2 2 2 2 5" xfId="19419" xr:uid="{62EA5647-C28C-40AE-ABC4-F30605F4E98A}"/>
    <cellStyle name="Comma 2 58 2 2 2 2 5 2" xfId="38119" xr:uid="{18FDD6C4-ABC4-42CF-BA33-CFC57BE4D024}"/>
    <cellStyle name="Comma 2 58 2 2 2 2 6" xfId="23532" xr:uid="{340F7EB4-D0A7-40EC-B3A3-A20EF06FC54B}"/>
    <cellStyle name="Comma 2 58 2 2 2 2 7" xfId="46021" xr:uid="{27BEB588-513C-4249-AC1A-3CFC48C96430}"/>
    <cellStyle name="Comma 2 58 2 2 2 3" xfId="6031" xr:uid="{7FF5C77D-DD76-4AFE-83FC-A6762EA92DC4}"/>
    <cellStyle name="Comma 2 58 2 2 2 3 2" xfId="25307" xr:uid="{E7DACB30-3982-4AE0-902E-A99022F396E1}"/>
    <cellStyle name="Comma 2 58 2 2 2 4" xfId="9739" xr:uid="{7203E5D8-7826-4A64-9D5E-2568579F16F7}"/>
    <cellStyle name="Comma 2 58 2 2 2 4 2" xfId="28968" xr:uid="{D9CC4930-2C97-426E-8C52-9CDD167FC2A9}"/>
    <cellStyle name="Comma 2 58 2 2 2 5" xfId="13921" xr:uid="{1F67F484-5069-41D1-8072-414119E40D96}"/>
    <cellStyle name="Comma 2 58 2 2 2 5 2" xfId="32621" xr:uid="{585531D0-038F-407F-A4E5-E87E42A4F998}"/>
    <cellStyle name="Comma 2 58 2 2 2 6" xfId="17554" xr:uid="{8B7E3B54-1F01-418D-8767-C6FB6B951E61}"/>
    <cellStyle name="Comma 2 58 2 2 2 6 2" xfId="36254" xr:uid="{FD2DFC65-E755-4764-BF3D-B9DC66570423}"/>
    <cellStyle name="Comma 2 58 2 2 2 7" xfId="39988" xr:uid="{BF52E678-8D96-43B7-B8B8-3516B3DA91A7}"/>
    <cellStyle name="Comma 2 58 2 2 2 8" xfId="41786" xr:uid="{E0007547-58F5-4078-A60B-74A839E33A83}"/>
    <cellStyle name="Comma 2 58 2 2 2 9" xfId="21667" xr:uid="{27ED6530-F48D-4708-811E-D24C40D8DA73}"/>
    <cellStyle name="Comma 2 58 2 2 3" xfId="1607" xr:uid="{EFB059FB-B83A-4BEE-BF1F-E969A0514FE1}"/>
    <cellStyle name="Comma 2 58 2 2 3 10" xfId="43584" xr:uid="{EA93EE31-08B9-4C38-A50F-6BD194F3EF39}"/>
    <cellStyle name="Comma 2 58 2 2 3 2" xfId="3665" xr:uid="{567939F1-05F5-4939-A2D8-F2CAB85720AE}"/>
    <cellStyle name="Comma 2 58 2 2 3 2 2" xfId="7346" xr:uid="{4C079221-8A54-4A15-BBA2-044BE4C90F4F}"/>
    <cellStyle name="Comma 2 58 2 2 3 2 2 2" xfId="26615" xr:uid="{790C1F19-6874-4BC4-B23C-4D557A3D1AAE}"/>
    <cellStyle name="Comma 2 58 2 2 3 2 3" xfId="11041" xr:uid="{3D3FA522-FD75-4634-B071-B43AA1296A9F}"/>
    <cellStyle name="Comma 2 58 2 2 3 2 3 2" xfId="30268" xr:uid="{4390C4A6-BB38-4E6D-84EF-E3F80C6FC67D}"/>
    <cellStyle name="Comma 2 58 2 2 3 2 4" xfId="15218" xr:uid="{D271CDDA-A6F4-4DED-9718-A68C1BCF938C}"/>
    <cellStyle name="Comma 2 58 2 2 3 2 4 2" xfId="33918" xr:uid="{92FFE259-104C-477D-9EB0-8018F82239E9}"/>
    <cellStyle name="Comma 2 58 2 2 3 2 5" xfId="18853" xr:uid="{4CA2FE74-7EA7-4C49-8142-44BCFEC68069}"/>
    <cellStyle name="Comma 2 58 2 2 3 2 5 2" xfId="37553" xr:uid="{B16F1519-534C-401E-8543-1F72DF8B2FF3}"/>
    <cellStyle name="Comma 2 58 2 2 3 2 6" xfId="22966" xr:uid="{5C8FA1C2-20EF-45EB-8272-B18D8F264B37}"/>
    <cellStyle name="Comma 2 58 2 2 3 2 7" xfId="45455" xr:uid="{CBFD8F01-6425-4607-8571-51142A854619}"/>
    <cellStyle name="Comma 2 58 2 2 3 3" xfId="5465" xr:uid="{478BD6BA-2A24-4249-9891-DB1E902B3643}"/>
    <cellStyle name="Comma 2 58 2 2 3 3 2" xfId="24741" xr:uid="{CBCC3625-FF14-4775-8BAB-A6AC550C3AAC}"/>
    <cellStyle name="Comma 2 58 2 2 3 4" xfId="9173" xr:uid="{97F9F395-8BA5-46D9-923A-820EC04FE1FE}"/>
    <cellStyle name="Comma 2 58 2 2 3 4 2" xfId="28402" xr:uid="{118F2038-ED2C-4C28-9A7D-044759AF7904}"/>
    <cellStyle name="Comma 2 58 2 2 3 5" xfId="13356" xr:uid="{2352C848-4D72-4C29-A0CE-7E95124097E7}"/>
    <cellStyle name="Comma 2 58 2 2 3 5 2" xfId="32056" xr:uid="{323A5325-89D8-4FD7-AEF1-52186FCCB115}"/>
    <cellStyle name="Comma 2 58 2 2 3 6" xfId="16988" xr:uid="{9C17F1A0-E266-46AF-9B8E-1A58AA583C64}"/>
    <cellStyle name="Comma 2 58 2 2 3 6 2" xfId="35688" xr:uid="{990CDC7A-432A-4195-866B-1BDF4148B51F}"/>
    <cellStyle name="Comma 2 58 2 2 3 7" xfId="39422" xr:uid="{8FBFD2F6-43E0-4F52-B64D-B5A9462719D2}"/>
    <cellStyle name="Comma 2 58 2 2 3 8" xfId="41220" xr:uid="{EAECC969-2BAA-48AA-9D43-B85CE2C3AB33}"/>
    <cellStyle name="Comma 2 58 2 2 3 9" xfId="21101" xr:uid="{5D965ED4-286C-4033-9F66-9AB489A7213C}"/>
    <cellStyle name="Comma 2 58 2 2 4" xfId="3059" xr:uid="{B5E70DE1-E9FC-450A-B7FA-CD94D9C791C0}"/>
    <cellStyle name="Comma 2 58 2 2 4 2" xfId="6740" xr:uid="{61D3F190-BF56-4E2B-948D-2A01F99006B5}"/>
    <cellStyle name="Comma 2 58 2 2 4 2 2" xfId="26009" xr:uid="{BF18120F-D453-4634-B0DF-9F440FDFB2F7}"/>
    <cellStyle name="Comma 2 58 2 2 4 3" xfId="10435" xr:uid="{77C26AB6-C42F-4F85-B038-C0F92AF93566}"/>
    <cellStyle name="Comma 2 58 2 2 4 3 2" xfId="29662" xr:uid="{6E34C5DD-4C09-468A-886F-3F091F7BBCDA}"/>
    <cellStyle name="Comma 2 58 2 2 4 4" xfId="14612" xr:uid="{9122692B-AF78-4554-95A3-DEE41AFF0E0A}"/>
    <cellStyle name="Comma 2 58 2 2 4 4 2" xfId="33312" xr:uid="{B72F50B2-5566-4EE1-AFF8-5220388D2470}"/>
    <cellStyle name="Comma 2 58 2 2 4 5" xfId="18247" xr:uid="{326EE00A-50F8-4A2F-AE78-8EB1EC6441FC}"/>
    <cellStyle name="Comma 2 58 2 2 4 5 2" xfId="36947" xr:uid="{AD6E740D-61B7-4637-91C3-8E206838D30A}"/>
    <cellStyle name="Comma 2 58 2 2 4 6" xfId="22360" xr:uid="{14ECDC37-80CF-4318-A400-9326496FBAF4}"/>
    <cellStyle name="Comma 2 58 2 2 4 7" xfId="44849" xr:uid="{F0BD9665-000D-479A-B7BB-E5D6A72A1B75}"/>
    <cellStyle name="Comma 2 58 2 2 5" xfId="4846" xr:uid="{DB870321-A836-4EC6-ACD9-6E33CE7A1E30}"/>
    <cellStyle name="Comma 2 58 2 2 5 2" xfId="24132" xr:uid="{474C6A45-8133-4DB9-A292-4BF41B4124BC}"/>
    <cellStyle name="Comma 2 58 2 2 6" xfId="8561" xr:uid="{6C1A84E7-F144-47B7-A9B9-71A2492B541E}"/>
    <cellStyle name="Comma 2 58 2 2 6 2" xfId="27796" xr:uid="{F9F5B6BD-1442-4125-961B-570731368FD3}"/>
    <cellStyle name="Comma 2 58 2 2 7" xfId="12753" xr:uid="{8DDE2323-9DEC-44C7-ACD8-3A012D6F3D87}"/>
    <cellStyle name="Comma 2 58 2 2 7 2" xfId="31453" xr:uid="{8B3B43BE-7AA9-408D-A8E2-F33CC5A7CE2E}"/>
    <cellStyle name="Comma 2 58 2 2 8" xfId="16382" xr:uid="{1A94EF98-F2F7-47B3-A6D0-831E1462891F}"/>
    <cellStyle name="Comma 2 58 2 2 8 2" xfId="35082" xr:uid="{7BE855D3-48F6-4A38-8A6D-E3CE32E2EC21}"/>
    <cellStyle name="Comma 2 58 2 2 9" xfId="38816" xr:uid="{07B545D4-AEC7-430F-A98F-E14E4CD8C7DA}"/>
    <cellStyle name="Comma 2 58 2 3" xfId="960" xr:uid="{0568F291-1B4F-476C-BADC-A01262BD08C3}"/>
    <cellStyle name="Comma 2 58 2 3 10" xfId="40772" xr:uid="{BCD72B26-45F8-44BB-8A9D-5C36EFB49564}"/>
    <cellStyle name="Comma 2 58 2 3 11" xfId="20654" xr:uid="{31DB8022-E8BC-4D12-A4FF-74D658E63AC1}"/>
    <cellStyle name="Comma 2 58 2 3 12" xfId="43137" xr:uid="{BA193E1C-9859-41E2-AF22-37FA9E41B9B2}"/>
    <cellStyle name="Comma 2 58 2 3 2" xfId="2332" xr:uid="{CFB81B23-9405-4FB1-80EC-C702F085E552}"/>
    <cellStyle name="Comma 2 58 2 3 2 10" xfId="44309" xr:uid="{59CD5A53-8CEF-4C71-B0F0-0F4FBF6AD8F1}"/>
    <cellStyle name="Comma 2 58 2 3 2 2" xfId="4390" xr:uid="{DFCE8A5F-9CCB-49C0-8F99-1BA36544CEBC}"/>
    <cellStyle name="Comma 2 58 2 3 2 2 2" xfId="8071" xr:uid="{2FA3D51B-EBB2-4CEC-8929-A46782CD3DF3}"/>
    <cellStyle name="Comma 2 58 2 3 2 2 2 2" xfId="27340" xr:uid="{8C7A1092-9776-4FAC-B279-AEBCB8324A5E}"/>
    <cellStyle name="Comma 2 58 2 3 2 2 3" xfId="11766" xr:uid="{67B1A554-F8BB-41A5-82F8-E5D1A3EF4FDA}"/>
    <cellStyle name="Comma 2 58 2 3 2 2 3 2" xfId="30993" xr:uid="{1089380F-C2C2-4245-815D-0B723C099ABD}"/>
    <cellStyle name="Comma 2 58 2 3 2 2 4" xfId="15943" xr:uid="{AB67B123-D04D-4B4F-9709-B3CDE60D2F9C}"/>
    <cellStyle name="Comma 2 58 2 3 2 2 4 2" xfId="34643" xr:uid="{C2687A5B-0E39-4AF1-92E0-0ABB66C859DD}"/>
    <cellStyle name="Comma 2 58 2 3 2 2 5" xfId="19578" xr:uid="{F8C9A591-3F4A-4EBE-BADE-3D84922FB479}"/>
    <cellStyle name="Comma 2 58 2 3 2 2 5 2" xfId="38278" xr:uid="{B5613700-F2BF-4F3A-A8DF-096A42695131}"/>
    <cellStyle name="Comma 2 58 2 3 2 2 6" xfId="23691" xr:uid="{29DCA3B3-AB78-43B7-995A-34B64EF32BDD}"/>
    <cellStyle name="Comma 2 58 2 3 2 2 7" xfId="46180" xr:uid="{8ED79A0C-01FE-4950-A56C-91C6262CDE8C}"/>
    <cellStyle name="Comma 2 58 2 3 2 3" xfId="6190" xr:uid="{9158C34A-575F-45A7-8406-964F125ECDB4}"/>
    <cellStyle name="Comma 2 58 2 3 2 3 2" xfId="25466" xr:uid="{861CE3ED-28E9-4242-84BB-87A926B93166}"/>
    <cellStyle name="Comma 2 58 2 3 2 4" xfId="9898" xr:uid="{EA594DE0-420B-4F77-98A5-95B3A436A3A5}"/>
    <cellStyle name="Comma 2 58 2 3 2 4 2" xfId="29127" xr:uid="{4046CA3F-E0B1-40F7-AEE9-884D108D9F62}"/>
    <cellStyle name="Comma 2 58 2 3 2 5" xfId="14080" xr:uid="{2695269D-4AD3-4759-9B63-B3303B44EC7D}"/>
    <cellStyle name="Comma 2 58 2 3 2 5 2" xfId="32780" xr:uid="{E45A7982-76F4-404C-B748-6329C98E2608}"/>
    <cellStyle name="Comma 2 58 2 3 2 6" xfId="17713" xr:uid="{F0D8E389-6B6F-4CE7-A743-529C251093CB}"/>
    <cellStyle name="Comma 2 58 2 3 2 6 2" xfId="36413" xr:uid="{EA8DF211-D001-46A4-921C-BE3F33E57D88}"/>
    <cellStyle name="Comma 2 58 2 3 2 7" xfId="40147" xr:uid="{F1814183-D45C-4D0A-801C-4213E0789BDE}"/>
    <cellStyle name="Comma 2 58 2 3 2 8" xfId="41945" xr:uid="{C94B742F-A660-4EF9-843F-D9353DEAA118}"/>
    <cellStyle name="Comma 2 58 2 3 2 9" xfId="21826" xr:uid="{A027EBF9-CDFF-40C5-8D02-36C430BBC2B5}"/>
    <cellStyle name="Comma 2 58 2 3 3" xfId="1766" xr:uid="{5F2351A6-5157-4CED-B36D-6C2D8CA53981}"/>
    <cellStyle name="Comma 2 58 2 3 3 10" xfId="43743" xr:uid="{8A8E28CA-DED2-4D4C-9F6D-8EB4DED8AC6F}"/>
    <cellStyle name="Comma 2 58 2 3 3 2" xfId="3824" xr:uid="{A65DF906-C61C-49A5-B3ED-ECAF28C63E0F}"/>
    <cellStyle name="Comma 2 58 2 3 3 2 2" xfId="7505" xr:uid="{922A7D2A-D432-4572-B227-8D98E680FA58}"/>
    <cellStyle name="Comma 2 58 2 3 3 2 2 2" xfId="26774" xr:uid="{8E1EAB22-30FA-4B5F-93B0-774B2D9BDBC9}"/>
    <cellStyle name="Comma 2 58 2 3 3 2 3" xfId="11200" xr:uid="{246967C3-28D9-4962-AAAA-5900C43014D7}"/>
    <cellStyle name="Comma 2 58 2 3 3 2 3 2" xfId="30427" xr:uid="{EA3F5A08-05C3-4235-B6C9-936A5F15E222}"/>
    <cellStyle name="Comma 2 58 2 3 3 2 4" xfId="15377" xr:uid="{3D9288BB-7548-49E5-957F-1C6579332FA2}"/>
    <cellStyle name="Comma 2 58 2 3 3 2 4 2" xfId="34077" xr:uid="{F4422BD5-1705-49FC-B885-8F5B6FD36B9A}"/>
    <cellStyle name="Comma 2 58 2 3 3 2 5" xfId="19012" xr:uid="{D2881ABD-B987-48FC-B2AF-19A016BC21AB}"/>
    <cellStyle name="Comma 2 58 2 3 3 2 5 2" xfId="37712" xr:uid="{6AC115BB-63A2-46E2-8268-01766A43D149}"/>
    <cellStyle name="Comma 2 58 2 3 3 2 6" xfId="23125" xr:uid="{FB5C7832-88CC-45A8-B602-767F00D9C536}"/>
    <cellStyle name="Comma 2 58 2 3 3 2 7" xfId="45614" xr:uid="{C14754FC-1E28-417E-AFC0-E7B6E77EFF63}"/>
    <cellStyle name="Comma 2 58 2 3 3 3" xfId="5624" xr:uid="{03AC9A59-E51F-4E48-AD81-96D45236CFB6}"/>
    <cellStyle name="Comma 2 58 2 3 3 3 2" xfId="24900" xr:uid="{28EDFF09-4A7C-49B9-9239-98D24DBFEFD2}"/>
    <cellStyle name="Comma 2 58 2 3 3 4" xfId="9332" xr:uid="{F721CFDE-93BE-427B-B280-A1EFA96B0698}"/>
    <cellStyle name="Comma 2 58 2 3 3 4 2" xfId="28561" xr:uid="{B69DC672-F29D-4FF2-96B9-6D8C45067133}"/>
    <cellStyle name="Comma 2 58 2 3 3 5" xfId="13515" xr:uid="{7F17CEE3-43C4-4015-967B-E3C46C03AE26}"/>
    <cellStyle name="Comma 2 58 2 3 3 5 2" xfId="32215" xr:uid="{04EF3190-18AF-455E-AD6D-954DFC7F1164}"/>
    <cellStyle name="Comma 2 58 2 3 3 6" xfId="17147" xr:uid="{67057A29-CE1B-400B-B0CA-50581A31AAC7}"/>
    <cellStyle name="Comma 2 58 2 3 3 6 2" xfId="35847" xr:uid="{13869D6F-3258-4878-B897-BA8402028103}"/>
    <cellStyle name="Comma 2 58 2 3 3 7" xfId="39581" xr:uid="{343090AA-D6A6-49E8-99BB-4FFE64B9A121}"/>
    <cellStyle name="Comma 2 58 2 3 3 8" xfId="41379" xr:uid="{3AA30D8C-0914-4359-9978-0C9ED6457388}"/>
    <cellStyle name="Comma 2 58 2 3 3 9" xfId="21260" xr:uid="{A6AF1123-25FA-4AB2-96BD-5058E4D56B94}"/>
    <cellStyle name="Comma 2 58 2 3 4" xfId="3218" xr:uid="{F86BF2BB-9318-4C52-83D0-CF86EE0D898E}"/>
    <cellStyle name="Comma 2 58 2 3 4 2" xfId="6899" xr:uid="{44C268B8-17F4-46C5-A9AA-A5C8BCC05E51}"/>
    <cellStyle name="Comma 2 58 2 3 4 2 2" xfId="26168" xr:uid="{B0EEF98E-7BA1-4972-8488-F7961675741A}"/>
    <cellStyle name="Comma 2 58 2 3 4 3" xfId="10594" xr:uid="{6ACBEDA0-E328-4A51-8047-C2DED1E4CA02}"/>
    <cellStyle name="Comma 2 58 2 3 4 3 2" xfId="29821" xr:uid="{B234AC7A-BC95-44B7-8F59-DBEEA5E7DE39}"/>
    <cellStyle name="Comma 2 58 2 3 4 4" xfId="14771" xr:uid="{635851BA-4E59-4BE0-B9C8-82587C040CE9}"/>
    <cellStyle name="Comma 2 58 2 3 4 4 2" xfId="33471" xr:uid="{D4EAA371-27E2-4F12-BF12-EA3143663BC9}"/>
    <cellStyle name="Comma 2 58 2 3 4 5" xfId="18406" xr:uid="{62042874-1426-4743-8FCB-107B747D2F10}"/>
    <cellStyle name="Comma 2 58 2 3 4 5 2" xfId="37106" xr:uid="{A219A6A8-1322-4277-A466-9E66E24829BF}"/>
    <cellStyle name="Comma 2 58 2 3 4 6" xfId="22519" xr:uid="{021A3D96-449A-4C95-B945-B46249149310}"/>
    <cellStyle name="Comma 2 58 2 3 4 7" xfId="45008" xr:uid="{BB7F8B4F-CBA3-4320-A7BE-3B9AC24FB975}"/>
    <cellStyle name="Comma 2 58 2 3 5" xfId="5005" xr:uid="{39307B38-E6EC-4026-8770-2AEABB60AF80}"/>
    <cellStyle name="Comma 2 58 2 3 5 2" xfId="24291" xr:uid="{FE7B5FE3-03C6-44B7-8EE3-7AE06C920485}"/>
    <cellStyle name="Comma 2 58 2 3 6" xfId="8720" xr:uid="{1042DD4F-06BA-4576-8082-A152DFCF0FFE}"/>
    <cellStyle name="Comma 2 58 2 3 6 2" xfId="27955" xr:uid="{096C0054-B88F-4AA5-8831-23E5C286426F}"/>
    <cellStyle name="Comma 2 58 2 3 7" xfId="12910" xr:uid="{2599E66D-6FF0-4DE2-B89E-ECE9084F4498}"/>
    <cellStyle name="Comma 2 58 2 3 7 2" xfId="31610" xr:uid="{002EA2AE-6FA4-4C3B-8C7B-68F087E8B03F}"/>
    <cellStyle name="Comma 2 58 2 3 8" xfId="16541" xr:uid="{1F1FC537-E364-4C54-97C1-64566710B641}"/>
    <cellStyle name="Comma 2 58 2 3 8 2" xfId="35241" xr:uid="{D6829156-BFA2-49A4-A9B4-A7629E0D453D}"/>
    <cellStyle name="Comma 2 58 2 3 9" xfId="38975" xr:uid="{462E6FB7-819A-428A-A45A-7F39624A70FC}"/>
    <cellStyle name="Comma 2 58 2 4" xfId="1984" xr:uid="{4739FC1A-1C9C-4F14-8366-D14F53C421DC}"/>
    <cellStyle name="Comma 2 58 2 4 10" xfId="43961" xr:uid="{CBADD436-24C4-4729-970F-E3B91562D5D7}"/>
    <cellStyle name="Comma 2 58 2 4 2" xfId="4042" xr:uid="{A5C6B184-A107-40B8-89F0-6C769A34F6EA}"/>
    <cellStyle name="Comma 2 58 2 4 2 2" xfId="7723" xr:uid="{ACEAD23C-FF32-443D-A5D6-8A94F6765E83}"/>
    <cellStyle name="Comma 2 58 2 4 2 2 2" xfId="26992" xr:uid="{7BC5C268-3EC0-4985-BD80-0E1450272CA6}"/>
    <cellStyle name="Comma 2 58 2 4 2 3" xfId="11418" xr:uid="{E8E0A6EE-AF17-43E3-AC56-233F99C7D044}"/>
    <cellStyle name="Comma 2 58 2 4 2 3 2" xfId="30645" xr:uid="{EBEB53C8-DE84-44BC-8646-18DC174E7D43}"/>
    <cellStyle name="Comma 2 58 2 4 2 4" xfId="15595" xr:uid="{E047C050-7C16-49B4-9FEE-2CD881FBE8C3}"/>
    <cellStyle name="Comma 2 58 2 4 2 4 2" xfId="34295" xr:uid="{7FF1B723-A7DA-495B-ADCF-EDA78FBF3CCD}"/>
    <cellStyle name="Comma 2 58 2 4 2 5" xfId="19230" xr:uid="{2B76E165-09C8-450C-BC5A-93A734529E0C}"/>
    <cellStyle name="Comma 2 58 2 4 2 5 2" xfId="37930" xr:uid="{266FC086-DC04-42C3-80A2-722A2A3EE094}"/>
    <cellStyle name="Comma 2 58 2 4 2 6" xfId="23343" xr:uid="{903FF735-2345-42B7-8D84-3C52C23F33E3}"/>
    <cellStyle name="Comma 2 58 2 4 2 7" xfId="45832" xr:uid="{A2500FAA-EF7B-45A0-9BA3-073DEE20D44F}"/>
    <cellStyle name="Comma 2 58 2 4 3" xfId="5842" xr:uid="{03CA17CC-629E-439E-98ED-8B15ABC55158}"/>
    <cellStyle name="Comma 2 58 2 4 3 2" xfId="25118" xr:uid="{41FECC5F-56E9-4659-AFC7-8C68251233E2}"/>
    <cellStyle name="Comma 2 58 2 4 4" xfId="9550" xr:uid="{862A121C-B353-4868-91F7-3B5908C1A60C}"/>
    <cellStyle name="Comma 2 58 2 4 4 2" xfId="28779" xr:uid="{4246CEF4-89B5-48C6-8171-79BC09627061}"/>
    <cellStyle name="Comma 2 58 2 4 5" xfId="13732" xr:uid="{358E2E3F-5681-46F5-98E0-B1C0EBD4D621}"/>
    <cellStyle name="Comma 2 58 2 4 5 2" xfId="32432" xr:uid="{0F886B5B-927C-47EA-AFAF-B7FCAF12BD77}"/>
    <cellStyle name="Comma 2 58 2 4 6" xfId="17365" xr:uid="{09CCEFB6-3123-4EF5-BC12-AEA7980A7B9D}"/>
    <cellStyle name="Comma 2 58 2 4 6 2" xfId="36065" xr:uid="{8F58B27A-9196-4CF3-831D-324430C0A1F3}"/>
    <cellStyle name="Comma 2 58 2 4 7" xfId="39799" xr:uid="{0FC6FE27-B5E2-4C2A-9657-AD945BD76106}"/>
    <cellStyle name="Comma 2 58 2 4 8" xfId="41597" xr:uid="{653F9668-3CC6-4043-9431-0044C3C252DC}"/>
    <cellStyle name="Comma 2 58 2 4 9" xfId="21478" xr:uid="{7006DA35-13EC-43EE-BB80-92646D526124}"/>
    <cellStyle name="Comma 2 58 2 5" xfId="1420" xr:uid="{368BE361-E1C4-4038-989B-E6832144DDA0}"/>
    <cellStyle name="Comma 2 58 2 5 10" xfId="43397" xr:uid="{A1F5A7F3-6E5C-48F3-B738-7D5D4EB3068D}"/>
    <cellStyle name="Comma 2 58 2 5 2" xfId="3478" xr:uid="{71B33E62-AE33-4B9F-A4D2-5C0CF23CFB0C}"/>
    <cellStyle name="Comma 2 58 2 5 2 2" xfId="7159" xr:uid="{77FEF919-AFD5-4617-B0C8-1CBC1FE34825}"/>
    <cellStyle name="Comma 2 58 2 5 2 2 2" xfId="26428" xr:uid="{4AB7C613-2576-4BB6-BFA6-678AEEB06D62}"/>
    <cellStyle name="Comma 2 58 2 5 2 3" xfId="10854" xr:uid="{356CEECA-6E54-4D18-A438-F08417D18DFC}"/>
    <cellStyle name="Comma 2 58 2 5 2 3 2" xfId="30081" xr:uid="{6329FB61-EB42-4152-9A17-FB42D02FF94A}"/>
    <cellStyle name="Comma 2 58 2 5 2 4" xfId="15031" xr:uid="{7DD862C8-32F4-4E9D-829F-AA848CC87C95}"/>
    <cellStyle name="Comma 2 58 2 5 2 4 2" xfId="33731" xr:uid="{12B29B8C-253E-43CD-BCEB-14109ECD8C96}"/>
    <cellStyle name="Comma 2 58 2 5 2 5" xfId="18666" xr:uid="{DAC6235B-E062-4460-A553-60C9D80661A5}"/>
    <cellStyle name="Comma 2 58 2 5 2 5 2" xfId="37366" xr:uid="{7712586D-322D-4023-8610-C299D5D2BA23}"/>
    <cellStyle name="Comma 2 58 2 5 2 6" xfId="22779" xr:uid="{A5F8CDE1-8210-4A69-8274-4A0B353877B7}"/>
    <cellStyle name="Comma 2 58 2 5 2 7" xfId="45268" xr:uid="{9411531A-6900-4816-89C4-9DDC3F9F3C2E}"/>
    <cellStyle name="Comma 2 58 2 5 3" xfId="5278" xr:uid="{6B7601BE-309C-464B-B214-45815FC3B9E2}"/>
    <cellStyle name="Comma 2 58 2 5 3 2" xfId="24554" xr:uid="{6AEBF851-B93D-4803-AF74-FD33F890882D}"/>
    <cellStyle name="Comma 2 58 2 5 4" xfId="8986" xr:uid="{54AE8251-C98F-45E5-B495-E5B527DBF1C0}"/>
    <cellStyle name="Comma 2 58 2 5 4 2" xfId="28215" xr:uid="{8C3E498D-9CDF-4A9E-829B-E0044D8CF83B}"/>
    <cellStyle name="Comma 2 58 2 5 5" xfId="13169" xr:uid="{7396DEAB-F3E1-42E7-8D3B-D310CE69BC25}"/>
    <cellStyle name="Comma 2 58 2 5 5 2" xfId="31869" xr:uid="{AEE51DAA-F75B-4F91-8379-CB3325EEE394}"/>
    <cellStyle name="Comma 2 58 2 5 6" xfId="16801" xr:uid="{BA3FEEFD-8A34-4DFD-9443-34518C409C41}"/>
    <cellStyle name="Comma 2 58 2 5 6 2" xfId="35501" xr:uid="{3CCC459D-2848-4FBD-8EDD-2E86444C3428}"/>
    <cellStyle name="Comma 2 58 2 5 7" xfId="39235" xr:uid="{CB9D941D-70A5-4EDE-A4F3-CD5AF0D73F1F}"/>
    <cellStyle name="Comma 2 58 2 5 8" xfId="41033" xr:uid="{5D49404A-1A85-4E40-8404-2DE4CDE2A64A}"/>
    <cellStyle name="Comma 2 58 2 5 9" xfId="20914" xr:uid="{984D0D69-7308-4F35-BDA1-4E8B85732BE3}"/>
    <cellStyle name="Comma 2 58 2 6" xfId="2870" xr:uid="{968FABFE-9A02-4DDA-97F4-D44B7AAE84A7}"/>
    <cellStyle name="Comma 2 58 2 6 2" xfId="6551" xr:uid="{01DA6080-EB64-4C82-BAD8-8F418BAD0EF3}"/>
    <cellStyle name="Comma 2 58 2 6 2 2" xfId="25820" xr:uid="{C75D72E6-1E97-4F52-B5C5-CE2FD4CB0E01}"/>
    <cellStyle name="Comma 2 58 2 6 3" xfId="10246" xr:uid="{3D07B584-1B46-425A-9D0F-04BA1FCF17AC}"/>
    <cellStyle name="Comma 2 58 2 6 3 2" xfId="29473" xr:uid="{F6C141FB-3EC2-4655-A250-3ACD01AD5D08}"/>
    <cellStyle name="Comma 2 58 2 6 4" xfId="14423" xr:uid="{308CD074-40F1-47E3-86AB-798504DE2404}"/>
    <cellStyle name="Comma 2 58 2 6 4 2" xfId="33123" xr:uid="{ED9B94BC-FCB2-48CF-A0E8-98C3236F8C15}"/>
    <cellStyle name="Comma 2 58 2 6 5" xfId="18058" xr:uid="{FCEEE671-0473-4925-AC20-D6629CB1A731}"/>
    <cellStyle name="Comma 2 58 2 6 5 2" xfId="36758" xr:uid="{B1F76FCC-2642-4EBF-A424-803FB1EF4B51}"/>
    <cellStyle name="Comma 2 58 2 6 6" xfId="22171" xr:uid="{61B14F13-79C2-49A9-B757-1551935745DE}"/>
    <cellStyle name="Comma 2 58 2 6 7" xfId="44660" xr:uid="{0B731518-B029-49C3-980D-C038E46CCEBF}"/>
    <cellStyle name="Comma 2 58 2 7" xfId="4657" xr:uid="{D0A1C0B4-06B5-4CF1-B049-3EA050DAED4F}"/>
    <cellStyle name="Comma 2 58 2 7 2" xfId="23943" xr:uid="{E32C2F0E-B534-444F-9C50-40F2BDD60EC3}"/>
    <cellStyle name="Comma 2 58 2 8" xfId="8372" xr:uid="{FBBF10BD-14B8-433C-8A8B-68DAC058988E}"/>
    <cellStyle name="Comma 2 58 2 8 2" xfId="27607" xr:uid="{F0C9D261-76DD-4AE8-8326-D90BF6B696CC}"/>
    <cellStyle name="Comma 2 58 2 9" xfId="12154" xr:uid="{3375E2EA-50CE-4044-A56D-7D492ADB487F}"/>
    <cellStyle name="Comma 2 58 2 9 2" xfId="31219" xr:uid="{64B3FFDD-F800-430F-966C-81E3E2360D2B}"/>
    <cellStyle name="Comma 2 58 3" xfId="703" xr:uid="{8F37EEEC-8E20-4597-94D6-6BF8DF475584}"/>
    <cellStyle name="Comma 2 58 3 10" xfId="40516" xr:uid="{F14053A4-361B-49DD-BC35-E4A37CBE7871}"/>
    <cellStyle name="Comma 2 58 3 11" xfId="20398" xr:uid="{31DE5729-A64F-4715-8CC0-C57B8D56B8F8}"/>
    <cellStyle name="Comma 2 58 3 12" xfId="42463" xr:uid="{4760133C-E684-498F-A440-9115B901CA7F}"/>
    <cellStyle name="Comma 2 58 3 13" xfId="42881" xr:uid="{6299A0B7-F0E9-4B26-BE70-E92D95FCA4E6}"/>
    <cellStyle name="Comma 2 58 3 2" xfId="2076" xr:uid="{FAF68404-DA32-4744-89EE-B8FABC42C1CC}"/>
    <cellStyle name="Comma 2 58 3 2 10" xfId="44053" xr:uid="{44E51D61-3B86-4103-9E4F-FBE3284B5FFC}"/>
    <cellStyle name="Comma 2 58 3 2 2" xfId="4134" xr:uid="{F221E68C-43CC-4DE8-A81E-920D47F810A0}"/>
    <cellStyle name="Comma 2 58 3 2 2 2" xfId="7815" xr:uid="{8C3F46CD-6F12-4138-8B2D-7C61498E8079}"/>
    <cellStyle name="Comma 2 58 3 2 2 2 2" xfId="27084" xr:uid="{3B4D9273-9E13-49C2-AE90-0DC7FE23CE0C}"/>
    <cellStyle name="Comma 2 58 3 2 2 3" xfId="11510" xr:uid="{A6B5B81A-FC93-485E-814F-3B71BFF47F21}"/>
    <cellStyle name="Comma 2 58 3 2 2 3 2" xfId="30737" xr:uid="{ECBDB72A-6C1D-4607-96B7-337E5205875A}"/>
    <cellStyle name="Comma 2 58 3 2 2 4" xfId="15687" xr:uid="{6D179B81-3A7E-4656-8C12-C15D4717F432}"/>
    <cellStyle name="Comma 2 58 3 2 2 4 2" xfId="34387" xr:uid="{F86192E7-9BAB-480A-81BE-E9FF76FB4421}"/>
    <cellStyle name="Comma 2 58 3 2 2 5" xfId="19322" xr:uid="{B25D1A15-30E7-4DBF-9F82-48AD32973B55}"/>
    <cellStyle name="Comma 2 58 3 2 2 5 2" xfId="38022" xr:uid="{04F301CF-CC65-4248-9653-EFF8C4704FD8}"/>
    <cellStyle name="Comma 2 58 3 2 2 6" xfId="23435" xr:uid="{B697F836-9CB8-4717-8CA5-645BFF3BA7F0}"/>
    <cellStyle name="Comma 2 58 3 2 2 7" xfId="45924" xr:uid="{D109F62F-7620-447D-9E39-5690A537481A}"/>
    <cellStyle name="Comma 2 58 3 2 3" xfId="5934" xr:uid="{20D5927C-7B99-482E-B20E-FF469463F1B1}"/>
    <cellStyle name="Comma 2 58 3 2 3 2" xfId="25210" xr:uid="{8000CDB5-0521-49CF-A403-2CD26A9CBB41}"/>
    <cellStyle name="Comma 2 58 3 2 4" xfId="9642" xr:uid="{4C90C755-ADE4-4023-8358-D85669FA26EB}"/>
    <cellStyle name="Comma 2 58 3 2 4 2" xfId="28871" xr:uid="{0C4EA43D-5438-49E5-A517-8C35F2550B99}"/>
    <cellStyle name="Comma 2 58 3 2 5" xfId="13824" xr:uid="{E2398A57-CCC4-4EEF-82FA-D7EB2E16A2B6}"/>
    <cellStyle name="Comma 2 58 3 2 5 2" xfId="32524" xr:uid="{A904480C-641F-43C4-97D9-896BB50C54C3}"/>
    <cellStyle name="Comma 2 58 3 2 6" xfId="17457" xr:uid="{4344E244-E20C-48B4-B2CF-E0A9890D6AFA}"/>
    <cellStyle name="Comma 2 58 3 2 6 2" xfId="36157" xr:uid="{6124ADDC-564D-4E69-9153-0CEAE640EEC4}"/>
    <cellStyle name="Comma 2 58 3 2 7" xfId="39891" xr:uid="{3B8C966C-6683-4982-AC67-7FAB2ED3B140}"/>
    <cellStyle name="Comma 2 58 3 2 8" xfId="41689" xr:uid="{94CC5DFD-BB09-492D-8B93-085D130583C6}"/>
    <cellStyle name="Comma 2 58 3 2 9" xfId="21570" xr:uid="{F7659C6C-2C5E-40D3-B8FA-11BE106E6D42}"/>
    <cellStyle name="Comma 2 58 3 3" xfId="1510" xr:uid="{0A88C5BC-153D-427A-B548-1324B34F7F80}"/>
    <cellStyle name="Comma 2 58 3 3 10" xfId="43487" xr:uid="{12E26CA7-3FB0-4A26-99A2-D9A953A3CD54}"/>
    <cellStyle name="Comma 2 58 3 3 2" xfId="3568" xr:uid="{9D1E582A-5147-49C3-8F55-1E4F7863EFA2}"/>
    <cellStyle name="Comma 2 58 3 3 2 2" xfId="7249" xr:uid="{023633C1-9C6B-4382-A242-CEC220C5A88A}"/>
    <cellStyle name="Comma 2 58 3 3 2 2 2" xfId="26518" xr:uid="{F1889410-66BD-4E2D-854E-6683B433A567}"/>
    <cellStyle name="Comma 2 58 3 3 2 3" xfId="10944" xr:uid="{35A7F129-1178-436D-90E5-3737C9EAF5ED}"/>
    <cellStyle name="Comma 2 58 3 3 2 3 2" xfId="30171" xr:uid="{ADB02F95-1E32-4D87-A958-BAF2DD32C523}"/>
    <cellStyle name="Comma 2 58 3 3 2 4" xfId="15121" xr:uid="{B0682F42-AD1C-49D5-AE7F-40CC6B95FCA6}"/>
    <cellStyle name="Comma 2 58 3 3 2 4 2" xfId="33821" xr:uid="{4F0EEE93-FCD3-4295-94B2-BF6A9A0D5594}"/>
    <cellStyle name="Comma 2 58 3 3 2 5" xfId="18756" xr:uid="{BC14C547-8F53-4A47-9441-BB6D66503A6A}"/>
    <cellStyle name="Comma 2 58 3 3 2 5 2" xfId="37456" xr:uid="{FA08A179-FCBE-4139-9A4B-B7455F890D2C}"/>
    <cellStyle name="Comma 2 58 3 3 2 6" xfId="22869" xr:uid="{8755824A-5CDC-4A30-A6B3-4601B91361A6}"/>
    <cellStyle name="Comma 2 58 3 3 2 7" xfId="45358" xr:uid="{7989B7AF-5A17-4CCD-B725-6762B25B0E7B}"/>
    <cellStyle name="Comma 2 58 3 3 3" xfId="5368" xr:uid="{B5F12625-D2C0-483B-B4CA-370109BE04D0}"/>
    <cellStyle name="Comma 2 58 3 3 3 2" xfId="24644" xr:uid="{DD09CE9E-EDF5-4D06-9C99-83F383A5FEB4}"/>
    <cellStyle name="Comma 2 58 3 3 4" xfId="9076" xr:uid="{D4EB9D18-8A08-443C-A5ED-17451C641483}"/>
    <cellStyle name="Comma 2 58 3 3 4 2" xfId="28305" xr:uid="{C3EF466A-E187-420F-AF23-705F4A0A70B2}"/>
    <cellStyle name="Comma 2 58 3 3 5" xfId="13259" xr:uid="{AE5C18C8-8F04-4B28-BE28-5B69BF4F014A}"/>
    <cellStyle name="Comma 2 58 3 3 5 2" xfId="31959" xr:uid="{C73D2B6B-2EB0-451D-BFE4-B919C5D97D78}"/>
    <cellStyle name="Comma 2 58 3 3 6" xfId="16891" xr:uid="{A60CF3A2-13C6-4AAE-BE98-6B2DF975B4CA}"/>
    <cellStyle name="Comma 2 58 3 3 6 2" xfId="35591" xr:uid="{2173EB0B-F82C-409C-B8A9-8D20347E5A3B}"/>
    <cellStyle name="Comma 2 58 3 3 7" xfId="39325" xr:uid="{56C86689-E5E0-4645-99E8-83F4F763B6A6}"/>
    <cellStyle name="Comma 2 58 3 3 8" xfId="41123" xr:uid="{EA254FE8-91CF-45B3-9D50-4D8793D8D044}"/>
    <cellStyle name="Comma 2 58 3 3 9" xfId="21004" xr:uid="{61C09199-D4F6-41A8-9CA0-CC1D6E7DB892}"/>
    <cellStyle name="Comma 2 58 3 4" xfId="2962" xr:uid="{4ACED780-8FC4-4E1B-AF58-2E3E0ED63662}"/>
    <cellStyle name="Comma 2 58 3 4 2" xfId="6643" xr:uid="{2D23E6F2-56D0-46BF-A32D-1493FDC87606}"/>
    <cellStyle name="Comma 2 58 3 4 2 2" xfId="25912" xr:uid="{4EAA0DE5-BD85-4068-8979-16650737E409}"/>
    <cellStyle name="Comma 2 58 3 4 3" xfId="10338" xr:uid="{5F3D07DA-8462-4B73-9DC9-69382F8ABF07}"/>
    <cellStyle name="Comma 2 58 3 4 3 2" xfId="29565" xr:uid="{3D117937-F54A-4F03-AD95-7120130EAEBE}"/>
    <cellStyle name="Comma 2 58 3 4 4" xfId="14515" xr:uid="{52C03596-69FA-4EBE-960C-C5E8C6806337}"/>
    <cellStyle name="Comma 2 58 3 4 4 2" xfId="33215" xr:uid="{6BFCF915-4DC5-43D8-8F63-3415083B1B64}"/>
    <cellStyle name="Comma 2 58 3 4 5" xfId="18150" xr:uid="{7E9FD579-CA25-40A4-94D6-A2E729FF85B6}"/>
    <cellStyle name="Comma 2 58 3 4 5 2" xfId="36850" xr:uid="{A1CAFE02-523E-4B1D-A521-6FE7DF58F654}"/>
    <cellStyle name="Comma 2 58 3 4 6" xfId="22263" xr:uid="{0C0ADEFA-ADEE-4E1E-9625-AA439E92836A}"/>
    <cellStyle name="Comma 2 58 3 4 7" xfId="44752" xr:uid="{6A649E77-470D-4274-8C92-3155015EE764}"/>
    <cellStyle name="Comma 2 58 3 5" xfId="4749" xr:uid="{4F4182CB-72ED-40E1-B946-5701E38012F7}"/>
    <cellStyle name="Comma 2 58 3 5 2" xfId="24035" xr:uid="{0A5958D2-CE12-40FB-9867-9ACA34C3F942}"/>
    <cellStyle name="Comma 2 58 3 6" xfId="8464" xr:uid="{E67E08A0-63CD-428F-9C53-AB516943549D}"/>
    <cellStyle name="Comma 2 58 3 6 2" xfId="27699" xr:uid="{A5AD9D74-5847-4FC7-9888-EFF935157ED5}"/>
    <cellStyle name="Comma 2 58 3 7" xfId="12658" xr:uid="{F5867A23-83E7-4991-8D2E-5DCCEE68C87E}"/>
    <cellStyle name="Comma 2 58 3 7 2" xfId="31358" xr:uid="{F4D6466F-6EF6-4B85-9BB3-CF230A2EFB58}"/>
    <cellStyle name="Comma 2 58 3 8" xfId="16285" xr:uid="{C5220B61-70BA-4512-BE1D-7F9281064ED8}"/>
    <cellStyle name="Comma 2 58 3 8 2" xfId="34985" xr:uid="{0ED3B460-E8BD-41A0-A2DB-7F7527FF97B9}"/>
    <cellStyle name="Comma 2 58 3 9" xfId="38719" xr:uid="{D58E3DAF-7FDB-4E67-A9C3-C1B6EA241E97}"/>
    <cellStyle name="Comma 2 58 4" xfId="959" xr:uid="{DDD4A319-178B-40F0-AD73-2DE8C0A1C79B}"/>
    <cellStyle name="Comma 2 58 4 10" xfId="40771" xr:uid="{F43553F6-BAEB-4B80-A805-BF2290E5A139}"/>
    <cellStyle name="Comma 2 58 4 11" xfId="20653" xr:uid="{F89D7B03-06DE-4019-A333-BF1893619C85}"/>
    <cellStyle name="Comma 2 58 4 12" xfId="43136" xr:uid="{647EB2DF-3C3D-4B68-9584-DA2BFEE642F2}"/>
    <cellStyle name="Comma 2 58 4 2" xfId="2331" xr:uid="{7BCD764D-D69E-429D-88CE-CDDD068CDD88}"/>
    <cellStyle name="Comma 2 58 4 2 10" xfId="44308" xr:uid="{2EABCAC3-6C8A-4136-952F-D30C6599059C}"/>
    <cellStyle name="Comma 2 58 4 2 2" xfId="4389" xr:uid="{02EE3546-5CF9-47BD-B8CF-92910E2A925C}"/>
    <cellStyle name="Comma 2 58 4 2 2 2" xfId="8070" xr:uid="{AEA0D7E3-394D-487A-9600-4CB5ABB9389B}"/>
    <cellStyle name="Comma 2 58 4 2 2 2 2" xfId="27339" xr:uid="{3460B647-0535-4AE8-B9E7-6B77175849D2}"/>
    <cellStyle name="Comma 2 58 4 2 2 3" xfId="11765" xr:uid="{13DE68AB-3E5B-4DE5-953C-205F10839DE6}"/>
    <cellStyle name="Comma 2 58 4 2 2 3 2" xfId="30992" xr:uid="{0DDA3FA8-EA5E-479C-AE48-C37A344872ED}"/>
    <cellStyle name="Comma 2 58 4 2 2 4" xfId="15942" xr:uid="{6B2C3D8D-5DCF-4729-AA32-3E0EC20E609E}"/>
    <cellStyle name="Comma 2 58 4 2 2 4 2" xfId="34642" xr:uid="{C3B120CF-4E05-4F99-9B08-EA98BA9FF7EA}"/>
    <cellStyle name="Comma 2 58 4 2 2 5" xfId="19577" xr:uid="{489332F8-0397-4EB4-8D10-568C9369AFF6}"/>
    <cellStyle name="Comma 2 58 4 2 2 5 2" xfId="38277" xr:uid="{1B260978-E460-4216-85F9-83922CE03908}"/>
    <cellStyle name="Comma 2 58 4 2 2 6" xfId="23690" xr:uid="{3731D1A7-4CA3-4E11-9D39-BFF0D464F12B}"/>
    <cellStyle name="Comma 2 58 4 2 2 7" xfId="46179" xr:uid="{9735FA80-B78B-43A0-AB16-F0E8E7852808}"/>
    <cellStyle name="Comma 2 58 4 2 3" xfId="6189" xr:uid="{1CF2C6F7-4037-4D2E-9DAD-AE386C4CA8AD}"/>
    <cellStyle name="Comma 2 58 4 2 3 2" xfId="25465" xr:uid="{E427119C-CC0C-4016-9024-FB7C3DD48DF1}"/>
    <cellStyle name="Comma 2 58 4 2 4" xfId="9897" xr:uid="{0030F0E9-D57E-4B43-99EC-C900646DF63A}"/>
    <cellStyle name="Comma 2 58 4 2 4 2" xfId="29126" xr:uid="{8B658169-E77B-4B9D-B648-EF42FD7B6CD8}"/>
    <cellStyle name="Comma 2 58 4 2 5" xfId="14079" xr:uid="{5638C801-2424-4260-BC7B-C47ED9333F1D}"/>
    <cellStyle name="Comma 2 58 4 2 5 2" xfId="32779" xr:uid="{40661398-3B7C-4B8C-A43C-9B5C0F31C26B}"/>
    <cellStyle name="Comma 2 58 4 2 6" xfId="17712" xr:uid="{343ADDED-22CA-45C5-B77E-CC960D87706F}"/>
    <cellStyle name="Comma 2 58 4 2 6 2" xfId="36412" xr:uid="{3DF3F834-AC7B-48AA-94B6-DF2EEF6AF90F}"/>
    <cellStyle name="Comma 2 58 4 2 7" xfId="40146" xr:uid="{A559BB1E-DDEF-43D2-9D5C-FC131456E5F0}"/>
    <cellStyle name="Comma 2 58 4 2 8" xfId="41944" xr:uid="{F44B13E6-CE28-4AA2-840E-4B5C5CE56C9B}"/>
    <cellStyle name="Comma 2 58 4 2 9" xfId="21825" xr:uid="{75619F22-9F31-4F36-9F2E-A845CD61BAA6}"/>
    <cellStyle name="Comma 2 58 4 3" xfId="1765" xr:uid="{B5102FE3-87F3-4D60-8933-9CACEC3DCAEE}"/>
    <cellStyle name="Comma 2 58 4 3 10" xfId="43742" xr:uid="{E08C5618-F78D-49F2-9C00-6A5FE704A0FB}"/>
    <cellStyle name="Comma 2 58 4 3 2" xfId="3823" xr:uid="{B681845C-DB9F-4347-BCC1-EAB582218A65}"/>
    <cellStyle name="Comma 2 58 4 3 2 2" xfId="7504" xr:uid="{E46E5808-21E8-44D6-92F6-CBF4D1FD3489}"/>
    <cellStyle name="Comma 2 58 4 3 2 2 2" xfId="26773" xr:uid="{A19A1CDF-2D6D-4F61-897B-00C002082FFA}"/>
    <cellStyle name="Comma 2 58 4 3 2 3" xfId="11199" xr:uid="{3CD2F15A-30B7-41BC-9666-FCD0139C83AA}"/>
    <cellStyle name="Comma 2 58 4 3 2 3 2" xfId="30426" xr:uid="{EDE428C2-5EDF-498D-98AF-33C49FD8B9DD}"/>
    <cellStyle name="Comma 2 58 4 3 2 4" xfId="15376" xr:uid="{E1482595-1B3D-4758-9D49-7A7D4EC1B915}"/>
    <cellStyle name="Comma 2 58 4 3 2 4 2" xfId="34076" xr:uid="{26E6FD81-87E8-46F7-8217-6F2FC3BC93C2}"/>
    <cellStyle name="Comma 2 58 4 3 2 5" xfId="19011" xr:uid="{58A57492-4EAC-4BF7-8253-8579DCDBC9E2}"/>
    <cellStyle name="Comma 2 58 4 3 2 5 2" xfId="37711" xr:uid="{31598488-DCA6-4CC7-89CD-6FB4EF5B4EA6}"/>
    <cellStyle name="Comma 2 58 4 3 2 6" xfId="23124" xr:uid="{DE4621A6-FF77-4ED1-96E3-3DFB3ECA2BE5}"/>
    <cellStyle name="Comma 2 58 4 3 2 7" xfId="45613" xr:uid="{6F3C65D2-8B29-44C1-8093-3E6AD7675F7B}"/>
    <cellStyle name="Comma 2 58 4 3 3" xfId="5623" xr:uid="{A0BC6348-DC97-4C9A-AB89-F052EA865BA0}"/>
    <cellStyle name="Comma 2 58 4 3 3 2" xfId="24899" xr:uid="{7C7C0533-FF93-4EF1-B89B-FB3A8A0478D8}"/>
    <cellStyle name="Comma 2 58 4 3 4" xfId="9331" xr:uid="{57E55669-4826-4AAC-8D01-0A3AFD024827}"/>
    <cellStyle name="Comma 2 58 4 3 4 2" xfId="28560" xr:uid="{20554088-9BBE-4071-8C13-A36CF1722E3D}"/>
    <cellStyle name="Comma 2 58 4 3 5" xfId="13514" xr:uid="{6ABA8528-F2AC-48FC-B226-BB6212F28D54}"/>
    <cellStyle name="Comma 2 58 4 3 5 2" xfId="32214" xr:uid="{C32B84BE-2D26-472D-9175-97CE5182CDA7}"/>
    <cellStyle name="Comma 2 58 4 3 6" xfId="17146" xr:uid="{ACA2B4D1-F2A0-4B43-8E57-9DA357E6580A}"/>
    <cellStyle name="Comma 2 58 4 3 6 2" xfId="35846" xr:uid="{F52976E8-923D-4DA8-A7E1-9D5ACCD4B053}"/>
    <cellStyle name="Comma 2 58 4 3 7" xfId="39580" xr:uid="{8FDF1FB8-6EE4-4421-8C3A-73D9084689F9}"/>
    <cellStyle name="Comma 2 58 4 3 8" xfId="41378" xr:uid="{40866AF4-AA8C-412A-8303-3C07F07E861D}"/>
    <cellStyle name="Comma 2 58 4 3 9" xfId="21259" xr:uid="{DE4133C5-8C20-4C53-A99D-6A7C7DB792B4}"/>
    <cellStyle name="Comma 2 58 4 4" xfId="3217" xr:uid="{C9DAD0B3-2550-48D2-B3A0-F2BFAFD2DFEB}"/>
    <cellStyle name="Comma 2 58 4 4 2" xfId="6898" xr:uid="{570044CB-B4AA-4C67-99C0-A71404206F7C}"/>
    <cellStyle name="Comma 2 58 4 4 2 2" xfId="26167" xr:uid="{36213541-0747-4B7B-96D3-168FA426B24F}"/>
    <cellStyle name="Comma 2 58 4 4 3" xfId="10593" xr:uid="{7FC2A3A3-0FE1-4552-ADED-061E038AD834}"/>
    <cellStyle name="Comma 2 58 4 4 3 2" xfId="29820" xr:uid="{DBD94E00-4B8D-4A6F-BF2D-FF217AF846C5}"/>
    <cellStyle name="Comma 2 58 4 4 4" xfId="14770" xr:uid="{7E84749C-E9BA-410C-99C5-CA7EA96DC54B}"/>
    <cellStyle name="Comma 2 58 4 4 4 2" xfId="33470" xr:uid="{3B9EFD06-5DB9-49DF-BDBA-719E9579BC06}"/>
    <cellStyle name="Comma 2 58 4 4 5" xfId="18405" xr:uid="{BF404B67-DDDB-4A7A-BD51-4ACC9585614B}"/>
    <cellStyle name="Comma 2 58 4 4 5 2" xfId="37105" xr:uid="{72344D30-61C2-44BD-B88A-B0140B0B33DD}"/>
    <cellStyle name="Comma 2 58 4 4 6" xfId="22518" xr:uid="{062C5B76-DD67-4131-BC43-4057B3E2B41E}"/>
    <cellStyle name="Comma 2 58 4 4 7" xfId="45007" xr:uid="{6DC2F726-4F64-4FA1-BF79-0EF9384EF7BF}"/>
    <cellStyle name="Comma 2 58 4 5" xfId="5004" xr:uid="{83E07318-17FB-4D26-B27D-09EF9E0E8AFB}"/>
    <cellStyle name="Comma 2 58 4 5 2" xfId="24290" xr:uid="{37167754-93B8-4974-8C48-F731814E207D}"/>
    <cellStyle name="Comma 2 58 4 6" xfId="8719" xr:uid="{04E8C101-0928-4322-A317-BDEAB7B6A4DE}"/>
    <cellStyle name="Comma 2 58 4 6 2" xfId="27954" xr:uid="{E83DFCFF-B8EA-416E-9AF4-B92014264F08}"/>
    <cellStyle name="Comma 2 58 4 7" xfId="12909" xr:uid="{966B27AE-7220-45D2-B9BB-1EBAB71C6D43}"/>
    <cellStyle name="Comma 2 58 4 7 2" xfId="31609" xr:uid="{BC9A0F45-BFF9-4060-BC94-5E897348CA80}"/>
    <cellStyle name="Comma 2 58 4 8" xfId="16540" xr:uid="{5B5E4CB3-1BB4-4B28-BDBF-3E42DF1C23CB}"/>
    <cellStyle name="Comma 2 58 4 8 2" xfId="35240" xr:uid="{2D7B2AB5-DB98-48CB-BD14-8B15AB9B03E9}"/>
    <cellStyle name="Comma 2 58 4 9" xfId="38974" xr:uid="{5CE9CC1E-9BC0-4246-8291-D6F29AD7CCD3}"/>
    <cellStyle name="Comma 2 58 5" xfId="1887" xr:uid="{C26BDAB5-0C77-4053-89B4-394F23DD6519}"/>
    <cellStyle name="Comma 2 58 5 10" xfId="43864" xr:uid="{AB006C19-7A07-4F08-B202-2215AFA4BBB7}"/>
    <cellStyle name="Comma 2 58 5 2" xfId="3945" xr:uid="{D7A6D7D9-9AC2-41CF-8CA7-6328FD8E871C}"/>
    <cellStyle name="Comma 2 58 5 2 2" xfId="7626" xr:uid="{6B338423-7EE9-4126-8415-57EC29641EEC}"/>
    <cellStyle name="Comma 2 58 5 2 2 2" xfId="26895" xr:uid="{C1F8EF5F-3A67-476A-91C6-FD6A4245CF7D}"/>
    <cellStyle name="Comma 2 58 5 2 3" xfId="11321" xr:uid="{8D0299FC-51B5-4214-BEF2-D9E1CD369E68}"/>
    <cellStyle name="Comma 2 58 5 2 3 2" xfId="30548" xr:uid="{4C5EA3C6-6EBC-428A-BD02-B2501FCFE25B}"/>
    <cellStyle name="Comma 2 58 5 2 4" xfId="15498" xr:uid="{2D838D2B-D477-472B-B9F4-5F26424DFD6A}"/>
    <cellStyle name="Comma 2 58 5 2 4 2" xfId="34198" xr:uid="{01E99310-69FE-41B3-B3C3-71864BE10F4E}"/>
    <cellStyle name="Comma 2 58 5 2 5" xfId="19133" xr:uid="{07F88096-134D-403D-8C73-80ED8C0B2C29}"/>
    <cellStyle name="Comma 2 58 5 2 5 2" xfId="37833" xr:uid="{53EFAFC6-328A-4FEF-A651-122FFA31402C}"/>
    <cellStyle name="Comma 2 58 5 2 6" xfId="23246" xr:uid="{34657685-4547-416D-9094-2A88C5503E31}"/>
    <cellStyle name="Comma 2 58 5 2 7" xfId="45735" xr:uid="{4511934C-26F3-463C-8601-B8CFFF131731}"/>
    <cellStyle name="Comma 2 58 5 3" xfId="5745" xr:uid="{7455F279-87A0-444A-815A-92CE4E9963E0}"/>
    <cellStyle name="Comma 2 58 5 3 2" xfId="25021" xr:uid="{235CF299-276F-48F3-B2E1-3668A87E2018}"/>
    <cellStyle name="Comma 2 58 5 4" xfId="9453" xr:uid="{866661B6-9D41-463D-AC3E-AE8D19428EC0}"/>
    <cellStyle name="Comma 2 58 5 4 2" xfId="28682" xr:uid="{9D402235-BABC-4965-AEFC-E9A8A496762B}"/>
    <cellStyle name="Comma 2 58 5 5" xfId="13635" xr:uid="{8EBF9A1D-583E-4E6F-89BE-73352A0701DA}"/>
    <cellStyle name="Comma 2 58 5 5 2" xfId="32335" xr:uid="{19182C3B-89EF-4187-A9A5-406270110030}"/>
    <cellStyle name="Comma 2 58 5 6" xfId="17268" xr:uid="{912BDBD1-114F-466C-B5F5-DA26C7E32C98}"/>
    <cellStyle name="Comma 2 58 5 6 2" xfId="35968" xr:uid="{6290867D-250C-46C3-9561-FD439DA6B9F9}"/>
    <cellStyle name="Comma 2 58 5 7" xfId="39702" xr:uid="{C66A7CF0-DA76-4503-AAFC-D5BB6A472B87}"/>
    <cellStyle name="Comma 2 58 5 8" xfId="41500" xr:uid="{95DFA891-8B41-4B89-B4A3-644085115263}"/>
    <cellStyle name="Comma 2 58 5 9" xfId="21381" xr:uid="{B193FFA3-76AC-42AA-95BF-406FD3AB5448}"/>
    <cellStyle name="Comma 2 58 6" xfId="1299" xr:uid="{3E2DC4C3-0E41-49BB-A8A2-A64869EC5AA3}"/>
    <cellStyle name="Comma 2 58 6 10" xfId="43276" xr:uid="{8870214D-7877-498F-8647-69CDA5F7B1D2}"/>
    <cellStyle name="Comma 2 58 6 2" xfId="3357" xr:uid="{A465C236-C223-4030-8967-4F6BCE4799A2}"/>
    <cellStyle name="Comma 2 58 6 2 2" xfId="7038" xr:uid="{BAFB816D-ECF5-452D-AB22-24420CC4DA9C}"/>
    <cellStyle name="Comma 2 58 6 2 2 2" xfId="26307" xr:uid="{31175EBF-CF1D-4AC4-BB28-4B74055CA84E}"/>
    <cellStyle name="Comma 2 58 6 2 3" xfId="10733" xr:uid="{575F5FD4-3C5C-4876-B372-33DF1885E78A}"/>
    <cellStyle name="Comma 2 58 6 2 3 2" xfId="29960" xr:uid="{E3812C4F-F5D4-4EB1-B2E8-6F40822F2126}"/>
    <cellStyle name="Comma 2 58 6 2 4" xfId="14910" xr:uid="{1C0001A3-793D-4EA3-9051-200131994D31}"/>
    <cellStyle name="Comma 2 58 6 2 4 2" xfId="33610" xr:uid="{DDA74625-AEEA-406B-96D8-A7BA99EFB6AC}"/>
    <cellStyle name="Comma 2 58 6 2 5" xfId="18545" xr:uid="{27B2AE6A-DFF2-4BA0-BD72-33433C2F87FE}"/>
    <cellStyle name="Comma 2 58 6 2 5 2" xfId="37245" xr:uid="{F121E684-2B6A-45B6-9BC2-F21FF5183E9E}"/>
    <cellStyle name="Comma 2 58 6 2 6" xfId="22658" xr:uid="{80CFE8ED-621E-45B1-8EB7-7E0753EFDBA7}"/>
    <cellStyle name="Comma 2 58 6 2 7" xfId="45147" xr:uid="{C594BFAC-08C2-4013-B3C8-170CD25080C2}"/>
    <cellStyle name="Comma 2 58 6 3" xfId="5157" xr:uid="{E6E357EC-D31B-4FB2-86FE-F3FABB07E9AB}"/>
    <cellStyle name="Comma 2 58 6 3 2" xfId="24433" xr:uid="{A3C77CD3-D7FB-4CB2-B199-93A5E0BF851D}"/>
    <cellStyle name="Comma 2 58 6 4" xfId="8865" xr:uid="{0EC82BCC-A631-4024-A4F3-087F6FE3369D}"/>
    <cellStyle name="Comma 2 58 6 4 2" xfId="28094" xr:uid="{4D484BA8-E9F4-47ED-A865-C11325B659CF}"/>
    <cellStyle name="Comma 2 58 6 5" xfId="13048" xr:uid="{DC3E039D-0B88-49DD-B08B-4090E6F110B1}"/>
    <cellStyle name="Comma 2 58 6 5 2" xfId="31748" xr:uid="{FF4F2FC1-992F-4C02-9DD2-17B499EA671F}"/>
    <cellStyle name="Comma 2 58 6 6" xfId="16680" xr:uid="{30656F49-7DE2-401E-9DD2-169D938548DA}"/>
    <cellStyle name="Comma 2 58 6 6 2" xfId="35380" xr:uid="{4354EFC9-67C0-43C3-984B-84F47382AA83}"/>
    <cellStyle name="Comma 2 58 6 7" xfId="39114" xr:uid="{0ADED5C9-2009-438A-A9D4-45CA728719E2}"/>
    <cellStyle name="Comma 2 58 6 8" xfId="40912" xr:uid="{0C44E08D-61F8-4982-ACE6-826E1F754670}"/>
    <cellStyle name="Comma 2 58 6 9" xfId="20793" xr:uid="{0C5BD28B-3939-4F88-A438-224972E60CCA}"/>
    <cellStyle name="Comma 2 58 7" xfId="2770" xr:uid="{E6A4DC74-C2EF-44DA-9325-8CD8E8AC118D}"/>
    <cellStyle name="Comma 2 58 7 2" xfId="6451" xr:uid="{CC91699D-7653-46BC-B36B-EEBC4BB96654}"/>
    <cellStyle name="Comma 2 58 7 2 2" xfId="25720" xr:uid="{857E638B-6FDF-48BE-B3B9-8025D6B270C7}"/>
    <cellStyle name="Comma 2 58 7 3" xfId="10146" xr:uid="{48FB505C-A4F0-4E7B-B39C-34A6BEF1F4C3}"/>
    <cellStyle name="Comma 2 58 7 3 2" xfId="29373" xr:uid="{E2BE97A1-9808-4A1A-9D1B-822DE203216E}"/>
    <cellStyle name="Comma 2 58 7 4" xfId="14323" xr:uid="{701A1DB7-D4C0-4220-80A4-F671A2460B79}"/>
    <cellStyle name="Comma 2 58 7 4 2" xfId="33023" xr:uid="{3838261A-3BBA-4D46-84E1-D40883EFF744}"/>
    <cellStyle name="Comma 2 58 7 5" xfId="17958" xr:uid="{77CAE47F-FEB3-4E91-A517-79B6313E1C9A}"/>
    <cellStyle name="Comma 2 58 7 5 2" xfId="36658" xr:uid="{0821A5F1-1FB3-40AC-9B29-265B07F13568}"/>
    <cellStyle name="Comma 2 58 7 6" xfId="22071" xr:uid="{A0D4C8BB-828E-42DD-AAAD-2064E914975B}"/>
    <cellStyle name="Comma 2 58 7 7" xfId="44560" xr:uid="{C0FADF4F-6E26-4910-9503-6E216E00785A}"/>
    <cellStyle name="Comma 2 58 8" xfId="4552" xr:uid="{ED873754-5AD4-420A-911F-652417F451A0}"/>
    <cellStyle name="Comma 2 58 8 2" xfId="23841" xr:uid="{5A90F01F-810C-43E4-8B64-04808820A256}"/>
    <cellStyle name="Comma 2 58 9" xfId="8267" xr:uid="{EE4C7ABB-5488-4C70-9E3C-9CA2BB2BE754}"/>
    <cellStyle name="Comma 2 58 9 2" xfId="27506" xr:uid="{D8E1E09F-641E-40E9-9DA7-255B2269D3E7}"/>
    <cellStyle name="Comma 2 59" xfId="606" xr:uid="{F906155C-C2CE-4990-81D2-5C08135A9E4F}"/>
    <cellStyle name="Comma 2 59 10" xfId="16194" xr:uid="{0D5135B7-CACD-40FF-9DC1-FD10E9FB43A1}"/>
    <cellStyle name="Comma 2 59 10 2" xfId="34894" xr:uid="{A6D4FBED-9403-44C1-B590-2DDF292EDDDB}"/>
    <cellStyle name="Comma 2 59 11" xfId="38628" xr:uid="{C1A42717-07F5-4583-ABCA-6D404E42D98A}"/>
    <cellStyle name="Comma 2 59 12" xfId="40425" xr:uid="{5D361A9D-43D5-42A3-B282-F67F55526EA5}"/>
    <cellStyle name="Comma 2 59 13" xfId="20307" xr:uid="{B3B7FF8E-969A-4D8F-8C9E-6BE40939B72F}"/>
    <cellStyle name="Comma 2 59 14" xfId="42244" xr:uid="{7235A3C3-FEDA-402C-90FA-8CD6BD1EC9F7}"/>
    <cellStyle name="Comma 2 59 15" xfId="42790" xr:uid="{D2CEB5E7-D019-4F98-B943-43242609F6DD}"/>
    <cellStyle name="Comma 2 59 2" xfId="801" xr:uid="{19D418A4-8447-4FED-8DB1-21081D7917EC}"/>
    <cellStyle name="Comma 2 59 2 10" xfId="40614" xr:uid="{C7C36312-F6BD-4F6D-B12E-19BD70664921}"/>
    <cellStyle name="Comma 2 59 2 11" xfId="20496" xr:uid="{DC353913-D2C3-451F-98D4-A89097E2310E}"/>
    <cellStyle name="Comma 2 59 2 12" xfId="42465" xr:uid="{EA68B3FA-35AD-416D-9ED5-3E46C254D1A8}"/>
    <cellStyle name="Comma 2 59 2 13" xfId="42979" xr:uid="{7C4967A4-1976-490D-9EE3-38932C1B5EEE}"/>
    <cellStyle name="Comma 2 59 2 2" xfId="2174" xr:uid="{1687822B-3F12-4E75-89C7-C4A7A6878A87}"/>
    <cellStyle name="Comma 2 59 2 2 10" xfId="44151" xr:uid="{5A3AA6BE-0D4B-4505-9E43-1435F455B35A}"/>
    <cellStyle name="Comma 2 59 2 2 2" xfId="4232" xr:uid="{F4835886-89BF-445C-A478-32C7982DBAF9}"/>
    <cellStyle name="Comma 2 59 2 2 2 2" xfId="7913" xr:uid="{7EDCBB7D-CB24-423E-90EA-16C3D561E7FF}"/>
    <cellStyle name="Comma 2 59 2 2 2 2 2" xfId="27182" xr:uid="{D8FFB968-8A8A-42A3-B8F0-5969ADC6D6BA}"/>
    <cellStyle name="Comma 2 59 2 2 2 3" xfId="11608" xr:uid="{F3974BC3-332B-47F6-BA84-14D53AF6865C}"/>
    <cellStyle name="Comma 2 59 2 2 2 3 2" xfId="30835" xr:uid="{9A6C0C8B-141D-48A2-91A7-EBE27F54BBCE}"/>
    <cellStyle name="Comma 2 59 2 2 2 4" xfId="15785" xr:uid="{5A8B6B02-ABF1-4D4F-8DFA-40E1790AC56F}"/>
    <cellStyle name="Comma 2 59 2 2 2 4 2" xfId="34485" xr:uid="{8E176DE8-8227-4AC2-B35B-D4FDB622536E}"/>
    <cellStyle name="Comma 2 59 2 2 2 5" xfId="19420" xr:uid="{5E2B3058-CB8D-4508-AEEE-C5B99655F011}"/>
    <cellStyle name="Comma 2 59 2 2 2 5 2" xfId="38120" xr:uid="{BB55719E-5354-405A-8341-786C6615D381}"/>
    <cellStyle name="Comma 2 59 2 2 2 6" xfId="23533" xr:uid="{ACF4EF2C-30A0-4B09-A1C4-EB32083441AB}"/>
    <cellStyle name="Comma 2 59 2 2 2 7" xfId="46022" xr:uid="{ADC6C9D7-16CA-4199-AD66-EA9CA18425D7}"/>
    <cellStyle name="Comma 2 59 2 2 3" xfId="6032" xr:uid="{33B0D8A9-85A5-47A2-8B27-8B98F3DDD056}"/>
    <cellStyle name="Comma 2 59 2 2 3 2" xfId="25308" xr:uid="{601B488D-2D72-4193-999E-1FF3DE76648C}"/>
    <cellStyle name="Comma 2 59 2 2 4" xfId="9740" xr:uid="{DFB97622-6809-4309-BBA4-908A38BBF541}"/>
    <cellStyle name="Comma 2 59 2 2 4 2" xfId="28969" xr:uid="{B0005443-4F78-4F34-8506-4F73ECF2AF31}"/>
    <cellStyle name="Comma 2 59 2 2 5" xfId="13922" xr:uid="{E13B316C-08D4-400C-A074-EFC6DB72900F}"/>
    <cellStyle name="Comma 2 59 2 2 5 2" xfId="32622" xr:uid="{EF75AB12-31CE-485B-A4D9-0B93EE71DD68}"/>
    <cellStyle name="Comma 2 59 2 2 6" xfId="17555" xr:uid="{4E2E7959-3878-42F3-9A80-77738225D7C1}"/>
    <cellStyle name="Comma 2 59 2 2 6 2" xfId="36255" xr:uid="{81EFCD6B-9DE3-4384-A29C-6F56F3C5F163}"/>
    <cellStyle name="Comma 2 59 2 2 7" xfId="39989" xr:uid="{8F2D85F8-9EEF-4769-9C93-C4B83F756035}"/>
    <cellStyle name="Comma 2 59 2 2 8" xfId="41787" xr:uid="{87125CE9-BED1-4150-A253-9051C191B974}"/>
    <cellStyle name="Comma 2 59 2 2 9" xfId="21668" xr:uid="{F71B296D-5F2A-4D0A-8FFA-789B451AACCB}"/>
    <cellStyle name="Comma 2 59 2 3" xfId="1608" xr:uid="{72E725AA-71F2-4970-ADA6-B2B2136D5CAC}"/>
    <cellStyle name="Comma 2 59 2 3 10" xfId="43585" xr:uid="{87DF7931-53D5-4A47-A7BA-B37F40BF7507}"/>
    <cellStyle name="Comma 2 59 2 3 2" xfId="3666" xr:uid="{E53ED64D-1171-46DF-8E11-4C35653D2AA2}"/>
    <cellStyle name="Comma 2 59 2 3 2 2" xfId="7347" xr:uid="{76FD8ECA-8901-4F49-8CF6-7B98DBC1C31F}"/>
    <cellStyle name="Comma 2 59 2 3 2 2 2" xfId="26616" xr:uid="{790A69E6-7717-4E9E-A81C-9DA8A6ED6EE5}"/>
    <cellStyle name="Comma 2 59 2 3 2 3" xfId="11042" xr:uid="{93DA3A55-B433-4A21-AEE0-131B8E23F614}"/>
    <cellStyle name="Comma 2 59 2 3 2 3 2" xfId="30269" xr:uid="{F0AA221F-EAA2-4016-846D-B83D6B1CF79C}"/>
    <cellStyle name="Comma 2 59 2 3 2 4" xfId="15219" xr:uid="{31DBBF67-92C5-4EBD-8D09-8060709901B4}"/>
    <cellStyle name="Comma 2 59 2 3 2 4 2" xfId="33919" xr:uid="{CC291FF9-E67A-469C-AE94-34B1BA4EE664}"/>
    <cellStyle name="Comma 2 59 2 3 2 5" xfId="18854" xr:uid="{9F664FE2-13B6-40F4-99FA-A9E6A4C78103}"/>
    <cellStyle name="Comma 2 59 2 3 2 5 2" xfId="37554" xr:uid="{7E467A95-4B34-4657-B2B8-592CC818232F}"/>
    <cellStyle name="Comma 2 59 2 3 2 6" xfId="22967" xr:uid="{BDA10D99-6781-480C-9FBB-1B7B9A5B4264}"/>
    <cellStyle name="Comma 2 59 2 3 2 7" xfId="45456" xr:uid="{23CF011B-26D7-48E6-8DF6-BFBFB205D118}"/>
    <cellStyle name="Comma 2 59 2 3 3" xfId="5466" xr:uid="{812063B9-228C-4122-B56B-73BBB9663EE6}"/>
    <cellStyle name="Comma 2 59 2 3 3 2" xfId="24742" xr:uid="{D0435C88-AA2C-4DC5-8C0E-CC99DE0182FC}"/>
    <cellStyle name="Comma 2 59 2 3 4" xfId="9174" xr:uid="{57C9D7CF-E1BB-43AF-8B63-AA044879711E}"/>
    <cellStyle name="Comma 2 59 2 3 4 2" xfId="28403" xr:uid="{7944217B-0C63-4BC1-9F01-0A396C22371A}"/>
    <cellStyle name="Comma 2 59 2 3 5" xfId="13357" xr:uid="{59F2D9AA-81FD-4DAB-8166-F859361CC749}"/>
    <cellStyle name="Comma 2 59 2 3 5 2" xfId="32057" xr:uid="{154A72FB-2B67-420F-9CA3-C8DBA6AC74A2}"/>
    <cellStyle name="Comma 2 59 2 3 6" xfId="16989" xr:uid="{24F6273D-7A87-4DE7-92AB-C82CE36644E1}"/>
    <cellStyle name="Comma 2 59 2 3 6 2" xfId="35689" xr:uid="{C3EBD7B9-B38C-4E04-96FA-394CB6E2BFD4}"/>
    <cellStyle name="Comma 2 59 2 3 7" xfId="39423" xr:uid="{7FE64DDD-30A5-4B39-A0C2-A4E7FFE95EA5}"/>
    <cellStyle name="Comma 2 59 2 3 8" xfId="41221" xr:uid="{2C2D8308-D476-44BC-99E5-2E221236EC91}"/>
    <cellStyle name="Comma 2 59 2 3 9" xfId="21102" xr:uid="{30FA842E-AA4A-43B6-BF6C-AA47711E9F94}"/>
    <cellStyle name="Comma 2 59 2 4" xfId="3060" xr:uid="{35CA1424-FB2A-4565-A6D2-2D1086019E0B}"/>
    <cellStyle name="Comma 2 59 2 4 2" xfId="6741" xr:uid="{064BA28A-130F-4CEF-8E70-A1F65F530035}"/>
    <cellStyle name="Comma 2 59 2 4 2 2" xfId="26010" xr:uid="{30815CB0-6E0C-45EE-949C-6DBF662FDA29}"/>
    <cellStyle name="Comma 2 59 2 4 3" xfId="10436" xr:uid="{1172F8C6-0867-49C7-8D65-5D5152E79859}"/>
    <cellStyle name="Comma 2 59 2 4 3 2" xfId="29663" xr:uid="{A58D487C-0BCB-456B-AC3F-91C805B872F2}"/>
    <cellStyle name="Comma 2 59 2 4 4" xfId="14613" xr:uid="{B4C4FFFF-DF76-4B55-B0E6-4F55A2B3A504}"/>
    <cellStyle name="Comma 2 59 2 4 4 2" xfId="33313" xr:uid="{27DE5E51-6366-497F-9F79-C0F4B7F4785C}"/>
    <cellStyle name="Comma 2 59 2 4 5" xfId="18248" xr:uid="{F1218772-676F-46FD-94FF-CD1F8D7CAA0B}"/>
    <cellStyle name="Comma 2 59 2 4 5 2" xfId="36948" xr:uid="{CFD73366-C43F-4D81-A239-55D3F9E5BAAC}"/>
    <cellStyle name="Comma 2 59 2 4 6" xfId="22361" xr:uid="{EEAA5029-9885-4017-952A-9D2E05793807}"/>
    <cellStyle name="Comma 2 59 2 4 7" xfId="44850" xr:uid="{93BEA9AC-E815-4981-B7A5-AC98A0FC6922}"/>
    <cellStyle name="Comma 2 59 2 5" xfId="4847" xr:uid="{EFB41CAE-2B64-42D0-B6A0-5CCCCB3596F4}"/>
    <cellStyle name="Comma 2 59 2 5 2" xfId="24133" xr:uid="{258F1B60-49A8-42C8-9791-F810B2291F8A}"/>
    <cellStyle name="Comma 2 59 2 6" xfId="8562" xr:uid="{D196A65B-5880-4461-802D-F24DB4730F7A}"/>
    <cellStyle name="Comma 2 59 2 6 2" xfId="27797" xr:uid="{65BB089D-966D-4985-9810-ED9F0E2D19D2}"/>
    <cellStyle name="Comma 2 59 2 7" xfId="12754" xr:uid="{33AA4FC6-6F40-4603-B617-8D3121822BB2}"/>
    <cellStyle name="Comma 2 59 2 7 2" xfId="31454" xr:uid="{092950F7-ADDF-441A-986D-CB281C770CF7}"/>
    <cellStyle name="Comma 2 59 2 8" xfId="16383" xr:uid="{20B5D09E-B5AF-41D2-8E35-82D9F6E17060}"/>
    <cellStyle name="Comma 2 59 2 8 2" xfId="35083" xr:uid="{3620F735-100B-4C13-9117-28EE6BBDACA8}"/>
    <cellStyle name="Comma 2 59 2 9" xfId="38817" xr:uid="{DF4D0AC3-6B36-4091-93D2-F8B16BB94BB2}"/>
    <cellStyle name="Comma 2 59 3" xfId="961" xr:uid="{04B88265-87C3-43E2-B7C1-207A83459955}"/>
    <cellStyle name="Comma 2 59 3 10" xfId="40773" xr:uid="{048473BD-25BD-488E-94A6-56C40AF0CE26}"/>
    <cellStyle name="Comma 2 59 3 11" xfId="20655" xr:uid="{F37BAD31-9327-48A7-BEB5-5402C6B72EC7}"/>
    <cellStyle name="Comma 2 59 3 12" xfId="43138" xr:uid="{1CC28987-934E-4094-94AE-76BB56D651D3}"/>
    <cellStyle name="Comma 2 59 3 2" xfId="2333" xr:uid="{AB75747A-B54A-47F7-99D9-92BC7537ED5E}"/>
    <cellStyle name="Comma 2 59 3 2 10" xfId="44310" xr:uid="{6C74B00F-7435-4BD3-8147-4B1C94E0B84A}"/>
    <cellStyle name="Comma 2 59 3 2 2" xfId="4391" xr:uid="{FF4071CC-5F9C-44B5-A49A-46A873E6CD3E}"/>
    <cellStyle name="Comma 2 59 3 2 2 2" xfId="8072" xr:uid="{3E8654CE-895C-443F-96C9-C43DF80BB388}"/>
    <cellStyle name="Comma 2 59 3 2 2 2 2" xfId="27341" xr:uid="{711BFC0F-3C8F-4716-A674-77C254A43811}"/>
    <cellStyle name="Comma 2 59 3 2 2 3" xfId="11767" xr:uid="{8368FDDD-3185-4A42-A2D1-A466D73B413F}"/>
    <cellStyle name="Comma 2 59 3 2 2 3 2" xfId="30994" xr:uid="{3866DC0F-7FB6-48F9-877A-DCBAFD1F81EB}"/>
    <cellStyle name="Comma 2 59 3 2 2 4" xfId="15944" xr:uid="{3C2B4917-CDA9-446B-8CE1-8218896F48AA}"/>
    <cellStyle name="Comma 2 59 3 2 2 4 2" xfId="34644" xr:uid="{8A3F3A4C-2254-4B82-A2E9-7D34BA7277F0}"/>
    <cellStyle name="Comma 2 59 3 2 2 5" xfId="19579" xr:uid="{9101E446-CB3F-4A1F-B92B-2E8BEF03D252}"/>
    <cellStyle name="Comma 2 59 3 2 2 5 2" xfId="38279" xr:uid="{EC938CBB-2470-4281-B778-0E3F7450DFC8}"/>
    <cellStyle name="Comma 2 59 3 2 2 6" xfId="23692" xr:uid="{233AA579-4545-48B8-8804-C41AFFFCCC70}"/>
    <cellStyle name="Comma 2 59 3 2 2 7" xfId="46181" xr:uid="{3EF33562-C13C-4620-ACB2-0F1925B0017F}"/>
    <cellStyle name="Comma 2 59 3 2 3" xfId="6191" xr:uid="{8E283487-4BDF-4F96-ABC9-71D5D10E6DEB}"/>
    <cellStyle name="Comma 2 59 3 2 3 2" xfId="25467" xr:uid="{5C2FF116-7047-4FE2-A6BC-D0052591308B}"/>
    <cellStyle name="Comma 2 59 3 2 4" xfId="9899" xr:uid="{FDC0E8CF-5FEB-4DF8-B7A0-5111268F1347}"/>
    <cellStyle name="Comma 2 59 3 2 4 2" xfId="29128" xr:uid="{F2CC8931-53DF-44FF-A2DE-68BF3EE6440D}"/>
    <cellStyle name="Comma 2 59 3 2 5" xfId="14081" xr:uid="{54C414FE-5917-4C53-A5C8-0B6947FDC121}"/>
    <cellStyle name="Comma 2 59 3 2 5 2" xfId="32781" xr:uid="{B5C05025-D36E-4545-8E00-1AC3F8A2BBB6}"/>
    <cellStyle name="Comma 2 59 3 2 6" xfId="17714" xr:uid="{147B0883-0C09-47B3-9E01-2B6ACDE5F12A}"/>
    <cellStyle name="Comma 2 59 3 2 6 2" xfId="36414" xr:uid="{058BE448-FE0A-4D98-B653-90A8FA361600}"/>
    <cellStyle name="Comma 2 59 3 2 7" xfId="40148" xr:uid="{32FCBD57-733B-4AEF-85F9-8514FC409E12}"/>
    <cellStyle name="Comma 2 59 3 2 8" xfId="41946" xr:uid="{6368F24C-D1CC-408F-A291-3BC924124AEB}"/>
    <cellStyle name="Comma 2 59 3 2 9" xfId="21827" xr:uid="{5FA462B8-3257-49B6-ABD1-506262916943}"/>
    <cellStyle name="Comma 2 59 3 3" xfId="1767" xr:uid="{18506505-751A-46F4-B96F-A33DDFF45ED5}"/>
    <cellStyle name="Comma 2 59 3 3 10" xfId="43744" xr:uid="{6CC4ABF9-DD71-48A6-A91D-8D14B4832F79}"/>
    <cellStyle name="Comma 2 59 3 3 2" xfId="3825" xr:uid="{C62BE320-91DF-483E-BBE2-1839E5FA3717}"/>
    <cellStyle name="Comma 2 59 3 3 2 2" xfId="7506" xr:uid="{6AC11A5A-B44A-4B58-BE26-2AA182E7B289}"/>
    <cellStyle name="Comma 2 59 3 3 2 2 2" xfId="26775" xr:uid="{7AF92C0C-899C-439C-8509-FE9734A98E79}"/>
    <cellStyle name="Comma 2 59 3 3 2 3" xfId="11201" xr:uid="{CC5D3A00-867B-4846-8E42-0AFCD82CB95E}"/>
    <cellStyle name="Comma 2 59 3 3 2 3 2" xfId="30428" xr:uid="{21E69058-2EA0-43A4-B4E7-6FE63208882D}"/>
    <cellStyle name="Comma 2 59 3 3 2 4" xfId="15378" xr:uid="{CF396580-1A5B-4C23-8241-2A30BF26CB3B}"/>
    <cellStyle name="Comma 2 59 3 3 2 4 2" xfId="34078" xr:uid="{B59ECA4F-A668-47CC-9A6C-1BEEEDF3AE8A}"/>
    <cellStyle name="Comma 2 59 3 3 2 5" xfId="19013" xr:uid="{BE6AF82D-4D08-4B85-B90A-60F5ECE79F06}"/>
    <cellStyle name="Comma 2 59 3 3 2 5 2" xfId="37713" xr:uid="{14C50691-0103-4105-8217-808A99646104}"/>
    <cellStyle name="Comma 2 59 3 3 2 6" xfId="23126" xr:uid="{32E12EB3-42AC-4FA8-8406-9F6CD75B74D9}"/>
    <cellStyle name="Comma 2 59 3 3 2 7" xfId="45615" xr:uid="{04882417-F433-4AFD-953E-53D00FDA2EF7}"/>
    <cellStyle name="Comma 2 59 3 3 3" xfId="5625" xr:uid="{939FA053-5F59-4A40-8C8A-99A6BE61A945}"/>
    <cellStyle name="Comma 2 59 3 3 3 2" xfId="24901" xr:uid="{EE8C6D8B-A18E-4C2F-A695-7B0E338AE6E6}"/>
    <cellStyle name="Comma 2 59 3 3 4" xfId="9333" xr:uid="{B677B70F-3C77-465D-A633-B714446DD6C3}"/>
    <cellStyle name="Comma 2 59 3 3 4 2" xfId="28562" xr:uid="{4F573F16-9FD5-46EF-90DC-19D6D81B7400}"/>
    <cellStyle name="Comma 2 59 3 3 5" xfId="13516" xr:uid="{7F3379B2-9131-4A9A-972A-2082AEB7F2F1}"/>
    <cellStyle name="Comma 2 59 3 3 5 2" xfId="32216" xr:uid="{9CB60CC8-E644-49F3-ACF6-AC3318866A8B}"/>
    <cellStyle name="Comma 2 59 3 3 6" xfId="17148" xr:uid="{B5EC660D-E88C-4712-874C-63E83C879508}"/>
    <cellStyle name="Comma 2 59 3 3 6 2" xfId="35848" xr:uid="{7920868A-08B9-4C59-B650-F32F681FC41D}"/>
    <cellStyle name="Comma 2 59 3 3 7" xfId="39582" xr:uid="{C963C184-C76A-467F-8E50-FC8F4BA07806}"/>
    <cellStyle name="Comma 2 59 3 3 8" xfId="41380" xr:uid="{537C6685-03E4-4AC5-9C79-C160A3FE23B3}"/>
    <cellStyle name="Comma 2 59 3 3 9" xfId="21261" xr:uid="{0B725B3D-8946-43DD-A09D-52432F4DF4E4}"/>
    <cellStyle name="Comma 2 59 3 4" xfId="3219" xr:uid="{3116D76F-3612-4E95-8379-D38B647A0C0B}"/>
    <cellStyle name="Comma 2 59 3 4 2" xfId="6900" xr:uid="{C2B54053-CFE4-4FF0-AED4-412011E7E250}"/>
    <cellStyle name="Comma 2 59 3 4 2 2" xfId="26169" xr:uid="{E66BEC67-84A8-4D44-8652-77A7D4D5FE6C}"/>
    <cellStyle name="Comma 2 59 3 4 3" xfId="10595" xr:uid="{1A3C61E4-99CF-4902-908A-431081EEFD97}"/>
    <cellStyle name="Comma 2 59 3 4 3 2" xfId="29822" xr:uid="{77A26F15-78F0-45AC-9579-23A7574DC634}"/>
    <cellStyle name="Comma 2 59 3 4 4" xfId="14772" xr:uid="{455DA11B-99F1-4FD4-83CA-7429FB844BD6}"/>
    <cellStyle name="Comma 2 59 3 4 4 2" xfId="33472" xr:uid="{AAE44F96-27B7-4E84-9322-9F6B62D5FB7D}"/>
    <cellStyle name="Comma 2 59 3 4 5" xfId="18407" xr:uid="{F1781A6F-5A7D-4F2F-AB0A-9635074E346A}"/>
    <cellStyle name="Comma 2 59 3 4 5 2" xfId="37107" xr:uid="{AB08557F-FFA7-4A14-975C-10F4ED26A87C}"/>
    <cellStyle name="Comma 2 59 3 4 6" xfId="22520" xr:uid="{9F910A14-3D75-4EF5-9981-F9DD485E9A69}"/>
    <cellStyle name="Comma 2 59 3 4 7" xfId="45009" xr:uid="{657457EF-A2F3-45BC-BD6E-12C5E2DF9253}"/>
    <cellStyle name="Comma 2 59 3 5" xfId="5006" xr:uid="{A99E2E21-87F1-45FF-BB1A-83E06DAC5574}"/>
    <cellStyle name="Comma 2 59 3 5 2" xfId="24292" xr:uid="{0AD350A4-8A0C-4FC9-B6B8-61BE76454C2B}"/>
    <cellStyle name="Comma 2 59 3 6" xfId="8721" xr:uid="{B56694CB-7332-4D1B-A5BC-5F5589479311}"/>
    <cellStyle name="Comma 2 59 3 6 2" xfId="27956" xr:uid="{76FC6275-5455-4641-A81C-9576A719972C}"/>
    <cellStyle name="Comma 2 59 3 7" xfId="12911" xr:uid="{876F0D1F-D183-4704-8D78-F47A3FA02BFB}"/>
    <cellStyle name="Comma 2 59 3 7 2" xfId="31611" xr:uid="{C2A673ED-E181-4FF9-BEDC-4E7DA2900EDC}"/>
    <cellStyle name="Comma 2 59 3 8" xfId="16542" xr:uid="{DCE3C50D-9B40-4776-B380-A0DD30203148}"/>
    <cellStyle name="Comma 2 59 3 8 2" xfId="35242" xr:uid="{81852EE7-834A-4039-BDCA-0C2ACEA8FA91}"/>
    <cellStyle name="Comma 2 59 3 9" xfId="38976" xr:uid="{22D2321F-0165-41ED-BA68-2DE2B51D3BF9}"/>
    <cellStyle name="Comma 2 59 4" xfId="1985" xr:uid="{D32FDC15-10A5-4649-896D-073433EC6D6C}"/>
    <cellStyle name="Comma 2 59 4 10" xfId="43962" xr:uid="{42C2C562-4863-405B-A76C-4C55416ABA35}"/>
    <cellStyle name="Comma 2 59 4 2" xfId="4043" xr:uid="{582D6E37-F155-4B0D-899A-9675CBED9FA9}"/>
    <cellStyle name="Comma 2 59 4 2 2" xfId="7724" xr:uid="{298F58D7-F536-4841-B48C-84E8C966565B}"/>
    <cellStyle name="Comma 2 59 4 2 2 2" xfId="26993" xr:uid="{64D7001C-A5DE-419C-84A9-EE1E42B8E7B0}"/>
    <cellStyle name="Comma 2 59 4 2 3" xfId="11419" xr:uid="{DEB0F312-10E6-4B6D-AB60-E4584B4F367B}"/>
    <cellStyle name="Comma 2 59 4 2 3 2" xfId="30646" xr:uid="{D4667CBD-E85B-4966-BCCB-3656CF56FA74}"/>
    <cellStyle name="Comma 2 59 4 2 4" xfId="15596" xr:uid="{F340AA98-E015-4F8D-93A1-A12F1C8C199B}"/>
    <cellStyle name="Comma 2 59 4 2 4 2" xfId="34296" xr:uid="{56707738-32BB-4268-99CE-89CBD4CFDAD5}"/>
    <cellStyle name="Comma 2 59 4 2 5" xfId="19231" xr:uid="{F1EA2C64-342C-4019-B58A-24B755A6A078}"/>
    <cellStyle name="Comma 2 59 4 2 5 2" xfId="37931" xr:uid="{DF8591E2-EA59-477E-88AB-CAF0A45029F2}"/>
    <cellStyle name="Comma 2 59 4 2 6" xfId="23344" xr:uid="{2A9F9476-86A8-4CFD-BF3F-60F5CD904BA2}"/>
    <cellStyle name="Comma 2 59 4 2 7" xfId="45833" xr:uid="{B461D31D-0DCE-4760-B249-A54238C2258F}"/>
    <cellStyle name="Comma 2 59 4 3" xfId="5843" xr:uid="{973905E8-CE78-47E0-9596-748E39E3AD29}"/>
    <cellStyle name="Comma 2 59 4 3 2" xfId="25119" xr:uid="{3FBE1C33-F6A1-41A4-A93A-79C40DEF3792}"/>
    <cellStyle name="Comma 2 59 4 4" xfId="9551" xr:uid="{A12970CF-18C7-4FF5-9D27-D0FF31125CD8}"/>
    <cellStyle name="Comma 2 59 4 4 2" xfId="28780" xr:uid="{04E5FF75-E895-46FE-86AF-C33FB96B19E7}"/>
    <cellStyle name="Comma 2 59 4 5" xfId="13733" xr:uid="{39783379-2CA6-4712-B72B-EE9A3F13C8AD}"/>
    <cellStyle name="Comma 2 59 4 5 2" xfId="32433" xr:uid="{72479E66-32DC-4166-B09A-707C41EFEF57}"/>
    <cellStyle name="Comma 2 59 4 6" xfId="17366" xr:uid="{FC73FE49-800B-47AE-B18A-0D61FF43F04D}"/>
    <cellStyle name="Comma 2 59 4 6 2" xfId="36066" xr:uid="{D673BBC4-4BD3-478F-9E37-3214171F4D3E}"/>
    <cellStyle name="Comma 2 59 4 7" xfId="39800" xr:uid="{68EA35F2-62CA-47C8-9DDD-DAA3CEFAF42A}"/>
    <cellStyle name="Comma 2 59 4 8" xfId="41598" xr:uid="{A74E7408-5DA6-484D-934D-9E0FD54D8083}"/>
    <cellStyle name="Comma 2 59 4 9" xfId="21479" xr:uid="{A950502A-2AAC-4CF2-9513-9656E5E16E09}"/>
    <cellStyle name="Comma 2 59 5" xfId="1421" xr:uid="{9FDA6035-5F99-4D0E-A33D-5D912901896F}"/>
    <cellStyle name="Comma 2 59 5 10" xfId="43398" xr:uid="{1B04B057-7AF5-458B-AEC7-8548126647E2}"/>
    <cellStyle name="Comma 2 59 5 2" xfId="3479" xr:uid="{765F5C0B-44E0-4BBD-A800-B3DE8576EEDB}"/>
    <cellStyle name="Comma 2 59 5 2 2" xfId="7160" xr:uid="{579BC4B2-0913-4CB1-AD1D-3B49F1D872AA}"/>
    <cellStyle name="Comma 2 59 5 2 2 2" xfId="26429" xr:uid="{44B3D97B-9E81-4B6F-B8F0-1F5779AD942C}"/>
    <cellStyle name="Comma 2 59 5 2 3" xfId="10855" xr:uid="{E7001DD6-4572-49AD-AAEE-AD848260E005}"/>
    <cellStyle name="Comma 2 59 5 2 3 2" xfId="30082" xr:uid="{DE965C7E-9CF4-4E5F-9589-19D4C4072D12}"/>
    <cellStyle name="Comma 2 59 5 2 4" xfId="15032" xr:uid="{A9950C01-1186-4AF8-9F55-9A8EFA731690}"/>
    <cellStyle name="Comma 2 59 5 2 4 2" xfId="33732" xr:uid="{E9B2C7F5-7C97-49EE-8AF4-BC4DBC34F9B2}"/>
    <cellStyle name="Comma 2 59 5 2 5" xfId="18667" xr:uid="{B4158C0D-983F-4597-B3AB-4007B3E9CCB7}"/>
    <cellStyle name="Comma 2 59 5 2 5 2" xfId="37367" xr:uid="{3FEE00D2-4B86-4977-B723-9C4F928C3D28}"/>
    <cellStyle name="Comma 2 59 5 2 6" xfId="22780" xr:uid="{CE15DD70-FCEE-43C9-A4FD-3B650232401F}"/>
    <cellStyle name="Comma 2 59 5 2 7" xfId="45269" xr:uid="{77B41191-AE2C-4F15-A67C-5806F02B083D}"/>
    <cellStyle name="Comma 2 59 5 3" xfId="5279" xr:uid="{798F58F6-4781-4E01-848C-EEC91BF06314}"/>
    <cellStyle name="Comma 2 59 5 3 2" xfId="24555" xr:uid="{BACAD0D8-3236-478E-A1BF-C29DCD4CC7BF}"/>
    <cellStyle name="Comma 2 59 5 4" xfId="8987" xr:uid="{3BB071CB-6706-4164-A5B2-D6F92B9AF8F0}"/>
    <cellStyle name="Comma 2 59 5 4 2" xfId="28216" xr:uid="{8E959601-1576-499A-9334-68B7025A820E}"/>
    <cellStyle name="Comma 2 59 5 5" xfId="13170" xr:uid="{5A5F98D2-5CC1-4CDF-B8D5-961150849234}"/>
    <cellStyle name="Comma 2 59 5 5 2" xfId="31870" xr:uid="{F3B2C736-D67C-42AA-AC8C-8AA5217B9237}"/>
    <cellStyle name="Comma 2 59 5 6" xfId="16802" xr:uid="{87BF1C2A-7CBC-4167-929C-7B90B04CA069}"/>
    <cellStyle name="Comma 2 59 5 6 2" xfId="35502" xr:uid="{CAE62554-E883-416E-BDF8-B2BAF216E7A0}"/>
    <cellStyle name="Comma 2 59 5 7" xfId="39236" xr:uid="{0E983DC0-BF17-40EA-9FC1-FF440585FE41}"/>
    <cellStyle name="Comma 2 59 5 8" xfId="41034" xr:uid="{CD2A3CFF-2EB2-4FDC-B9BF-E7DC37F3D3F4}"/>
    <cellStyle name="Comma 2 59 5 9" xfId="20915" xr:uid="{37E7A198-F525-4592-AF75-47CB80CCA62A}"/>
    <cellStyle name="Comma 2 59 6" xfId="2871" xr:uid="{5DD03CE6-1184-41C0-B121-0BF1435176FA}"/>
    <cellStyle name="Comma 2 59 6 2" xfId="6552" xr:uid="{F9E04A87-1CC3-4538-A9F2-09BA33E9B0C8}"/>
    <cellStyle name="Comma 2 59 6 2 2" xfId="25821" xr:uid="{E67E3B78-1705-46D1-84EE-4993B5CEF365}"/>
    <cellStyle name="Comma 2 59 6 3" xfId="10247" xr:uid="{5D38B543-46BA-4184-BFE1-B0D8C991665B}"/>
    <cellStyle name="Comma 2 59 6 3 2" xfId="29474" xr:uid="{443FFB6C-95BA-4330-B942-433DEFD7780A}"/>
    <cellStyle name="Comma 2 59 6 4" xfId="14424" xr:uid="{50360C25-39AF-49F0-9720-E275ADD34F0B}"/>
    <cellStyle name="Comma 2 59 6 4 2" xfId="33124" xr:uid="{07EEFED2-67DD-41CC-88FE-EB4F0E3BE4FE}"/>
    <cellStyle name="Comma 2 59 6 5" xfId="18059" xr:uid="{26288B04-BE27-4B78-A5F8-A00DCC10D627}"/>
    <cellStyle name="Comma 2 59 6 5 2" xfId="36759" xr:uid="{60A70B49-FBED-4204-98C7-C93224B5BAD4}"/>
    <cellStyle name="Comma 2 59 6 6" xfId="22172" xr:uid="{46F51384-37DC-49ED-9208-733BD43E0C45}"/>
    <cellStyle name="Comma 2 59 6 7" xfId="44661" xr:uid="{023AD984-A002-4C5A-A77E-CF48D258F38D}"/>
    <cellStyle name="Comma 2 59 7" xfId="4658" xr:uid="{02C4AFD7-F9E5-4EDB-8736-FD48CCEFA007}"/>
    <cellStyle name="Comma 2 59 7 2" xfId="23944" xr:uid="{C95B0E4F-62ED-4B5F-8069-2D2484A808F1}"/>
    <cellStyle name="Comma 2 59 8" xfId="8373" xr:uid="{C524C62E-CF19-496F-9EED-0B847E34CFEA}"/>
    <cellStyle name="Comma 2 59 8 2" xfId="27608" xr:uid="{250B37F2-214D-46F9-A759-3DEAFBF09744}"/>
    <cellStyle name="Comma 2 59 9" xfId="12155" xr:uid="{B3D09B37-D074-43A0-834E-1D66B7AD6D5D}"/>
    <cellStyle name="Comma 2 59 9 2" xfId="31220" xr:uid="{74927CA1-6ECD-4D2C-B46D-E5E48041B5AC}"/>
    <cellStyle name="Comma 2 6" xfId="262" xr:uid="{BF1D5E40-E910-476A-B03A-D3ACEA087F4E}"/>
    <cellStyle name="Comma 2 6 10" xfId="12156" xr:uid="{36EB5CE7-1FC5-4DC1-A4FA-79B58A8D6D50}"/>
    <cellStyle name="Comma 2 6 10 2" xfId="31221" xr:uid="{D08592AF-142B-41DC-9CB0-0B21A531C308}"/>
    <cellStyle name="Comma 2 6 11" xfId="16094" xr:uid="{BF14E890-D4DC-4390-85AE-BEFF9D292BAC}"/>
    <cellStyle name="Comma 2 6 11 2" xfId="34794" xr:uid="{7980F11B-DB1A-4C2C-84A9-00B8B6BE8616}"/>
    <cellStyle name="Comma 2 6 12" xfId="19766" xr:uid="{0A1EC210-E52C-4C19-994C-0D5F52255B2B}"/>
    <cellStyle name="Comma 2 6 12 2" xfId="38427" xr:uid="{29DB0906-C043-4A47-9C59-C2D88E3DFE77}"/>
    <cellStyle name="Comma 2 6 13" xfId="38528" xr:uid="{E0DAB02C-2D84-4B2F-9FAC-7DE590B5E143}"/>
    <cellStyle name="Comma 2 6 14" xfId="40324" xr:uid="{010671A9-3D50-47C3-9055-71CD718CC673}"/>
    <cellStyle name="Comma 2 6 15" xfId="20207" xr:uid="{76003583-1C3F-4977-A2C3-033394FE2F20}"/>
    <cellStyle name="Comma 2 6 16" xfId="42245" xr:uid="{FF7BEA0F-082B-4BFB-BD1F-F26C864C33DF}"/>
    <cellStyle name="Comma 2 6 17" xfId="42578" xr:uid="{2629BFEC-DE97-42AA-B250-BA7B272252A3}"/>
    <cellStyle name="Comma 2 6 18" xfId="42615" xr:uid="{5DFDDDF0-E2F8-4918-9998-7BD78EFECD5C}"/>
    <cellStyle name="Comma 2 6 19" xfId="42690" xr:uid="{B0B26169-9614-4F20-9CB7-CB68810C3D67}"/>
    <cellStyle name="Comma 2 6 2" xfId="607" xr:uid="{C25DF583-70D9-4AC7-9738-2A7D1ED02054}"/>
    <cellStyle name="Comma 2 6 2 10" xfId="16195" xr:uid="{4422B1AC-A15D-4BA7-AA79-85915C240608}"/>
    <cellStyle name="Comma 2 6 2 10 2" xfId="34895" xr:uid="{CB609F27-7169-4A0F-80FF-E4AD2030920A}"/>
    <cellStyle name="Comma 2 6 2 11" xfId="38629" xr:uid="{B26ACEC9-F3AF-4073-8DED-9BE5A03EE876}"/>
    <cellStyle name="Comma 2 6 2 12" xfId="40426" xr:uid="{F49F88D4-374B-4237-968E-6C341207B0B7}"/>
    <cellStyle name="Comma 2 6 2 13" xfId="20308" xr:uid="{877C547D-C9D9-45FD-9220-98CD81A9C0C2}"/>
    <cellStyle name="Comma 2 6 2 14" xfId="42246" xr:uid="{DDEF6606-17F1-488C-8AF5-0A2BF80236F0}"/>
    <cellStyle name="Comma 2 6 2 15" xfId="42791" xr:uid="{1E42AD28-815E-4524-93A5-47D29EF45F31}"/>
    <cellStyle name="Comma 2 6 2 2" xfId="802" xr:uid="{D97C6129-8808-4EA1-9964-113046BEA642}"/>
    <cellStyle name="Comma 2 6 2 2 10" xfId="40615" xr:uid="{F2D887DF-821C-4E2A-870C-966D2D34CA78}"/>
    <cellStyle name="Comma 2 6 2 2 11" xfId="20497" xr:uid="{B75C9AA9-4961-43DF-A8A4-B64D57C9143A}"/>
    <cellStyle name="Comma 2 6 2 2 12" xfId="42467" xr:uid="{AA46A1B5-25A0-4BA7-9C41-B7A7AAE056AA}"/>
    <cellStyle name="Comma 2 6 2 2 13" xfId="42980" xr:uid="{EC8571D8-4505-42E6-A82E-84E568C83C06}"/>
    <cellStyle name="Comma 2 6 2 2 2" xfId="2175" xr:uid="{F08DBE03-365B-46E6-BC77-A7580E317732}"/>
    <cellStyle name="Comma 2 6 2 2 2 10" xfId="44152" xr:uid="{315C6F86-8A99-4EE1-A76C-9F7FD47980AF}"/>
    <cellStyle name="Comma 2 6 2 2 2 2" xfId="4233" xr:uid="{61D8E416-C269-43C2-952A-BB7CD536ED65}"/>
    <cellStyle name="Comma 2 6 2 2 2 2 2" xfId="7914" xr:uid="{298F7117-DBC7-4A38-9433-461E1FFB2932}"/>
    <cellStyle name="Comma 2 6 2 2 2 2 2 2" xfId="27183" xr:uid="{84F97C61-831C-4FB3-B134-EF5E0B44BFD3}"/>
    <cellStyle name="Comma 2 6 2 2 2 2 3" xfId="11609" xr:uid="{D31702F6-B4CA-4F63-8FBF-06A5B23900B1}"/>
    <cellStyle name="Comma 2 6 2 2 2 2 3 2" xfId="30836" xr:uid="{F4EE95E7-D76A-43A3-9AF3-FD9E743CC531}"/>
    <cellStyle name="Comma 2 6 2 2 2 2 4" xfId="15786" xr:uid="{461CC3E3-6124-4626-A3CD-E636844A19CA}"/>
    <cellStyle name="Comma 2 6 2 2 2 2 4 2" xfId="34486" xr:uid="{21CB5C96-E9EA-402D-9730-9F4301B2CCA2}"/>
    <cellStyle name="Comma 2 6 2 2 2 2 5" xfId="19421" xr:uid="{3D85BE9A-D551-4047-BDED-7A4AB0A6C851}"/>
    <cellStyle name="Comma 2 6 2 2 2 2 5 2" xfId="38121" xr:uid="{D4165A9E-B4F6-46CF-AA98-AD866CC9272D}"/>
    <cellStyle name="Comma 2 6 2 2 2 2 6" xfId="23534" xr:uid="{BC64DFC2-AA50-4F17-ABFC-8DAFA437EEFD}"/>
    <cellStyle name="Comma 2 6 2 2 2 2 7" xfId="46023" xr:uid="{71D9E305-70E8-4B42-9538-F71B24BAFAB7}"/>
    <cellStyle name="Comma 2 6 2 2 2 3" xfId="6033" xr:uid="{642145E9-56A7-411B-9500-AC5ED073D72E}"/>
    <cellStyle name="Comma 2 6 2 2 2 3 2" xfId="25309" xr:uid="{40A79117-7D4F-4A15-8A7B-C04E82B65F5E}"/>
    <cellStyle name="Comma 2 6 2 2 2 4" xfId="9741" xr:uid="{DB0CA39A-5612-4160-AD3A-934D5A394C28}"/>
    <cellStyle name="Comma 2 6 2 2 2 4 2" xfId="28970" xr:uid="{5B1ADCE0-5F0A-4926-94A7-EDE3487A6AC5}"/>
    <cellStyle name="Comma 2 6 2 2 2 5" xfId="13923" xr:uid="{0379AD5F-5961-474B-AB30-84D558F9BE02}"/>
    <cellStyle name="Comma 2 6 2 2 2 5 2" xfId="32623" xr:uid="{4F6D4265-75A8-467A-8DA3-3A0AD35D891A}"/>
    <cellStyle name="Comma 2 6 2 2 2 6" xfId="17556" xr:uid="{BB514916-589B-4FE6-8E6C-38E5A26A831A}"/>
    <cellStyle name="Comma 2 6 2 2 2 6 2" xfId="36256" xr:uid="{3DC45F43-3240-4FCB-819F-1E756118D1FB}"/>
    <cellStyle name="Comma 2 6 2 2 2 7" xfId="39990" xr:uid="{1D426884-2655-4708-AA56-CCCFDCB8A3FE}"/>
    <cellStyle name="Comma 2 6 2 2 2 8" xfId="41788" xr:uid="{42A2C9E5-DDF5-4B5E-B7D3-A00683357F25}"/>
    <cellStyle name="Comma 2 6 2 2 2 9" xfId="21669" xr:uid="{34D25696-0FE1-4C0F-B24D-58C2936A09C4}"/>
    <cellStyle name="Comma 2 6 2 2 3" xfId="1609" xr:uid="{9000A6A6-5411-4018-8F61-0E31CC30496F}"/>
    <cellStyle name="Comma 2 6 2 2 3 10" xfId="43586" xr:uid="{095FF4B5-20FA-42AC-BFBA-F4E7D1745878}"/>
    <cellStyle name="Comma 2 6 2 2 3 2" xfId="3667" xr:uid="{77B6CD73-10C1-4FC1-A4A3-F71CBD71260C}"/>
    <cellStyle name="Comma 2 6 2 2 3 2 2" xfId="7348" xr:uid="{4FF9ED05-0C5C-4786-BCF6-64F0E7C669AC}"/>
    <cellStyle name="Comma 2 6 2 2 3 2 2 2" xfId="26617" xr:uid="{35B0FFB6-D8D7-4240-B15F-0C1EAC9080CD}"/>
    <cellStyle name="Comma 2 6 2 2 3 2 3" xfId="11043" xr:uid="{AD2E930D-6B24-4D37-93CB-76504167D9BE}"/>
    <cellStyle name="Comma 2 6 2 2 3 2 3 2" xfId="30270" xr:uid="{C5C2F736-8B29-41BA-AEE8-58B88BA1DD5C}"/>
    <cellStyle name="Comma 2 6 2 2 3 2 4" xfId="15220" xr:uid="{AB845891-7D47-4151-8B26-02DB97932058}"/>
    <cellStyle name="Comma 2 6 2 2 3 2 4 2" xfId="33920" xr:uid="{939AD726-C832-4925-B0CF-24F94AEBBF22}"/>
    <cellStyle name="Comma 2 6 2 2 3 2 5" xfId="18855" xr:uid="{226A5934-2A2F-4EA6-BC6B-58680EDA1489}"/>
    <cellStyle name="Comma 2 6 2 2 3 2 5 2" xfId="37555" xr:uid="{51CF2B02-12F4-47B3-87F5-A218AB8D8273}"/>
    <cellStyle name="Comma 2 6 2 2 3 2 6" xfId="22968" xr:uid="{32BDB62B-06D7-4C04-8BDE-3E74F9BCE767}"/>
    <cellStyle name="Comma 2 6 2 2 3 2 7" xfId="45457" xr:uid="{F9637872-5B63-4048-B93D-A60923253FFE}"/>
    <cellStyle name="Comma 2 6 2 2 3 3" xfId="5467" xr:uid="{FC6E0B71-C039-4957-8A90-A81898098FA0}"/>
    <cellStyle name="Comma 2 6 2 2 3 3 2" xfId="24743" xr:uid="{850E0C25-3B0A-459A-9933-05921BBC375F}"/>
    <cellStyle name="Comma 2 6 2 2 3 4" xfId="9175" xr:uid="{1675ECB7-BE98-4C67-8833-ECFEED54FBB3}"/>
    <cellStyle name="Comma 2 6 2 2 3 4 2" xfId="28404" xr:uid="{7AAA02EF-0D86-4212-A02A-0B3F45A5DA32}"/>
    <cellStyle name="Comma 2 6 2 2 3 5" xfId="13358" xr:uid="{437DF325-7CFC-4978-A1EF-E39543D1848B}"/>
    <cellStyle name="Comma 2 6 2 2 3 5 2" xfId="32058" xr:uid="{2DC818B9-60F1-4846-B91D-FBB254D129DB}"/>
    <cellStyle name="Comma 2 6 2 2 3 6" xfId="16990" xr:uid="{73CB5096-92D7-48A6-A8E9-0D61FD441B2C}"/>
    <cellStyle name="Comma 2 6 2 2 3 6 2" xfId="35690" xr:uid="{E06DB9A5-90EB-424C-BDD2-A1FA0F710C34}"/>
    <cellStyle name="Comma 2 6 2 2 3 7" xfId="39424" xr:uid="{1F891686-1B66-466C-9336-54045135E360}"/>
    <cellStyle name="Comma 2 6 2 2 3 8" xfId="41222" xr:uid="{7B73EA03-B0F1-45D8-BE10-ED99D1779B94}"/>
    <cellStyle name="Comma 2 6 2 2 3 9" xfId="21103" xr:uid="{C2B4DF16-1535-48AB-90A5-2B8D9C6E8F34}"/>
    <cellStyle name="Comma 2 6 2 2 4" xfId="3061" xr:uid="{385BF65D-F171-4EAF-809E-DE9A3FBCCE56}"/>
    <cellStyle name="Comma 2 6 2 2 4 2" xfId="6742" xr:uid="{98058C58-F41B-4CB3-849D-DDE5EA37B951}"/>
    <cellStyle name="Comma 2 6 2 2 4 2 2" xfId="26011" xr:uid="{3FAC34B1-4F39-4DB0-9EC2-52925E765F47}"/>
    <cellStyle name="Comma 2 6 2 2 4 3" xfId="10437" xr:uid="{083E4571-2E9B-4090-85C3-1AA1CD9F4DB6}"/>
    <cellStyle name="Comma 2 6 2 2 4 3 2" xfId="29664" xr:uid="{89A992EE-2D12-4864-812B-3370A454E101}"/>
    <cellStyle name="Comma 2 6 2 2 4 4" xfId="14614" xr:uid="{591A71AB-B3E9-487D-8FCA-9CF308A8C63E}"/>
    <cellStyle name="Comma 2 6 2 2 4 4 2" xfId="33314" xr:uid="{FD844C7B-5D7A-4128-9CAC-6D89146CD72A}"/>
    <cellStyle name="Comma 2 6 2 2 4 5" xfId="18249" xr:uid="{643D7C4F-086E-4BCE-BD6D-246C3C1A557D}"/>
    <cellStyle name="Comma 2 6 2 2 4 5 2" xfId="36949" xr:uid="{8798A3CE-0C16-46F2-904C-C666173A3007}"/>
    <cellStyle name="Comma 2 6 2 2 4 6" xfId="22362" xr:uid="{BC88A4D5-BA5A-4065-B322-C354172A9451}"/>
    <cellStyle name="Comma 2 6 2 2 4 7" xfId="44851" xr:uid="{72CBF797-6649-4449-986A-5FAC04DFE471}"/>
    <cellStyle name="Comma 2 6 2 2 5" xfId="4848" xr:uid="{030A4349-9F30-400F-90DC-A37334A4E18D}"/>
    <cellStyle name="Comma 2 6 2 2 5 2" xfId="24134" xr:uid="{2BFDF3C5-0E3F-4C22-A44F-59FDA5873E8A}"/>
    <cellStyle name="Comma 2 6 2 2 6" xfId="8563" xr:uid="{7CA890BE-510E-40CC-A9BE-348F9C20285D}"/>
    <cellStyle name="Comma 2 6 2 2 6 2" xfId="27798" xr:uid="{5143C652-FBFB-41A3-84A3-21F49C3B2690}"/>
    <cellStyle name="Comma 2 6 2 2 7" xfId="12755" xr:uid="{5DFFAD23-CF22-4378-8498-1F0131D8F0EB}"/>
    <cellStyle name="Comma 2 6 2 2 7 2" xfId="31455" xr:uid="{52859ED7-34FF-4686-8222-84C649E7F38C}"/>
    <cellStyle name="Comma 2 6 2 2 8" xfId="16384" xr:uid="{13963B44-8C2B-4F21-9384-ADB4C1CF2B6F}"/>
    <cellStyle name="Comma 2 6 2 2 8 2" xfId="35084" xr:uid="{AF55C99A-F783-46D2-A34E-EF4C50870001}"/>
    <cellStyle name="Comma 2 6 2 2 9" xfId="38818" xr:uid="{3D9492FE-5F1D-41C8-B307-DA8E6CD13267}"/>
    <cellStyle name="Comma 2 6 2 3" xfId="963" xr:uid="{A5D0551B-182C-480A-8335-A245ABD09746}"/>
    <cellStyle name="Comma 2 6 2 3 10" xfId="40775" xr:uid="{8038E32F-9A97-453E-BDAF-8B0B4AB20FC4}"/>
    <cellStyle name="Comma 2 6 2 3 11" xfId="20657" xr:uid="{93501DAA-FD96-4DD1-A1EE-8BB66AB8B394}"/>
    <cellStyle name="Comma 2 6 2 3 12" xfId="43140" xr:uid="{0C65699A-D853-4029-A3EF-989D9B6E558B}"/>
    <cellStyle name="Comma 2 6 2 3 2" xfId="2335" xr:uid="{7973F7DF-6B46-4C8B-80BF-5DD728752C6B}"/>
    <cellStyle name="Comma 2 6 2 3 2 10" xfId="44312" xr:uid="{00527BCA-BA90-48FD-90C0-D385A7F15D7C}"/>
    <cellStyle name="Comma 2 6 2 3 2 2" xfId="4393" xr:uid="{0D653005-E983-411D-82ED-C80E031614A3}"/>
    <cellStyle name="Comma 2 6 2 3 2 2 2" xfId="8074" xr:uid="{AF1F6298-9814-44CA-83D8-1C8C15B3891B}"/>
    <cellStyle name="Comma 2 6 2 3 2 2 2 2" xfId="27343" xr:uid="{6772F990-D04B-4E0C-80D6-607C180E02DA}"/>
    <cellStyle name="Comma 2 6 2 3 2 2 3" xfId="11769" xr:uid="{79EC4B54-8D61-4C4E-A0F9-7DD565B40B15}"/>
    <cellStyle name="Comma 2 6 2 3 2 2 3 2" xfId="30996" xr:uid="{5AE47766-3F82-4A44-9E07-245B167C027A}"/>
    <cellStyle name="Comma 2 6 2 3 2 2 4" xfId="15946" xr:uid="{CE67CBC8-9B80-4E16-B888-70ACD781327E}"/>
    <cellStyle name="Comma 2 6 2 3 2 2 4 2" xfId="34646" xr:uid="{CB9D5673-B128-415A-80AD-BD7268D972E0}"/>
    <cellStyle name="Comma 2 6 2 3 2 2 5" xfId="19581" xr:uid="{4C8A7E4C-437C-4F48-8739-D989721EE03A}"/>
    <cellStyle name="Comma 2 6 2 3 2 2 5 2" xfId="38281" xr:uid="{CBCA9F80-1964-4200-94C9-3FB3DA5D12FD}"/>
    <cellStyle name="Comma 2 6 2 3 2 2 6" xfId="23694" xr:uid="{07FE3D0E-9D4B-49C7-B1F3-BA1DB1DE30AF}"/>
    <cellStyle name="Comma 2 6 2 3 2 2 7" xfId="46183" xr:uid="{E3BD5664-279C-40CA-BBBE-8F8DA4BC9223}"/>
    <cellStyle name="Comma 2 6 2 3 2 3" xfId="6193" xr:uid="{C67258A8-76F6-48CF-A6E5-866AF1E48ED7}"/>
    <cellStyle name="Comma 2 6 2 3 2 3 2" xfId="25469" xr:uid="{6BDB0429-6FFE-4A1A-A239-B990B9A30BA0}"/>
    <cellStyle name="Comma 2 6 2 3 2 4" xfId="9901" xr:uid="{C887F64C-5B46-4F70-971B-9484C273C55A}"/>
    <cellStyle name="Comma 2 6 2 3 2 4 2" xfId="29130" xr:uid="{89CBEFB7-DC26-4F3A-B225-6B303AC8E42C}"/>
    <cellStyle name="Comma 2 6 2 3 2 5" xfId="14083" xr:uid="{9AA93E06-9CC5-4CEA-AD52-688944E07750}"/>
    <cellStyle name="Comma 2 6 2 3 2 5 2" xfId="32783" xr:uid="{272B46B2-5053-4C9D-8673-6ECB187C580D}"/>
    <cellStyle name="Comma 2 6 2 3 2 6" xfId="17716" xr:uid="{5118D9D0-4CDB-40F3-A16E-BEDBD340FC7B}"/>
    <cellStyle name="Comma 2 6 2 3 2 6 2" xfId="36416" xr:uid="{A777DB02-3F83-4A08-B47C-F5D258531C58}"/>
    <cellStyle name="Comma 2 6 2 3 2 7" xfId="40150" xr:uid="{F9AB043D-096B-4832-A724-61BE1F6EC13B}"/>
    <cellStyle name="Comma 2 6 2 3 2 8" xfId="41948" xr:uid="{BAFCC9D6-3308-4053-9137-89E2AED6260D}"/>
    <cellStyle name="Comma 2 6 2 3 2 9" xfId="21829" xr:uid="{45702FE7-CAD4-4B51-B4AF-8E045DFE2F16}"/>
    <cellStyle name="Comma 2 6 2 3 3" xfId="1769" xr:uid="{ABDD91F5-EB27-4C75-9791-4C0DDA6B6E55}"/>
    <cellStyle name="Comma 2 6 2 3 3 10" xfId="43746" xr:uid="{8CD4C401-2D48-48C8-AE38-AF5AA5BB1840}"/>
    <cellStyle name="Comma 2 6 2 3 3 2" xfId="3827" xr:uid="{105DFC85-24C4-413D-9A3C-EDE9CEDB0624}"/>
    <cellStyle name="Comma 2 6 2 3 3 2 2" xfId="7508" xr:uid="{D84487CE-1BD1-4E7D-9680-9EF3EBD403A3}"/>
    <cellStyle name="Comma 2 6 2 3 3 2 2 2" xfId="26777" xr:uid="{ACDBAF11-753B-499A-BA06-6693E15229F6}"/>
    <cellStyle name="Comma 2 6 2 3 3 2 3" xfId="11203" xr:uid="{1FDD27C4-9341-4340-8DA1-DD5FED1F6919}"/>
    <cellStyle name="Comma 2 6 2 3 3 2 3 2" xfId="30430" xr:uid="{CB15BB83-47BF-40B8-BDDB-07F5AA6D1EBB}"/>
    <cellStyle name="Comma 2 6 2 3 3 2 4" xfId="15380" xr:uid="{F768200D-3D8E-4437-9B0E-6EEB2A5875C4}"/>
    <cellStyle name="Comma 2 6 2 3 3 2 4 2" xfId="34080" xr:uid="{FE44EA6B-2ECB-4C25-BE56-2906BEA51D09}"/>
    <cellStyle name="Comma 2 6 2 3 3 2 5" xfId="19015" xr:uid="{384BAA73-359F-4A89-B63B-15873B0607C9}"/>
    <cellStyle name="Comma 2 6 2 3 3 2 5 2" xfId="37715" xr:uid="{1EB6ADAA-688F-45F0-A625-A725DFB1A4E5}"/>
    <cellStyle name="Comma 2 6 2 3 3 2 6" xfId="23128" xr:uid="{400EB2A3-1595-4BB1-AFA6-A9405D43F5B6}"/>
    <cellStyle name="Comma 2 6 2 3 3 2 7" xfId="45617" xr:uid="{105FA3E1-A410-4477-9A0B-4EAD080126DE}"/>
    <cellStyle name="Comma 2 6 2 3 3 3" xfId="5627" xr:uid="{9BCE7856-4AD2-4744-8F27-821040E45125}"/>
    <cellStyle name="Comma 2 6 2 3 3 3 2" xfId="24903" xr:uid="{486B0A1F-55DB-4D26-9F81-EF48018F6F8D}"/>
    <cellStyle name="Comma 2 6 2 3 3 4" xfId="9335" xr:uid="{A20BD2EC-59EF-42DA-A1E1-328DD69C45A2}"/>
    <cellStyle name="Comma 2 6 2 3 3 4 2" xfId="28564" xr:uid="{AE0C464E-5183-42BB-9833-4C04479893E0}"/>
    <cellStyle name="Comma 2 6 2 3 3 5" xfId="13518" xr:uid="{A7B64BB6-D84C-4A5A-BA51-6EF5DFEF0AAA}"/>
    <cellStyle name="Comma 2 6 2 3 3 5 2" xfId="32218" xr:uid="{6BFA6B03-9D23-4373-8889-0DB31C1D5DB6}"/>
    <cellStyle name="Comma 2 6 2 3 3 6" xfId="17150" xr:uid="{624B7F45-4705-4820-8040-0DA75128FA60}"/>
    <cellStyle name="Comma 2 6 2 3 3 6 2" xfId="35850" xr:uid="{2F9C1C46-4D3A-4474-AE79-A31A8BF70AE0}"/>
    <cellStyle name="Comma 2 6 2 3 3 7" xfId="39584" xr:uid="{99CD2273-5114-4FE1-916B-B19C4CDC1C99}"/>
    <cellStyle name="Comma 2 6 2 3 3 8" xfId="41382" xr:uid="{0D6F7FC8-3B74-40AA-A0F7-5DAE447F7359}"/>
    <cellStyle name="Comma 2 6 2 3 3 9" xfId="21263" xr:uid="{5D364469-C260-4405-8156-D302E46F9B64}"/>
    <cellStyle name="Comma 2 6 2 3 4" xfId="3221" xr:uid="{A54BAA3E-5869-414B-AE2A-33257083B943}"/>
    <cellStyle name="Comma 2 6 2 3 4 2" xfId="6902" xr:uid="{2BAA5328-1064-4D5B-8AE2-85C5F340B1A0}"/>
    <cellStyle name="Comma 2 6 2 3 4 2 2" xfId="26171" xr:uid="{B4730CAB-ABAC-436E-9D7A-00A92F2D0FF8}"/>
    <cellStyle name="Comma 2 6 2 3 4 3" xfId="10597" xr:uid="{1A14CD72-513B-4AD2-8198-AD33CE405E14}"/>
    <cellStyle name="Comma 2 6 2 3 4 3 2" xfId="29824" xr:uid="{CBC5949C-F172-48C9-8B2F-5C5D2B5DCA1D}"/>
    <cellStyle name="Comma 2 6 2 3 4 4" xfId="14774" xr:uid="{FD5490F5-5736-4471-AB0E-9FF3A8E19B52}"/>
    <cellStyle name="Comma 2 6 2 3 4 4 2" xfId="33474" xr:uid="{7262EFF4-91F4-41E1-985C-6C4654EABB0E}"/>
    <cellStyle name="Comma 2 6 2 3 4 5" xfId="18409" xr:uid="{D1E74076-DF51-4F29-B3B7-2679D9E81898}"/>
    <cellStyle name="Comma 2 6 2 3 4 5 2" xfId="37109" xr:uid="{178E5180-F019-4A44-84A5-178E728871C4}"/>
    <cellStyle name="Comma 2 6 2 3 4 6" xfId="22522" xr:uid="{EEDB6850-F696-40B7-A4A6-90EDB71AF4B1}"/>
    <cellStyle name="Comma 2 6 2 3 4 7" xfId="45011" xr:uid="{AD0818AB-BDBE-47AA-A8D7-2C61AAA3D027}"/>
    <cellStyle name="Comma 2 6 2 3 5" xfId="5008" xr:uid="{D2F63117-D997-4734-88F4-D1C2C7894375}"/>
    <cellStyle name="Comma 2 6 2 3 5 2" xfId="24294" xr:uid="{0727AA81-67EE-4C7B-8565-FA291C718B16}"/>
    <cellStyle name="Comma 2 6 2 3 6" xfId="8723" xr:uid="{5E6587A0-FFAF-42B4-AE5F-F50415739D63}"/>
    <cellStyle name="Comma 2 6 2 3 6 2" xfId="27958" xr:uid="{235762BB-D6C5-4EAF-8AE0-0E2607A841F0}"/>
    <cellStyle name="Comma 2 6 2 3 7" xfId="12913" xr:uid="{FAB06662-7D06-4C21-BB1D-6E676B66D7AC}"/>
    <cellStyle name="Comma 2 6 2 3 7 2" xfId="31613" xr:uid="{82A15DCA-EDC0-465A-BECE-CA4E5388A0F7}"/>
    <cellStyle name="Comma 2 6 2 3 8" xfId="16544" xr:uid="{7E2514A9-5519-4C47-89EE-BB83650F34DA}"/>
    <cellStyle name="Comma 2 6 2 3 8 2" xfId="35244" xr:uid="{0F3B2050-0D72-4720-92C1-263583FF47AA}"/>
    <cellStyle name="Comma 2 6 2 3 9" xfId="38978" xr:uid="{D9AADF13-F08E-475A-A480-379F1586A71F}"/>
    <cellStyle name="Comma 2 6 2 4" xfId="1986" xr:uid="{033FCDD7-C0AC-437C-A0A2-F4E2B056FAE0}"/>
    <cellStyle name="Comma 2 6 2 4 10" xfId="43963" xr:uid="{243CED86-955F-4318-9860-F06B362F9C91}"/>
    <cellStyle name="Comma 2 6 2 4 2" xfId="4044" xr:uid="{A853360B-A08D-41C9-AF45-A1C88E86D701}"/>
    <cellStyle name="Comma 2 6 2 4 2 2" xfId="7725" xr:uid="{A8A4D0A2-0DF6-4119-BDD8-C7DF80DAE414}"/>
    <cellStyle name="Comma 2 6 2 4 2 2 2" xfId="26994" xr:uid="{E1375915-62B5-4A27-AAF6-FD39EEB4DF47}"/>
    <cellStyle name="Comma 2 6 2 4 2 3" xfId="11420" xr:uid="{3C2679A8-AD26-45D9-940F-1CF8CE409E08}"/>
    <cellStyle name="Comma 2 6 2 4 2 3 2" xfId="30647" xr:uid="{44A3D3D9-5B75-41F9-A03D-10D5B7C31DF4}"/>
    <cellStyle name="Comma 2 6 2 4 2 4" xfId="15597" xr:uid="{252C949D-14CB-4330-94CB-967F28BEC44D}"/>
    <cellStyle name="Comma 2 6 2 4 2 4 2" xfId="34297" xr:uid="{D0BD0B09-BA08-4FDA-B946-2F361B486852}"/>
    <cellStyle name="Comma 2 6 2 4 2 5" xfId="19232" xr:uid="{37604A7A-1DB4-44AD-8D0E-6985A94BCDF6}"/>
    <cellStyle name="Comma 2 6 2 4 2 5 2" xfId="37932" xr:uid="{B198F29B-6A9B-4141-B35E-B5A1DCD13A4B}"/>
    <cellStyle name="Comma 2 6 2 4 2 6" xfId="23345" xr:uid="{24CF4075-103F-482A-9774-F98E9886CCA4}"/>
    <cellStyle name="Comma 2 6 2 4 2 7" xfId="45834" xr:uid="{4DEF3C01-EA9C-4C0A-B65B-650FEAC7E1DA}"/>
    <cellStyle name="Comma 2 6 2 4 3" xfId="5844" xr:uid="{BC0EFE42-79D7-45FD-B015-DB122F656E71}"/>
    <cellStyle name="Comma 2 6 2 4 3 2" xfId="25120" xr:uid="{A7BF4EFB-C25D-4524-A0E7-7F1FB9ED384E}"/>
    <cellStyle name="Comma 2 6 2 4 4" xfId="9552" xr:uid="{27EB43B7-B19B-4421-8254-F89A11B1ABF1}"/>
    <cellStyle name="Comma 2 6 2 4 4 2" xfId="28781" xr:uid="{0468DA17-7179-49A4-AD94-170550B93B81}"/>
    <cellStyle name="Comma 2 6 2 4 5" xfId="13734" xr:uid="{7A4BD0CE-F0AD-45DF-AF2D-B7E93FCCD35A}"/>
    <cellStyle name="Comma 2 6 2 4 5 2" xfId="32434" xr:uid="{DE081BBB-4B5E-4D45-9302-C0332459BF43}"/>
    <cellStyle name="Comma 2 6 2 4 6" xfId="17367" xr:uid="{CE64A108-E761-4AB3-8BF1-D61451921F74}"/>
    <cellStyle name="Comma 2 6 2 4 6 2" xfId="36067" xr:uid="{EE9F4BB9-5141-48DE-B5FE-57DA00B95193}"/>
    <cellStyle name="Comma 2 6 2 4 7" xfId="39801" xr:uid="{57417B62-FBB6-4F00-8580-003C3B77E499}"/>
    <cellStyle name="Comma 2 6 2 4 8" xfId="41599" xr:uid="{79F33E8A-1533-44F2-AB9B-F4BEEFFBA96B}"/>
    <cellStyle name="Comma 2 6 2 4 9" xfId="21480" xr:uid="{C681832E-A24B-4CF5-B045-BFA5BF7141CD}"/>
    <cellStyle name="Comma 2 6 2 5" xfId="1422" xr:uid="{9812843A-7E6C-4A94-9667-8D151A89C05D}"/>
    <cellStyle name="Comma 2 6 2 5 10" xfId="43399" xr:uid="{B225C416-904D-4BE7-8BAD-BB9FCD93A27B}"/>
    <cellStyle name="Comma 2 6 2 5 2" xfId="3480" xr:uid="{72EAAF89-8BFF-4A81-9DC5-5F62440F6778}"/>
    <cellStyle name="Comma 2 6 2 5 2 2" xfId="7161" xr:uid="{FD092D41-5763-4D1F-84D4-AE5FFF1D0753}"/>
    <cellStyle name="Comma 2 6 2 5 2 2 2" xfId="26430" xr:uid="{4D2DB151-FE8E-4F52-A6CE-3E325C1DCB92}"/>
    <cellStyle name="Comma 2 6 2 5 2 3" xfId="10856" xr:uid="{DABE2247-8FC8-489D-A4FB-5AE3FF3A066B}"/>
    <cellStyle name="Comma 2 6 2 5 2 3 2" xfId="30083" xr:uid="{0E5D4C95-ED34-4A70-82A3-5A1F5349ADF9}"/>
    <cellStyle name="Comma 2 6 2 5 2 4" xfId="15033" xr:uid="{E499B29D-6429-4EA0-BFBB-69A1D16E3340}"/>
    <cellStyle name="Comma 2 6 2 5 2 4 2" xfId="33733" xr:uid="{6A38C853-9893-4F19-8F92-79CE3C990566}"/>
    <cellStyle name="Comma 2 6 2 5 2 5" xfId="18668" xr:uid="{4D61A98B-FB3B-453D-86A4-F73797340937}"/>
    <cellStyle name="Comma 2 6 2 5 2 5 2" xfId="37368" xr:uid="{6C1A2218-5221-4637-83C3-4ABBEADBC7B1}"/>
    <cellStyle name="Comma 2 6 2 5 2 6" xfId="22781" xr:uid="{02513FAB-F371-4153-A9BB-B62188480FD8}"/>
    <cellStyle name="Comma 2 6 2 5 2 7" xfId="45270" xr:uid="{31C91829-658E-49E7-AC07-D682AEA40486}"/>
    <cellStyle name="Comma 2 6 2 5 3" xfId="5280" xr:uid="{73E1BDB7-0791-4BA3-BA83-B8D36779960C}"/>
    <cellStyle name="Comma 2 6 2 5 3 2" xfId="24556" xr:uid="{D55146D4-BBE3-4850-A3B6-C13787F4FDB9}"/>
    <cellStyle name="Comma 2 6 2 5 4" xfId="8988" xr:uid="{C7DBCB37-8AC3-443A-9D44-26B3D9AB690F}"/>
    <cellStyle name="Comma 2 6 2 5 4 2" xfId="28217" xr:uid="{27AADEED-B038-49D6-9C60-4F382813C7CC}"/>
    <cellStyle name="Comma 2 6 2 5 5" xfId="13171" xr:uid="{146CE909-272D-404B-BE7D-CDB68A261811}"/>
    <cellStyle name="Comma 2 6 2 5 5 2" xfId="31871" xr:uid="{7EDD54CD-D021-4D8A-A8A4-3EF255244107}"/>
    <cellStyle name="Comma 2 6 2 5 6" xfId="16803" xr:uid="{19E194D2-978F-42CD-A453-718C34E66B7E}"/>
    <cellStyle name="Comma 2 6 2 5 6 2" xfId="35503" xr:uid="{6DD9DD04-2997-4453-A021-B21F0236C90B}"/>
    <cellStyle name="Comma 2 6 2 5 7" xfId="39237" xr:uid="{4C3F0D54-EBA8-44FB-91B6-94F67084D70E}"/>
    <cellStyle name="Comma 2 6 2 5 8" xfId="41035" xr:uid="{476AA755-7E85-4385-B4EC-4800028B00CC}"/>
    <cellStyle name="Comma 2 6 2 5 9" xfId="20916" xr:uid="{C1E3869E-8FE8-4765-9581-11E58CCBD37D}"/>
    <cellStyle name="Comma 2 6 2 6" xfId="2872" xr:uid="{73317C6D-E843-4A03-B969-916470E13223}"/>
    <cellStyle name="Comma 2 6 2 6 2" xfId="6553" xr:uid="{77C23402-F4E9-4047-9EAC-294340F1BB3F}"/>
    <cellStyle name="Comma 2 6 2 6 2 2" xfId="25822" xr:uid="{352414E2-ADE2-404A-B7FC-86D9A334756D}"/>
    <cellStyle name="Comma 2 6 2 6 3" xfId="10248" xr:uid="{0A55FA5F-C39E-4823-A336-06E0F168928A}"/>
    <cellStyle name="Comma 2 6 2 6 3 2" xfId="29475" xr:uid="{BB3BF932-D010-48B4-8B8E-C3220CD5AB4F}"/>
    <cellStyle name="Comma 2 6 2 6 4" xfId="14425" xr:uid="{9892F5C1-81D9-4710-B5C7-9B516EB8A2B6}"/>
    <cellStyle name="Comma 2 6 2 6 4 2" xfId="33125" xr:uid="{A52492D5-5989-4CC1-A517-D653C8FD0FF4}"/>
    <cellStyle name="Comma 2 6 2 6 5" xfId="18060" xr:uid="{C2EEA989-FF14-41AC-95D3-9F976DDCA0FB}"/>
    <cellStyle name="Comma 2 6 2 6 5 2" xfId="36760" xr:uid="{8B9EDA4A-E444-447E-BDAF-6CCA346AABEB}"/>
    <cellStyle name="Comma 2 6 2 6 6" xfId="22173" xr:uid="{FEBD8C05-5387-4421-8AE7-55B02765CFF7}"/>
    <cellStyle name="Comma 2 6 2 6 7" xfId="44662" xr:uid="{FE0E7F76-6BC4-43DB-975D-1EF5E66A353E}"/>
    <cellStyle name="Comma 2 6 2 7" xfId="4659" xr:uid="{480C151F-C440-4773-B456-B86F12BABB5A}"/>
    <cellStyle name="Comma 2 6 2 7 2" xfId="23945" xr:uid="{9F848EAB-793A-48FC-ABAB-D2BA57968902}"/>
    <cellStyle name="Comma 2 6 2 8" xfId="8374" xr:uid="{1135A4C5-7027-41BC-902E-12AF9B3B6415}"/>
    <cellStyle name="Comma 2 6 2 8 2" xfId="27609" xr:uid="{EECBE306-0029-432B-BAC8-9238ADCAF3DF}"/>
    <cellStyle name="Comma 2 6 2 9" xfId="12157" xr:uid="{49C93852-78AD-42D9-9A0E-08B54EE37AC4}"/>
    <cellStyle name="Comma 2 6 2 9 2" xfId="31222" xr:uid="{B6C899A3-5915-4633-B16D-157ED9B8EC48}"/>
    <cellStyle name="Comma 2 6 20" xfId="46363" xr:uid="{46F597ED-C92C-4AA8-93EA-BD793077F354}"/>
    <cellStyle name="Comma 2 6 3" xfId="704" xr:uid="{C13BF721-86D0-4755-AF12-1F554E5BFB83}"/>
    <cellStyle name="Comma 2 6 3 10" xfId="40517" xr:uid="{7E3B6B35-F0B1-4E02-9D7D-7D597786E43A}"/>
    <cellStyle name="Comma 2 6 3 11" xfId="20399" xr:uid="{0990705D-C243-4B05-AF4B-DEAA35250EAA}"/>
    <cellStyle name="Comma 2 6 3 12" xfId="42466" xr:uid="{FCF26D77-E580-460B-887B-437651C3A276}"/>
    <cellStyle name="Comma 2 6 3 13" xfId="42882" xr:uid="{E129589C-7999-43A3-9309-FF8752E209AA}"/>
    <cellStyle name="Comma 2 6 3 2" xfId="2077" xr:uid="{BBE1C7A7-3076-409C-8920-AE555E0C3FD4}"/>
    <cellStyle name="Comma 2 6 3 2 10" xfId="44054" xr:uid="{1EE5FDDE-313C-4A75-ACAA-F583B2B9D940}"/>
    <cellStyle name="Comma 2 6 3 2 2" xfId="4135" xr:uid="{191EE74B-1AFB-421A-B5D2-A62D9F23EEE8}"/>
    <cellStyle name="Comma 2 6 3 2 2 2" xfId="7816" xr:uid="{7E3875E7-B6E7-4490-ACAB-F47E7FE9D9B5}"/>
    <cellStyle name="Comma 2 6 3 2 2 2 2" xfId="27085" xr:uid="{AA6912A1-9050-4702-AD91-C88EADCDF723}"/>
    <cellStyle name="Comma 2 6 3 2 2 3" xfId="11511" xr:uid="{1D51A3BE-9DA4-483A-8D5E-2BB390F7D882}"/>
    <cellStyle name="Comma 2 6 3 2 2 3 2" xfId="30738" xr:uid="{6DB7F879-CC98-4317-9D80-02C152C46A47}"/>
    <cellStyle name="Comma 2 6 3 2 2 4" xfId="15688" xr:uid="{B9B39CB3-1C5F-42EF-A6E2-A9C6C8F5A3E6}"/>
    <cellStyle name="Comma 2 6 3 2 2 4 2" xfId="34388" xr:uid="{86DE9BD9-BB04-4E7C-98F0-8C11DC955356}"/>
    <cellStyle name="Comma 2 6 3 2 2 5" xfId="19323" xr:uid="{730534E6-7A43-4F65-8FB9-F42753A74BD6}"/>
    <cellStyle name="Comma 2 6 3 2 2 5 2" xfId="38023" xr:uid="{F3F53D5E-4198-44A5-80C5-1E5B340EB185}"/>
    <cellStyle name="Comma 2 6 3 2 2 6" xfId="23436" xr:uid="{17E23E24-EA76-469B-AC4E-10FD3E97C3D6}"/>
    <cellStyle name="Comma 2 6 3 2 2 7" xfId="45925" xr:uid="{0D31598F-301D-430C-BDA1-03116B1E83D7}"/>
    <cellStyle name="Comma 2 6 3 2 3" xfId="5935" xr:uid="{E226A2DB-E376-4B69-B644-704655B493C6}"/>
    <cellStyle name="Comma 2 6 3 2 3 2" xfId="25211" xr:uid="{04606AD1-568B-420B-9FE3-F827073CF437}"/>
    <cellStyle name="Comma 2 6 3 2 4" xfId="9643" xr:uid="{03548D15-3901-4250-BCFC-A1292BECC4D1}"/>
    <cellStyle name="Comma 2 6 3 2 4 2" xfId="28872" xr:uid="{80F1DB3D-C207-4801-B691-44A0E0156988}"/>
    <cellStyle name="Comma 2 6 3 2 5" xfId="13825" xr:uid="{DD2B4C36-21C2-4307-905B-E2FB7C650820}"/>
    <cellStyle name="Comma 2 6 3 2 5 2" xfId="32525" xr:uid="{52DE6CD8-9C88-4FA2-AB63-E8F7A4C9AEF7}"/>
    <cellStyle name="Comma 2 6 3 2 6" xfId="17458" xr:uid="{ECCAFCAD-F27B-4026-8ED0-697A5ECFD10A}"/>
    <cellStyle name="Comma 2 6 3 2 6 2" xfId="36158" xr:uid="{2302B99E-895E-4202-A02F-D3D32EB68DB0}"/>
    <cellStyle name="Comma 2 6 3 2 7" xfId="39892" xr:uid="{C862E0FE-62E1-4BC0-93BE-0BAAF3083FB1}"/>
    <cellStyle name="Comma 2 6 3 2 8" xfId="41690" xr:uid="{E98EF74A-D797-4AC8-A0D1-3C3D016DC6C3}"/>
    <cellStyle name="Comma 2 6 3 2 9" xfId="21571" xr:uid="{ED9FAF0E-EFE4-47BA-94FC-99372D91F586}"/>
    <cellStyle name="Comma 2 6 3 3" xfId="1511" xr:uid="{6509DD66-2173-48CE-8A2F-A306383E8AFF}"/>
    <cellStyle name="Comma 2 6 3 3 10" xfId="43488" xr:uid="{A0370D75-BAB7-49B1-85E2-8136173D2E68}"/>
    <cellStyle name="Comma 2 6 3 3 2" xfId="3569" xr:uid="{F93B2A4A-171B-4368-9641-EA652F440C02}"/>
    <cellStyle name="Comma 2 6 3 3 2 2" xfId="7250" xr:uid="{E4D055D6-9DDC-4D1A-8183-E1B6FA4FD191}"/>
    <cellStyle name="Comma 2 6 3 3 2 2 2" xfId="26519" xr:uid="{CEBBD8B5-2FAC-49F8-9ECE-415E63D22436}"/>
    <cellStyle name="Comma 2 6 3 3 2 3" xfId="10945" xr:uid="{A0D16F73-1A77-49D8-AE40-906F316A5F12}"/>
    <cellStyle name="Comma 2 6 3 3 2 3 2" xfId="30172" xr:uid="{F8D2137F-6876-4428-A6D5-AD3A6E32CC24}"/>
    <cellStyle name="Comma 2 6 3 3 2 4" xfId="15122" xr:uid="{D2D274EC-85D4-49FB-AF42-CA61C17A1B1D}"/>
    <cellStyle name="Comma 2 6 3 3 2 4 2" xfId="33822" xr:uid="{D5094E9D-4DA8-4196-A541-B73D8E74BE8F}"/>
    <cellStyle name="Comma 2 6 3 3 2 5" xfId="18757" xr:uid="{48043675-C6D4-4C9E-BECC-48D9814E4F13}"/>
    <cellStyle name="Comma 2 6 3 3 2 5 2" xfId="37457" xr:uid="{B7431797-A755-41E3-B951-39592B6D617C}"/>
    <cellStyle name="Comma 2 6 3 3 2 6" xfId="22870" xr:uid="{8168A336-7B6D-472C-B898-0CBA340AE34B}"/>
    <cellStyle name="Comma 2 6 3 3 2 7" xfId="45359" xr:uid="{3469F882-D982-4E0C-8E6B-5FB3274E16CE}"/>
    <cellStyle name="Comma 2 6 3 3 3" xfId="5369" xr:uid="{B07B614C-263D-43A0-BDA5-CF502D82C624}"/>
    <cellStyle name="Comma 2 6 3 3 3 2" xfId="24645" xr:uid="{3E185F02-0A8D-4907-9464-24A1340012F7}"/>
    <cellStyle name="Comma 2 6 3 3 4" xfId="9077" xr:uid="{4AD8C3B7-2A53-41B0-9AE1-4E2055983FB0}"/>
    <cellStyle name="Comma 2 6 3 3 4 2" xfId="28306" xr:uid="{D2EF2C1A-7D9E-4766-A9CF-D7F8CDA2C554}"/>
    <cellStyle name="Comma 2 6 3 3 5" xfId="13260" xr:uid="{13419673-078C-489A-A8A5-6D798F7C4089}"/>
    <cellStyle name="Comma 2 6 3 3 5 2" xfId="31960" xr:uid="{7D0AD717-0C13-43AA-A883-BBF3CA687F66}"/>
    <cellStyle name="Comma 2 6 3 3 6" xfId="16892" xr:uid="{2F87DEDF-749D-4BA2-90EC-664CF09FD9ED}"/>
    <cellStyle name="Comma 2 6 3 3 6 2" xfId="35592" xr:uid="{6453C5C7-B250-4BAD-9A7D-536703500B88}"/>
    <cellStyle name="Comma 2 6 3 3 7" xfId="39326" xr:uid="{DFABCC00-6342-44B6-8E5D-99A31F60FD30}"/>
    <cellStyle name="Comma 2 6 3 3 8" xfId="41124" xr:uid="{71CFB25F-838B-424E-94CB-465BB902E915}"/>
    <cellStyle name="Comma 2 6 3 3 9" xfId="21005" xr:uid="{A5623501-0094-4A2C-A79D-B49B3FB78C4C}"/>
    <cellStyle name="Comma 2 6 3 4" xfId="2963" xr:uid="{F90C55C3-8574-4CA9-A1CA-F5DAF22F8C58}"/>
    <cellStyle name="Comma 2 6 3 4 2" xfId="6644" xr:uid="{D2D81C0F-81DA-4E5C-89C8-7D8785DCA427}"/>
    <cellStyle name="Comma 2 6 3 4 2 2" xfId="25913" xr:uid="{3759037B-2F6C-408D-8A6D-D3FE4DF24BA2}"/>
    <cellStyle name="Comma 2 6 3 4 3" xfId="10339" xr:uid="{9E21ACB1-298E-4DE5-88A7-B0E20CBA4C9F}"/>
    <cellStyle name="Comma 2 6 3 4 3 2" xfId="29566" xr:uid="{70360157-F48E-4C1D-94DA-DD3219E56650}"/>
    <cellStyle name="Comma 2 6 3 4 4" xfId="14516" xr:uid="{46C6213C-922A-453F-BCFF-33E6C39A268F}"/>
    <cellStyle name="Comma 2 6 3 4 4 2" xfId="33216" xr:uid="{78A77648-30A7-4823-8580-871486CD6DB6}"/>
    <cellStyle name="Comma 2 6 3 4 5" xfId="18151" xr:uid="{20CD0472-2064-49FE-ADF8-71E8BDF2AB1E}"/>
    <cellStyle name="Comma 2 6 3 4 5 2" xfId="36851" xr:uid="{3240C6BE-32D8-4B39-8D1B-629DF7167FAB}"/>
    <cellStyle name="Comma 2 6 3 4 6" xfId="22264" xr:uid="{0A54532D-3350-4ADD-AD42-F1605F60EE25}"/>
    <cellStyle name="Comma 2 6 3 4 7" xfId="44753" xr:uid="{5DA0D48B-63F6-4E80-80AF-3124076CF033}"/>
    <cellStyle name="Comma 2 6 3 5" xfId="4750" xr:uid="{4C0FC730-1766-4A45-98F5-7E3C5960A7F7}"/>
    <cellStyle name="Comma 2 6 3 5 2" xfId="24036" xr:uid="{67DACC0A-6849-4B62-9970-AB914B1F6CF5}"/>
    <cellStyle name="Comma 2 6 3 6" xfId="8465" xr:uid="{D1E36570-92CB-4159-89D2-7BEA6CDD79E3}"/>
    <cellStyle name="Comma 2 6 3 6 2" xfId="27700" xr:uid="{5BBFFB74-DDB4-42CF-A7E2-CFDC51A50C99}"/>
    <cellStyle name="Comma 2 6 3 7" xfId="12659" xr:uid="{A36538BA-3010-4C4B-BABB-E5AA29B76BA8}"/>
    <cellStyle name="Comma 2 6 3 7 2" xfId="31359" xr:uid="{5773B0E1-843A-4B4E-A319-78075F8792E5}"/>
    <cellStyle name="Comma 2 6 3 8" xfId="16286" xr:uid="{87159131-DCD2-4130-A65D-BE6B534D86E1}"/>
    <cellStyle name="Comma 2 6 3 8 2" xfId="34986" xr:uid="{E5269298-CBF6-401D-8205-A5B4FAD1A514}"/>
    <cellStyle name="Comma 2 6 3 9" xfId="38720" xr:uid="{60FB22B5-31A4-450F-B2CC-BBCC1C1E41FB}"/>
    <cellStyle name="Comma 2 6 4" xfId="962" xr:uid="{9D2A8C2A-96E1-43C8-9925-A756586FB7E8}"/>
    <cellStyle name="Comma 2 6 4 10" xfId="40774" xr:uid="{1735BD60-2226-4581-8A8F-8BA32DFE6E18}"/>
    <cellStyle name="Comma 2 6 4 11" xfId="20656" xr:uid="{403D4BAC-8C95-47B8-BCEE-96D04AE6D882}"/>
    <cellStyle name="Comma 2 6 4 12" xfId="43139" xr:uid="{62539F7A-BFFB-433B-90DB-63332B3D7E52}"/>
    <cellStyle name="Comma 2 6 4 2" xfId="2334" xr:uid="{9D881B09-1A5F-4EB0-8DFA-32BDA02FAF11}"/>
    <cellStyle name="Comma 2 6 4 2 10" xfId="44311" xr:uid="{E69639AA-DEAF-4BF6-9A47-893D29A43990}"/>
    <cellStyle name="Comma 2 6 4 2 2" xfId="4392" xr:uid="{27E9E4BA-A7F4-4F73-B208-BB24754C4971}"/>
    <cellStyle name="Comma 2 6 4 2 2 2" xfId="8073" xr:uid="{62B0280B-E42D-41EF-B7B8-4998D48ABBD1}"/>
    <cellStyle name="Comma 2 6 4 2 2 2 2" xfId="27342" xr:uid="{23CD8F6C-48BE-402F-848F-FEBCDC9440A9}"/>
    <cellStyle name="Comma 2 6 4 2 2 3" xfId="11768" xr:uid="{2E71DA40-E20D-45AB-8EEC-7A3C4EAA1B05}"/>
    <cellStyle name="Comma 2 6 4 2 2 3 2" xfId="30995" xr:uid="{672814F8-5DDD-45A2-999D-98E94541102F}"/>
    <cellStyle name="Comma 2 6 4 2 2 4" xfId="15945" xr:uid="{C85CA841-B45F-434C-905E-B5ADAB8F3A4F}"/>
    <cellStyle name="Comma 2 6 4 2 2 4 2" xfId="34645" xr:uid="{D38EBF2E-8E11-480F-B062-7CF302730CC6}"/>
    <cellStyle name="Comma 2 6 4 2 2 5" xfId="19580" xr:uid="{57C5C076-1F8F-4FC1-8A18-E3BC420D567C}"/>
    <cellStyle name="Comma 2 6 4 2 2 5 2" xfId="38280" xr:uid="{D02BFF61-831F-4A56-92FD-A795BC40CDC2}"/>
    <cellStyle name="Comma 2 6 4 2 2 6" xfId="23693" xr:uid="{20A21981-477E-4DDE-8617-47C78181D169}"/>
    <cellStyle name="Comma 2 6 4 2 2 7" xfId="46182" xr:uid="{EFBE8F7F-78F9-4A40-955D-626AC7DD1E1D}"/>
    <cellStyle name="Comma 2 6 4 2 3" xfId="6192" xr:uid="{0F5ACC8B-8AAA-483F-B374-416555E3C77D}"/>
    <cellStyle name="Comma 2 6 4 2 3 2" xfId="25468" xr:uid="{9CDE948B-693E-4745-936C-3299E593C181}"/>
    <cellStyle name="Comma 2 6 4 2 4" xfId="9900" xr:uid="{4C1BD6A0-58EE-4DEA-AB89-F45F085318F2}"/>
    <cellStyle name="Comma 2 6 4 2 4 2" xfId="29129" xr:uid="{C1901A72-0901-40EC-8C0A-5C649681D2B7}"/>
    <cellStyle name="Comma 2 6 4 2 5" xfId="14082" xr:uid="{11FEC5AB-F5B9-4DAA-92E1-A9E2782291EF}"/>
    <cellStyle name="Comma 2 6 4 2 5 2" xfId="32782" xr:uid="{AA09D43D-6471-42AD-A220-186A05150DBF}"/>
    <cellStyle name="Comma 2 6 4 2 6" xfId="17715" xr:uid="{9CC129AD-1720-4596-96B0-210557D1F7FB}"/>
    <cellStyle name="Comma 2 6 4 2 6 2" xfId="36415" xr:uid="{7FD01954-705A-4EB7-89D3-325A4FE1690B}"/>
    <cellStyle name="Comma 2 6 4 2 7" xfId="40149" xr:uid="{A8A0EEE3-09EB-42A6-A5F9-2061651CD957}"/>
    <cellStyle name="Comma 2 6 4 2 8" xfId="41947" xr:uid="{5B466143-B58E-4B11-987B-49F34A32EEF0}"/>
    <cellStyle name="Comma 2 6 4 2 9" xfId="21828" xr:uid="{7BEB62C0-9CAD-413B-B201-7AC18257023D}"/>
    <cellStyle name="Comma 2 6 4 3" xfId="1768" xr:uid="{322A14CE-1E15-4EEE-B615-E3A547D02DB3}"/>
    <cellStyle name="Comma 2 6 4 3 10" xfId="43745" xr:uid="{FF4A5D23-BBB2-4C88-A31A-9B336E0533E0}"/>
    <cellStyle name="Comma 2 6 4 3 2" xfId="3826" xr:uid="{E40507DE-B753-4289-B818-615B1F2F9A72}"/>
    <cellStyle name="Comma 2 6 4 3 2 2" xfId="7507" xr:uid="{1F8E6C05-F155-4AA8-BC8D-4D2C3B26730E}"/>
    <cellStyle name="Comma 2 6 4 3 2 2 2" xfId="26776" xr:uid="{F719F97B-AA84-47CF-BBC9-ED0E7F7C7617}"/>
    <cellStyle name="Comma 2 6 4 3 2 3" xfId="11202" xr:uid="{5FA38A72-5407-4FDA-9DE4-2C87F0D3A745}"/>
    <cellStyle name="Comma 2 6 4 3 2 3 2" xfId="30429" xr:uid="{07570A89-4F10-424F-BC4E-D0627A8237C1}"/>
    <cellStyle name="Comma 2 6 4 3 2 4" xfId="15379" xr:uid="{194B9AF4-292B-43DA-8353-60A5D681AE45}"/>
    <cellStyle name="Comma 2 6 4 3 2 4 2" xfId="34079" xr:uid="{0AF026A8-0817-406E-8F0A-AB840BD3668F}"/>
    <cellStyle name="Comma 2 6 4 3 2 5" xfId="19014" xr:uid="{78095606-618F-4D38-9F91-798710924C97}"/>
    <cellStyle name="Comma 2 6 4 3 2 5 2" xfId="37714" xr:uid="{41E40015-08F0-4525-A278-D3FD4D3EEAF9}"/>
    <cellStyle name="Comma 2 6 4 3 2 6" xfId="23127" xr:uid="{44ACD1AC-CBC8-49CD-8643-163576088F7C}"/>
    <cellStyle name="Comma 2 6 4 3 2 7" xfId="45616" xr:uid="{805B0541-21A0-4658-9916-F9D3BB7B394F}"/>
    <cellStyle name="Comma 2 6 4 3 3" xfId="5626" xr:uid="{D5D8DA25-65C0-4E06-A518-E9A101DAE4E6}"/>
    <cellStyle name="Comma 2 6 4 3 3 2" xfId="24902" xr:uid="{FE22EBE6-89AA-4966-B48F-0DDC37CBA72A}"/>
    <cellStyle name="Comma 2 6 4 3 4" xfId="9334" xr:uid="{68021529-6D4D-497C-AA59-B302118BE472}"/>
    <cellStyle name="Comma 2 6 4 3 4 2" xfId="28563" xr:uid="{BD9B1025-3FE3-4178-AD4F-526FC23A9101}"/>
    <cellStyle name="Comma 2 6 4 3 5" xfId="13517" xr:uid="{CE33D7BE-B0C9-4F6A-8E46-34BEFA25E902}"/>
    <cellStyle name="Comma 2 6 4 3 5 2" xfId="32217" xr:uid="{CDC24774-DF6E-4BC8-B497-B79516DF9D48}"/>
    <cellStyle name="Comma 2 6 4 3 6" xfId="17149" xr:uid="{CD28F91D-E1CC-4434-8323-9298F23E5C65}"/>
    <cellStyle name="Comma 2 6 4 3 6 2" xfId="35849" xr:uid="{A5A5B6D9-5BE0-47AB-A549-DDC25E920AA4}"/>
    <cellStyle name="Comma 2 6 4 3 7" xfId="39583" xr:uid="{1DC2F4EB-3CC6-4E73-86BB-A5768EC1E336}"/>
    <cellStyle name="Comma 2 6 4 3 8" xfId="41381" xr:uid="{BFF24D7A-0CAC-461F-86E3-C9C558678E48}"/>
    <cellStyle name="Comma 2 6 4 3 9" xfId="21262" xr:uid="{072BFB46-5FB1-47D9-A0D4-04013971F543}"/>
    <cellStyle name="Comma 2 6 4 4" xfId="3220" xr:uid="{E65C752A-CE3B-4073-83C7-E9F36007F779}"/>
    <cellStyle name="Comma 2 6 4 4 2" xfId="6901" xr:uid="{526C01FF-076E-41D7-8E5B-DC1654AD6E4A}"/>
    <cellStyle name="Comma 2 6 4 4 2 2" xfId="26170" xr:uid="{5834EE7B-9CFC-4DA1-97AA-6A99697C7207}"/>
    <cellStyle name="Comma 2 6 4 4 3" xfId="10596" xr:uid="{2733F727-5CEB-4668-A6A8-E38ED6BAFF97}"/>
    <cellStyle name="Comma 2 6 4 4 3 2" xfId="29823" xr:uid="{B944CDD5-4A32-4D9B-88FA-8390145DAB91}"/>
    <cellStyle name="Comma 2 6 4 4 4" xfId="14773" xr:uid="{39F3D3B3-60E7-4DE7-9B1F-4A4B22BF948D}"/>
    <cellStyle name="Comma 2 6 4 4 4 2" xfId="33473" xr:uid="{AA9FE557-C917-45A3-92B1-9E90712F8F93}"/>
    <cellStyle name="Comma 2 6 4 4 5" xfId="18408" xr:uid="{56BB4544-41A1-432A-BEE4-39DF3E19F900}"/>
    <cellStyle name="Comma 2 6 4 4 5 2" xfId="37108" xr:uid="{103BA35E-88F2-46F4-9691-79000670746A}"/>
    <cellStyle name="Comma 2 6 4 4 6" xfId="22521" xr:uid="{8213C93A-1278-4249-BE12-22DDF71C6E8B}"/>
    <cellStyle name="Comma 2 6 4 4 7" xfId="45010" xr:uid="{BB51C326-AA95-46BE-896E-18D719091D3A}"/>
    <cellStyle name="Comma 2 6 4 5" xfId="5007" xr:uid="{E44F9407-E623-4AE3-A722-1CE54E56CCE2}"/>
    <cellStyle name="Comma 2 6 4 5 2" xfId="24293" xr:uid="{C16E80E1-E061-4A2F-A979-31A7AA011672}"/>
    <cellStyle name="Comma 2 6 4 6" xfId="8722" xr:uid="{FE270892-CA57-4366-BB40-49CE27BFC5C8}"/>
    <cellStyle name="Comma 2 6 4 6 2" xfId="27957" xr:uid="{807CA6CE-9331-4571-89D2-55E7D218CB20}"/>
    <cellStyle name="Comma 2 6 4 7" xfId="12912" xr:uid="{08E662C9-4BCA-47CD-B47D-5C6F455F2072}"/>
    <cellStyle name="Comma 2 6 4 7 2" xfId="31612" xr:uid="{AD2A883A-6D4C-4D99-9A27-085A715E05DF}"/>
    <cellStyle name="Comma 2 6 4 8" xfId="16543" xr:uid="{94D06B26-69BB-445C-B9BE-9BF4DE8844C7}"/>
    <cellStyle name="Comma 2 6 4 8 2" xfId="35243" xr:uid="{AF62F820-B2D8-41C9-BD1B-44C9383CB2B5}"/>
    <cellStyle name="Comma 2 6 4 9" xfId="38977" xr:uid="{3A188966-0287-4015-9AFC-0EC986A65FEA}"/>
    <cellStyle name="Comma 2 6 5" xfId="1888" xr:uid="{6F0B4C02-1D00-4FFD-8255-82929A99BC10}"/>
    <cellStyle name="Comma 2 6 5 10" xfId="43865" xr:uid="{1B799769-151C-4587-B2E7-4F49B5FC8D0C}"/>
    <cellStyle name="Comma 2 6 5 2" xfId="3946" xr:uid="{27B057F5-3AA8-4C59-8FD5-23A111D9228E}"/>
    <cellStyle name="Comma 2 6 5 2 2" xfId="7627" xr:uid="{9EE3468D-0711-4694-97D7-E8E245EA9DC2}"/>
    <cellStyle name="Comma 2 6 5 2 2 2" xfId="26896" xr:uid="{B1178063-9BD0-4C69-B29F-025115DD5AA0}"/>
    <cellStyle name="Comma 2 6 5 2 3" xfId="11322" xr:uid="{08C20866-5B16-48A0-86AB-9FB418D1AFAA}"/>
    <cellStyle name="Comma 2 6 5 2 3 2" xfId="30549" xr:uid="{9A8BEFDD-8B8B-484D-9F3C-A25420390E8F}"/>
    <cellStyle name="Comma 2 6 5 2 4" xfId="15499" xr:uid="{D740F893-2081-4C97-B34A-AA8C40B4A6EF}"/>
    <cellStyle name="Comma 2 6 5 2 4 2" xfId="34199" xr:uid="{FB45D4EF-9758-46B1-BD12-AF38216A752B}"/>
    <cellStyle name="Comma 2 6 5 2 5" xfId="19134" xr:uid="{B70CA08B-8B10-43D4-A653-8AB9D1869352}"/>
    <cellStyle name="Comma 2 6 5 2 5 2" xfId="37834" xr:uid="{85A1FC29-D613-4074-BC1B-F7C0F3F31488}"/>
    <cellStyle name="Comma 2 6 5 2 6" xfId="23247" xr:uid="{C1FB0ADF-7DE4-42C9-A472-749509453D3C}"/>
    <cellStyle name="Comma 2 6 5 2 7" xfId="45736" xr:uid="{3334698E-C7E9-4982-9860-C378B52520CF}"/>
    <cellStyle name="Comma 2 6 5 3" xfId="5746" xr:uid="{C77BFBB9-F76B-40FE-B637-FFCBEA635555}"/>
    <cellStyle name="Comma 2 6 5 3 2" xfId="25022" xr:uid="{57BABB3B-A78F-49FD-8892-54EB5A897CEB}"/>
    <cellStyle name="Comma 2 6 5 4" xfId="9454" xr:uid="{C23E2FD6-7A53-4FEB-ABB8-FB81A2FE3D98}"/>
    <cellStyle name="Comma 2 6 5 4 2" xfId="28683" xr:uid="{9A02377C-A77E-4EAC-8BFE-00146FF38A8C}"/>
    <cellStyle name="Comma 2 6 5 5" xfId="13636" xr:uid="{9637B5D6-A2EE-4F77-AB6E-FB03CC9B9961}"/>
    <cellStyle name="Comma 2 6 5 5 2" xfId="32336" xr:uid="{E783C683-2C2A-4AC6-B19F-F7AA62C7404A}"/>
    <cellStyle name="Comma 2 6 5 6" xfId="17269" xr:uid="{B0325619-CDBE-4BCA-84F2-8FD51B392905}"/>
    <cellStyle name="Comma 2 6 5 6 2" xfId="35969" xr:uid="{A6D7066E-2C4F-440A-BE25-DB9D9995696D}"/>
    <cellStyle name="Comma 2 6 5 7" xfId="39703" xr:uid="{B5F70408-8E67-4740-A967-1ED0DBC49E63}"/>
    <cellStyle name="Comma 2 6 5 8" xfId="41501" xr:uid="{005C9118-030F-4026-B3FF-4989329EFCA9}"/>
    <cellStyle name="Comma 2 6 5 9" xfId="21382" xr:uid="{79B91A33-1133-4CCB-BBE0-71F117C3E20F}"/>
    <cellStyle name="Comma 2 6 6" xfId="1340" xr:uid="{A83B9A5F-0C35-4C82-A144-C7D16DCE564C}"/>
    <cellStyle name="Comma 2 6 6 10" xfId="43317" xr:uid="{FA1FF2F0-A115-4F7C-AE03-D82D07D8131D}"/>
    <cellStyle name="Comma 2 6 6 2" xfId="3398" xr:uid="{CFFCC70D-002B-4CDC-BB5C-7C2CAC560F3A}"/>
    <cellStyle name="Comma 2 6 6 2 2" xfId="7079" xr:uid="{11AE8B19-638B-4E05-885D-D7F9E5C2A1C5}"/>
    <cellStyle name="Comma 2 6 6 2 2 2" xfId="26348" xr:uid="{618C43B8-B41F-40CB-8C37-1BE26D16FA3A}"/>
    <cellStyle name="Comma 2 6 6 2 3" xfId="10774" xr:uid="{7B2078C4-B71D-40DF-BA2D-7B23B6A09A88}"/>
    <cellStyle name="Comma 2 6 6 2 3 2" xfId="30001" xr:uid="{57FAADD5-817E-49CB-9DDB-7FBEE1550DC2}"/>
    <cellStyle name="Comma 2 6 6 2 4" xfId="14951" xr:uid="{BFEB07D3-B05E-45D2-B6CD-369B08311E8C}"/>
    <cellStyle name="Comma 2 6 6 2 4 2" xfId="33651" xr:uid="{189911E0-C804-484C-9096-A9C4F410BF35}"/>
    <cellStyle name="Comma 2 6 6 2 5" xfId="18586" xr:uid="{BFC8E21C-B2BB-4417-BCA2-596BA0B4AB26}"/>
    <cellStyle name="Comma 2 6 6 2 5 2" xfId="37286" xr:uid="{F5414B70-2B21-422E-9A6D-74FF39C73EEE}"/>
    <cellStyle name="Comma 2 6 6 2 6" xfId="22699" xr:uid="{313689D3-71EC-4D29-A38C-456B1D4B9DD2}"/>
    <cellStyle name="Comma 2 6 6 2 7" xfId="45188" xr:uid="{3EBB8225-C93E-4FE5-865A-BB442187008F}"/>
    <cellStyle name="Comma 2 6 6 3" xfId="5198" xr:uid="{E08E8CA2-E6D2-4267-9B2A-3B0CFC17BC4E}"/>
    <cellStyle name="Comma 2 6 6 3 2" xfId="24474" xr:uid="{FA709F25-7C71-4A67-A935-6EFD2CC5B626}"/>
    <cellStyle name="Comma 2 6 6 4" xfId="8906" xr:uid="{4C3D4430-A876-47EE-B825-658B6C4A3EF1}"/>
    <cellStyle name="Comma 2 6 6 4 2" xfId="28135" xr:uid="{52CB929E-79CF-423A-B568-E2B426E7428C}"/>
    <cellStyle name="Comma 2 6 6 5" xfId="13089" xr:uid="{01578D78-5A22-44AD-86DF-71BF06392F9D}"/>
    <cellStyle name="Comma 2 6 6 5 2" xfId="31789" xr:uid="{F290FEF8-850C-463C-8D24-E6AE6C967BBD}"/>
    <cellStyle name="Comma 2 6 6 6" xfId="16721" xr:uid="{C29209F1-24DA-4991-9A6E-96761CF9891E}"/>
    <cellStyle name="Comma 2 6 6 6 2" xfId="35421" xr:uid="{A373664F-8621-4730-9C16-B5A414C10E7B}"/>
    <cellStyle name="Comma 2 6 6 7" xfId="39155" xr:uid="{43ED0C8B-7B7F-411D-A38F-D09F1B5FCE6F}"/>
    <cellStyle name="Comma 2 6 6 8" xfId="40953" xr:uid="{99136586-D73E-4180-AD05-35E02FD25F5A}"/>
    <cellStyle name="Comma 2 6 6 9" xfId="20834" xr:uid="{FADFA78B-562A-42CA-A4BA-C9ED010CDCC8}"/>
    <cellStyle name="Comma 2 6 7" xfId="2771" xr:uid="{AB1CBCB9-36C9-4B2C-BF1B-3DDA4F2FA70D}"/>
    <cellStyle name="Comma 2 6 7 2" xfId="6452" xr:uid="{4A4B0B94-0831-46C7-9893-6BAE09AC1137}"/>
    <cellStyle name="Comma 2 6 7 2 2" xfId="25721" xr:uid="{B31EA36E-FF6F-42D0-9067-9DD81D806BD1}"/>
    <cellStyle name="Comma 2 6 7 3" xfId="10147" xr:uid="{A483F637-88E3-4D2E-8D84-8F4ED4C97732}"/>
    <cellStyle name="Comma 2 6 7 3 2" xfId="29374" xr:uid="{D3431989-5111-4E2D-91C4-78446D017CC3}"/>
    <cellStyle name="Comma 2 6 7 4" xfId="14324" xr:uid="{1AD2232B-B5F2-42EC-8D32-3137174A7838}"/>
    <cellStyle name="Comma 2 6 7 4 2" xfId="33024" xr:uid="{96F83413-A8A3-495E-AE71-BA4C0E0BC9D9}"/>
    <cellStyle name="Comma 2 6 7 5" xfId="17959" xr:uid="{EC89E607-2F20-42DB-BD98-30766EB83D4B}"/>
    <cellStyle name="Comma 2 6 7 5 2" xfId="36659" xr:uid="{20DC2E23-7CE6-4610-9612-0898670BBA39}"/>
    <cellStyle name="Comma 2 6 7 6" xfId="22072" xr:uid="{7A908EF7-9622-4832-9C53-CF4F13CEF614}"/>
    <cellStyle name="Comma 2 6 7 7" xfId="44561" xr:uid="{3053B962-E08B-42FA-9CED-AF35D51FAD35}"/>
    <cellStyle name="Comma 2 6 8" xfId="4553" xr:uid="{404F4222-3F66-4A4D-B860-D026686B95AD}"/>
    <cellStyle name="Comma 2 6 8 2" xfId="23842" xr:uid="{A3029D3C-44BF-4150-8244-B0A8CB5112C8}"/>
    <cellStyle name="Comma 2 6 9" xfId="8268" xr:uid="{1C9D9CBF-100B-4F0C-8378-F88E895DA037}"/>
    <cellStyle name="Comma 2 6 9 2" xfId="27507" xr:uid="{408E4645-15DB-482E-88D6-E1DB704B6EA4}"/>
    <cellStyle name="Comma 2 60" xfId="550" xr:uid="{E1FB45EE-E08D-4960-BD72-D1305FC872F7}"/>
    <cellStyle name="Comma 2 60 10" xfId="16138" xr:uid="{C5724AEC-A11D-4EDF-A8FB-19DBCD98F0CD}"/>
    <cellStyle name="Comma 2 60 10 2" xfId="34838" xr:uid="{5BADCD28-BD2F-4C86-B218-0FD58343B0C8}"/>
    <cellStyle name="Comma 2 60 11" xfId="38572" xr:uid="{6D450941-9F4D-4FE7-8D88-8A2E6173F743}"/>
    <cellStyle name="Comma 2 60 12" xfId="40369" xr:uid="{DE1EEF71-598E-4862-A08E-80C2FEA0247F}"/>
    <cellStyle name="Comma 2 60 13" xfId="20251" xr:uid="{EBFCD275-EC8A-4CFC-B237-251C384F8D4B}"/>
    <cellStyle name="Comma 2 60 14" xfId="42247" xr:uid="{1A02AD31-8EEC-4074-8CCE-538A61806F33}"/>
    <cellStyle name="Comma 2 60 15" xfId="42734" xr:uid="{12A7EDCF-F1CA-4A48-A964-54EA675C0DF4}"/>
    <cellStyle name="Comma 2 60 2" xfId="745" xr:uid="{CCB6D70D-E7C4-40AA-A6FD-31841C9415F5}"/>
    <cellStyle name="Comma 2 60 2 10" xfId="40558" xr:uid="{A23FF94D-C10C-4D55-87AA-46CA1306D38D}"/>
    <cellStyle name="Comma 2 60 2 11" xfId="20440" xr:uid="{C9957CE8-78DA-4627-883F-66B8E398D80F}"/>
    <cellStyle name="Comma 2 60 2 12" xfId="42468" xr:uid="{1A8B1DA0-77CE-4B0F-AC0D-0E9B8319E101}"/>
    <cellStyle name="Comma 2 60 2 13" xfId="42923" xr:uid="{01D747B6-23EF-45F8-82CE-42F5D4384044}"/>
    <cellStyle name="Comma 2 60 2 2" xfId="2118" xr:uid="{F9694D19-7416-4F8E-904F-9952771EE80A}"/>
    <cellStyle name="Comma 2 60 2 2 10" xfId="44095" xr:uid="{83BDF0FC-408D-45E9-AB22-0A0EBFE8F258}"/>
    <cellStyle name="Comma 2 60 2 2 2" xfId="4176" xr:uid="{456C91D6-3E27-4871-A6FA-F7794EA25600}"/>
    <cellStyle name="Comma 2 60 2 2 2 2" xfId="7857" xr:uid="{56990D93-22A0-4EFB-B0FC-AF5B768ED2C7}"/>
    <cellStyle name="Comma 2 60 2 2 2 2 2" xfId="27126" xr:uid="{0FC30177-CCE0-4848-B30E-8786697F94C5}"/>
    <cellStyle name="Comma 2 60 2 2 2 3" xfId="11552" xr:uid="{407B9E70-5221-41B0-A418-1F4724BFA639}"/>
    <cellStyle name="Comma 2 60 2 2 2 3 2" xfId="30779" xr:uid="{441E0E63-ECBF-4880-BD61-001201E57096}"/>
    <cellStyle name="Comma 2 60 2 2 2 4" xfId="15729" xr:uid="{AE30E807-A8F5-41A1-A4B3-B2D6A201E904}"/>
    <cellStyle name="Comma 2 60 2 2 2 4 2" xfId="34429" xr:uid="{948AE4FA-178A-47B4-A1AF-444989D3CA4E}"/>
    <cellStyle name="Comma 2 60 2 2 2 5" xfId="19364" xr:uid="{77DE67C2-EC6C-4031-ABA0-B20AB056B5B8}"/>
    <cellStyle name="Comma 2 60 2 2 2 5 2" xfId="38064" xr:uid="{D39E9B39-117D-4AF9-B3F6-B322F8E50AA1}"/>
    <cellStyle name="Comma 2 60 2 2 2 6" xfId="23477" xr:uid="{40321874-6884-452B-8870-B01BF41BC1D4}"/>
    <cellStyle name="Comma 2 60 2 2 2 7" xfId="45966" xr:uid="{29AA0328-AEFD-481A-971A-8D93799BB9F5}"/>
    <cellStyle name="Comma 2 60 2 2 3" xfId="5976" xr:uid="{F03C0BF3-DB83-4703-81E1-DBB18BFD3CFB}"/>
    <cellStyle name="Comma 2 60 2 2 3 2" xfId="25252" xr:uid="{62140EA8-AEC1-4112-91C2-8D47BADA7C50}"/>
    <cellStyle name="Comma 2 60 2 2 4" xfId="9684" xr:uid="{1DC17B9F-AA8F-4E63-BAB9-59E5F988B439}"/>
    <cellStyle name="Comma 2 60 2 2 4 2" xfId="28913" xr:uid="{D93E2850-D886-4BB2-B615-8361915DA81D}"/>
    <cellStyle name="Comma 2 60 2 2 5" xfId="13866" xr:uid="{9A7650F6-E854-4428-9449-1A36B1EDD589}"/>
    <cellStyle name="Comma 2 60 2 2 5 2" xfId="32566" xr:uid="{FCB8E82D-682E-46AB-8485-99F3B246A769}"/>
    <cellStyle name="Comma 2 60 2 2 6" xfId="17499" xr:uid="{EE6CEFF6-5589-477F-A2BE-EA45F8C6F4D3}"/>
    <cellStyle name="Comma 2 60 2 2 6 2" xfId="36199" xr:uid="{64B0655F-075D-4A39-BDDE-4A9FD829AC79}"/>
    <cellStyle name="Comma 2 60 2 2 7" xfId="39933" xr:uid="{9F4170A3-1841-4B3B-B86F-41484E757148}"/>
    <cellStyle name="Comma 2 60 2 2 8" xfId="41731" xr:uid="{0E5CABA8-01DA-4885-AED7-21B25257AB5A}"/>
    <cellStyle name="Comma 2 60 2 2 9" xfId="21612" xr:uid="{64E41F7C-A145-40DA-B3CB-6E47980AB89D}"/>
    <cellStyle name="Comma 2 60 2 3" xfId="1552" xr:uid="{F657659B-EDE9-4945-87D7-FD6D053DCAAF}"/>
    <cellStyle name="Comma 2 60 2 3 10" xfId="43529" xr:uid="{180278DB-9ADB-4008-BCFB-5B33B0404F52}"/>
    <cellStyle name="Comma 2 60 2 3 2" xfId="3610" xr:uid="{8F370F29-A5CC-409A-995B-94763842C694}"/>
    <cellStyle name="Comma 2 60 2 3 2 2" xfId="7291" xr:uid="{2966FC60-E296-482F-90E3-21F141B4F8F3}"/>
    <cellStyle name="Comma 2 60 2 3 2 2 2" xfId="26560" xr:uid="{D944EB61-25E0-44A1-83B3-5C2E9D9BD8D6}"/>
    <cellStyle name="Comma 2 60 2 3 2 3" xfId="10986" xr:uid="{F52FB061-C03C-416E-9AAC-C92CD450342C}"/>
    <cellStyle name="Comma 2 60 2 3 2 3 2" xfId="30213" xr:uid="{D0EAF18D-1A2F-4F4F-BB47-B6F8E0B3C0B8}"/>
    <cellStyle name="Comma 2 60 2 3 2 4" xfId="15163" xr:uid="{B176B631-AD94-47E1-ADDB-C33FA66D0200}"/>
    <cellStyle name="Comma 2 60 2 3 2 4 2" xfId="33863" xr:uid="{8611096B-92BC-4E79-B062-4402D7030471}"/>
    <cellStyle name="Comma 2 60 2 3 2 5" xfId="18798" xr:uid="{70E28CD9-D4D7-47BF-BFAF-0A8576F6C96A}"/>
    <cellStyle name="Comma 2 60 2 3 2 5 2" xfId="37498" xr:uid="{0FD3DF0E-BCB8-46BA-B6BA-93709F084FA6}"/>
    <cellStyle name="Comma 2 60 2 3 2 6" xfId="22911" xr:uid="{0DF247E7-6BC3-440E-BCB6-11CC275837FE}"/>
    <cellStyle name="Comma 2 60 2 3 2 7" xfId="45400" xr:uid="{CC4B3D2A-1E60-47D8-816A-995941248A41}"/>
    <cellStyle name="Comma 2 60 2 3 3" xfId="5410" xr:uid="{A73B2028-63CF-486E-916E-565EE0381107}"/>
    <cellStyle name="Comma 2 60 2 3 3 2" xfId="24686" xr:uid="{D4178F05-C626-4131-8628-5B9737BA200C}"/>
    <cellStyle name="Comma 2 60 2 3 4" xfId="9118" xr:uid="{288FC59E-3EE5-4B76-B357-F923E7246F37}"/>
    <cellStyle name="Comma 2 60 2 3 4 2" xfId="28347" xr:uid="{E83D31E0-88E2-43DB-817C-2C0E9BC9960E}"/>
    <cellStyle name="Comma 2 60 2 3 5" xfId="13301" xr:uid="{4D8F74B2-8EB4-4BCF-98CD-9345C93C5E34}"/>
    <cellStyle name="Comma 2 60 2 3 5 2" xfId="32001" xr:uid="{F9CF9AAC-E6D3-40C9-B315-74F2DEC351BE}"/>
    <cellStyle name="Comma 2 60 2 3 6" xfId="16933" xr:uid="{74192EFC-E16E-49AD-8600-302B7FCE827D}"/>
    <cellStyle name="Comma 2 60 2 3 6 2" xfId="35633" xr:uid="{CD10AE6A-F10B-4D10-B03C-542A36BAD76B}"/>
    <cellStyle name="Comma 2 60 2 3 7" xfId="39367" xr:uid="{A85C62A2-DD40-461A-A0A3-73BA0BAB3511}"/>
    <cellStyle name="Comma 2 60 2 3 8" xfId="41165" xr:uid="{21EB6D0D-931C-4796-A359-C7B6E97ACF0F}"/>
    <cellStyle name="Comma 2 60 2 3 9" xfId="21046" xr:uid="{0CB84724-FE43-4C78-9C6B-5289FD85E142}"/>
    <cellStyle name="Comma 2 60 2 4" xfId="3004" xr:uid="{1C94470A-38F5-41E3-9D51-5ACBCDBBF634}"/>
    <cellStyle name="Comma 2 60 2 4 2" xfId="6685" xr:uid="{EB369EEC-DF34-4582-A755-6900FE9D2A6E}"/>
    <cellStyle name="Comma 2 60 2 4 2 2" xfId="25954" xr:uid="{5EFC0CF2-FC80-482F-8E1B-9C3871EA0CE8}"/>
    <cellStyle name="Comma 2 60 2 4 3" xfId="10380" xr:uid="{4CA9C078-C9EB-4CBA-A7E5-D9D16A22AFE2}"/>
    <cellStyle name="Comma 2 60 2 4 3 2" xfId="29607" xr:uid="{3BB18D2A-03EF-4BB1-9BF8-4D98E8B62534}"/>
    <cellStyle name="Comma 2 60 2 4 4" xfId="14557" xr:uid="{90626248-F0D1-460F-AAC2-4AE6FD067CD2}"/>
    <cellStyle name="Comma 2 60 2 4 4 2" xfId="33257" xr:uid="{9708A9B9-5DB4-46FA-A88B-259AC079F6A7}"/>
    <cellStyle name="Comma 2 60 2 4 5" xfId="18192" xr:uid="{94309C3C-4C1F-4604-A17C-AB00E798E7B2}"/>
    <cellStyle name="Comma 2 60 2 4 5 2" xfId="36892" xr:uid="{BEE9D205-9C8E-4D19-9CF8-630D4C13B642}"/>
    <cellStyle name="Comma 2 60 2 4 6" xfId="22305" xr:uid="{6500192C-CE5B-4E4F-8954-2F1FB0330F6D}"/>
    <cellStyle name="Comma 2 60 2 4 7" xfId="44794" xr:uid="{E46C2CF1-2E75-4D13-9E1A-613A1DE5095A}"/>
    <cellStyle name="Comma 2 60 2 5" xfId="4791" xr:uid="{8EB6D340-E9D4-4357-B8AB-2097619074CD}"/>
    <cellStyle name="Comma 2 60 2 5 2" xfId="24077" xr:uid="{7438B83E-53EF-42F3-AF6C-8913324F3C88}"/>
    <cellStyle name="Comma 2 60 2 6" xfId="8506" xr:uid="{C2E7F849-2608-4D2F-9924-C19E044BC2B0}"/>
    <cellStyle name="Comma 2 60 2 6 2" xfId="27741" xr:uid="{FE82F2AD-E9FB-43CB-9BC2-B4C4109DBF9D}"/>
    <cellStyle name="Comma 2 60 2 7" xfId="12698" xr:uid="{FBC7BB0F-2146-4C3B-946E-FEEC80DF1C92}"/>
    <cellStyle name="Comma 2 60 2 7 2" xfId="31398" xr:uid="{9E84AC35-0CA3-4795-8A48-930DF3D69A6E}"/>
    <cellStyle name="Comma 2 60 2 8" xfId="16327" xr:uid="{AA2A41D7-9EF4-469E-B63A-FE1DFBB62CA7}"/>
    <cellStyle name="Comma 2 60 2 8 2" xfId="35027" xr:uid="{1ED7500F-B11E-4203-B1BA-37C19620978B}"/>
    <cellStyle name="Comma 2 60 2 9" xfId="38761" xr:uid="{55726D93-2B2A-418B-B43A-7E44C4EBF4E9}"/>
    <cellStyle name="Comma 2 60 3" xfId="964" xr:uid="{FFA83037-434D-4B16-9773-AF0F1E479C91}"/>
    <cellStyle name="Comma 2 60 3 10" xfId="40776" xr:uid="{F35D5321-F8B6-49F5-8D4E-AD749CDE2ACD}"/>
    <cellStyle name="Comma 2 60 3 11" xfId="20658" xr:uid="{51E08358-3B16-4B25-B20F-F4FDF4ED9386}"/>
    <cellStyle name="Comma 2 60 3 12" xfId="43141" xr:uid="{68C9594A-CC43-48FA-8C0B-A35D046FD563}"/>
    <cellStyle name="Comma 2 60 3 2" xfId="2336" xr:uid="{DB5D7460-7F99-4774-AB30-C488490856F4}"/>
    <cellStyle name="Comma 2 60 3 2 10" xfId="44313" xr:uid="{3A11360D-97AF-49C6-99CF-E987E11EB483}"/>
    <cellStyle name="Comma 2 60 3 2 2" xfId="4394" xr:uid="{955C2A74-5839-4BF2-B2FB-E3992FBA3A5A}"/>
    <cellStyle name="Comma 2 60 3 2 2 2" xfId="8075" xr:uid="{FF40885E-3CA0-4F84-82A1-EC9D99A042F3}"/>
    <cellStyle name="Comma 2 60 3 2 2 2 2" xfId="27344" xr:uid="{F3CCFD09-9818-411E-BBF2-F76C331C8C7B}"/>
    <cellStyle name="Comma 2 60 3 2 2 3" xfId="11770" xr:uid="{372977A3-6C63-4B3D-9B7D-DC8DFD38CCD6}"/>
    <cellStyle name="Comma 2 60 3 2 2 3 2" xfId="30997" xr:uid="{17DCF125-2A32-4CB0-A13D-D59616A5A6A6}"/>
    <cellStyle name="Comma 2 60 3 2 2 4" xfId="15947" xr:uid="{A689916F-F027-4A61-8241-E0CE65A7B5DA}"/>
    <cellStyle name="Comma 2 60 3 2 2 4 2" xfId="34647" xr:uid="{9C80497D-7E4F-4202-AEB5-07297716CB18}"/>
    <cellStyle name="Comma 2 60 3 2 2 5" xfId="19582" xr:uid="{07592A4F-47B3-441B-86A5-36657B9F7205}"/>
    <cellStyle name="Comma 2 60 3 2 2 5 2" xfId="38282" xr:uid="{BA734693-7E7A-40BD-B924-664BC9B5A6D0}"/>
    <cellStyle name="Comma 2 60 3 2 2 6" xfId="23695" xr:uid="{13846510-F727-4EE9-BC80-FDA190C270F6}"/>
    <cellStyle name="Comma 2 60 3 2 2 7" xfId="46184" xr:uid="{A6D9BB1F-DDC2-4237-9CCE-BC800983ADCC}"/>
    <cellStyle name="Comma 2 60 3 2 3" xfId="6194" xr:uid="{205D058B-26F3-493B-A6C7-90998F11BBCE}"/>
    <cellStyle name="Comma 2 60 3 2 3 2" xfId="25470" xr:uid="{6E6C8EF3-2F46-4CFE-B9E9-05CE15D24D42}"/>
    <cellStyle name="Comma 2 60 3 2 4" xfId="9902" xr:uid="{55B74673-D83B-40CD-9FFD-A667C246B516}"/>
    <cellStyle name="Comma 2 60 3 2 4 2" xfId="29131" xr:uid="{DF678BF4-2829-414F-834D-23D67608DAB2}"/>
    <cellStyle name="Comma 2 60 3 2 5" xfId="14084" xr:uid="{2E64119D-BD4B-4467-8AEE-ACB765DF85FB}"/>
    <cellStyle name="Comma 2 60 3 2 5 2" xfId="32784" xr:uid="{6153AAE9-327E-48FC-B6EC-8E92C4D5A780}"/>
    <cellStyle name="Comma 2 60 3 2 6" xfId="17717" xr:uid="{F388B5CB-BB8F-4318-AF43-AEA8C65BF8D9}"/>
    <cellStyle name="Comma 2 60 3 2 6 2" xfId="36417" xr:uid="{5B4E35BF-209F-4B5A-AC07-813348EA06E1}"/>
    <cellStyle name="Comma 2 60 3 2 7" xfId="40151" xr:uid="{9A46EE6D-C3CF-4C0D-A78E-07ED7BB408B5}"/>
    <cellStyle name="Comma 2 60 3 2 8" xfId="41949" xr:uid="{7CAF9FF5-C3F5-42EE-BB40-E4E8E291DDF2}"/>
    <cellStyle name="Comma 2 60 3 2 9" xfId="21830" xr:uid="{016588B6-A51E-4B7B-91C2-FCCC302A119F}"/>
    <cellStyle name="Comma 2 60 3 3" xfId="1770" xr:uid="{5635ED65-43B4-4A12-B392-238DC87141CB}"/>
    <cellStyle name="Comma 2 60 3 3 10" xfId="43747" xr:uid="{38B538BC-C14F-45F3-BB2C-17518875BE07}"/>
    <cellStyle name="Comma 2 60 3 3 2" xfId="3828" xr:uid="{E3596B41-AD72-4B6A-AA0B-4AAD060C32ED}"/>
    <cellStyle name="Comma 2 60 3 3 2 2" xfId="7509" xr:uid="{53F17138-8369-4BA3-A8B6-3ECB975F3859}"/>
    <cellStyle name="Comma 2 60 3 3 2 2 2" xfId="26778" xr:uid="{FCC54281-E109-4DEF-AF36-A9B70FEBD1D9}"/>
    <cellStyle name="Comma 2 60 3 3 2 3" xfId="11204" xr:uid="{094136F4-31C3-49D2-AC49-A77F5A27F584}"/>
    <cellStyle name="Comma 2 60 3 3 2 3 2" xfId="30431" xr:uid="{559DA4A4-50CA-4831-A013-13FD0FD74A63}"/>
    <cellStyle name="Comma 2 60 3 3 2 4" xfId="15381" xr:uid="{C4119510-BAB0-4501-8F4A-8749E4BC41C4}"/>
    <cellStyle name="Comma 2 60 3 3 2 4 2" xfId="34081" xr:uid="{AEB1F147-918A-43D8-ADA4-78D0B4EA39E8}"/>
    <cellStyle name="Comma 2 60 3 3 2 5" xfId="19016" xr:uid="{F2637E36-A66E-4438-8A43-2951CA10772A}"/>
    <cellStyle name="Comma 2 60 3 3 2 5 2" xfId="37716" xr:uid="{B51A4794-B597-490D-8567-1DC417D6630E}"/>
    <cellStyle name="Comma 2 60 3 3 2 6" xfId="23129" xr:uid="{CE5EC123-353F-4F90-8ABC-E15AAE8EB8BC}"/>
    <cellStyle name="Comma 2 60 3 3 2 7" xfId="45618" xr:uid="{28DEE663-3C62-40FF-87D6-D9B9351BA748}"/>
    <cellStyle name="Comma 2 60 3 3 3" xfId="5628" xr:uid="{CDFB27DD-98A8-40CF-BAD0-ABCCF93A7DAF}"/>
    <cellStyle name="Comma 2 60 3 3 3 2" xfId="24904" xr:uid="{6612C5A4-C2B1-4958-ACF2-4326B3A72ED6}"/>
    <cellStyle name="Comma 2 60 3 3 4" xfId="9336" xr:uid="{28E86849-01A7-4142-8C69-DC5B661D3700}"/>
    <cellStyle name="Comma 2 60 3 3 4 2" xfId="28565" xr:uid="{8ADBD3AA-5B66-4712-B9AF-D19FA5491B6D}"/>
    <cellStyle name="Comma 2 60 3 3 5" xfId="13519" xr:uid="{19E850DB-3936-485D-8D71-B9E6448CBD8B}"/>
    <cellStyle name="Comma 2 60 3 3 5 2" xfId="32219" xr:uid="{40114A1F-28FA-4F68-A6F0-62EE6F9C8B33}"/>
    <cellStyle name="Comma 2 60 3 3 6" xfId="17151" xr:uid="{18004C89-AFEA-4748-8E09-3D845FC3EAC3}"/>
    <cellStyle name="Comma 2 60 3 3 6 2" xfId="35851" xr:uid="{4791C4D5-EDCC-4679-90BA-4232E96733FA}"/>
    <cellStyle name="Comma 2 60 3 3 7" xfId="39585" xr:uid="{3525883F-4634-4959-ACDA-9AA026449768}"/>
    <cellStyle name="Comma 2 60 3 3 8" xfId="41383" xr:uid="{C926BC1F-F78E-42AB-B535-CF5AFCC6396A}"/>
    <cellStyle name="Comma 2 60 3 3 9" xfId="21264" xr:uid="{F754F684-2FF2-493A-ADBE-DBB610CE1698}"/>
    <cellStyle name="Comma 2 60 3 4" xfId="3222" xr:uid="{33211F03-FFED-40CB-AD57-BD586F27FA14}"/>
    <cellStyle name="Comma 2 60 3 4 2" xfId="6903" xr:uid="{6360087E-817B-4F7D-99E8-B8FCC5F9437E}"/>
    <cellStyle name="Comma 2 60 3 4 2 2" xfId="26172" xr:uid="{60AF4E68-A398-4122-925D-242F103E3870}"/>
    <cellStyle name="Comma 2 60 3 4 3" xfId="10598" xr:uid="{E32754FC-71B3-4D2C-BFFE-BC303B10E64E}"/>
    <cellStyle name="Comma 2 60 3 4 3 2" xfId="29825" xr:uid="{3B404ADC-235D-44AF-ACFD-5307ACBD814D}"/>
    <cellStyle name="Comma 2 60 3 4 4" xfId="14775" xr:uid="{68FE9581-B9F7-467A-89FD-C711CF0C0E36}"/>
    <cellStyle name="Comma 2 60 3 4 4 2" xfId="33475" xr:uid="{4F13B7E3-8A49-44EF-9A33-FEE927E6CB0D}"/>
    <cellStyle name="Comma 2 60 3 4 5" xfId="18410" xr:uid="{AAFDE3B4-7E37-4E72-BC6D-652E80D71375}"/>
    <cellStyle name="Comma 2 60 3 4 5 2" xfId="37110" xr:uid="{C79EE094-A2CB-4535-8322-16F0356CDB85}"/>
    <cellStyle name="Comma 2 60 3 4 6" xfId="22523" xr:uid="{622670B7-8E13-4A83-BC18-652C926A9FA7}"/>
    <cellStyle name="Comma 2 60 3 4 7" xfId="45012" xr:uid="{179ABA17-CC09-46FC-82ED-94139D099C03}"/>
    <cellStyle name="Comma 2 60 3 5" xfId="5009" xr:uid="{8A10C083-AFD8-445A-B7B5-DAE95AD1ACDD}"/>
    <cellStyle name="Comma 2 60 3 5 2" xfId="24295" xr:uid="{23566C1B-0DF2-455E-9660-16145D202D74}"/>
    <cellStyle name="Comma 2 60 3 6" xfId="8724" xr:uid="{23FEB9F2-CA22-4F1A-B63A-CFE76DBCE4CC}"/>
    <cellStyle name="Comma 2 60 3 6 2" xfId="27959" xr:uid="{0C375FAF-EDF1-4F47-95D6-CF0352FED931}"/>
    <cellStyle name="Comma 2 60 3 7" xfId="12914" xr:uid="{8C7D4C2F-432E-4FF3-A2AB-691B322EDB82}"/>
    <cellStyle name="Comma 2 60 3 7 2" xfId="31614" xr:uid="{627327FB-B7F1-4E96-9421-8D64BE4C62F2}"/>
    <cellStyle name="Comma 2 60 3 8" xfId="16545" xr:uid="{32B2BFE8-548C-4EE8-8480-F9D323E16EA2}"/>
    <cellStyle name="Comma 2 60 3 8 2" xfId="35245" xr:uid="{4411C2AD-5D14-468F-BF2A-13374D53513B}"/>
    <cellStyle name="Comma 2 60 3 9" xfId="38979" xr:uid="{2A2E851E-C651-4367-AB12-ECB121366404}"/>
    <cellStyle name="Comma 2 60 4" xfId="1929" xr:uid="{D059AE36-6DAB-4A14-8EAA-DE1103D41590}"/>
    <cellStyle name="Comma 2 60 4 10" xfId="43906" xr:uid="{99439EA1-0B7A-4463-9A41-E38CD95E18B9}"/>
    <cellStyle name="Comma 2 60 4 2" xfId="3987" xr:uid="{3E24A530-F40C-473F-AB9F-A68E345E83C0}"/>
    <cellStyle name="Comma 2 60 4 2 2" xfId="7668" xr:uid="{7225380D-1A7C-4B2A-AB1A-DAF2DB59CA30}"/>
    <cellStyle name="Comma 2 60 4 2 2 2" xfId="26937" xr:uid="{E4CC9FA3-9B0D-4C25-8318-252593C1C402}"/>
    <cellStyle name="Comma 2 60 4 2 3" xfId="11363" xr:uid="{395D4904-AE0E-4995-B949-A74AC9397798}"/>
    <cellStyle name="Comma 2 60 4 2 3 2" xfId="30590" xr:uid="{44CAA879-8FAE-4385-91CE-F4D7BB716726}"/>
    <cellStyle name="Comma 2 60 4 2 4" xfId="15540" xr:uid="{C063541A-A289-4BBA-BBFA-45E111F721CA}"/>
    <cellStyle name="Comma 2 60 4 2 4 2" xfId="34240" xr:uid="{22B6E8BC-D7A6-42A4-85AC-94A334BAED93}"/>
    <cellStyle name="Comma 2 60 4 2 5" xfId="19175" xr:uid="{763A3C7F-4485-4A8E-93E4-66A5605C1784}"/>
    <cellStyle name="Comma 2 60 4 2 5 2" xfId="37875" xr:uid="{46F9E6F5-763A-48F7-872B-53CFA1EA393E}"/>
    <cellStyle name="Comma 2 60 4 2 6" xfId="23288" xr:uid="{79F727B2-5242-4573-9A99-6FFEA1408DA7}"/>
    <cellStyle name="Comma 2 60 4 2 7" xfId="45777" xr:uid="{B0965D82-5E13-4996-ACA7-EA8CC274D62F}"/>
    <cellStyle name="Comma 2 60 4 3" xfId="5787" xr:uid="{CFCD2929-CE25-405B-B80A-5F3E8F0A92AC}"/>
    <cellStyle name="Comma 2 60 4 3 2" xfId="25063" xr:uid="{DD630D95-D576-4768-AA7A-F80D2505D04A}"/>
    <cellStyle name="Comma 2 60 4 4" xfId="9495" xr:uid="{036AEA7D-C3DB-492C-98E1-871A7FD6DFD5}"/>
    <cellStyle name="Comma 2 60 4 4 2" xfId="28724" xr:uid="{B1F3BA25-9514-4BA7-AE55-7F8ADF3E54AC}"/>
    <cellStyle name="Comma 2 60 4 5" xfId="13677" xr:uid="{41BA94F8-4D20-4318-A076-CC252AAED9B8}"/>
    <cellStyle name="Comma 2 60 4 5 2" xfId="32377" xr:uid="{B1352CB4-6B45-415B-B49F-ED70FB361F79}"/>
    <cellStyle name="Comma 2 60 4 6" xfId="17310" xr:uid="{6D42D5AA-EF06-4EBC-BE3D-C4596F55122A}"/>
    <cellStyle name="Comma 2 60 4 6 2" xfId="36010" xr:uid="{2CB70916-6B10-4537-8146-783C66CF6DF1}"/>
    <cellStyle name="Comma 2 60 4 7" xfId="39744" xr:uid="{BDB7A812-F7ED-4DF4-B8B9-1517B09EDBFC}"/>
    <cellStyle name="Comma 2 60 4 8" xfId="41542" xr:uid="{94B11FCD-0F4B-4D9B-882B-F2E0EAF78254}"/>
    <cellStyle name="Comma 2 60 4 9" xfId="21423" xr:uid="{63448DE6-FB6A-4CA6-A6DA-6317D205878C}"/>
    <cellStyle name="Comma 2 60 5" xfId="1365" xr:uid="{D0AF2139-D048-456A-932A-ACBFDA90663D}"/>
    <cellStyle name="Comma 2 60 5 10" xfId="43342" xr:uid="{0FBAC6A8-5ADF-4474-BDBD-E9F293252FAF}"/>
    <cellStyle name="Comma 2 60 5 2" xfId="3423" xr:uid="{EF0D084A-8BF5-43D1-94CB-F5694B42C9B8}"/>
    <cellStyle name="Comma 2 60 5 2 2" xfId="7104" xr:uid="{F83EE7A6-E94F-4001-A780-B31F647FFB44}"/>
    <cellStyle name="Comma 2 60 5 2 2 2" xfId="26373" xr:uid="{9D998074-AF3E-445A-873D-76F40A16B014}"/>
    <cellStyle name="Comma 2 60 5 2 3" xfId="10799" xr:uid="{967FDE0F-FD0E-43CF-A14D-210199525C28}"/>
    <cellStyle name="Comma 2 60 5 2 3 2" xfId="30026" xr:uid="{1EAF50CA-C852-405C-A3B9-A86C45BBB35C}"/>
    <cellStyle name="Comma 2 60 5 2 4" xfId="14976" xr:uid="{CC14C8D9-6E51-4841-99CB-0796E75C0943}"/>
    <cellStyle name="Comma 2 60 5 2 4 2" xfId="33676" xr:uid="{BA3582DC-01B7-431A-9B34-21F3E5ADFB28}"/>
    <cellStyle name="Comma 2 60 5 2 5" xfId="18611" xr:uid="{AB7D040E-7250-4073-B490-CD212F4C8101}"/>
    <cellStyle name="Comma 2 60 5 2 5 2" xfId="37311" xr:uid="{15E0E827-B080-46B8-AD07-31784CE309A8}"/>
    <cellStyle name="Comma 2 60 5 2 6" xfId="22724" xr:uid="{6C8744A4-79ED-4296-A778-B49ABC533C77}"/>
    <cellStyle name="Comma 2 60 5 2 7" xfId="45213" xr:uid="{4784B347-5969-42C5-B129-75A80439C7D3}"/>
    <cellStyle name="Comma 2 60 5 3" xfId="5223" xr:uid="{A54A4212-59B3-4735-A5B7-577703B1D02C}"/>
    <cellStyle name="Comma 2 60 5 3 2" xfId="24499" xr:uid="{BFEADCA7-BF19-439B-9023-0235FDD90286}"/>
    <cellStyle name="Comma 2 60 5 4" xfId="8931" xr:uid="{3B609E28-FED2-4E0B-A5AC-18E7C7E27632}"/>
    <cellStyle name="Comma 2 60 5 4 2" xfId="28160" xr:uid="{DAFD62A7-8EBD-4B36-894B-7F61F41B3F57}"/>
    <cellStyle name="Comma 2 60 5 5" xfId="13114" xr:uid="{79AAAD20-F666-49EE-937E-3B9C31BFDD15}"/>
    <cellStyle name="Comma 2 60 5 5 2" xfId="31814" xr:uid="{272008F3-10EB-44BB-8CD5-50C6DE8E3548}"/>
    <cellStyle name="Comma 2 60 5 6" xfId="16746" xr:uid="{42111238-0660-4250-826B-57C26140B878}"/>
    <cellStyle name="Comma 2 60 5 6 2" xfId="35446" xr:uid="{662BA2E6-01AC-42BB-929C-A46A127AE9F6}"/>
    <cellStyle name="Comma 2 60 5 7" xfId="39180" xr:uid="{F3B5E110-DD3E-4DE8-895D-670E551A13CC}"/>
    <cellStyle name="Comma 2 60 5 8" xfId="40978" xr:uid="{AC4A9D7C-8507-4FC2-869B-68863380E8DB}"/>
    <cellStyle name="Comma 2 60 5 9" xfId="20859" xr:uid="{71730EEC-C260-469D-BEC5-212A02D5FB60}"/>
    <cellStyle name="Comma 2 60 6" xfId="2815" xr:uid="{111E619C-5B8E-434D-ADDD-99F7BE015326}"/>
    <cellStyle name="Comma 2 60 6 2" xfId="6496" xr:uid="{1D4E179B-1FE4-4B74-97AC-169DE26F75AE}"/>
    <cellStyle name="Comma 2 60 6 2 2" xfId="25765" xr:uid="{C210B3FB-5E60-4C12-800B-7364C8F367BD}"/>
    <cellStyle name="Comma 2 60 6 3" xfId="10191" xr:uid="{A402CD5F-71FE-4612-9F50-41244532CD4A}"/>
    <cellStyle name="Comma 2 60 6 3 2" xfId="29418" xr:uid="{F3C12E11-F435-4B56-93DE-5BA66B527C32}"/>
    <cellStyle name="Comma 2 60 6 4" xfId="14368" xr:uid="{C30BCA2A-25D2-4920-BEA6-F6D3B11E5AD5}"/>
    <cellStyle name="Comma 2 60 6 4 2" xfId="33068" xr:uid="{448EA6B8-BAC5-4387-B8EA-4470D49C4384}"/>
    <cellStyle name="Comma 2 60 6 5" xfId="18003" xr:uid="{ECC9B0AE-38D3-4978-A730-044B949DF949}"/>
    <cellStyle name="Comma 2 60 6 5 2" xfId="36703" xr:uid="{77309B6D-933C-4AF4-A5AD-4C96307265C8}"/>
    <cellStyle name="Comma 2 60 6 6" xfId="22116" xr:uid="{6B5A346E-9C79-4A3E-A68E-C9645D85E93F}"/>
    <cellStyle name="Comma 2 60 6 7" xfId="44605" xr:uid="{F08A8E90-A458-4169-9D3C-9C9E75ADEA9A}"/>
    <cellStyle name="Comma 2 60 7" xfId="4602" xr:uid="{1E8AA763-E7BE-4754-9FDB-7C9B7099F723}"/>
    <cellStyle name="Comma 2 60 7 2" xfId="23888" xr:uid="{CE8AFF08-CC75-4FC6-92FB-3F036972A6E6}"/>
    <cellStyle name="Comma 2 60 8" xfId="8317" xr:uid="{14D16D4F-D40D-42A3-B0AB-0655DE6D600C}"/>
    <cellStyle name="Comma 2 60 8 2" xfId="27552" xr:uid="{F2C5A3EF-26B7-407B-A8F0-BDDA1D6E6150}"/>
    <cellStyle name="Comma 2 60 9" xfId="12158" xr:uid="{B9CCEAD5-B35F-4D43-9948-5BF0EE3A1A36}"/>
    <cellStyle name="Comma 2 60 9 2" xfId="31223" xr:uid="{E9CABF4C-DEB9-47C1-BBCF-8903B2B2AE6D}"/>
    <cellStyle name="Comma 2 61" xfId="1098" xr:uid="{94466815-67C5-49E1-B39B-7134034ADD1C}"/>
    <cellStyle name="Comma 2 61 10" xfId="20736" xr:uid="{5FCB3BF3-EC62-44F4-B45C-2FA39973292A}"/>
    <cellStyle name="Comma 2 61 11" xfId="43219" xr:uid="{53777FB8-15A7-4A91-9AA6-2FCB63024C8B}"/>
    <cellStyle name="Comma 2 61 2" xfId="3300" xr:uid="{863476AC-7CF7-4DD6-B8C8-C09E2716E344}"/>
    <cellStyle name="Comma 2 61 2 2" xfId="6981" xr:uid="{1CF32471-CBCF-4004-BD90-DB9811A75D65}"/>
    <cellStyle name="Comma 2 61 2 2 2" xfId="26250" xr:uid="{A9313084-88F8-4F4C-B042-3CE7E05E2F09}"/>
    <cellStyle name="Comma 2 61 2 3" xfId="10676" xr:uid="{F18F9BDE-D699-4E17-AB17-D3882AE0F706}"/>
    <cellStyle name="Comma 2 61 2 3 2" xfId="29903" xr:uid="{48318070-4071-4449-BC57-7D5DCAA9EC09}"/>
    <cellStyle name="Comma 2 61 2 4" xfId="14853" xr:uid="{8CCFF3A7-3272-4568-861E-58E34A34E007}"/>
    <cellStyle name="Comma 2 61 2 4 2" xfId="33553" xr:uid="{98F5980B-06B4-489E-8C03-371430436A51}"/>
    <cellStyle name="Comma 2 61 2 5" xfId="18488" xr:uid="{5520B6DB-95F9-4662-A0DC-845ABB371289}"/>
    <cellStyle name="Comma 2 61 2 5 2" xfId="37188" xr:uid="{0C082C2E-7034-40F5-8A0E-02B0173A9939}"/>
    <cellStyle name="Comma 2 61 2 6" xfId="22601" xr:uid="{8EC83C17-9D26-4427-8008-9EE1BA82857A}"/>
    <cellStyle name="Comma 2 61 2 7" xfId="45090" xr:uid="{C8ED452D-E03D-4357-9720-9EC271F41632}"/>
    <cellStyle name="Comma 2 61 3" xfId="5094" xr:uid="{DFCC7A7C-FE30-4DB3-9102-9892C60ADEB7}"/>
    <cellStyle name="Comma 2 61 3 2" xfId="24375" xr:uid="{C968AB23-D2EB-4CA2-93DB-114C7233191C}"/>
    <cellStyle name="Comma 2 61 4" xfId="8805" xr:uid="{32095CC3-816F-4006-B449-A26F9B2C1A2A}"/>
    <cellStyle name="Comma 2 61 4 2" xfId="28037" xr:uid="{AE26763D-8DFD-44A8-888C-21609DCF0642}"/>
    <cellStyle name="Comma 2 61 5" xfId="12045" xr:uid="{3EA29625-9543-473A-8B68-BF85E319FE46}"/>
    <cellStyle name="Comma 2 61 6" xfId="12992" xr:uid="{51AAD0A0-3454-420D-BA03-01637603F53C}"/>
    <cellStyle name="Comma 2 61 6 2" xfId="31692" xr:uid="{1F993CA7-18C8-46F9-B4EE-B4E1F2AE0780}"/>
    <cellStyle name="Comma 2 61 7" xfId="16623" xr:uid="{FDB4D394-47E4-4320-B395-0D98588DC943}"/>
    <cellStyle name="Comma 2 61 7 2" xfId="35323" xr:uid="{1108F13C-D9CC-4FCA-91C1-A35A27F56C25}"/>
    <cellStyle name="Comma 2 61 8" xfId="39057" xr:uid="{78362013-CFF6-45B5-BA81-3C2FEDC49BCD}"/>
    <cellStyle name="Comma 2 61 9" xfId="40854" xr:uid="{F95233B0-98C7-46BD-8B7A-6BB217E53019}"/>
    <cellStyle name="Comma 2 62" xfId="2528" xr:uid="{C41087B1-2F14-44EB-BD55-187599D6D0D5}"/>
    <cellStyle name="Comma 2 62 2" xfId="6315" xr:uid="{C304BD10-C68C-4C41-928F-63EBD21B0ADD}"/>
    <cellStyle name="Comma 2 62 2 2" xfId="25586" xr:uid="{C7421033-7BDC-43FF-B01A-933E16924C92}"/>
    <cellStyle name="Comma 2 62 3" xfId="8179" xr:uid="{A90292DB-D00F-4F6B-BEEC-D8C8F0616B35}"/>
    <cellStyle name="Comma 2 62 3 2" xfId="27436" xr:uid="{027E94C5-F693-4C0A-A1F5-18C0C216180B}"/>
    <cellStyle name="Comma 2 62 4" xfId="40242" xr:uid="{937A139C-D70B-4F4E-AEBD-73E889A73B44}"/>
    <cellStyle name="Comma 2 62 5" xfId="42040" xr:uid="{62CB3154-63F3-432A-87CE-82F4072FD9C6}"/>
    <cellStyle name="Comma 2 62 6" xfId="44428" xr:uid="{B65E44FA-1505-4AF8-AE2B-F6577ABDD9BA}"/>
    <cellStyle name="Comma 2 63" xfId="2709" xr:uid="{4A6B418D-DA67-47B1-9A1E-ABEB4DD6C9E5}"/>
    <cellStyle name="Comma 2 63 2" xfId="6390" xr:uid="{9BE7F505-FEB5-4F12-95E6-7B3915DCC5D5}"/>
    <cellStyle name="Comma 2 63 2 2" xfId="25659" xr:uid="{513B68E2-C3FE-4F4D-906A-477E56A022AF}"/>
    <cellStyle name="Comma 2 63 3" xfId="10085" xr:uid="{B12E3028-4A48-41A5-94AD-13429D299FEA}"/>
    <cellStyle name="Comma 2 63 3 2" xfId="29312" xr:uid="{ABB4FA97-D4E0-4563-96D2-6FCE871C5993}"/>
    <cellStyle name="Comma 2 63 4" xfId="14262" xr:uid="{80EEBDFD-ECD3-4A89-9EB1-5CE00077ED6B}"/>
    <cellStyle name="Comma 2 63 4 2" xfId="32962" xr:uid="{D5D97154-9C8C-41B6-BD28-AEB52C3257A2}"/>
    <cellStyle name="Comma 2 63 5" xfId="17897" xr:uid="{CEF4B02F-7D61-48D8-8C9D-244D1323FD99}"/>
    <cellStyle name="Comma 2 63 5 2" xfId="36597" xr:uid="{CDCAAE29-2B09-40D8-B894-C14D81B1D6E0}"/>
    <cellStyle name="Comma 2 63 6" xfId="22010" xr:uid="{70BC02AB-B51D-4079-B258-461FA6E2376B}"/>
    <cellStyle name="Comma 2 63 7" xfId="44499" xr:uid="{AA651E16-01D6-4BD9-AEC1-67B5B690B58D}"/>
    <cellStyle name="Comma 2 64" xfId="4491" xr:uid="{B8372B97-86A3-4F23-9737-B548A97E5E48}"/>
    <cellStyle name="Comma 2 64 2" xfId="23780" xr:uid="{9F683022-1DDC-40C9-A4B4-B6592018F6CA}"/>
    <cellStyle name="Comma 2 65" xfId="8206" xr:uid="{EF43521B-3467-432D-9416-5020B8B3834A}"/>
    <cellStyle name="Comma 2 65 2" xfId="27445" xr:uid="{08518D71-A95D-4F5F-9EB8-704B0D2A3E36}"/>
    <cellStyle name="Comma 2 66" xfId="16032" xr:uid="{990A7C0D-F76A-4018-9D6A-44C62FAB684E}"/>
    <cellStyle name="Comma 2 66 2" xfId="34732" xr:uid="{AF93531A-8815-4A91-B0F4-7CC62213DB29}"/>
    <cellStyle name="Comma 2 67" xfId="19671" xr:uid="{857380EE-B425-4691-B2BB-0E3DA615D78F}"/>
    <cellStyle name="Comma 2 67 2" xfId="38368" xr:uid="{BA710092-59BE-4D5F-96A6-5A67FC81A9A9}"/>
    <cellStyle name="Comma 2 68" xfId="38461" xr:uid="{987921A6-3DBA-4A38-AD7E-2B3A276DCB25}"/>
    <cellStyle name="Comma 2 69" xfId="40257" xr:uid="{1194E6F5-CA15-4BD5-8AE7-24F224B9AD87}"/>
    <cellStyle name="Comma 2 7" xfId="263" xr:uid="{623988B1-9AA0-4450-8684-BCE8F0995A57}"/>
    <cellStyle name="Comma 2 7 10" xfId="12159" xr:uid="{A9EA38E2-08ED-4074-89B8-7E1A4F677341}"/>
    <cellStyle name="Comma 2 7 10 2" xfId="31224" xr:uid="{A4EE977A-98E5-43F9-B9ED-BC286056F111}"/>
    <cellStyle name="Comma 2 7 11" xfId="16095" xr:uid="{DAABB335-E57D-4B35-8A4C-AA46C7F14FDD}"/>
    <cellStyle name="Comma 2 7 11 2" xfId="34795" xr:uid="{EE4B860A-02D7-4DE2-83F6-4B94C8F0A404}"/>
    <cellStyle name="Comma 2 7 12" xfId="19767" xr:uid="{EF63F455-3725-4BBE-B99E-A414EE8A4DAF}"/>
    <cellStyle name="Comma 2 7 12 2" xfId="38428" xr:uid="{45186AF3-6ADA-465B-8DC4-CB95C56AF755}"/>
    <cellStyle name="Comma 2 7 13" xfId="38529" xr:uid="{7B9D5F26-877A-48EB-A883-881E9E6D45B6}"/>
    <cellStyle name="Comma 2 7 14" xfId="40325" xr:uid="{77953FFA-42DD-484B-9B9E-3C596D9A6D19}"/>
    <cellStyle name="Comma 2 7 15" xfId="20208" xr:uid="{10F1CD86-39EE-49D4-A992-D9F72EF7B223}"/>
    <cellStyle name="Comma 2 7 16" xfId="42248" xr:uid="{74CD8C40-F246-4BF3-B875-6339635770C3}"/>
    <cellStyle name="Comma 2 7 17" xfId="42620" xr:uid="{020846AE-8174-41B3-81AC-F4DDAFBC4FF4}"/>
    <cellStyle name="Comma 2 7 18" xfId="42691" xr:uid="{525DA629-DA1E-4EE6-BDA1-6BE11B0CB1BA}"/>
    <cellStyle name="Comma 2 7 19" xfId="46364" xr:uid="{B23BF913-E251-4603-BCF8-40718C4B8C55}"/>
    <cellStyle name="Comma 2 7 2" xfId="608" xr:uid="{B97F45C3-2828-436D-A6AE-AC33D87A7458}"/>
    <cellStyle name="Comma 2 7 2 10" xfId="16196" xr:uid="{B4EC3759-F5AB-495E-BA8A-2A6C2E7BD519}"/>
    <cellStyle name="Comma 2 7 2 10 2" xfId="34896" xr:uid="{ED4AAEF0-BA0C-4B37-A0FA-7776F36CFE1A}"/>
    <cellStyle name="Comma 2 7 2 11" xfId="38630" xr:uid="{027AF752-7324-47E4-9A0B-F20FAAFF2D40}"/>
    <cellStyle name="Comma 2 7 2 12" xfId="40427" xr:uid="{0561F966-2C01-44B1-B88F-1D3B302DDFA1}"/>
    <cellStyle name="Comma 2 7 2 13" xfId="20309" xr:uid="{97373555-F27D-46E9-969E-E9534A22F0C6}"/>
    <cellStyle name="Comma 2 7 2 14" xfId="42249" xr:uid="{7702F1FB-E592-46EB-A30D-CE7D3DC55825}"/>
    <cellStyle name="Comma 2 7 2 15" xfId="42792" xr:uid="{1D9458A6-7008-44D3-9532-BC43CDAF4CF3}"/>
    <cellStyle name="Comma 2 7 2 2" xfId="803" xr:uid="{A2594B2C-0D65-4729-9476-4002E2DFDE3D}"/>
    <cellStyle name="Comma 2 7 2 2 10" xfId="40616" xr:uid="{43E429DF-F219-4922-86BB-BF3B9BA46E97}"/>
    <cellStyle name="Comma 2 7 2 2 11" xfId="20498" xr:uid="{5CCF88C3-1C84-4BC9-86F4-9382604E9248}"/>
    <cellStyle name="Comma 2 7 2 2 12" xfId="42470" xr:uid="{C8C2B9B5-C480-405C-A02E-59E0EB8A99D5}"/>
    <cellStyle name="Comma 2 7 2 2 13" xfId="42981" xr:uid="{EC72C37E-1013-4BB7-B139-8E8AEB25EF6D}"/>
    <cellStyle name="Comma 2 7 2 2 2" xfId="2176" xr:uid="{112ED685-9B8C-4311-B479-672D96E58828}"/>
    <cellStyle name="Comma 2 7 2 2 2 10" xfId="44153" xr:uid="{3B14D1C8-8B31-4B1B-B55A-B9AF0937A3F1}"/>
    <cellStyle name="Comma 2 7 2 2 2 2" xfId="4234" xr:uid="{6612EEFF-A1EE-4FDF-B56E-B6D3ABAD9325}"/>
    <cellStyle name="Comma 2 7 2 2 2 2 2" xfId="7915" xr:uid="{45103DA2-9130-4A9A-9378-5CE49A7A721B}"/>
    <cellStyle name="Comma 2 7 2 2 2 2 2 2" xfId="27184" xr:uid="{17D3965F-2C6E-4AB3-9B32-5EABC77E1277}"/>
    <cellStyle name="Comma 2 7 2 2 2 2 3" xfId="11610" xr:uid="{FB84C137-051D-4A3B-B76E-1C0F1969A5C7}"/>
    <cellStyle name="Comma 2 7 2 2 2 2 3 2" xfId="30837" xr:uid="{99DC514F-4BF4-4E4E-BABD-2E44FE55C19C}"/>
    <cellStyle name="Comma 2 7 2 2 2 2 4" xfId="15787" xr:uid="{DE460712-38BF-4172-AB6C-F9C18B0E70E5}"/>
    <cellStyle name="Comma 2 7 2 2 2 2 4 2" xfId="34487" xr:uid="{6E3E8AE4-B3C8-48B7-B379-A90E22D7610A}"/>
    <cellStyle name="Comma 2 7 2 2 2 2 5" xfId="19422" xr:uid="{4ACC439A-D961-4F9E-9F5C-02E364DA668C}"/>
    <cellStyle name="Comma 2 7 2 2 2 2 5 2" xfId="38122" xr:uid="{8391B2D4-718A-480C-A5AD-29D50D1154B5}"/>
    <cellStyle name="Comma 2 7 2 2 2 2 6" xfId="23535" xr:uid="{EAC01453-C56F-4D69-9716-FADEF53D83FB}"/>
    <cellStyle name="Comma 2 7 2 2 2 2 7" xfId="46024" xr:uid="{C44C1AAB-BD9A-49D2-939B-C3AF7F53DE52}"/>
    <cellStyle name="Comma 2 7 2 2 2 3" xfId="6034" xr:uid="{C58C8D73-E8A4-4D20-A35A-36BF01705618}"/>
    <cellStyle name="Comma 2 7 2 2 2 3 2" xfId="25310" xr:uid="{69C6BF2E-8218-45DB-940F-DDBEC994C4B0}"/>
    <cellStyle name="Comma 2 7 2 2 2 4" xfId="9742" xr:uid="{C93AA1A7-6963-46EA-9574-510C889023F9}"/>
    <cellStyle name="Comma 2 7 2 2 2 4 2" xfId="28971" xr:uid="{BC9AE711-1B54-4D17-8B16-6871B700AC46}"/>
    <cellStyle name="Comma 2 7 2 2 2 5" xfId="13924" xr:uid="{083215A5-0CA4-4C74-95E6-3505EEF3C89C}"/>
    <cellStyle name="Comma 2 7 2 2 2 5 2" xfId="32624" xr:uid="{D50A004A-327C-475D-85DA-125B2C72ED3A}"/>
    <cellStyle name="Comma 2 7 2 2 2 6" xfId="17557" xr:uid="{E7000F05-B1B5-4DC9-BD83-BC638DD088A8}"/>
    <cellStyle name="Comma 2 7 2 2 2 6 2" xfId="36257" xr:uid="{01AEB25C-4257-40FD-AB6D-BFF358335B26}"/>
    <cellStyle name="Comma 2 7 2 2 2 7" xfId="39991" xr:uid="{0403B854-FDA3-4B18-B296-5D9E759778B3}"/>
    <cellStyle name="Comma 2 7 2 2 2 8" xfId="41789" xr:uid="{DBA72407-6B19-4AB1-A808-DB1E6DB1CE94}"/>
    <cellStyle name="Comma 2 7 2 2 2 9" xfId="21670" xr:uid="{50962966-E4E5-4ECF-AB9F-032EDFE308E9}"/>
    <cellStyle name="Comma 2 7 2 2 3" xfId="1610" xr:uid="{5AD462E7-74A6-4A16-A151-F921E81C0B21}"/>
    <cellStyle name="Comma 2 7 2 2 3 10" xfId="43587" xr:uid="{4D1D2CFB-E37F-4AC4-ABBA-91C229397B27}"/>
    <cellStyle name="Comma 2 7 2 2 3 2" xfId="3668" xr:uid="{6C51DEAE-F356-487A-B0D7-51EFCC6FA464}"/>
    <cellStyle name="Comma 2 7 2 2 3 2 2" xfId="7349" xr:uid="{B8EAF56B-5F9F-4115-A46A-2E0A7D96E55C}"/>
    <cellStyle name="Comma 2 7 2 2 3 2 2 2" xfId="26618" xr:uid="{DCE911C1-010D-4B1E-A6D7-7175D9B84BF9}"/>
    <cellStyle name="Comma 2 7 2 2 3 2 3" xfId="11044" xr:uid="{779128DA-7C2C-490E-9438-321B4609062D}"/>
    <cellStyle name="Comma 2 7 2 2 3 2 3 2" xfId="30271" xr:uid="{F331965F-23E0-4284-B93E-4DC22E8495B3}"/>
    <cellStyle name="Comma 2 7 2 2 3 2 4" xfId="15221" xr:uid="{BB066C7E-6CEA-4AD4-A9D8-33B6ED8DF9E3}"/>
    <cellStyle name="Comma 2 7 2 2 3 2 4 2" xfId="33921" xr:uid="{8F354D84-528B-4B7F-95AE-6A4CF6D96E53}"/>
    <cellStyle name="Comma 2 7 2 2 3 2 5" xfId="18856" xr:uid="{7DC49A46-81B2-4516-9D12-E93D36BF2D4F}"/>
    <cellStyle name="Comma 2 7 2 2 3 2 5 2" xfId="37556" xr:uid="{D043A658-364B-4475-952F-52C4E54DD2AF}"/>
    <cellStyle name="Comma 2 7 2 2 3 2 6" xfId="22969" xr:uid="{AE4DCDC1-161F-4A47-89DE-EF8FEBE3A713}"/>
    <cellStyle name="Comma 2 7 2 2 3 2 7" xfId="45458" xr:uid="{C8B56CEC-6A70-42A3-830E-9A25083A35A7}"/>
    <cellStyle name="Comma 2 7 2 2 3 3" xfId="5468" xr:uid="{12FA7D07-CEDE-4104-9AD5-7367A22CD0CB}"/>
    <cellStyle name="Comma 2 7 2 2 3 3 2" xfId="24744" xr:uid="{87C6B75E-1BC0-4CA9-A590-86C718C39B7A}"/>
    <cellStyle name="Comma 2 7 2 2 3 4" xfId="9176" xr:uid="{B76EDF09-CAF2-462E-B976-1F6F45541CD6}"/>
    <cellStyle name="Comma 2 7 2 2 3 4 2" xfId="28405" xr:uid="{B31110E8-03FF-43B5-AD51-BA77D9C2A29B}"/>
    <cellStyle name="Comma 2 7 2 2 3 5" xfId="13359" xr:uid="{890AE625-A6BC-4B64-8BEE-D74AC9A68634}"/>
    <cellStyle name="Comma 2 7 2 2 3 5 2" xfId="32059" xr:uid="{1CCEB0F1-A9E5-4C03-9AE9-E08A833582DE}"/>
    <cellStyle name="Comma 2 7 2 2 3 6" xfId="16991" xr:uid="{1B6B1BF3-5F76-456F-8065-CDCD6D306D08}"/>
    <cellStyle name="Comma 2 7 2 2 3 6 2" xfId="35691" xr:uid="{3152BBC2-DEFD-4416-9B6A-EE4621021384}"/>
    <cellStyle name="Comma 2 7 2 2 3 7" xfId="39425" xr:uid="{11DA2CE6-2E3B-4E30-B48F-2179BAD82DD2}"/>
    <cellStyle name="Comma 2 7 2 2 3 8" xfId="41223" xr:uid="{A629F3C2-3949-4EB3-B6F1-D23CB11099C3}"/>
    <cellStyle name="Comma 2 7 2 2 3 9" xfId="21104" xr:uid="{B168A580-3669-4A1D-83F1-0AA9D4EFF8BC}"/>
    <cellStyle name="Comma 2 7 2 2 4" xfId="3062" xr:uid="{74CE5EDF-55A8-4EB4-8DD5-46C9953E258A}"/>
    <cellStyle name="Comma 2 7 2 2 4 2" xfId="6743" xr:uid="{C061889C-3FDC-45A6-90A6-FDFC22FA10FF}"/>
    <cellStyle name="Comma 2 7 2 2 4 2 2" xfId="26012" xr:uid="{C206171F-55CC-47F1-9310-1BDA2565B0F9}"/>
    <cellStyle name="Comma 2 7 2 2 4 3" xfId="10438" xr:uid="{D56FD412-71BE-4984-BC46-04712D41F806}"/>
    <cellStyle name="Comma 2 7 2 2 4 3 2" xfId="29665" xr:uid="{C5DEC489-B96C-4216-A554-CD1DF23B8CFE}"/>
    <cellStyle name="Comma 2 7 2 2 4 4" xfId="14615" xr:uid="{8A59AD1F-EE86-4760-A15F-DFA2948180BA}"/>
    <cellStyle name="Comma 2 7 2 2 4 4 2" xfId="33315" xr:uid="{99D24E57-FA7E-4C2B-8E0C-82790A86739C}"/>
    <cellStyle name="Comma 2 7 2 2 4 5" xfId="18250" xr:uid="{7622360D-08BB-406C-8812-F54D8D0453A8}"/>
    <cellStyle name="Comma 2 7 2 2 4 5 2" xfId="36950" xr:uid="{15FDC5F2-568A-4138-84C7-C7865FE4952D}"/>
    <cellStyle name="Comma 2 7 2 2 4 6" xfId="22363" xr:uid="{1FFA5361-CE1E-4C13-A883-CCE9C6BC2A38}"/>
    <cellStyle name="Comma 2 7 2 2 4 7" xfId="44852" xr:uid="{8179AF53-02CA-4D27-BABE-80A3C60B13D6}"/>
    <cellStyle name="Comma 2 7 2 2 5" xfId="4849" xr:uid="{170E6BAC-91B1-4FAE-BDDD-FFC28154EAA0}"/>
    <cellStyle name="Comma 2 7 2 2 5 2" xfId="24135" xr:uid="{6810D156-2536-47AD-BCE5-EC2ACA5B1A35}"/>
    <cellStyle name="Comma 2 7 2 2 6" xfId="8564" xr:uid="{B15D1534-2AB5-4743-8D74-4BA140ED439A}"/>
    <cellStyle name="Comma 2 7 2 2 6 2" xfId="27799" xr:uid="{5F4F8FBB-093F-4C5B-8355-7183D0B59CA3}"/>
    <cellStyle name="Comma 2 7 2 2 7" xfId="12756" xr:uid="{6E6C0F70-94CA-428A-8477-FC32F39BC3C2}"/>
    <cellStyle name="Comma 2 7 2 2 7 2" xfId="31456" xr:uid="{2609AD9A-0A98-4798-AC8D-B7C16C865439}"/>
    <cellStyle name="Comma 2 7 2 2 8" xfId="16385" xr:uid="{80EED310-E7FA-471A-A1A7-45C63132E736}"/>
    <cellStyle name="Comma 2 7 2 2 8 2" xfId="35085" xr:uid="{87AF56D2-2E36-4698-8ABE-ED1B50A83EA3}"/>
    <cellStyle name="Comma 2 7 2 2 9" xfId="38819" xr:uid="{1B24ED96-FBA9-4BAE-9CD0-BB920BC0CAF8}"/>
    <cellStyle name="Comma 2 7 2 3" xfId="966" xr:uid="{0F48DA8B-7AD1-486B-A18C-0C306B4BB461}"/>
    <cellStyle name="Comma 2 7 2 3 10" xfId="40778" xr:uid="{CD0B83F7-4786-44B0-B78D-10E5D8E1D7FD}"/>
    <cellStyle name="Comma 2 7 2 3 11" xfId="20660" xr:uid="{2085B704-76F4-44D6-89B2-88F2A3816C1D}"/>
    <cellStyle name="Comma 2 7 2 3 12" xfId="43143" xr:uid="{21664487-D8A1-4644-91B4-3266DECD5FA9}"/>
    <cellStyle name="Comma 2 7 2 3 2" xfId="2338" xr:uid="{1A823949-C79B-4F5F-9001-3D0D76DBA029}"/>
    <cellStyle name="Comma 2 7 2 3 2 10" xfId="44315" xr:uid="{9E3F21DC-2247-437A-8BC5-609801585146}"/>
    <cellStyle name="Comma 2 7 2 3 2 2" xfId="4396" xr:uid="{C9797233-029D-4D1F-B23A-BEAEC855E68A}"/>
    <cellStyle name="Comma 2 7 2 3 2 2 2" xfId="8077" xr:uid="{6CB57C70-31DE-4875-BA2A-5887932F38ED}"/>
    <cellStyle name="Comma 2 7 2 3 2 2 2 2" xfId="27346" xr:uid="{8687B3EA-04A6-4219-A1B2-1426E9C80CEB}"/>
    <cellStyle name="Comma 2 7 2 3 2 2 3" xfId="11772" xr:uid="{CF4F60BA-D3AD-4A59-BE02-ADE5B9C7575E}"/>
    <cellStyle name="Comma 2 7 2 3 2 2 3 2" xfId="30999" xr:uid="{9C951539-A789-4E23-9712-FED0A627490F}"/>
    <cellStyle name="Comma 2 7 2 3 2 2 4" xfId="15949" xr:uid="{6D88906D-8E4E-4A38-A240-D57CE4F3EDA1}"/>
    <cellStyle name="Comma 2 7 2 3 2 2 4 2" xfId="34649" xr:uid="{9FD41C97-0AC6-496D-B5AF-AA6B6109999F}"/>
    <cellStyle name="Comma 2 7 2 3 2 2 5" xfId="19584" xr:uid="{227AD50D-CE12-48AE-A345-ACE3D6A61D43}"/>
    <cellStyle name="Comma 2 7 2 3 2 2 5 2" xfId="38284" xr:uid="{9A618B4B-42D1-43F4-854E-B4B170C9AB66}"/>
    <cellStyle name="Comma 2 7 2 3 2 2 6" xfId="23697" xr:uid="{FE4E22D8-C071-41A2-AA0B-F41267E806BF}"/>
    <cellStyle name="Comma 2 7 2 3 2 2 7" xfId="46186" xr:uid="{D642070C-1C46-49D8-8ABE-21B2BD76EC97}"/>
    <cellStyle name="Comma 2 7 2 3 2 3" xfId="6196" xr:uid="{9894610D-DC46-4D12-8C1B-30B60BD17D29}"/>
    <cellStyle name="Comma 2 7 2 3 2 3 2" xfId="25472" xr:uid="{86E4C63A-CBBC-415A-AC0D-10A6B4A3D498}"/>
    <cellStyle name="Comma 2 7 2 3 2 4" xfId="9904" xr:uid="{FAF61132-A4D8-417D-B085-5154385FF3C8}"/>
    <cellStyle name="Comma 2 7 2 3 2 4 2" xfId="29133" xr:uid="{B1AF3EEC-D82D-4CCD-8CAD-E6003E405FB6}"/>
    <cellStyle name="Comma 2 7 2 3 2 5" xfId="14086" xr:uid="{AF9B67EC-D3F0-48F8-8186-3D9DD92F0CF8}"/>
    <cellStyle name="Comma 2 7 2 3 2 5 2" xfId="32786" xr:uid="{93607DD8-9933-4119-8EF0-F6788360BB4E}"/>
    <cellStyle name="Comma 2 7 2 3 2 6" xfId="17719" xr:uid="{3FDC70AC-9980-44CC-9FF4-84159C631085}"/>
    <cellStyle name="Comma 2 7 2 3 2 6 2" xfId="36419" xr:uid="{512BFFCD-7DCB-4541-B851-45EF827DC5B5}"/>
    <cellStyle name="Comma 2 7 2 3 2 7" xfId="40153" xr:uid="{FF1BEF17-32C1-4DDF-9D39-5EE543A74003}"/>
    <cellStyle name="Comma 2 7 2 3 2 8" xfId="41951" xr:uid="{243A34D3-9878-4A31-99B7-4AA1563DEDC1}"/>
    <cellStyle name="Comma 2 7 2 3 2 9" xfId="21832" xr:uid="{28FFC4BD-8C53-41FB-A77E-D6CEC5EBB31F}"/>
    <cellStyle name="Comma 2 7 2 3 3" xfId="1772" xr:uid="{E58BBCEC-A8CA-43CB-B0C9-E1E143745217}"/>
    <cellStyle name="Comma 2 7 2 3 3 10" xfId="43749" xr:uid="{89880120-5BDB-4B36-8909-9E568E759B52}"/>
    <cellStyle name="Comma 2 7 2 3 3 2" xfId="3830" xr:uid="{0E4DD008-55FC-434D-8456-BC8065B4298A}"/>
    <cellStyle name="Comma 2 7 2 3 3 2 2" xfId="7511" xr:uid="{D979A3EC-F15F-42BE-9850-FA2C1ED8FD3D}"/>
    <cellStyle name="Comma 2 7 2 3 3 2 2 2" xfId="26780" xr:uid="{945C0274-8F39-47A8-B13C-915BF2931DE6}"/>
    <cellStyle name="Comma 2 7 2 3 3 2 3" xfId="11206" xr:uid="{08EBC1DF-5F79-450F-91E1-E4B3CE963E2E}"/>
    <cellStyle name="Comma 2 7 2 3 3 2 3 2" xfId="30433" xr:uid="{0F079238-D077-4C97-B029-2B1D2EB22474}"/>
    <cellStyle name="Comma 2 7 2 3 3 2 4" xfId="15383" xr:uid="{A0E72BBE-0A93-4D06-AC46-937BC2C6D937}"/>
    <cellStyle name="Comma 2 7 2 3 3 2 4 2" xfId="34083" xr:uid="{3046239A-25B5-4D3F-889F-BB990CDA81A6}"/>
    <cellStyle name="Comma 2 7 2 3 3 2 5" xfId="19018" xr:uid="{9970D0FB-EA58-4B26-9BE3-E592D8E37FEF}"/>
    <cellStyle name="Comma 2 7 2 3 3 2 5 2" xfId="37718" xr:uid="{E7231E89-A197-4C25-BB7D-AD6D372CED1B}"/>
    <cellStyle name="Comma 2 7 2 3 3 2 6" xfId="23131" xr:uid="{CEA4E695-5B21-4EEC-9484-F5817806D041}"/>
    <cellStyle name="Comma 2 7 2 3 3 2 7" xfId="45620" xr:uid="{473E134A-04FA-40C1-BB93-6B750BFC4028}"/>
    <cellStyle name="Comma 2 7 2 3 3 3" xfId="5630" xr:uid="{EF267917-7E78-417A-B956-D8B0115E66BF}"/>
    <cellStyle name="Comma 2 7 2 3 3 3 2" xfId="24906" xr:uid="{AEE65C90-A9CF-4620-8CDE-F5DC2F765DFD}"/>
    <cellStyle name="Comma 2 7 2 3 3 4" xfId="9338" xr:uid="{4A28B144-1D34-4E4D-A1B0-DEADC5A3B22D}"/>
    <cellStyle name="Comma 2 7 2 3 3 4 2" xfId="28567" xr:uid="{23FFAAD9-6482-4D17-BCE1-77582FC9B753}"/>
    <cellStyle name="Comma 2 7 2 3 3 5" xfId="13521" xr:uid="{0CF5F34E-A09B-42A3-9F46-49D3357F5A30}"/>
    <cellStyle name="Comma 2 7 2 3 3 5 2" xfId="32221" xr:uid="{EAF75688-8659-4768-AE6E-869F9059419C}"/>
    <cellStyle name="Comma 2 7 2 3 3 6" xfId="17153" xr:uid="{965515C5-A7FF-48CE-B150-03E13B1CC41E}"/>
    <cellStyle name="Comma 2 7 2 3 3 6 2" xfId="35853" xr:uid="{E874BA60-4EAB-4271-ADFA-520EAA60ED1D}"/>
    <cellStyle name="Comma 2 7 2 3 3 7" xfId="39587" xr:uid="{CEE87294-A582-4B49-993B-E9CA9B6B8BC2}"/>
    <cellStyle name="Comma 2 7 2 3 3 8" xfId="41385" xr:uid="{1DDA49F4-426E-4F41-85FF-116E07C46818}"/>
    <cellStyle name="Comma 2 7 2 3 3 9" xfId="21266" xr:uid="{0EDC992F-8926-43AC-B49F-7583D01C3EDD}"/>
    <cellStyle name="Comma 2 7 2 3 4" xfId="3224" xr:uid="{D2F455A7-2AAF-4DAA-8CC4-E09A043E2663}"/>
    <cellStyle name="Comma 2 7 2 3 4 2" xfId="6905" xr:uid="{2431F65B-9826-4A1A-B81D-3BF1A58287DC}"/>
    <cellStyle name="Comma 2 7 2 3 4 2 2" xfId="26174" xr:uid="{528347D7-C0F6-4552-BB94-1A2C18947C8E}"/>
    <cellStyle name="Comma 2 7 2 3 4 3" xfId="10600" xr:uid="{887377D7-2DBE-4B9C-A0DF-5409DD912420}"/>
    <cellStyle name="Comma 2 7 2 3 4 3 2" xfId="29827" xr:uid="{0AD2FADF-7384-46C2-966B-6F8E209E31BC}"/>
    <cellStyle name="Comma 2 7 2 3 4 4" xfId="14777" xr:uid="{B64C7C4D-5F7B-4263-A030-D78A5D68B9F4}"/>
    <cellStyle name="Comma 2 7 2 3 4 4 2" xfId="33477" xr:uid="{0280D605-7297-482E-A8B1-A44B434F0BFA}"/>
    <cellStyle name="Comma 2 7 2 3 4 5" xfId="18412" xr:uid="{65DD4681-CE5D-485E-ADFB-3E3A8AEF97D0}"/>
    <cellStyle name="Comma 2 7 2 3 4 5 2" xfId="37112" xr:uid="{6AF70248-9AA3-4AB2-825E-64D0D9B179A7}"/>
    <cellStyle name="Comma 2 7 2 3 4 6" xfId="22525" xr:uid="{2C1A9914-863D-4D1B-97D0-8B7BC6AF2092}"/>
    <cellStyle name="Comma 2 7 2 3 4 7" xfId="45014" xr:uid="{A77634DE-D734-455E-B29C-9283CC3B580A}"/>
    <cellStyle name="Comma 2 7 2 3 5" xfId="5011" xr:uid="{DBA9E255-05C0-4CF7-81C1-AB025A7C694E}"/>
    <cellStyle name="Comma 2 7 2 3 5 2" xfId="24297" xr:uid="{0F19E53F-75E4-4E78-92DA-489CBBF22DDE}"/>
    <cellStyle name="Comma 2 7 2 3 6" xfId="8726" xr:uid="{19C0BB11-4566-4F64-B2DA-1F0CB087E0AB}"/>
    <cellStyle name="Comma 2 7 2 3 6 2" xfId="27961" xr:uid="{D6DFCB25-788E-4B28-90A4-05BE8AC0038C}"/>
    <cellStyle name="Comma 2 7 2 3 7" xfId="12916" xr:uid="{24A9ED7D-37BD-490D-9BD2-0E03F98226A2}"/>
    <cellStyle name="Comma 2 7 2 3 7 2" xfId="31616" xr:uid="{14FAF1AA-D7CC-48F9-8BA2-A2911693FD34}"/>
    <cellStyle name="Comma 2 7 2 3 8" xfId="16547" xr:uid="{E46D8F6C-8AE6-4C23-AF01-5C697A53DC07}"/>
    <cellStyle name="Comma 2 7 2 3 8 2" xfId="35247" xr:uid="{B1A1051B-CCC6-4A85-A5CF-FE5110124702}"/>
    <cellStyle name="Comma 2 7 2 3 9" xfId="38981" xr:uid="{E8639939-56E3-4FD3-87E6-58DCB058EDE2}"/>
    <cellStyle name="Comma 2 7 2 4" xfId="1987" xr:uid="{73544D30-4571-4BC5-9EE3-87D8DC9634C6}"/>
    <cellStyle name="Comma 2 7 2 4 10" xfId="43964" xr:uid="{EFA4DFC0-4989-4AC6-B183-50793A2E9197}"/>
    <cellStyle name="Comma 2 7 2 4 2" xfId="4045" xr:uid="{F719E4D6-2375-45C6-807E-1788903FD0EE}"/>
    <cellStyle name="Comma 2 7 2 4 2 2" xfId="7726" xr:uid="{8C864AD4-1B7D-48B1-B3B8-17AB5E21DFDD}"/>
    <cellStyle name="Comma 2 7 2 4 2 2 2" xfId="26995" xr:uid="{A3B19BB1-4C75-4976-82D0-23D6634312EE}"/>
    <cellStyle name="Comma 2 7 2 4 2 3" xfId="11421" xr:uid="{C2A8E00A-68F4-4B17-B092-4388E00FC51B}"/>
    <cellStyle name="Comma 2 7 2 4 2 3 2" xfId="30648" xr:uid="{BB0130C8-3337-4B24-B1EC-A0BB43ED1AF7}"/>
    <cellStyle name="Comma 2 7 2 4 2 4" xfId="15598" xr:uid="{320E062A-4D28-4863-B212-092CC71BB4D9}"/>
    <cellStyle name="Comma 2 7 2 4 2 4 2" xfId="34298" xr:uid="{B09C5388-20CA-4745-9E00-B31D1ECBE99C}"/>
    <cellStyle name="Comma 2 7 2 4 2 5" xfId="19233" xr:uid="{4AC92339-43F2-49AD-8F2D-7D3D3BD50058}"/>
    <cellStyle name="Comma 2 7 2 4 2 5 2" xfId="37933" xr:uid="{E4127FC9-316A-4850-BDF5-953956F59E4C}"/>
    <cellStyle name="Comma 2 7 2 4 2 6" xfId="23346" xr:uid="{10137B07-0ADC-4194-8A54-4A4B248B71BF}"/>
    <cellStyle name="Comma 2 7 2 4 2 7" xfId="45835" xr:uid="{3201F534-1405-4148-B17C-A0EFE242B4AD}"/>
    <cellStyle name="Comma 2 7 2 4 3" xfId="5845" xr:uid="{085A6D47-9B8D-40A3-AD46-E6A20F5FC4E6}"/>
    <cellStyle name="Comma 2 7 2 4 3 2" xfId="25121" xr:uid="{3E7C4EC6-46A8-471F-B073-9611021480FB}"/>
    <cellStyle name="Comma 2 7 2 4 4" xfId="9553" xr:uid="{1A3B62CC-4EB8-4159-8F24-65D31E1A65AB}"/>
    <cellStyle name="Comma 2 7 2 4 4 2" xfId="28782" xr:uid="{E08746D6-8ED6-4812-A355-5E31CD807F2D}"/>
    <cellStyle name="Comma 2 7 2 4 5" xfId="13735" xr:uid="{7350D53E-8071-4AC0-BC90-5097A28D1A44}"/>
    <cellStyle name="Comma 2 7 2 4 5 2" xfId="32435" xr:uid="{D85AA02A-4A2D-438A-AA3F-983C83559173}"/>
    <cellStyle name="Comma 2 7 2 4 6" xfId="17368" xr:uid="{A9FC7793-5ACE-4FE3-AE01-1E7CD4067B5E}"/>
    <cellStyle name="Comma 2 7 2 4 6 2" xfId="36068" xr:uid="{48C8E7A3-D68D-4AC2-91FB-46B62A172507}"/>
    <cellStyle name="Comma 2 7 2 4 7" xfId="39802" xr:uid="{6FD7DDAA-52E7-4DD5-857C-C73C2AE10B89}"/>
    <cellStyle name="Comma 2 7 2 4 8" xfId="41600" xr:uid="{2C281412-0120-45F9-8C5E-1E1E4DBA29CC}"/>
    <cellStyle name="Comma 2 7 2 4 9" xfId="21481" xr:uid="{1DF1C3C8-855F-4148-9634-6C6DA4934499}"/>
    <cellStyle name="Comma 2 7 2 5" xfId="1423" xr:uid="{4620581F-F9C9-4287-B6F0-C6984FCEA420}"/>
    <cellStyle name="Comma 2 7 2 5 10" xfId="43400" xr:uid="{EC703110-91E1-4ACD-B2F2-C4CDA13FE091}"/>
    <cellStyle name="Comma 2 7 2 5 2" xfId="3481" xr:uid="{120356C1-EE1B-4667-A796-C93D1D991CDB}"/>
    <cellStyle name="Comma 2 7 2 5 2 2" xfId="7162" xr:uid="{21AB42DC-BBE6-429D-8CEE-271B0F0207BB}"/>
    <cellStyle name="Comma 2 7 2 5 2 2 2" xfId="26431" xr:uid="{70DA56B4-9B71-4567-971F-EB0047E02F46}"/>
    <cellStyle name="Comma 2 7 2 5 2 3" xfId="10857" xr:uid="{CEFA879B-EF76-434D-BE36-84D83E818697}"/>
    <cellStyle name="Comma 2 7 2 5 2 3 2" xfId="30084" xr:uid="{E4FF3B91-A649-4117-8132-A1984D8E3BB1}"/>
    <cellStyle name="Comma 2 7 2 5 2 4" xfId="15034" xr:uid="{E7D5F2BA-2A01-49E7-A054-E46BDC3ED99B}"/>
    <cellStyle name="Comma 2 7 2 5 2 4 2" xfId="33734" xr:uid="{9FC02749-4F51-4F6C-A9FF-DE04C36952A3}"/>
    <cellStyle name="Comma 2 7 2 5 2 5" xfId="18669" xr:uid="{DC3BA3F1-BEA1-4501-8EEA-2684E23EDC40}"/>
    <cellStyle name="Comma 2 7 2 5 2 5 2" xfId="37369" xr:uid="{5EB13401-F780-4E89-BA62-961EAC621B4C}"/>
    <cellStyle name="Comma 2 7 2 5 2 6" xfId="22782" xr:uid="{40408D7E-FDDF-42A2-AB35-1AF8F6C99DE4}"/>
    <cellStyle name="Comma 2 7 2 5 2 7" xfId="45271" xr:uid="{0ED570AA-CD0A-43F2-9252-F7AA3C17C094}"/>
    <cellStyle name="Comma 2 7 2 5 3" xfId="5281" xr:uid="{20B4FB57-BB8B-4152-8DC7-570FDBBED0CE}"/>
    <cellStyle name="Comma 2 7 2 5 3 2" xfId="24557" xr:uid="{B79624DC-0BDE-41D1-AA49-F5412330610F}"/>
    <cellStyle name="Comma 2 7 2 5 4" xfId="8989" xr:uid="{871D528F-60F2-4217-B3A4-36E8CA777B7B}"/>
    <cellStyle name="Comma 2 7 2 5 4 2" xfId="28218" xr:uid="{2DDF45F8-D188-4BD8-B983-F9601F71C003}"/>
    <cellStyle name="Comma 2 7 2 5 5" xfId="13172" xr:uid="{1B57EA80-B74F-4AD4-90EA-A9B8C066694D}"/>
    <cellStyle name="Comma 2 7 2 5 5 2" xfId="31872" xr:uid="{902986C1-48E8-4EE8-9454-ABD500AD07BA}"/>
    <cellStyle name="Comma 2 7 2 5 6" xfId="16804" xr:uid="{E73C2C08-F306-4DE6-AEE3-925A7F5C7AE5}"/>
    <cellStyle name="Comma 2 7 2 5 6 2" xfId="35504" xr:uid="{879EC849-8B6B-4740-8FD8-0B9A7D0D96DD}"/>
    <cellStyle name="Comma 2 7 2 5 7" xfId="39238" xr:uid="{F992A3A9-A07D-4C60-A459-F1D6A205A408}"/>
    <cellStyle name="Comma 2 7 2 5 8" xfId="41036" xr:uid="{97CE637C-E8EE-403C-9348-F8F25360DFA1}"/>
    <cellStyle name="Comma 2 7 2 5 9" xfId="20917" xr:uid="{093A61A8-4F86-4EDC-9D0B-FB1FFD822C8A}"/>
    <cellStyle name="Comma 2 7 2 6" xfId="2873" xr:uid="{06B4D18A-875E-409D-ADCB-0DDCE4A6B010}"/>
    <cellStyle name="Comma 2 7 2 6 2" xfId="6554" xr:uid="{0E34EC65-B121-405B-A232-F24F7AF872C1}"/>
    <cellStyle name="Comma 2 7 2 6 2 2" xfId="25823" xr:uid="{D6561984-2CC0-4036-B136-6921044314C3}"/>
    <cellStyle name="Comma 2 7 2 6 3" xfId="10249" xr:uid="{592CFBD4-BE95-439C-A39F-2A0283E8CBF0}"/>
    <cellStyle name="Comma 2 7 2 6 3 2" xfId="29476" xr:uid="{C9B52B59-BE9B-4D7D-B15C-458B65EAC9C0}"/>
    <cellStyle name="Comma 2 7 2 6 4" xfId="14426" xr:uid="{804054D7-329C-4246-8006-1CEAAF7BA885}"/>
    <cellStyle name="Comma 2 7 2 6 4 2" xfId="33126" xr:uid="{73B8DC7B-17E4-46B4-8BA5-5A8B736E2399}"/>
    <cellStyle name="Comma 2 7 2 6 5" xfId="18061" xr:uid="{E6E3D652-AAB5-462C-96B8-B5E447FFCF58}"/>
    <cellStyle name="Comma 2 7 2 6 5 2" xfId="36761" xr:uid="{7E8F95D6-5551-4010-963E-0CDC502285AF}"/>
    <cellStyle name="Comma 2 7 2 6 6" xfId="22174" xr:uid="{9DBBF79C-B12F-481D-99B0-3FD3B30F9FA4}"/>
    <cellStyle name="Comma 2 7 2 6 7" xfId="44663" xr:uid="{4D9DF703-C78E-4EEC-83DF-5738489A87CF}"/>
    <cellStyle name="Comma 2 7 2 7" xfId="4660" xr:uid="{0F352BAF-74B0-4425-BF7E-F602A7FEBEE9}"/>
    <cellStyle name="Comma 2 7 2 7 2" xfId="23946" xr:uid="{A014435F-13DC-42F0-8EBB-97D24A47822A}"/>
    <cellStyle name="Comma 2 7 2 8" xfId="8375" xr:uid="{2204E4C5-4E73-4437-A5F8-3F7D11A6AA09}"/>
    <cellStyle name="Comma 2 7 2 8 2" xfId="27610" xr:uid="{1659DDD4-B418-42E3-9741-6800FE397620}"/>
    <cellStyle name="Comma 2 7 2 9" xfId="12160" xr:uid="{E481F92C-081D-4509-A228-D07A06EA8A49}"/>
    <cellStyle name="Comma 2 7 2 9 2" xfId="31225" xr:uid="{0F95092E-C278-46A0-B5D4-F3807DC8E5E5}"/>
    <cellStyle name="Comma 2 7 3" xfId="705" xr:uid="{EB367E59-83F7-4095-863D-EF20EC5CC39A}"/>
    <cellStyle name="Comma 2 7 3 10" xfId="40518" xr:uid="{0B43E5CF-C20B-4265-922F-428E249B6913}"/>
    <cellStyle name="Comma 2 7 3 11" xfId="20400" xr:uid="{721C9CB9-2E68-4DE4-ABF3-07E5D23568BF}"/>
    <cellStyle name="Comma 2 7 3 12" xfId="42469" xr:uid="{E2360892-B77F-4D20-972A-5F25BEC1A6B7}"/>
    <cellStyle name="Comma 2 7 3 13" xfId="42883" xr:uid="{38F72286-0F90-4A05-9AE8-FD611BAB2DE5}"/>
    <cellStyle name="Comma 2 7 3 2" xfId="2078" xr:uid="{94EBFC69-7AB1-4288-B641-F07D8935527F}"/>
    <cellStyle name="Comma 2 7 3 2 10" xfId="44055" xr:uid="{7A3925E5-4066-4A1E-89D1-2B61FD1D537F}"/>
    <cellStyle name="Comma 2 7 3 2 2" xfId="4136" xr:uid="{A071E3F8-B9A1-400B-AE31-BBC296D7AE3A}"/>
    <cellStyle name="Comma 2 7 3 2 2 2" xfId="7817" xr:uid="{58CCC580-C64C-4B14-BC23-BACD035FE5DF}"/>
    <cellStyle name="Comma 2 7 3 2 2 2 2" xfId="27086" xr:uid="{95C018C5-EAA3-4933-9B8E-57A313B604D5}"/>
    <cellStyle name="Comma 2 7 3 2 2 3" xfId="11512" xr:uid="{117FE61F-DE3D-4930-95C6-93154CB789FE}"/>
    <cellStyle name="Comma 2 7 3 2 2 3 2" xfId="30739" xr:uid="{BC58DF2A-A82A-449A-996B-3B7DA5567263}"/>
    <cellStyle name="Comma 2 7 3 2 2 4" xfId="15689" xr:uid="{8C99AF2E-B5AC-47F8-A620-41D6A8869337}"/>
    <cellStyle name="Comma 2 7 3 2 2 4 2" xfId="34389" xr:uid="{53972CC8-4068-415B-90A1-C0E6196371A4}"/>
    <cellStyle name="Comma 2 7 3 2 2 5" xfId="19324" xr:uid="{BEEBF585-F0EE-495B-8E21-41189979E4AD}"/>
    <cellStyle name="Comma 2 7 3 2 2 5 2" xfId="38024" xr:uid="{2A7DAF4F-3466-4633-AD18-54F5A8CC2CE6}"/>
    <cellStyle name="Comma 2 7 3 2 2 6" xfId="23437" xr:uid="{02FB767D-BE1A-4492-8E74-52EA50D63E57}"/>
    <cellStyle name="Comma 2 7 3 2 2 7" xfId="45926" xr:uid="{2B3A15DF-A9DE-4C44-8119-FC89C294D04E}"/>
    <cellStyle name="Comma 2 7 3 2 3" xfId="5936" xr:uid="{834DD5D1-3538-48E3-8183-FC1592E7B4BB}"/>
    <cellStyle name="Comma 2 7 3 2 3 2" xfId="25212" xr:uid="{93309DC5-2A71-4A6A-9E33-72556992308E}"/>
    <cellStyle name="Comma 2 7 3 2 4" xfId="9644" xr:uid="{03782B5D-ABEE-4BA2-95AD-75C3253F1960}"/>
    <cellStyle name="Comma 2 7 3 2 4 2" xfId="28873" xr:uid="{9C18B747-BF3B-40FB-8F34-E2A4EE4D35BB}"/>
    <cellStyle name="Comma 2 7 3 2 5" xfId="13826" xr:uid="{5D34C9FB-1995-40AD-9CD7-8B4EDD44E46E}"/>
    <cellStyle name="Comma 2 7 3 2 5 2" xfId="32526" xr:uid="{B66C00E7-9339-48B9-99FB-8886CDC6BA1B}"/>
    <cellStyle name="Comma 2 7 3 2 6" xfId="17459" xr:uid="{7FBB0C31-9416-49C4-AEE5-A8F5B03838FE}"/>
    <cellStyle name="Comma 2 7 3 2 6 2" xfId="36159" xr:uid="{AEB71902-6C07-44D3-92FA-451482B344F6}"/>
    <cellStyle name="Comma 2 7 3 2 7" xfId="39893" xr:uid="{437742E2-92EA-4D74-BD41-FA014D2FD160}"/>
    <cellStyle name="Comma 2 7 3 2 8" xfId="41691" xr:uid="{9B761712-FF23-4B3F-A618-95F7705EB5D3}"/>
    <cellStyle name="Comma 2 7 3 2 9" xfId="21572" xr:uid="{235EF826-E60A-46B6-9FFD-ACDD2857F2A1}"/>
    <cellStyle name="Comma 2 7 3 3" xfId="1512" xr:uid="{5EF22770-88F2-44C9-9C93-34FEF4B05A1F}"/>
    <cellStyle name="Comma 2 7 3 3 10" xfId="43489" xr:uid="{BC5074C2-09C9-457C-B981-AD72A204DFF7}"/>
    <cellStyle name="Comma 2 7 3 3 2" xfId="3570" xr:uid="{47082CFB-0582-4894-82C6-29BC3B6D8526}"/>
    <cellStyle name="Comma 2 7 3 3 2 2" xfId="7251" xr:uid="{B068C23D-F3B1-4D05-B1C2-80F31F19F3B7}"/>
    <cellStyle name="Comma 2 7 3 3 2 2 2" xfId="26520" xr:uid="{4899A6E3-2E58-4D35-8812-579C08243FD8}"/>
    <cellStyle name="Comma 2 7 3 3 2 3" xfId="10946" xr:uid="{0544928C-8AF1-4A01-A8F7-D7F444041881}"/>
    <cellStyle name="Comma 2 7 3 3 2 3 2" xfId="30173" xr:uid="{4AA7523D-B7F1-4356-BBE0-891D230D42ED}"/>
    <cellStyle name="Comma 2 7 3 3 2 4" xfId="15123" xr:uid="{DD2D865F-AA94-4AD5-8BC4-F99DCAD1510F}"/>
    <cellStyle name="Comma 2 7 3 3 2 4 2" xfId="33823" xr:uid="{DD82D1EA-854F-40E2-A44A-F57A8E762522}"/>
    <cellStyle name="Comma 2 7 3 3 2 5" xfId="18758" xr:uid="{BDD7A46A-338A-45EA-9802-A7E05FA5AED4}"/>
    <cellStyle name="Comma 2 7 3 3 2 5 2" xfId="37458" xr:uid="{A7D5897E-BDF8-437A-A49E-71E1F725DA7F}"/>
    <cellStyle name="Comma 2 7 3 3 2 6" xfId="22871" xr:uid="{81190D46-21FC-4AF9-9126-AB952295608A}"/>
    <cellStyle name="Comma 2 7 3 3 2 7" xfId="45360" xr:uid="{1E855DBF-3702-4C22-AC8B-AE7FCCA885DD}"/>
    <cellStyle name="Comma 2 7 3 3 3" xfId="5370" xr:uid="{D6024489-7160-4F33-A13D-94BB5545B2BD}"/>
    <cellStyle name="Comma 2 7 3 3 3 2" xfId="24646" xr:uid="{65CA3E49-76E7-4FC3-87FA-7C7B8A33BA08}"/>
    <cellStyle name="Comma 2 7 3 3 4" xfId="9078" xr:uid="{FB12F46B-CD2A-4D9F-9A2C-A67AD2AEDF17}"/>
    <cellStyle name="Comma 2 7 3 3 4 2" xfId="28307" xr:uid="{1E610CCB-8424-4E5E-945A-7BE703D8C316}"/>
    <cellStyle name="Comma 2 7 3 3 5" xfId="13261" xr:uid="{CE0E7436-0E4C-4095-862A-520670CC2D3B}"/>
    <cellStyle name="Comma 2 7 3 3 5 2" xfId="31961" xr:uid="{2CA43079-0926-4370-8F56-78A76DA6E67B}"/>
    <cellStyle name="Comma 2 7 3 3 6" xfId="16893" xr:uid="{FA04E2E1-36E3-4603-BF5F-B04B4E754426}"/>
    <cellStyle name="Comma 2 7 3 3 6 2" xfId="35593" xr:uid="{30897A43-435F-40A0-A1E2-B02B57515113}"/>
    <cellStyle name="Comma 2 7 3 3 7" xfId="39327" xr:uid="{E63F7CBF-7743-4D2F-B7AF-5CB0EBCD893B}"/>
    <cellStyle name="Comma 2 7 3 3 8" xfId="41125" xr:uid="{15E2788D-382C-475E-B2CB-DCA27B4D02EB}"/>
    <cellStyle name="Comma 2 7 3 3 9" xfId="21006" xr:uid="{B9DA8AE6-E333-4733-92C1-95B3E2756D5C}"/>
    <cellStyle name="Comma 2 7 3 4" xfId="2964" xr:uid="{DD1D359E-8B4B-47FE-BA8A-6EE96D24DBB5}"/>
    <cellStyle name="Comma 2 7 3 4 2" xfId="6645" xr:uid="{40B834E0-6111-450C-89D0-894E98E41A30}"/>
    <cellStyle name="Comma 2 7 3 4 2 2" xfId="25914" xr:uid="{EE14A616-4B98-4C93-BC53-94226BFA1A38}"/>
    <cellStyle name="Comma 2 7 3 4 3" xfId="10340" xr:uid="{293FBE15-9C06-4829-BA53-44B3860AE3B6}"/>
    <cellStyle name="Comma 2 7 3 4 3 2" xfId="29567" xr:uid="{9D498267-47B2-475E-BC08-95352D711C43}"/>
    <cellStyle name="Comma 2 7 3 4 4" xfId="14517" xr:uid="{E431CA04-984B-4378-962B-CC8B0997EE69}"/>
    <cellStyle name="Comma 2 7 3 4 4 2" xfId="33217" xr:uid="{38575905-6787-4DFB-A764-04F485114FD5}"/>
    <cellStyle name="Comma 2 7 3 4 5" xfId="18152" xr:uid="{0B8D8760-352E-4958-AD5D-314F295921E7}"/>
    <cellStyle name="Comma 2 7 3 4 5 2" xfId="36852" xr:uid="{69F2F33E-C1DB-435A-9BDE-2D68FB41CFC8}"/>
    <cellStyle name="Comma 2 7 3 4 6" xfId="22265" xr:uid="{952C1076-3AD5-4546-9C74-EB371D7443C4}"/>
    <cellStyle name="Comma 2 7 3 4 7" xfId="44754" xr:uid="{C731F6F3-C43F-47F3-8DA2-10A8522C05AB}"/>
    <cellStyle name="Comma 2 7 3 5" xfId="4751" xr:uid="{38FE1D77-401A-4A5D-965B-1768ADD7EB81}"/>
    <cellStyle name="Comma 2 7 3 5 2" xfId="24037" xr:uid="{BF773542-0195-4389-92C5-2B7DA40E805C}"/>
    <cellStyle name="Comma 2 7 3 6" xfId="8466" xr:uid="{FB74130E-D6E9-427C-8BFD-FBA20F05D765}"/>
    <cellStyle name="Comma 2 7 3 6 2" xfId="27701" xr:uid="{CF35386B-AD63-4E05-9E38-3B5322A43B9F}"/>
    <cellStyle name="Comma 2 7 3 7" xfId="12660" xr:uid="{C784A1EB-767C-4502-8911-F912597B60A8}"/>
    <cellStyle name="Comma 2 7 3 7 2" xfId="31360" xr:uid="{8EBCC26D-6434-4138-8414-00CF8C79572B}"/>
    <cellStyle name="Comma 2 7 3 8" xfId="16287" xr:uid="{BE6C552D-1D06-48D7-84B2-B5BCFAD6EE29}"/>
    <cellStyle name="Comma 2 7 3 8 2" xfId="34987" xr:uid="{FC1D47B1-ADA5-45CE-807B-D4C69C53190F}"/>
    <cellStyle name="Comma 2 7 3 9" xfId="38721" xr:uid="{63CAED13-5416-4059-A763-24DC56C916F6}"/>
    <cellStyle name="Comma 2 7 4" xfId="965" xr:uid="{5D6A2327-5F35-4FDE-A022-BF0BC6E43CA9}"/>
    <cellStyle name="Comma 2 7 4 10" xfId="40777" xr:uid="{5B41573D-1D70-4974-9912-8DC8F585D60B}"/>
    <cellStyle name="Comma 2 7 4 11" xfId="20659" xr:uid="{9CC7F79C-6E7F-404C-A1A6-F5E38FB4771E}"/>
    <cellStyle name="Comma 2 7 4 12" xfId="43142" xr:uid="{0CBD1646-3F9C-42A6-8C72-6F1DF7D63E0B}"/>
    <cellStyle name="Comma 2 7 4 2" xfId="2337" xr:uid="{7736810A-8612-4954-8FFA-79CC0338DE56}"/>
    <cellStyle name="Comma 2 7 4 2 10" xfId="44314" xr:uid="{170A2106-7B1B-44C7-9F71-AA7AA1B8B5DB}"/>
    <cellStyle name="Comma 2 7 4 2 2" xfId="4395" xr:uid="{6679708A-4350-4780-A612-5734187A119E}"/>
    <cellStyle name="Comma 2 7 4 2 2 2" xfId="8076" xr:uid="{58AC193E-B197-46B4-8294-6EE0AD6E441F}"/>
    <cellStyle name="Comma 2 7 4 2 2 2 2" xfId="27345" xr:uid="{B62485D4-58BA-4C1B-A3C7-688BE0C3F66F}"/>
    <cellStyle name="Comma 2 7 4 2 2 3" xfId="11771" xr:uid="{44B857FF-DFA3-4595-B675-535CD4EA5C95}"/>
    <cellStyle name="Comma 2 7 4 2 2 3 2" xfId="30998" xr:uid="{29AAE998-7D04-420F-B1D7-D415DCC734AE}"/>
    <cellStyle name="Comma 2 7 4 2 2 4" xfId="15948" xr:uid="{0E3976F6-7740-45BC-9A35-0ADCA6197E10}"/>
    <cellStyle name="Comma 2 7 4 2 2 4 2" xfId="34648" xr:uid="{4FF4CBF0-C7F8-491B-9B6B-5C17570819E4}"/>
    <cellStyle name="Comma 2 7 4 2 2 5" xfId="19583" xr:uid="{C7BE22F3-4C7E-4F9B-B726-BE6630F167BA}"/>
    <cellStyle name="Comma 2 7 4 2 2 5 2" xfId="38283" xr:uid="{88409FC9-C02C-4564-B360-54CD62542E75}"/>
    <cellStyle name="Comma 2 7 4 2 2 6" xfId="23696" xr:uid="{7E331AE8-66FE-483E-9159-B6F62EDFA646}"/>
    <cellStyle name="Comma 2 7 4 2 2 7" xfId="46185" xr:uid="{A0B7AC2A-3C4C-40CA-9ABA-673CF45C0992}"/>
    <cellStyle name="Comma 2 7 4 2 3" xfId="6195" xr:uid="{86FF6B20-ABD2-440C-9EBB-2E9BF158CF7A}"/>
    <cellStyle name="Comma 2 7 4 2 3 2" xfId="25471" xr:uid="{D4A3D737-5DC6-4B86-BD74-A3877117E73C}"/>
    <cellStyle name="Comma 2 7 4 2 4" xfId="9903" xr:uid="{73541FBC-0481-4E5F-9A33-DBC9FEDEEDCE}"/>
    <cellStyle name="Comma 2 7 4 2 4 2" xfId="29132" xr:uid="{8B4ECDAF-4064-4D84-8AA7-4BDFD391BA5E}"/>
    <cellStyle name="Comma 2 7 4 2 5" xfId="14085" xr:uid="{72C90E74-ACB4-4681-9EBA-FF82EBB8B7EF}"/>
    <cellStyle name="Comma 2 7 4 2 5 2" xfId="32785" xr:uid="{2CB25E8F-7CAC-4CF3-BEAF-3B591F101C18}"/>
    <cellStyle name="Comma 2 7 4 2 6" xfId="17718" xr:uid="{D1CECFD4-6ED3-4ECB-AA77-62C2EF725E45}"/>
    <cellStyle name="Comma 2 7 4 2 6 2" xfId="36418" xr:uid="{43A7EEFB-81AB-4DFF-9DA1-489617E9646C}"/>
    <cellStyle name="Comma 2 7 4 2 7" xfId="40152" xr:uid="{DFA26379-C4B5-4243-8282-7251E671B53A}"/>
    <cellStyle name="Comma 2 7 4 2 8" xfId="41950" xr:uid="{57BC5D83-65D4-4CF2-8E6E-71487592C860}"/>
    <cellStyle name="Comma 2 7 4 2 9" xfId="21831" xr:uid="{3D5C7701-4D33-45F8-A541-F8B54C753EFA}"/>
    <cellStyle name="Comma 2 7 4 3" xfId="1771" xr:uid="{63E9DFB5-95D1-4DEF-A3B9-77A07781AFB4}"/>
    <cellStyle name="Comma 2 7 4 3 10" xfId="43748" xr:uid="{F2941FFD-5D84-4638-ADB1-4636F75A4CF2}"/>
    <cellStyle name="Comma 2 7 4 3 2" xfId="3829" xr:uid="{B5C9C8BA-6D33-4F4D-88AF-68C66FD3FAE8}"/>
    <cellStyle name="Comma 2 7 4 3 2 2" xfId="7510" xr:uid="{B987173D-2DAF-43EB-900E-3828C9AE278A}"/>
    <cellStyle name="Comma 2 7 4 3 2 2 2" xfId="26779" xr:uid="{D749E3D1-4F19-4DBE-9EAE-B5CD99E673FF}"/>
    <cellStyle name="Comma 2 7 4 3 2 3" xfId="11205" xr:uid="{0B427E82-C754-464C-963E-CEAB84BDBB33}"/>
    <cellStyle name="Comma 2 7 4 3 2 3 2" xfId="30432" xr:uid="{2A3C23BB-A426-4C2C-AF55-092BBCC6E8BA}"/>
    <cellStyle name="Comma 2 7 4 3 2 4" xfId="15382" xr:uid="{53142F9A-742F-47C9-8E82-B644F3DD5A01}"/>
    <cellStyle name="Comma 2 7 4 3 2 4 2" xfId="34082" xr:uid="{572D56F7-30B6-401E-9E82-BADA799E99EA}"/>
    <cellStyle name="Comma 2 7 4 3 2 5" xfId="19017" xr:uid="{64EDC15A-188A-4136-B650-1E6B4C306B58}"/>
    <cellStyle name="Comma 2 7 4 3 2 5 2" xfId="37717" xr:uid="{32921C71-253C-41AA-A2B2-514706DAF665}"/>
    <cellStyle name="Comma 2 7 4 3 2 6" xfId="23130" xr:uid="{5E842426-474E-4708-8AC8-F48455C52803}"/>
    <cellStyle name="Comma 2 7 4 3 2 7" xfId="45619" xr:uid="{47D7E643-E7A3-4B77-8D38-EC18D0BFCE78}"/>
    <cellStyle name="Comma 2 7 4 3 3" xfId="5629" xr:uid="{A3CC1902-38C0-430A-B960-62268E50A053}"/>
    <cellStyle name="Comma 2 7 4 3 3 2" xfId="24905" xr:uid="{946BD4C0-0C98-4178-8A96-F1FF1E83682C}"/>
    <cellStyle name="Comma 2 7 4 3 4" xfId="9337" xr:uid="{FB574288-F7A0-4C73-867F-13D83E5D3183}"/>
    <cellStyle name="Comma 2 7 4 3 4 2" xfId="28566" xr:uid="{63B13E83-2EE6-4D31-A1D6-67AF487D8D0E}"/>
    <cellStyle name="Comma 2 7 4 3 5" xfId="13520" xr:uid="{BDBD4EC9-5B99-442D-BFDD-027A2E14F65F}"/>
    <cellStyle name="Comma 2 7 4 3 5 2" xfId="32220" xr:uid="{A7AD9265-ACE3-499F-96BE-5DA1F241E2C1}"/>
    <cellStyle name="Comma 2 7 4 3 6" xfId="17152" xr:uid="{2EEA7060-F2D9-429F-AE74-DF404A8DB332}"/>
    <cellStyle name="Comma 2 7 4 3 6 2" xfId="35852" xr:uid="{25E3E423-560E-4E6C-B5BA-1588794C1393}"/>
    <cellStyle name="Comma 2 7 4 3 7" xfId="39586" xr:uid="{C0565E8E-BECB-4C59-804D-E2EDA8045E3A}"/>
    <cellStyle name="Comma 2 7 4 3 8" xfId="41384" xr:uid="{E973FC71-C093-4015-95C9-16D6174D0CBB}"/>
    <cellStyle name="Comma 2 7 4 3 9" xfId="21265" xr:uid="{848E3DAE-1800-481B-A281-F64D7F17F17D}"/>
    <cellStyle name="Comma 2 7 4 4" xfId="3223" xr:uid="{CF5B0DBF-5D05-41BB-B70B-03EAE59A2ECD}"/>
    <cellStyle name="Comma 2 7 4 4 2" xfId="6904" xr:uid="{8EE81F9E-58B4-4B7E-BB08-62DA67DABEB9}"/>
    <cellStyle name="Comma 2 7 4 4 2 2" xfId="26173" xr:uid="{EC7C37F8-1D3C-45C5-BFB6-7E7F168F655D}"/>
    <cellStyle name="Comma 2 7 4 4 3" xfId="10599" xr:uid="{BF7FA4BC-DAA8-4561-A14E-8E1FE1B2383B}"/>
    <cellStyle name="Comma 2 7 4 4 3 2" xfId="29826" xr:uid="{499EE91D-F585-4501-B361-C20CDD84F045}"/>
    <cellStyle name="Comma 2 7 4 4 4" xfId="14776" xr:uid="{390E8E60-17CE-4910-A046-B29AFD1B1712}"/>
    <cellStyle name="Comma 2 7 4 4 4 2" xfId="33476" xr:uid="{075B692C-F644-4252-9614-2476D2312410}"/>
    <cellStyle name="Comma 2 7 4 4 5" xfId="18411" xr:uid="{FE023DE7-9484-425B-96A7-FE8E1F123211}"/>
    <cellStyle name="Comma 2 7 4 4 5 2" xfId="37111" xr:uid="{B00B8567-FABE-4F2F-BCA2-2C25EB8B99EE}"/>
    <cellStyle name="Comma 2 7 4 4 6" xfId="22524" xr:uid="{6F29224B-AEB0-4EB4-9D14-837D71EEEBC3}"/>
    <cellStyle name="Comma 2 7 4 4 7" xfId="45013" xr:uid="{52CDDEB2-ACC3-4343-920B-EEADF51184CD}"/>
    <cellStyle name="Comma 2 7 4 5" xfId="5010" xr:uid="{66954AF4-8E36-46F0-A696-EBDFC6147563}"/>
    <cellStyle name="Comma 2 7 4 5 2" xfId="24296" xr:uid="{1735FEB3-0FFC-4636-A641-76A29126C5B7}"/>
    <cellStyle name="Comma 2 7 4 6" xfId="8725" xr:uid="{EB567A95-D574-4909-829F-720DBEAE5D71}"/>
    <cellStyle name="Comma 2 7 4 6 2" xfId="27960" xr:uid="{020F71D3-D3B3-4FA3-A38F-85DF01CAE841}"/>
    <cellStyle name="Comma 2 7 4 7" xfId="12915" xr:uid="{412B8898-4AB9-44AE-A064-F4E081E9B30A}"/>
    <cellStyle name="Comma 2 7 4 7 2" xfId="31615" xr:uid="{341FBC37-A4C4-4CFB-AD0E-D0A1212FD2C9}"/>
    <cellStyle name="Comma 2 7 4 8" xfId="16546" xr:uid="{E92CAE2A-1BBD-407B-81EC-72D9DBDED5DC}"/>
    <cellStyle name="Comma 2 7 4 8 2" xfId="35246" xr:uid="{B3A94562-BB24-4B19-90F3-798A745700AD}"/>
    <cellStyle name="Comma 2 7 4 9" xfId="38980" xr:uid="{34EA4FC3-03E9-45A5-A22E-753B6C557081}"/>
    <cellStyle name="Comma 2 7 5" xfId="1889" xr:uid="{C4B34917-9A76-4306-BCC8-3D0BDF7B60B5}"/>
    <cellStyle name="Comma 2 7 5 10" xfId="43866" xr:uid="{623340BC-F11F-4A72-8FE8-FEA482952105}"/>
    <cellStyle name="Comma 2 7 5 2" xfId="3947" xr:uid="{2FD6694C-779A-49B3-BF2E-F599D496B794}"/>
    <cellStyle name="Comma 2 7 5 2 2" xfId="7628" xr:uid="{448E62AE-A04C-4A2A-811B-10E677C9E6C8}"/>
    <cellStyle name="Comma 2 7 5 2 2 2" xfId="26897" xr:uid="{C34723BB-5E35-4E69-BF3D-3E2944120B37}"/>
    <cellStyle name="Comma 2 7 5 2 3" xfId="11323" xr:uid="{13470498-598C-423E-9F51-D42294D6E99A}"/>
    <cellStyle name="Comma 2 7 5 2 3 2" xfId="30550" xr:uid="{D9F69242-1C4B-45F1-B2FC-A3C290B9D7F5}"/>
    <cellStyle name="Comma 2 7 5 2 4" xfId="15500" xr:uid="{4874AFF1-AF47-4061-AF06-7D87602E4104}"/>
    <cellStyle name="Comma 2 7 5 2 4 2" xfId="34200" xr:uid="{41E3D8CB-50AB-47B7-A08D-2441DDDC1455}"/>
    <cellStyle name="Comma 2 7 5 2 5" xfId="19135" xr:uid="{BF3377C5-AC51-4088-82BF-92542DA7E74A}"/>
    <cellStyle name="Comma 2 7 5 2 5 2" xfId="37835" xr:uid="{9638F25A-FF5F-45B6-A02B-94FEB47CCE5A}"/>
    <cellStyle name="Comma 2 7 5 2 6" xfId="23248" xr:uid="{97D02EF9-0EF0-4AE9-9B20-85941E9F30AE}"/>
    <cellStyle name="Comma 2 7 5 2 7" xfId="45737" xr:uid="{CE1A3313-662F-4DBA-99BA-91A07BE31193}"/>
    <cellStyle name="Comma 2 7 5 3" xfId="5747" xr:uid="{3E04CDEE-9CF0-4DC1-A3F9-C6E8E0A18F48}"/>
    <cellStyle name="Comma 2 7 5 3 2" xfId="25023" xr:uid="{837F08D5-A5C6-4B9E-9A2D-96CCBB6577BD}"/>
    <cellStyle name="Comma 2 7 5 4" xfId="9455" xr:uid="{75C450F3-6FC7-47F7-B74E-C7AA24084434}"/>
    <cellStyle name="Comma 2 7 5 4 2" xfId="28684" xr:uid="{65EEBE65-7128-4A30-B1E2-F173FB8140D7}"/>
    <cellStyle name="Comma 2 7 5 5" xfId="13637" xr:uid="{ABE189B9-04D2-41F6-B005-4EB76A23761F}"/>
    <cellStyle name="Comma 2 7 5 5 2" xfId="32337" xr:uid="{2ED48EB6-9521-4A96-80B2-129EC0440FF3}"/>
    <cellStyle name="Comma 2 7 5 6" xfId="17270" xr:uid="{4C381FBE-085D-42D7-89FA-038C8FB1B15B}"/>
    <cellStyle name="Comma 2 7 5 6 2" xfId="35970" xr:uid="{6DB42C81-11F1-48E5-8858-50E0E48EC425}"/>
    <cellStyle name="Comma 2 7 5 7" xfId="39704" xr:uid="{B4082092-2526-442C-9EC1-9693B667A5FA}"/>
    <cellStyle name="Comma 2 7 5 8" xfId="41502" xr:uid="{21349BCD-8438-4299-9C43-5B822C76C0DB}"/>
    <cellStyle name="Comma 2 7 5 9" xfId="21383" xr:uid="{3C9D0CD2-31A6-40AD-AF8C-ADB185D235D3}"/>
    <cellStyle name="Comma 2 7 6" xfId="1298" xr:uid="{EBACF651-342E-4C57-961F-AB6ADFCEFD11}"/>
    <cellStyle name="Comma 2 7 6 10" xfId="43275" xr:uid="{086212A5-40B1-49AA-A82E-629F3107C76D}"/>
    <cellStyle name="Comma 2 7 6 2" xfId="3356" xr:uid="{72931477-10AB-45EA-88D8-0054CC13D83C}"/>
    <cellStyle name="Comma 2 7 6 2 2" xfId="7037" xr:uid="{49441F67-4494-4FEC-91E7-9A732EB97C7C}"/>
    <cellStyle name="Comma 2 7 6 2 2 2" xfId="26306" xr:uid="{F2F59A59-4EEA-4BC7-B0AE-BD1E4FBC636F}"/>
    <cellStyle name="Comma 2 7 6 2 3" xfId="10732" xr:uid="{B2393899-E569-4C12-96B4-17D3F7FDB967}"/>
    <cellStyle name="Comma 2 7 6 2 3 2" xfId="29959" xr:uid="{D5C62B42-0A40-455F-8FDB-23F8ABE7D19E}"/>
    <cellStyle name="Comma 2 7 6 2 4" xfId="14909" xr:uid="{473538A5-D592-4ABA-A387-02ED7B1DE880}"/>
    <cellStyle name="Comma 2 7 6 2 4 2" xfId="33609" xr:uid="{D33EE575-ACB0-4F98-B158-0F34BFFCA0C5}"/>
    <cellStyle name="Comma 2 7 6 2 5" xfId="18544" xr:uid="{64F81E86-FF9A-4074-B7C8-687BEDFAB020}"/>
    <cellStyle name="Comma 2 7 6 2 5 2" xfId="37244" xr:uid="{A7AF8AD2-DBE3-47D2-BCA0-1574A73AC76F}"/>
    <cellStyle name="Comma 2 7 6 2 6" xfId="22657" xr:uid="{22DFB288-522E-4125-8CA4-D8C5D839A970}"/>
    <cellStyle name="Comma 2 7 6 2 7" xfId="45146" xr:uid="{DCE5BF09-E287-45DA-89A5-832C2B4B9C26}"/>
    <cellStyle name="Comma 2 7 6 3" xfId="5156" xr:uid="{F43801D9-A600-440C-98FE-09C0B59AFCF1}"/>
    <cellStyle name="Comma 2 7 6 3 2" xfId="24432" xr:uid="{B137B46B-7355-445F-B1F5-0A065B34578E}"/>
    <cellStyle name="Comma 2 7 6 4" xfId="8864" xr:uid="{BFFBDECB-E976-45BB-AC8E-4D2E1E8FF790}"/>
    <cellStyle name="Comma 2 7 6 4 2" xfId="28093" xr:uid="{BD011C1D-D980-4343-B6E1-B536B50FB5F3}"/>
    <cellStyle name="Comma 2 7 6 5" xfId="13047" xr:uid="{74A4349B-FD64-4E6F-B6F2-AC878723B9AB}"/>
    <cellStyle name="Comma 2 7 6 5 2" xfId="31747" xr:uid="{ADAD715C-A18E-409B-91B0-C4C779199EA8}"/>
    <cellStyle name="Comma 2 7 6 6" xfId="16679" xr:uid="{8E5D2F22-B7D0-4693-B951-D10F4E79C1A5}"/>
    <cellStyle name="Comma 2 7 6 6 2" xfId="35379" xr:uid="{D4CF2B75-D15C-4131-A995-263355BE1550}"/>
    <cellStyle name="Comma 2 7 6 7" xfId="39113" xr:uid="{F6348AF9-59DB-40C4-A963-5C17E7DB00CC}"/>
    <cellStyle name="Comma 2 7 6 8" xfId="40911" xr:uid="{B398BB55-7357-4457-819D-E05FEB95C587}"/>
    <cellStyle name="Comma 2 7 6 9" xfId="20792" xr:uid="{7834DE29-9E64-42D9-BC38-2A60715F71F3}"/>
    <cellStyle name="Comma 2 7 7" xfId="2772" xr:uid="{1090B3D7-6547-4EAB-BDB1-B01C8FA579AF}"/>
    <cellStyle name="Comma 2 7 7 10" xfId="44562" xr:uid="{FCB5B952-8019-4E13-9760-6E580BDADB5D}"/>
    <cellStyle name="Comma 2 7 7 2" xfId="6453" xr:uid="{2AC7D21E-C7CA-4EC9-832B-721B23C6629A}"/>
    <cellStyle name="Comma 2 7 7 2 2" xfId="25722" xr:uid="{EED2A2C6-BD23-4D02-AC52-A8B8BA4C54BB}"/>
    <cellStyle name="Comma 2 7 7 3" xfId="8188" xr:uid="{8AE33889-C0F2-48E6-9F57-B626C97B8D81}"/>
    <cellStyle name="Comma 2 7 7 3 2" xfId="27438" xr:uid="{6C8A4A39-E06E-4078-B0D7-8E44440684C1}"/>
    <cellStyle name="Comma 2 7 7 4" xfId="10148" xr:uid="{10F328E7-942B-4AA3-A793-ACEDE4156FDB}"/>
    <cellStyle name="Comma 2 7 7 4 2" xfId="29375" xr:uid="{52851653-1F56-4CDF-B670-42D70AC27DE3}"/>
    <cellStyle name="Comma 2 7 7 5" xfId="14325" xr:uid="{E97421A0-B818-4D8C-9EFB-CFA5426CA3AC}"/>
    <cellStyle name="Comma 2 7 7 5 2" xfId="33025" xr:uid="{77219E78-7113-4BC2-8123-160D621C82F2}"/>
    <cellStyle name="Comma 2 7 7 6" xfId="17960" xr:uid="{B96006C8-A476-4929-ABA2-A4C75508A7D8}"/>
    <cellStyle name="Comma 2 7 7 6 2" xfId="36660" xr:uid="{055A4B63-9156-447F-8363-D728B9B25EA8}"/>
    <cellStyle name="Comma 2 7 7 7" xfId="40245" xr:uid="{2F1AC066-3D7F-44AA-9D3A-2A1F504DD75C}"/>
    <cellStyle name="Comma 2 7 7 8" xfId="42043" xr:uid="{CC8184AC-5298-4AB9-866E-F7B091441477}"/>
    <cellStyle name="Comma 2 7 7 9" xfId="22073" xr:uid="{63C58A05-307F-46FE-98A2-38ED396E8FD9}"/>
    <cellStyle name="Comma 2 7 8" xfId="4554" xr:uid="{AC9C04F4-96BB-4C87-8423-CEE9F5494495}"/>
    <cellStyle name="Comma 2 7 8 2" xfId="23843" xr:uid="{660AC9C9-9742-4DBF-9220-A86E369D1E04}"/>
    <cellStyle name="Comma 2 7 9" xfId="8269" xr:uid="{D5ADEA54-4D73-410B-8B05-74836B19AA00}"/>
    <cellStyle name="Comma 2 7 9 2" xfId="27508" xr:uid="{586E720E-E56C-41D0-BC44-536F35AFDB16}"/>
    <cellStyle name="Comma 2 70" xfId="20145" xr:uid="{01102845-135E-4FE8-80D6-359361E07FAC}"/>
    <cellStyle name="Comma 2 71" xfId="42063" xr:uid="{60F5551D-F9C5-4DD0-81F7-1F750B76920D}"/>
    <cellStyle name="Comma 2 72" xfId="42531" xr:uid="{C04BB6B1-E018-40F3-A902-A5C919C36699}"/>
    <cellStyle name="Comma 2 73" xfId="42541" xr:uid="{B13AF39C-252B-4C97-A55F-B37E2D64C598}"/>
    <cellStyle name="Comma 2 74" xfId="42586" xr:uid="{BBE74F68-6D69-4D0A-8C13-BC1F4089D9C3}"/>
    <cellStyle name="Comma 2 75" xfId="42592" xr:uid="{CA5E60CC-297D-4CA3-8EC3-937AEAF8C6AB}"/>
    <cellStyle name="Comma 2 76" xfId="42628" xr:uid="{0D7BA602-2EA3-4202-87BA-CB6F89AD95E6}"/>
    <cellStyle name="Comma 2 77" xfId="46282" xr:uid="{24549ABF-C371-40C3-8961-4DD7F5019221}"/>
    <cellStyle name="Comma 2 78" xfId="46301" xr:uid="{3439BD2D-7A35-49E2-9BBF-FA9C52354D80}"/>
    <cellStyle name="Comma 2 79" xfId="46310" xr:uid="{0AF79CEE-36C9-4C4F-BD21-222439CA2D08}"/>
    <cellStyle name="Comma 2 8" xfId="264" xr:uid="{02BCF4CB-55BD-4698-AABF-825F1BF924F4}"/>
    <cellStyle name="Comma 2 8 10" xfId="12161" xr:uid="{5D932D98-FBA5-4D74-B727-B4AC1C4FAD17}"/>
    <cellStyle name="Comma 2 8 10 2" xfId="31226" xr:uid="{A40315B7-450C-4D18-B171-33ED27B61CE3}"/>
    <cellStyle name="Comma 2 8 11" xfId="16096" xr:uid="{9256A954-A9E7-46D6-9FF5-E3F28A5ACDF0}"/>
    <cellStyle name="Comma 2 8 11 2" xfId="34796" xr:uid="{CEDBDB19-71DB-4ACA-A56E-B947CFA3A5BB}"/>
    <cellStyle name="Comma 2 8 12" xfId="19768" xr:uid="{17BB1938-1D78-41E7-8AE0-AA570D8369EA}"/>
    <cellStyle name="Comma 2 8 12 2" xfId="38429" xr:uid="{090F7053-514B-491C-8AE9-9EF46F788547}"/>
    <cellStyle name="Comma 2 8 13" xfId="38530" xr:uid="{70D3B434-E2E3-44E4-B0D3-4D8004986842}"/>
    <cellStyle name="Comma 2 8 14" xfId="40326" xr:uid="{1C8DA039-C00D-4C2B-93A8-2F550F270AE1}"/>
    <cellStyle name="Comma 2 8 15" xfId="20209" xr:uid="{66CCC6D4-3308-4A32-97ED-9FE37CC88D4C}"/>
    <cellStyle name="Comma 2 8 16" xfId="42250" xr:uid="{AAEB2C6E-C461-4C4B-9DEE-AC374DBD8F3A}"/>
    <cellStyle name="Comma 2 8 17" xfId="42626" xr:uid="{4AFF88B9-BCE7-4E24-8EFE-46B9268D50FB}"/>
    <cellStyle name="Comma 2 8 18" xfId="42692" xr:uid="{844A41EE-8156-42E3-806D-F112D9984826}"/>
    <cellStyle name="Comma 2 8 19" xfId="46365" xr:uid="{8742C7EC-041D-431B-B97B-BE9826483EED}"/>
    <cellStyle name="Comma 2 8 2" xfId="609" xr:uid="{214C20D9-2A76-480C-BBB7-B78E0FB3C933}"/>
    <cellStyle name="Comma 2 8 2 10" xfId="16197" xr:uid="{12E053C4-826D-438E-9786-3F12396887F3}"/>
    <cellStyle name="Comma 2 8 2 10 2" xfId="34897" xr:uid="{4F05987A-395F-4B53-B621-95CAA18E33B1}"/>
    <cellStyle name="Comma 2 8 2 11" xfId="38631" xr:uid="{455B2E22-992E-4671-A4FD-84948AA7382D}"/>
    <cellStyle name="Comma 2 8 2 12" xfId="40428" xr:uid="{3A35DAFC-9C3C-4646-9363-4251026F389A}"/>
    <cellStyle name="Comma 2 8 2 13" xfId="20310" xr:uid="{9C5709D7-5787-44B5-9728-015FD495BD6D}"/>
    <cellStyle name="Comma 2 8 2 14" xfId="42251" xr:uid="{4686EA1C-879D-4F78-B8EE-BB3E596C7397}"/>
    <cellStyle name="Comma 2 8 2 15" xfId="42793" xr:uid="{D5F7501C-0342-47B2-99BF-71A4862CFFEF}"/>
    <cellStyle name="Comma 2 8 2 2" xfId="804" xr:uid="{88895824-4260-43D2-9BD7-46B46E31D679}"/>
    <cellStyle name="Comma 2 8 2 2 10" xfId="40617" xr:uid="{FF8A5D78-EA21-4B81-AE14-F4780F35CE7C}"/>
    <cellStyle name="Comma 2 8 2 2 11" xfId="20499" xr:uid="{55924CD8-1464-4089-BCB1-A955ED21AAD9}"/>
    <cellStyle name="Comma 2 8 2 2 12" xfId="42472" xr:uid="{3739AED6-6FEC-4BBE-AF3A-E3DB7C6A8906}"/>
    <cellStyle name="Comma 2 8 2 2 13" xfId="42982" xr:uid="{DB55DA9F-3C43-4B21-89D3-73B36DE11031}"/>
    <cellStyle name="Comma 2 8 2 2 2" xfId="2177" xr:uid="{FDF9E77C-252D-47D9-BDBF-AEF7D242A251}"/>
    <cellStyle name="Comma 2 8 2 2 2 10" xfId="44154" xr:uid="{F7C3B1C6-A634-4E20-94B5-D41A24EB37C6}"/>
    <cellStyle name="Comma 2 8 2 2 2 2" xfId="4235" xr:uid="{33284EBE-B1EA-42B8-98C7-D715817D8BF8}"/>
    <cellStyle name="Comma 2 8 2 2 2 2 2" xfId="7916" xr:uid="{DFAC62E6-ECCE-49E1-BF1D-1DF9AB944ED2}"/>
    <cellStyle name="Comma 2 8 2 2 2 2 2 2" xfId="27185" xr:uid="{2888914E-5580-4BE4-9418-E99F20D8154F}"/>
    <cellStyle name="Comma 2 8 2 2 2 2 3" xfId="11611" xr:uid="{58975266-88CA-4612-897F-0CD8534C9389}"/>
    <cellStyle name="Comma 2 8 2 2 2 2 3 2" xfId="30838" xr:uid="{8EC35148-3B86-4D2C-AB24-E8750B531CDF}"/>
    <cellStyle name="Comma 2 8 2 2 2 2 4" xfId="15788" xr:uid="{BF7C330C-765C-4954-8476-F94BB9B4CCA6}"/>
    <cellStyle name="Comma 2 8 2 2 2 2 4 2" xfId="34488" xr:uid="{86620DD2-45D8-440F-920F-4F5EB8351C0B}"/>
    <cellStyle name="Comma 2 8 2 2 2 2 5" xfId="19423" xr:uid="{48A14307-7E08-4DF1-9697-80F6CA22498D}"/>
    <cellStyle name="Comma 2 8 2 2 2 2 5 2" xfId="38123" xr:uid="{150EBAEA-BBE4-42EF-AA43-6E2620FB076B}"/>
    <cellStyle name="Comma 2 8 2 2 2 2 6" xfId="23536" xr:uid="{6F6701EB-9673-4D88-80AE-78252B7C0AC9}"/>
    <cellStyle name="Comma 2 8 2 2 2 2 7" xfId="46025" xr:uid="{60F9EF65-3A09-4C7E-A8BE-20C818896584}"/>
    <cellStyle name="Comma 2 8 2 2 2 3" xfId="6035" xr:uid="{AC4A47EF-D0CE-4DFF-B5E4-552F47CCB162}"/>
    <cellStyle name="Comma 2 8 2 2 2 3 2" xfId="25311" xr:uid="{A35EF4DA-DD03-4868-8772-92958BE08E3D}"/>
    <cellStyle name="Comma 2 8 2 2 2 4" xfId="9743" xr:uid="{3C827474-C347-4633-9CEF-ADED690B80D2}"/>
    <cellStyle name="Comma 2 8 2 2 2 4 2" xfId="28972" xr:uid="{4C41376C-ADC2-4A21-8FAE-E3C05C77DDF2}"/>
    <cellStyle name="Comma 2 8 2 2 2 5" xfId="13925" xr:uid="{02056EDB-F760-4DED-8377-2F9F62239C79}"/>
    <cellStyle name="Comma 2 8 2 2 2 5 2" xfId="32625" xr:uid="{9B4686C3-05CA-47B8-896C-8466930CA62C}"/>
    <cellStyle name="Comma 2 8 2 2 2 6" xfId="17558" xr:uid="{0748FEEB-2F17-4201-BDCA-C0A5960F9A40}"/>
    <cellStyle name="Comma 2 8 2 2 2 6 2" xfId="36258" xr:uid="{AAAC3AA4-A30B-4EE8-A489-4B7F976078CB}"/>
    <cellStyle name="Comma 2 8 2 2 2 7" xfId="39992" xr:uid="{ABA3E90A-54D6-4CBA-B81B-6290A1B54241}"/>
    <cellStyle name="Comma 2 8 2 2 2 8" xfId="41790" xr:uid="{C77F1C6E-3A40-43C5-989F-C81CCD26CEA5}"/>
    <cellStyle name="Comma 2 8 2 2 2 9" xfId="21671" xr:uid="{D7F69AE1-210C-4652-BBDF-99D113C9181D}"/>
    <cellStyle name="Comma 2 8 2 2 3" xfId="1611" xr:uid="{C8FC4929-643D-4B8E-B299-532FD9ACB666}"/>
    <cellStyle name="Comma 2 8 2 2 3 10" xfId="43588" xr:uid="{85FF4F21-C693-4CA2-BC10-3F40569DB889}"/>
    <cellStyle name="Comma 2 8 2 2 3 2" xfId="3669" xr:uid="{E5176F89-F3CD-48A6-8849-8B13F5178C3F}"/>
    <cellStyle name="Comma 2 8 2 2 3 2 2" xfId="7350" xr:uid="{5B1C28B4-FFC4-456C-8ADA-FE66813B83CD}"/>
    <cellStyle name="Comma 2 8 2 2 3 2 2 2" xfId="26619" xr:uid="{60FC4854-EC5E-4653-8A4D-92E65EBD3783}"/>
    <cellStyle name="Comma 2 8 2 2 3 2 3" xfId="11045" xr:uid="{F11DD932-D027-4E80-B445-35C1DD1269F6}"/>
    <cellStyle name="Comma 2 8 2 2 3 2 3 2" xfId="30272" xr:uid="{D8E56638-0C0E-4B45-BC39-EC56D195DA8D}"/>
    <cellStyle name="Comma 2 8 2 2 3 2 4" xfId="15222" xr:uid="{670227AA-9468-4A7D-A86B-1D4E2C1F0F49}"/>
    <cellStyle name="Comma 2 8 2 2 3 2 4 2" xfId="33922" xr:uid="{8CCB3D59-BDF6-427A-9DD0-41134671B66E}"/>
    <cellStyle name="Comma 2 8 2 2 3 2 5" xfId="18857" xr:uid="{9DE31B37-90E7-4BC5-BAA4-2FB3B8A4CF5A}"/>
    <cellStyle name="Comma 2 8 2 2 3 2 5 2" xfId="37557" xr:uid="{D3EBD812-C3AD-4948-BAB2-64080F2439ED}"/>
    <cellStyle name="Comma 2 8 2 2 3 2 6" xfId="22970" xr:uid="{E065D17C-035D-4B67-82BF-9B9D2E0FE909}"/>
    <cellStyle name="Comma 2 8 2 2 3 2 7" xfId="45459" xr:uid="{09DD24FD-E5F2-4F0E-8172-E9FC6289F104}"/>
    <cellStyle name="Comma 2 8 2 2 3 3" xfId="5469" xr:uid="{A77DF3FF-62BB-4D71-BC08-F55F53592540}"/>
    <cellStyle name="Comma 2 8 2 2 3 3 2" xfId="24745" xr:uid="{3EB10573-759C-4271-8B3E-CAF12BADFFF0}"/>
    <cellStyle name="Comma 2 8 2 2 3 4" xfId="9177" xr:uid="{1B6CC7C6-9325-490E-A9E4-D34957BCD9CD}"/>
    <cellStyle name="Comma 2 8 2 2 3 4 2" xfId="28406" xr:uid="{F7E0AC6C-5979-4D8F-9A53-95A324003E65}"/>
    <cellStyle name="Comma 2 8 2 2 3 5" xfId="13360" xr:uid="{169B5703-3852-4231-8348-03B98F32243A}"/>
    <cellStyle name="Comma 2 8 2 2 3 5 2" xfId="32060" xr:uid="{2F7EE798-2403-4139-9A09-8807C9BA559C}"/>
    <cellStyle name="Comma 2 8 2 2 3 6" xfId="16992" xr:uid="{7A8C41FF-784D-412E-A5C7-D982026F83C6}"/>
    <cellStyle name="Comma 2 8 2 2 3 6 2" xfId="35692" xr:uid="{E706BCBB-03F3-42C6-B6AA-7D6C8FF22A3B}"/>
    <cellStyle name="Comma 2 8 2 2 3 7" xfId="39426" xr:uid="{816A7FD9-465B-4DE7-8B29-49F13384D7AA}"/>
    <cellStyle name="Comma 2 8 2 2 3 8" xfId="41224" xr:uid="{BCF323C9-8F67-4345-9C9C-2D0D24EC715B}"/>
    <cellStyle name="Comma 2 8 2 2 3 9" xfId="21105" xr:uid="{2511F753-3F51-4EA4-8DEF-B2666FA8C54A}"/>
    <cellStyle name="Comma 2 8 2 2 4" xfId="3063" xr:uid="{9EE88CCF-98FE-4E1F-88AB-D20CFDDE74AA}"/>
    <cellStyle name="Comma 2 8 2 2 4 2" xfId="6744" xr:uid="{C5049F36-CEDD-472D-A441-A5894EDAEBE4}"/>
    <cellStyle name="Comma 2 8 2 2 4 2 2" xfId="26013" xr:uid="{1845CE3C-4D27-474D-994C-43194070799A}"/>
    <cellStyle name="Comma 2 8 2 2 4 3" xfId="10439" xr:uid="{5BC114C3-9EFA-4214-8610-CD775B649A29}"/>
    <cellStyle name="Comma 2 8 2 2 4 3 2" xfId="29666" xr:uid="{65CD8946-5C44-4F14-BA9D-1EE1B2B91BB1}"/>
    <cellStyle name="Comma 2 8 2 2 4 4" xfId="14616" xr:uid="{02252DC1-8D67-45C2-AEE5-6627FAB611E5}"/>
    <cellStyle name="Comma 2 8 2 2 4 4 2" xfId="33316" xr:uid="{59354F47-897D-4D73-8D77-53E4C993F381}"/>
    <cellStyle name="Comma 2 8 2 2 4 5" xfId="18251" xr:uid="{15471272-8B9D-4316-8D53-AD4906149A8D}"/>
    <cellStyle name="Comma 2 8 2 2 4 5 2" xfId="36951" xr:uid="{8472359C-0FC8-483B-8726-76A2F7AA400A}"/>
    <cellStyle name="Comma 2 8 2 2 4 6" xfId="22364" xr:uid="{04A25442-CDD4-4D7F-BA6D-74A6155960BC}"/>
    <cellStyle name="Comma 2 8 2 2 4 7" xfId="44853" xr:uid="{5ED68A2C-F504-47F5-B108-6864A42C0A7A}"/>
    <cellStyle name="Comma 2 8 2 2 5" xfId="4850" xr:uid="{CB859D5F-5813-4C55-9572-431B3C20784F}"/>
    <cellStyle name="Comma 2 8 2 2 5 2" xfId="24136" xr:uid="{38BEA681-1FA2-4C56-B31E-088E4BD28753}"/>
    <cellStyle name="Comma 2 8 2 2 6" xfId="8565" xr:uid="{52FFE851-236B-48D8-94FD-59289CB00599}"/>
    <cellStyle name="Comma 2 8 2 2 6 2" xfId="27800" xr:uid="{8AAAF798-81D0-43B7-94EB-804A7105930E}"/>
    <cellStyle name="Comma 2 8 2 2 7" xfId="12757" xr:uid="{BCB8D35B-5F2F-47A3-9B38-781C53488255}"/>
    <cellStyle name="Comma 2 8 2 2 7 2" xfId="31457" xr:uid="{D43054F6-9FC4-4529-B461-A117C4A65303}"/>
    <cellStyle name="Comma 2 8 2 2 8" xfId="16386" xr:uid="{E18E7649-49C2-4361-B726-0C4DBA970896}"/>
    <cellStyle name="Comma 2 8 2 2 8 2" xfId="35086" xr:uid="{DBE9F67B-2B93-4128-8929-D3ADBDE8AFC3}"/>
    <cellStyle name="Comma 2 8 2 2 9" xfId="38820" xr:uid="{5878C732-0A3C-445E-BC21-63D5397477C6}"/>
    <cellStyle name="Comma 2 8 2 3" xfId="968" xr:uid="{D7DBE186-2D97-4860-9A35-EDC6A457BAF5}"/>
    <cellStyle name="Comma 2 8 2 3 10" xfId="40780" xr:uid="{E70B23FB-8679-4775-8F08-62163D0FCEF7}"/>
    <cellStyle name="Comma 2 8 2 3 11" xfId="20662" xr:uid="{C6B812D9-8F82-4516-AC14-C5BCEED79A38}"/>
    <cellStyle name="Comma 2 8 2 3 12" xfId="43145" xr:uid="{B4B87901-586E-4F96-ABC6-EA5C468D19EF}"/>
    <cellStyle name="Comma 2 8 2 3 2" xfId="2340" xr:uid="{9E2C440D-6A0E-43C6-AE26-D075AF5D7A4E}"/>
    <cellStyle name="Comma 2 8 2 3 2 10" xfId="44317" xr:uid="{91DE99FD-7E8D-4BB3-9929-83200FC70035}"/>
    <cellStyle name="Comma 2 8 2 3 2 2" xfId="4398" xr:uid="{5B1D1786-6EFF-47D4-9806-423E2407B76D}"/>
    <cellStyle name="Comma 2 8 2 3 2 2 2" xfId="8079" xr:uid="{E8CA0A82-E433-47C6-8FAE-E656764DF6D5}"/>
    <cellStyle name="Comma 2 8 2 3 2 2 2 2" xfId="27348" xr:uid="{FD9072A9-EC5A-4EF9-9E5E-C87867DB7827}"/>
    <cellStyle name="Comma 2 8 2 3 2 2 3" xfId="11774" xr:uid="{190365DB-D970-4EA7-A86E-9464869D893F}"/>
    <cellStyle name="Comma 2 8 2 3 2 2 3 2" xfId="31001" xr:uid="{BA88AC61-8B79-43E3-AF51-EE987FD7E9CF}"/>
    <cellStyle name="Comma 2 8 2 3 2 2 4" xfId="15951" xr:uid="{843FAEE0-AE95-4064-929A-E864762FC919}"/>
    <cellStyle name="Comma 2 8 2 3 2 2 4 2" xfId="34651" xr:uid="{F154B2A8-6D4E-47BC-95A1-0B12A6F8B9C3}"/>
    <cellStyle name="Comma 2 8 2 3 2 2 5" xfId="19586" xr:uid="{B035D584-145F-4520-BA78-7F2C108D836A}"/>
    <cellStyle name="Comma 2 8 2 3 2 2 5 2" xfId="38286" xr:uid="{0A7654F0-7AFA-4BD3-B6C4-E885C76FBF9E}"/>
    <cellStyle name="Comma 2 8 2 3 2 2 6" xfId="23699" xr:uid="{1DABD9C5-6C86-4B03-AA66-04B5BA4C7353}"/>
    <cellStyle name="Comma 2 8 2 3 2 2 7" xfId="46188" xr:uid="{FA974703-1BBE-4A6B-AFAF-1E225CFEB2D4}"/>
    <cellStyle name="Comma 2 8 2 3 2 3" xfId="6198" xr:uid="{B8444953-23A3-4598-9640-8CC4FBD00568}"/>
    <cellStyle name="Comma 2 8 2 3 2 3 2" xfId="25474" xr:uid="{AA87F56E-C108-4889-8B23-6142E1A19132}"/>
    <cellStyle name="Comma 2 8 2 3 2 4" xfId="9906" xr:uid="{27D6964A-4E0F-40A1-9409-FBAB4BC04C23}"/>
    <cellStyle name="Comma 2 8 2 3 2 4 2" xfId="29135" xr:uid="{5170CD7A-BB44-470C-9E6D-78E81FBDB835}"/>
    <cellStyle name="Comma 2 8 2 3 2 5" xfId="14088" xr:uid="{38E8F10A-FF7C-4997-9037-EBF55CCA6056}"/>
    <cellStyle name="Comma 2 8 2 3 2 5 2" xfId="32788" xr:uid="{47CDC32F-2AF6-4ABC-89D5-D348D2927D02}"/>
    <cellStyle name="Comma 2 8 2 3 2 6" xfId="17721" xr:uid="{11EFE7D2-518E-4F46-AED1-30F736FE9636}"/>
    <cellStyle name="Comma 2 8 2 3 2 6 2" xfId="36421" xr:uid="{3D7AA4AE-1981-4155-89E8-5A6BC6DA2197}"/>
    <cellStyle name="Comma 2 8 2 3 2 7" xfId="40155" xr:uid="{B0237C02-CDE5-4FD8-B0DD-7614BC6FCBF8}"/>
    <cellStyle name="Comma 2 8 2 3 2 8" xfId="41953" xr:uid="{D2381E7B-C57E-4F06-B349-C31B29320D75}"/>
    <cellStyle name="Comma 2 8 2 3 2 9" xfId="21834" xr:uid="{C30C2D70-7B8B-470C-8296-F8F0D704DB76}"/>
    <cellStyle name="Comma 2 8 2 3 3" xfId="1774" xr:uid="{A86C2824-A632-4D35-A7E5-796E5CB0D2DA}"/>
    <cellStyle name="Comma 2 8 2 3 3 10" xfId="43751" xr:uid="{38D93CFB-2784-4419-A1DD-FC8B924673B1}"/>
    <cellStyle name="Comma 2 8 2 3 3 2" xfId="3832" xr:uid="{733852A2-5047-4AB9-8454-E785996B3B5E}"/>
    <cellStyle name="Comma 2 8 2 3 3 2 2" xfId="7513" xr:uid="{4BF9736D-942B-4D16-9713-3EAC9AA28BFE}"/>
    <cellStyle name="Comma 2 8 2 3 3 2 2 2" xfId="26782" xr:uid="{A4A62A64-F4BF-4743-BA01-EBB0C3221BBB}"/>
    <cellStyle name="Comma 2 8 2 3 3 2 3" xfId="11208" xr:uid="{B4DFAA70-7D9D-48E0-9531-851CBA0942EA}"/>
    <cellStyle name="Comma 2 8 2 3 3 2 3 2" xfId="30435" xr:uid="{FC23A35E-BCD0-4DC9-AFDE-E33CD7CC2F0F}"/>
    <cellStyle name="Comma 2 8 2 3 3 2 4" xfId="15385" xr:uid="{298750E7-6BD5-4285-8BA1-B752B4A0857B}"/>
    <cellStyle name="Comma 2 8 2 3 3 2 4 2" xfId="34085" xr:uid="{E069FDA4-07D2-4685-9D29-0D791A83ADA6}"/>
    <cellStyle name="Comma 2 8 2 3 3 2 5" xfId="19020" xr:uid="{D17BD23B-5132-43DC-A433-64C6A5BF05C4}"/>
    <cellStyle name="Comma 2 8 2 3 3 2 5 2" xfId="37720" xr:uid="{6CA18B7D-CD29-4285-9A07-03C3F4CA0CCC}"/>
    <cellStyle name="Comma 2 8 2 3 3 2 6" xfId="23133" xr:uid="{4BF13CB7-F3CF-4D2B-ACE7-65BAE4A9FA54}"/>
    <cellStyle name="Comma 2 8 2 3 3 2 7" xfId="45622" xr:uid="{6ED85C41-D4E8-4FD6-8060-DBCEB8655614}"/>
    <cellStyle name="Comma 2 8 2 3 3 3" xfId="5632" xr:uid="{A5C56727-0742-475D-8662-69E867BFE7AE}"/>
    <cellStyle name="Comma 2 8 2 3 3 3 2" xfId="24908" xr:uid="{265449DE-F28D-43DD-B5D7-CB25E4358FEB}"/>
    <cellStyle name="Comma 2 8 2 3 3 4" xfId="9340" xr:uid="{B0F2782F-2F7E-4009-B8D6-3B19721E50FB}"/>
    <cellStyle name="Comma 2 8 2 3 3 4 2" xfId="28569" xr:uid="{4DB4BF86-8F0C-44E6-9917-A41CAA480019}"/>
    <cellStyle name="Comma 2 8 2 3 3 5" xfId="13523" xr:uid="{5CC79AF2-D78A-4349-9F7D-86DDC82F4298}"/>
    <cellStyle name="Comma 2 8 2 3 3 5 2" xfId="32223" xr:uid="{BEED647A-A31B-4D77-8993-442B67039173}"/>
    <cellStyle name="Comma 2 8 2 3 3 6" xfId="17155" xr:uid="{17234E7B-5540-4EE6-A424-89657FE12A74}"/>
    <cellStyle name="Comma 2 8 2 3 3 6 2" xfId="35855" xr:uid="{9719F8FC-75A8-4004-927E-918F3E7BF1E7}"/>
    <cellStyle name="Comma 2 8 2 3 3 7" xfId="39589" xr:uid="{720AEE1F-6B4D-4DA8-AE39-E158DED81F2C}"/>
    <cellStyle name="Comma 2 8 2 3 3 8" xfId="41387" xr:uid="{8D305004-166F-451E-B348-29A026981299}"/>
    <cellStyle name="Comma 2 8 2 3 3 9" xfId="21268" xr:uid="{4A5EC0AC-916E-4223-8D66-8070D8149D36}"/>
    <cellStyle name="Comma 2 8 2 3 4" xfId="3226" xr:uid="{DCC1F83D-FB9F-4FF7-AC71-21677674179C}"/>
    <cellStyle name="Comma 2 8 2 3 4 2" xfId="6907" xr:uid="{8F137029-266C-4485-85FE-B31BC5007627}"/>
    <cellStyle name="Comma 2 8 2 3 4 2 2" xfId="26176" xr:uid="{1962AF78-C2B3-424F-BF00-70A300B9134B}"/>
    <cellStyle name="Comma 2 8 2 3 4 3" xfId="10602" xr:uid="{7EB96277-453B-4F15-977A-70489F035E5A}"/>
    <cellStyle name="Comma 2 8 2 3 4 3 2" xfId="29829" xr:uid="{F523A318-21FE-497D-9F7B-D11808ABC58C}"/>
    <cellStyle name="Comma 2 8 2 3 4 4" xfId="14779" xr:uid="{7F2EEAB6-5E67-4026-9DAD-E13C7A6E1E58}"/>
    <cellStyle name="Comma 2 8 2 3 4 4 2" xfId="33479" xr:uid="{612D6378-D3B6-4126-8211-BEF3185A3AC3}"/>
    <cellStyle name="Comma 2 8 2 3 4 5" xfId="18414" xr:uid="{FA2B2CF8-617E-4A54-A90D-E600E522AF61}"/>
    <cellStyle name="Comma 2 8 2 3 4 5 2" xfId="37114" xr:uid="{AC53B2B7-F36A-43D8-BFCD-1047B94F2675}"/>
    <cellStyle name="Comma 2 8 2 3 4 6" xfId="22527" xr:uid="{DF567A52-851A-46FB-AE46-D9AB27AC84CE}"/>
    <cellStyle name="Comma 2 8 2 3 4 7" xfId="45016" xr:uid="{56AA98AC-181F-49A7-AB94-5495103168AF}"/>
    <cellStyle name="Comma 2 8 2 3 5" xfId="5013" xr:uid="{811748AC-696D-490B-956B-22B934CFFC0A}"/>
    <cellStyle name="Comma 2 8 2 3 5 2" xfId="24299" xr:uid="{AF4D3EE2-369B-4255-B8BC-82E7BB63F2F1}"/>
    <cellStyle name="Comma 2 8 2 3 6" xfId="8728" xr:uid="{224D6450-3D16-4B31-9D7C-42ADA2E2E052}"/>
    <cellStyle name="Comma 2 8 2 3 6 2" xfId="27963" xr:uid="{9D88334B-46B5-4D5B-95EE-2B0B3C865E33}"/>
    <cellStyle name="Comma 2 8 2 3 7" xfId="12918" xr:uid="{2F6F467C-0544-4D53-9916-2DEC917BD0A6}"/>
    <cellStyle name="Comma 2 8 2 3 7 2" xfId="31618" xr:uid="{727F6DDC-9374-43C0-A1A1-9241FFF8057F}"/>
    <cellStyle name="Comma 2 8 2 3 8" xfId="16549" xr:uid="{49390DAF-413D-459F-A81E-190837105C2B}"/>
    <cellStyle name="Comma 2 8 2 3 8 2" xfId="35249" xr:uid="{89CC0181-5244-4046-8056-4F2741561EF3}"/>
    <cellStyle name="Comma 2 8 2 3 9" xfId="38983" xr:uid="{47BA578A-37AA-4515-84E2-12760BF15D8A}"/>
    <cellStyle name="Comma 2 8 2 4" xfId="1988" xr:uid="{2407FBA7-D90B-4B76-BB00-3F900457F099}"/>
    <cellStyle name="Comma 2 8 2 4 10" xfId="43965" xr:uid="{84A68779-C57D-4561-B93F-A04DBD6A6258}"/>
    <cellStyle name="Comma 2 8 2 4 2" xfId="4046" xr:uid="{20934CAB-2B58-469C-8AF5-C5743060B1B7}"/>
    <cellStyle name="Comma 2 8 2 4 2 2" xfId="7727" xr:uid="{DD3D4DDD-F190-4A7D-8ACD-A6E095384A5B}"/>
    <cellStyle name="Comma 2 8 2 4 2 2 2" xfId="26996" xr:uid="{C51FDCD1-3C7B-4F26-A42B-76D31BF80439}"/>
    <cellStyle name="Comma 2 8 2 4 2 3" xfId="11422" xr:uid="{5E5251B2-8316-43C3-B235-E69D70B7EDA4}"/>
    <cellStyle name="Comma 2 8 2 4 2 3 2" xfId="30649" xr:uid="{F9C73420-5F18-43EA-B798-A4D0AFD537A1}"/>
    <cellStyle name="Comma 2 8 2 4 2 4" xfId="15599" xr:uid="{4A89E793-4BD5-4AB0-A2BE-8FE751870A75}"/>
    <cellStyle name="Comma 2 8 2 4 2 4 2" xfId="34299" xr:uid="{7D2B108F-B4FB-44FA-97A9-2DF7FB74F3C2}"/>
    <cellStyle name="Comma 2 8 2 4 2 5" xfId="19234" xr:uid="{79F82840-1F3D-4FC1-9241-4FB4C5FA09E8}"/>
    <cellStyle name="Comma 2 8 2 4 2 5 2" xfId="37934" xr:uid="{F06BC2A9-48C2-467F-B527-ACF24C04AE96}"/>
    <cellStyle name="Comma 2 8 2 4 2 6" xfId="23347" xr:uid="{92BFD71E-A84E-46E3-971F-9DB9B0F4C70C}"/>
    <cellStyle name="Comma 2 8 2 4 2 7" xfId="45836" xr:uid="{889DD42E-F1B7-4337-8646-D2BA1559A7CD}"/>
    <cellStyle name="Comma 2 8 2 4 3" xfId="5846" xr:uid="{0C1BBEA6-B109-4EEC-85C0-F435B022BFAF}"/>
    <cellStyle name="Comma 2 8 2 4 3 2" xfId="25122" xr:uid="{2E29ABE3-03FC-4FF1-B5E4-4BB0E779F58F}"/>
    <cellStyle name="Comma 2 8 2 4 4" xfId="9554" xr:uid="{1ADAE745-40DF-4DDE-8EAE-246500B05EE2}"/>
    <cellStyle name="Comma 2 8 2 4 4 2" xfId="28783" xr:uid="{8E30FB29-940F-4835-9488-3155B59ED45A}"/>
    <cellStyle name="Comma 2 8 2 4 5" xfId="13736" xr:uid="{F2755585-9094-4970-B411-699BBE5B6BFF}"/>
    <cellStyle name="Comma 2 8 2 4 5 2" xfId="32436" xr:uid="{C7E5EDA1-2696-43AB-8AE4-49C8AF1C072D}"/>
    <cellStyle name="Comma 2 8 2 4 6" xfId="17369" xr:uid="{E2455FA9-8A4C-4486-B203-5F25706E8ACB}"/>
    <cellStyle name="Comma 2 8 2 4 6 2" xfId="36069" xr:uid="{12D4A8DB-C9BB-4DF8-8E6D-B53663A50454}"/>
    <cellStyle name="Comma 2 8 2 4 7" xfId="39803" xr:uid="{57AB9415-5962-4406-8ABE-586BF6A459C8}"/>
    <cellStyle name="Comma 2 8 2 4 8" xfId="41601" xr:uid="{621B5CE1-3F68-4642-929D-102697A1AA3B}"/>
    <cellStyle name="Comma 2 8 2 4 9" xfId="21482" xr:uid="{B78A55E0-A863-4ABF-91C0-648DDEF9E0BB}"/>
    <cellStyle name="Comma 2 8 2 5" xfId="1424" xr:uid="{2D6C57CE-58F6-4EEC-91C1-B712A67B9707}"/>
    <cellStyle name="Comma 2 8 2 5 10" xfId="43401" xr:uid="{B7DB91DE-2E3E-4CD1-868C-6C2F43DCF56C}"/>
    <cellStyle name="Comma 2 8 2 5 2" xfId="3482" xr:uid="{5BF47812-571B-4E18-9B19-C759C4E80783}"/>
    <cellStyle name="Comma 2 8 2 5 2 2" xfId="7163" xr:uid="{D13F58BE-6F47-46CF-895F-D60E49720F8B}"/>
    <cellStyle name="Comma 2 8 2 5 2 2 2" xfId="26432" xr:uid="{C4EB773E-06B6-43E1-837A-BB59DA4AB255}"/>
    <cellStyle name="Comma 2 8 2 5 2 3" xfId="10858" xr:uid="{CFD16FCF-100D-46D0-845E-13F7D8348052}"/>
    <cellStyle name="Comma 2 8 2 5 2 3 2" xfId="30085" xr:uid="{5B518C1D-F121-4560-BC3D-04F93FD7E66F}"/>
    <cellStyle name="Comma 2 8 2 5 2 4" xfId="15035" xr:uid="{910AB037-B83B-49EF-9F09-182F6E61E7F2}"/>
    <cellStyle name="Comma 2 8 2 5 2 4 2" xfId="33735" xr:uid="{41D292AB-2602-4027-BC10-AA2972EAF538}"/>
    <cellStyle name="Comma 2 8 2 5 2 5" xfId="18670" xr:uid="{671B10F0-D432-4E4A-A477-1F33707ECC1B}"/>
    <cellStyle name="Comma 2 8 2 5 2 5 2" xfId="37370" xr:uid="{A23A9B21-C8B3-4B85-973D-4A771DF9DC93}"/>
    <cellStyle name="Comma 2 8 2 5 2 6" xfId="22783" xr:uid="{BE9C1559-C194-4E89-B05C-3D2D21ED8821}"/>
    <cellStyle name="Comma 2 8 2 5 2 7" xfId="45272" xr:uid="{916308FC-5CF0-4F84-AD2F-C03D69671581}"/>
    <cellStyle name="Comma 2 8 2 5 3" xfId="5282" xr:uid="{33DD35D5-BBDF-436A-A60F-B6B80186B012}"/>
    <cellStyle name="Comma 2 8 2 5 3 2" xfId="24558" xr:uid="{DE3846D6-ADE8-4C3B-BAFE-81583A4570FB}"/>
    <cellStyle name="Comma 2 8 2 5 4" xfId="8990" xr:uid="{226CC7BD-226B-4197-90E2-113AB658546E}"/>
    <cellStyle name="Comma 2 8 2 5 4 2" xfId="28219" xr:uid="{C5210925-8539-4F72-B00C-C6594E14D1C6}"/>
    <cellStyle name="Comma 2 8 2 5 5" xfId="13173" xr:uid="{9BEEEEFA-763E-4202-89EB-D5DB785B18DC}"/>
    <cellStyle name="Comma 2 8 2 5 5 2" xfId="31873" xr:uid="{B31BE30F-8279-42F5-9085-B86B1132941B}"/>
    <cellStyle name="Comma 2 8 2 5 6" xfId="16805" xr:uid="{6169FE7E-DE10-4FA0-ACA3-A70158337FE4}"/>
    <cellStyle name="Comma 2 8 2 5 6 2" xfId="35505" xr:uid="{706976DC-04D9-487F-9318-7E11E485D069}"/>
    <cellStyle name="Comma 2 8 2 5 7" xfId="39239" xr:uid="{5BB8A836-0464-4209-A693-D576EA47F672}"/>
    <cellStyle name="Comma 2 8 2 5 8" xfId="41037" xr:uid="{B5B0F14E-B587-4692-936C-1092DA32FAA3}"/>
    <cellStyle name="Comma 2 8 2 5 9" xfId="20918" xr:uid="{60F9CDA4-3CEB-472A-92AD-FC1CC2EE08EB}"/>
    <cellStyle name="Comma 2 8 2 6" xfId="2874" xr:uid="{03D0E12A-15FF-46C2-8016-455C0DC30A87}"/>
    <cellStyle name="Comma 2 8 2 6 2" xfId="6555" xr:uid="{AD020B88-30DC-432C-A845-5753F387A145}"/>
    <cellStyle name="Comma 2 8 2 6 2 2" xfId="25824" xr:uid="{A7B904F0-2957-4AB3-89D1-CEBB07BB0C1B}"/>
    <cellStyle name="Comma 2 8 2 6 3" xfId="10250" xr:uid="{ECB831CE-64BF-4552-97B7-946599202044}"/>
    <cellStyle name="Comma 2 8 2 6 3 2" xfId="29477" xr:uid="{22D1EAF3-1773-4C48-B451-44E07DD7BC3D}"/>
    <cellStyle name="Comma 2 8 2 6 4" xfId="14427" xr:uid="{A49E94D8-203C-404C-B463-DA11CFECFEB5}"/>
    <cellStyle name="Comma 2 8 2 6 4 2" xfId="33127" xr:uid="{0CFB7F63-72DA-42BB-A5FF-8EDF9E16D251}"/>
    <cellStyle name="Comma 2 8 2 6 5" xfId="18062" xr:uid="{B23B538D-1903-425F-BE14-85A8BEAEB05F}"/>
    <cellStyle name="Comma 2 8 2 6 5 2" xfId="36762" xr:uid="{092AF26C-6CFC-4BE0-94EC-DF230B739175}"/>
    <cellStyle name="Comma 2 8 2 6 6" xfId="22175" xr:uid="{80C6E5CC-9346-42A4-9B36-5E15FEE82BC8}"/>
    <cellStyle name="Comma 2 8 2 6 7" xfId="44664" xr:uid="{1E2A81AB-3DE2-4D30-85D0-CBDF4A2AA15B}"/>
    <cellStyle name="Comma 2 8 2 7" xfId="4661" xr:uid="{71F5F086-C414-44E3-958B-B95EC32A5865}"/>
    <cellStyle name="Comma 2 8 2 7 2" xfId="23947" xr:uid="{775571DD-D3B5-404B-93A8-761F86458801}"/>
    <cellStyle name="Comma 2 8 2 8" xfId="8376" xr:uid="{F93003DD-315B-4E33-B70E-F12F91245F05}"/>
    <cellStyle name="Comma 2 8 2 8 2" xfId="27611" xr:uid="{6466D939-F7D3-4456-98F4-6955A19D1D9F}"/>
    <cellStyle name="Comma 2 8 2 9" xfId="12162" xr:uid="{E5893EB4-F849-4529-924F-B2594059C9E8}"/>
    <cellStyle name="Comma 2 8 2 9 2" xfId="31227" xr:uid="{F62F56A1-19A1-4311-AD49-F815A43EC5E9}"/>
    <cellStyle name="Comma 2 8 3" xfId="706" xr:uid="{A8F4A122-61E5-402E-969A-13CBA76693C2}"/>
    <cellStyle name="Comma 2 8 3 10" xfId="40519" xr:uid="{F985C06C-AF94-4BE4-9523-EA47EF3B0974}"/>
    <cellStyle name="Comma 2 8 3 11" xfId="20401" xr:uid="{165E5B54-3DE1-4DA0-868E-39C21DD3B330}"/>
    <cellStyle name="Comma 2 8 3 12" xfId="42471" xr:uid="{37632A9D-57C4-4FFB-8DEC-6612A5611DC7}"/>
    <cellStyle name="Comma 2 8 3 13" xfId="42884" xr:uid="{9828DCFD-FE11-4A71-9225-D4D1BCE23AD8}"/>
    <cellStyle name="Comma 2 8 3 2" xfId="2079" xr:uid="{BCEAA7D4-82C3-4E5C-B817-9F2B6237FC29}"/>
    <cellStyle name="Comma 2 8 3 2 10" xfId="44056" xr:uid="{7DC87E7D-3359-4E1D-8267-A69554B4DF03}"/>
    <cellStyle name="Comma 2 8 3 2 2" xfId="4137" xr:uid="{DB27FA28-D2BA-4BF1-935A-0AD604F97B37}"/>
    <cellStyle name="Comma 2 8 3 2 2 2" xfId="7818" xr:uid="{6CFC3208-D3FF-4937-BE97-A3F548A691B7}"/>
    <cellStyle name="Comma 2 8 3 2 2 2 2" xfId="27087" xr:uid="{069AC814-15C7-4FA9-B7EA-1286058DEF67}"/>
    <cellStyle name="Comma 2 8 3 2 2 3" xfId="11513" xr:uid="{BFD38B20-4B7A-4126-9978-0C27587C70D9}"/>
    <cellStyle name="Comma 2 8 3 2 2 3 2" xfId="30740" xr:uid="{E0031043-FDFD-48EA-8E10-1F50DC1B74B9}"/>
    <cellStyle name="Comma 2 8 3 2 2 4" xfId="15690" xr:uid="{137E6319-03DD-443D-93B3-46B1381CFFA9}"/>
    <cellStyle name="Comma 2 8 3 2 2 4 2" xfId="34390" xr:uid="{44F033D7-4D64-49EB-AD32-981069B85FE4}"/>
    <cellStyle name="Comma 2 8 3 2 2 5" xfId="19325" xr:uid="{2C1EA7F1-B334-46E7-9B9D-1FB2FF777944}"/>
    <cellStyle name="Comma 2 8 3 2 2 5 2" xfId="38025" xr:uid="{A193CF29-5A5A-4049-B14E-363A5D18AD2C}"/>
    <cellStyle name="Comma 2 8 3 2 2 6" xfId="23438" xr:uid="{E4E4C594-CCCA-4B8C-9347-E2470D49DE70}"/>
    <cellStyle name="Comma 2 8 3 2 2 7" xfId="45927" xr:uid="{9B3628E4-6414-4E22-9923-9B0B404655B7}"/>
    <cellStyle name="Comma 2 8 3 2 3" xfId="5937" xr:uid="{533F2F36-E5A9-47D1-93CB-A22BB90444B3}"/>
    <cellStyle name="Comma 2 8 3 2 3 2" xfId="25213" xr:uid="{0EF8C3AA-80C3-4614-B32A-D5EB504ACACE}"/>
    <cellStyle name="Comma 2 8 3 2 4" xfId="9645" xr:uid="{476CA12A-1A9F-40EB-998A-9279A2E5A0F4}"/>
    <cellStyle name="Comma 2 8 3 2 4 2" xfId="28874" xr:uid="{19C382F8-557F-425B-AA9E-9A82ABCCB622}"/>
    <cellStyle name="Comma 2 8 3 2 5" xfId="13827" xr:uid="{8C552BAA-49F9-4DEA-9808-E1984ACC8896}"/>
    <cellStyle name="Comma 2 8 3 2 5 2" xfId="32527" xr:uid="{92378266-B0AE-4842-A6CB-57FBEBC1AD17}"/>
    <cellStyle name="Comma 2 8 3 2 6" xfId="17460" xr:uid="{03F7D0E0-F217-4E15-A0D7-C9B7293624FB}"/>
    <cellStyle name="Comma 2 8 3 2 6 2" xfId="36160" xr:uid="{CA61994D-E816-431C-A9D8-216881C52F46}"/>
    <cellStyle name="Comma 2 8 3 2 7" xfId="39894" xr:uid="{6DA2F3FB-1EB6-4E6B-816C-CA5F4AB5A89A}"/>
    <cellStyle name="Comma 2 8 3 2 8" xfId="41692" xr:uid="{D8B47C97-81FD-413F-9332-26E24687B4C1}"/>
    <cellStyle name="Comma 2 8 3 2 9" xfId="21573" xr:uid="{2A89C6AE-1F72-4A75-BE60-9436F4C38E98}"/>
    <cellStyle name="Comma 2 8 3 3" xfId="1513" xr:uid="{6F03F261-B618-4057-B4A2-A22E4E63A681}"/>
    <cellStyle name="Comma 2 8 3 3 10" xfId="43490" xr:uid="{3E6C9AFB-D4D7-4452-9373-A18A0D87D86B}"/>
    <cellStyle name="Comma 2 8 3 3 2" xfId="3571" xr:uid="{4F3351B6-C2E7-405F-845C-BBCB09E21746}"/>
    <cellStyle name="Comma 2 8 3 3 2 2" xfId="7252" xr:uid="{81444888-2479-41E7-AAE4-9FD8573CD1AC}"/>
    <cellStyle name="Comma 2 8 3 3 2 2 2" xfId="26521" xr:uid="{7FF6457F-1B79-487A-8BC0-3EFC453B13A6}"/>
    <cellStyle name="Comma 2 8 3 3 2 3" xfId="10947" xr:uid="{5E558427-D7C1-4645-A9F7-4FF1273BAA85}"/>
    <cellStyle name="Comma 2 8 3 3 2 3 2" xfId="30174" xr:uid="{05752E1F-96F0-43B9-AC89-5164057FF964}"/>
    <cellStyle name="Comma 2 8 3 3 2 4" xfId="15124" xr:uid="{177CC187-89C8-48B5-84BF-B01275A7E5ED}"/>
    <cellStyle name="Comma 2 8 3 3 2 4 2" xfId="33824" xr:uid="{A4364A9A-AE2D-4030-805E-609F4B10D66A}"/>
    <cellStyle name="Comma 2 8 3 3 2 5" xfId="18759" xr:uid="{83611489-835D-41DF-8ED9-9E7FA07119D9}"/>
    <cellStyle name="Comma 2 8 3 3 2 5 2" xfId="37459" xr:uid="{E4708016-78B5-411D-A7D6-87D14C72EACB}"/>
    <cellStyle name="Comma 2 8 3 3 2 6" xfId="22872" xr:uid="{EBDAA428-8430-4553-99DC-39C428DDB0F9}"/>
    <cellStyle name="Comma 2 8 3 3 2 7" xfId="45361" xr:uid="{9FE3A6C1-DCAD-4467-BC22-CE5060C8883D}"/>
    <cellStyle name="Comma 2 8 3 3 3" xfId="5371" xr:uid="{9C3E74D6-6F69-43CB-9298-A8E4F7E6D20C}"/>
    <cellStyle name="Comma 2 8 3 3 3 2" xfId="24647" xr:uid="{37E4C449-D978-40C3-97B9-A45A0CD77AB5}"/>
    <cellStyle name="Comma 2 8 3 3 4" xfId="9079" xr:uid="{8910F34C-2AA1-476F-A43A-09D507A0D484}"/>
    <cellStyle name="Comma 2 8 3 3 4 2" xfId="28308" xr:uid="{698051C7-E4B2-420C-B938-6CD1BD6B08C5}"/>
    <cellStyle name="Comma 2 8 3 3 5" xfId="13262" xr:uid="{41993094-83BF-48D9-9DB0-86FBE759BE35}"/>
    <cellStyle name="Comma 2 8 3 3 5 2" xfId="31962" xr:uid="{EE74C4CF-42BC-4CBC-BF80-5E4A72E8355A}"/>
    <cellStyle name="Comma 2 8 3 3 6" xfId="16894" xr:uid="{3B274235-D5DE-4499-8730-8AE3DCD805F3}"/>
    <cellStyle name="Comma 2 8 3 3 6 2" xfId="35594" xr:uid="{210C1B11-9BD6-4DCC-89C0-073C52D3571D}"/>
    <cellStyle name="Comma 2 8 3 3 7" xfId="39328" xr:uid="{BBECBD8B-1C9D-4D16-AAA0-74AE0F54E223}"/>
    <cellStyle name="Comma 2 8 3 3 8" xfId="41126" xr:uid="{BE7BDEB0-D0BC-4CEF-8275-9155097E4BF0}"/>
    <cellStyle name="Comma 2 8 3 3 9" xfId="21007" xr:uid="{4DF4DBE2-D028-41FF-90FA-765DD553FD9B}"/>
    <cellStyle name="Comma 2 8 3 4" xfId="2965" xr:uid="{52FCA3E6-0151-4876-B35A-BC61E9554B61}"/>
    <cellStyle name="Comma 2 8 3 4 2" xfId="6646" xr:uid="{7656CF89-C9B9-4F74-9834-88D79B5FCCC7}"/>
    <cellStyle name="Comma 2 8 3 4 2 2" xfId="25915" xr:uid="{650C82A1-BA8D-40B5-BA4D-B7BC6196137F}"/>
    <cellStyle name="Comma 2 8 3 4 3" xfId="10341" xr:uid="{A15EA08B-9AF5-4F63-B5EB-A5B2808F1FFD}"/>
    <cellStyle name="Comma 2 8 3 4 3 2" xfId="29568" xr:uid="{BBA79CC2-0911-4247-8227-032815E34766}"/>
    <cellStyle name="Comma 2 8 3 4 4" xfId="14518" xr:uid="{552DFE9B-7418-41BD-9E13-C3AE4C90E057}"/>
    <cellStyle name="Comma 2 8 3 4 4 2" xfId="33218" xr:uid="{006805AA-7579-4C7A-BE29-88239CB3008D}"/>
    <cellStyle name="Comma 2 8 3 4 5" xfId="18153" xr:uid="{D2A1B6BC-87E6-4281-9DD0-843FB4DCA680}"/>
    <cellStyle name="Comma 2 8 3 4 5 2" xfId="36853" xr:uid="{EC3051E7-E1DE-43FE-8E29-26CC2E7A333B}"/>
    <cellStyle name="Comma 2 8 3 4 6" xfId="22266" xr:uid="{D8E28265-8D5B-40B9-BBC0-8AD10206C43A}"/>
    <cellStyle name="Comma 2 8 3 4 7" xfId="44755" xr:uid="{510F4D5B-CD52-4916-A136-069AF1502DE2}"/>
    <cellStyle name="Comma 2 8 3 5" xfId="4752" xr:uid="{22AEC41E-B13C-4BE3-BFEA-0420342EFA8E}"/>
    <cellStyle name="Comma 2 8 3 5 2" xfId="24038" xr:uid="{354E714F-F2D7-42F8-9095-7FBCDC5DF540}"/>
    <cellStyle name="Comma 2 8 3 6" xfId="8467" xr:uid="{B7AEBFEA-FD6B-4431-85FF-F16F27190F0D}"/>
    <cellStyle name="Comma 2 8 3 6 2" xfId="27702" xr:uid="{8E9BEAEA-C6CA-4BBE-8E77-91E07C4B72F4}"/>
    <cellStyle name="Comma 2 8 3 7" xfId="12661" xr:uid="{262528F6-D9F7-46EE-802E-A5F59E6F8E22}"/>
    <cellStyle name="Comma 2 8 3 7 2" xfId="31361" xr:uid="{885161B8-F7F1-473A-824D-7440D50FA25A}"/>
    <cellStyle name="Comma 2 8 3 8" xfId="16288" xr:uid="{44BDEB32-1159-430D-BD54-415AB773BB0A}"/>
    <cellStyle name="Comma 2 8 3 8 2" xfId="34988" xr:uid="{AD2617BE-C2F4-4730-9BA6-379AE81D07D8}"/>
    <cellStyle name="Comma 2 8 3 9" xfId="38722" xr:uid="{44B68BE6-090D-4F16-BEE6-41D79E6B3C36}"/>
    <cellStyle name="Comma 2 8 4" xfId="967" xr:uid="{3FCCD268-F21F-4C0F-B0AE-329EEBC4C2A9}"/>
    <cellStyle name="Comma 2 8 4 10" xfId="40779" xr:uid="{9EC00332-9AFE-4109-9CA0-7F0A7AC8565C}"/>
    <cellStyle name="Comma 2 8 4 11" xfId="20661" xr:uid="{6550ACE2-7CFA-46D5-AE58-51B156EAA167}"/>
    <cellStyle name="Comma 2 8 4 12" xfId="43144" xr:uid="{34BFAA1E-2738-449E-BCCF-631AD2627724}"/>
    <cellStyle name="Comma 2 8 4 2" xfId="2339" xr:uid="{F6682EB0-2AEF-4D93-8503-87487A20383C}"/>
    <cellStyle name="Comma 2 8 4 2 10" xfId="44316" xr:uid="{AFD7E7F8-FE4E-49E8-A598-610EEE3C4B19}"/>
    <cellStyle name="Comma 2 8 4 2 2" xfId="4397" xr:uid="{A8D8EDB2-706B-4B3C-A8FD-BBF03B7E92C5}"/>
    <cellStyle name="Comma 2 8 4 2 2 2" xfId="8078" xr:uid="{6157ECAF-3347-4E45-B8D9-AACCD10A673F}"/>
    <cellStyle name="Comma 2 8 4 2 2 2 2" xfId="27347" xr:uid="{A692B43C-0B2E-43D1-BCB3-CD7E1B6D0171}"/>
    <cellStyle name="Comma 2 8 4 2 2 3" xfId="11773" xr:uid="{EEDBD8B8-A6D6-455B-B9BB-80FFEE733A93}"/>
    <cellStyle name="Comma 2 8 4 2 2 3 2" xfId="31000" xr:uid="{06326039-BC09-4C31-9632-C6ADB4347423}"/>
    <cellStyle name="Comma 2 8 4 2 2 4" xfId="15950" xr:uid="{9D6F96D6-B6C6-4CB8-AEB8-B052AA0EFAD9}"/>
    <cellStyle name="Comma 2 8 4 2 2 4 2" xfId="34650" xr:uid="{E9B11764-D2D5-49A0-A4A6-CAA88341ED64}"/>
    <cellStyle name="Comma 2 8 4 2 2 5" xfId="19585" xr:uid="{43329294-9B50-4E72-97C8-C727E6B11EA4}"/>
    <cellStyle name="Comma 2 8 4 2 2 5 2" xfId="38285" xr:uid="{A010C124-41CD-4964-B628-A054FBB943BA}"/>
    <cellStyle name="Comma 2 8 4 2 2 6" xfId="23698" xr:uid="{7048556E-8868-4BC7-AFF5-C0BCEB8B42C7}"/>
    <cellStyle name="Comma 2 8 4 2 2 7" xfId="46187" xr:uid="{DDD59EDD-D116-48E2-A59E-93A7C2CDD239}"/>
    <cellStyle name="Comma 2 8 4 2 3" xfId="6197" xr:uid="{70ABDFF2-A247-49F0-9337-7488C92850FF}"/>
    <cellStyle name="Comma 2 8 4 2 3 2" xfId="25473" xr:uid="{1D19C0DB-DABA-4E4E-953B-4D5366022989}"/>
    <cellStyle name="Comma 2 8 4 2 4" xfId="9905" xr:uid="{4F714CDF-B3DE-447B-B6E5-021148EF7638}"/>
    <cellStyle name="Comma 2 8 4 2 4 2" xfId="29134" xr:uid="{EF951278-0F2B-4D20-B442-62E61B77027D}"/>
    <cellStyle name="Comma 2 8 4 2 5" xfId="14087" xr:uid="{991CBD7F-503C-4FBB-90D0-A20D12A19CBC}"/>
    <cellStyle name="Comma 2 8 4 2 5 2" xfId="32787" xr:uid="{4D5942F8-A1ED-4E92-8B75-FF49FE9C174B}"/>
    <cellStyle name="Comma 2 8 4 2 6" xfId="17720" xr:uid="{463E267C-DE2B-4446-AC22-9EC9B463F354}"/>
    <cellStyle name="Comma 2 8 4 2 6 2" xfId="36420" xr:uid="{B07BD42C-D364-454B-93C8-D3C7E7820A51}"/>
    <cellStyle name="Comma 2 8 4 2 7" xfId="40154" xr:uid="{8805C417-F3D8-42F6-8026-832DA3DEF865}"/>
    <cellStyle name="Comma 2 8 4 2 8" xfId="41952" xr:uid="{81F7110C-CCF3-4E59-BFEC-38976327FE41}"/>
    <cellStyle name="Comma 2 8 4 2 9" xfId="21833" xr:uid="{8A660320-5D81-419F-8119-657F28B89871}"/>
    <cellStyle name="Comma 2 8 4 3" xfId="1773" xr:uid="{FA3444EA-5CDB-42BE-ADF8-1B66CE1E6FC5}"/>
    <cellStyle name="Comma 2 8 4 3 10" xfId="43750" xr:uid="{35505C30-EF55-45F1-98EA-8B291843C655}"/>
    <cellStyle name="Comma 2 8 4 3 2" xfId="3831" xr:uid="{50C4E03A-7971-4D01-90C6-53111F7BF8C4}"/>
    <cellStyle name="Comma 2 8 4 3 2 2" xfId="7512" xr:uid="{77DE8349-7573-4D44-9748-F8B740F4FB26}"/>
    <cellStyle name="Comma 2 8 4 3 2 2 2" xfId="26781" xr:uid="{F89BD556-483B-48CA-B7E9-3EE6782DBD87}"/>
    <cellStyle name="Comma 2 8 4 3 2 3" xfId="11207" xr:uid="{84A2647C-8BE2-4382-8ED2-1933F462F44D}"/>
    <cellStyle name="Comma 2 8 4 3 2 3 2" xfId="30434" xr:uid="{20908D79-D066-4FAE-A879-4AF9679F115D}"/>
    <cellStyle name="Comma 2 8 4 3 2 4" xfId="15384" xr:uid="{06D49F1A-43D2-4F06-9D02-779C1F73F805}"/>
    <cellStyle name="Comma 2 8 4 3 2 4 2" xfId="34084" xr:uid="{C585B188-A25D-42A6-A28E-0060916D6E4B}"/>
    <cellStyle name="Comma 2 8 4 3 2 5" xfId="19019" xr:uid="{B1EC0556-CE51-4CC5-88D4-7BABBB44655D}"/>
    <cellStyle name="Comma 2 8 4 3 2 5 2" xfId="37719" xr:uid="{B5F58D09-73E3-468A-8B7F-6A17375AFFBE}"/>
    <cellStyle name="Comma 2 8 4 3 2 6" xfId="23132" xr:uid="{F9EF6AA1-D3EC-4047-8CC3-D18969B77E35}"/>
    <cellStyle name="Comma 2 8 4 3 2 7" xfId="45621" xr:uid="{52CCF907-D6CB-4C4C-80EC-E0132714B75D}"/>
    <cellStyle name="Comma 2 8 4 3 3" xfId="5631" xr:uid="{9B09FF12-EF1D-4495-B411-530E20B2BF24}"/>
    <cellStyle name="Comma 2 8 4 3 3 2" xfId="24907" xr:uid="{8ED9A401-7E16-43D6-9937-BC3C552C2BEE}"/>
    <cellStyle name="Comma 2 8 4 3 4" xfId="9339" xr:uid="{384E3355-FB87-44C4-B5A3-7ACB54080B7A}"/>
    <cellStyle name="Comma 2 8 4 3 4 2" xfId="28568" xr:uid="{8BA73D7A-8236-4E86-B471-A8149E43F4D7}"/>
    <cellStyle name="Comma 2 8 4 3 5" xfId="13522" xr:uid="{1C4C00AE-E717-4299-8F64-364A8DB126C8}"/>
    <cellStyle name="Comma 2 8 4 3 5 2" xfId="32222" xr:uid="{D757B2EB-A9FA-4B0A-8C6D-0A2F884B6AE7}"/>
    <cellStyle name="Comma 2 8 4 3 6" xfId="17154" xr:uid="{F59B05C7-F4F4-43E1-B00C-AF89F5C7F6CB}"/>
    <cellStyle name="Comma 2 8 4 3 6 2" xfId="35854" xr:uid="{09C103AA-BCB6-4617-82F9-3868E5AB927F}"/>
    <cellStyle name="Comma 2 8 4 3 7" xfId="39588" xr:uid="{10E1AA6E-0FFE-4646-9AFA-EFE5F14A98E7}"/>
    <cellStyle name="Comma 2 8 4 3 8" xfId="41386" xr:uid="{C23FF2B5-7F6B-4A0E-9A61-F7BE2B92F34D}"/>
    <cellStyle name="Comma 2 8 4 3 9" xfId="21267" xr:uid="{9CCA0CB1-F6D1-41DE-BD40-7AAD6107752D}"/>
    <cellStyle name="Comma 2 8 4 4" xfId="3225" xr:uid="{EAE29622-B673-48B2-B5BA-50434695D29F}"/>
    <cellStyle name="Comma 2 8 4 4 2" xfId="6906" xr:uid="{A41AEF69-2F91-4378-AD50-000EADEC9F6E}"/>
    <cellStyle name="Comma 2 8 4 4 2 2" xfId="26175" xr:uid="{8845B74A-0109-4A02-AA67-F6BEC3A5A0DA}"/>
    <cellStyle name="Comma 2 8 4 4 3" xfId="10601" xr:uid="{0D8F157B-792F-4568-BB8A-9E2ABE74DD47}"/>
    <cellStyle name="Comma 2 8 4 4 3 2" xfId="29828" xr:uid="{7F6B0033-C470-4BDF-9A44-A307D1D61FEF}"/>
    <cellStyle name="Comma 2 8 4 4 4" xfId="14778" xr:uid="{F22613FB-1F43-4D92-A491-A9BE1C0DE346}"/>
    <cellStyle name="Comma 2 8 4 4 4 2" xfId="33478" xr:uid="{B63076E8-110B-4E77-90CB-B2B5153CA568}"/>
    <cellStyle name="Comma 2 8 4 4 5" xfId="18413" xr:uid="{7E0F0670-0C46-4B12-968B-D33E7A72F694}"/>
    <cellStyle name="Comma 2 8 4 4 5 2" xfId="37113" xr:uid="{3F769617-9E7A-4975-A5EE-38238406F935}"/>
    <cellStyle name="Comma 2 8 4 4 6" xfId="22526" xr:uid="{32322E2C-116D-43D8-AD88-598072555072}"/>
    <cellStyle name="Comma 2 8 4 4 7" xfId="45015" xr:uid="{184339E4-A4DE-4B47-A222-82EFDF0CAA80}"/>
    <cellStyle name="Comma 2 8 4 5" xfId="5012" xr:uid="{6552C8DD-A6E9-436C-B378-2C280FCB0BAE}"/>
    <cellStyle name="Comma 2 8 4 5 2" xfId="24298" xr:uid="{DC8BA0B3-33CB-4827-9247-D4D32E5F712D}"/>
    <cellStyle name="Comma 2 8 4 6" xfId="8727" xr:uid="{1C0088ED-706E-4F1E-832F-C3F93F90489E}"/>
    <cellStyle name="Comma 2 8 4 6 2" xfId="27962" xr:uid="{381A1994-393A-4177-B243-11C67D1A8247}"/>
    <cellStyle name="Comma 2 8 4 7" xfId="12917" xr:uid="{59D18D87-BAE5-41FA-B1DC-4E2872CDC507}"/>
    <cellStyle name="Comma 2 8 4 7 2" xfId="31617" xr:uid="{034C86A9-3C79-4AB2-862F-21CCFF6B304C}"/>
    <cellStyle name="Comma 2 8 4 8" xfId="16548" xr:uid="{92EDBFAB-6F66-4A35-8384-4A098E487584}"/>
    <cellStyle name="Comma 2 8 4 8 2" xfId="35248" xr:uid="{1B439EB9-03AC-4AE3-9780-75F6A72600A1}"/>
    <cellStyle name="Comma 2 8 4 9" xfId="38982" xr:uid="{5D694629-313D-4320-AB14-5683D9753F67}"/>
    <cellStyle name="Comma 2 8 5" xfId="1890" xr:uid="{646BA135-856D-4AC7-B40D-EC404D88B2F3}"/>
    <cellStyle name="Comma 2 8 5 10" xfId="43867" xr:uid="{737ADCC0-2F4A-42A5-ADA2-F185DFDFE31C}"/>
    <cellStyle name="Comma 2 8 5 2" xfId="3948" xr:uid="{8DA0D419-AC2C-4A31-A21F-CC438BED238F}"/>
    <cellStyle name="Comma 2 8 5 2 2" xfId="7629" xr:uid="{8463C215-7270-4D6D-AFEE-C40B9B3E79BF}"/>
    <cellStyle name="Comma 2 8 5 2 2 2" xfId="26898" xr:uid="{786EF58A-3FAD-421F-A414-FC47F51546D5}"/>
    <cellStyle name="Comma 2 8 5 2 3" xfId="11324" xr:uid="{F4CBE6BD-091B-4CB4-B087-7F5306B7E63F}"/>
    <cellStyle name="Comma 2 8 5 2 3 2" xfId="30551" xr:uid="{B6C2ECE6-4285-41E9-975E-D9F2B46C1E20}"/>
    <cellStyle name="Comma 2 8 5 2 4" xfId="15501" xr:uid="{FEF9E86C-F507-458A-87D3-6DF0EA3F68AA}"/>
    <cellStyle name="Comma 2 8 5 2 4 2" xfId="34201" xr:uid="{1A3A29C9-1B6A-4766-B31B-828B76544E1A}"/>
    <cellStyle name="Comma 2 8 5 2 5" xfId="19136" xr:uid="{FDA89507-F0CB-4D2E-877F-DDAC917C059B}"/>
    <cellStyle name="Comma 2 8 5 2 5 2" xfId="37836" xr:uid="{B1942D81-84BD-4600-A38E-5F1DEAECC460}"/>
    <cellStyle name="Comma 2 8 5 2 6" xfId="23249" xr:uid="{2A14332F-40C8-4CFB-87D4-AEA72DDD9D9A}"/>
    <cellStyle name="Comma 2 8 5 2 7" xfId="45738" xr:uid="{3E52B493-FCBD-4DD0-8AA6-184626BF7637}"/>
    <cellStyle name="Comma 2 8 5 3" xfId="5748" xr:uid="{6F07407E-6511-42B1-A263-81F3E29C5CBA}"/>
    <cellStyle name="Comma 2 8 5 3 2" xfId="25024" xr:uid="{B3684E0A-904E-4053-A883-A14B7C3A4A9F}"/>
    <cellStyle name="Comma 2 8 5 4" xfId="9456" xr:uid="{96AC0A62-7030-44C4-8B01-EEE700156066}"/>
    <cellStyle name="Comma 2 8 5 4 2" xfId="28685" xr:uid="{FD5D4463-CB71-4FF6-990F-DD62AA604205}"/>
    <cellStyle name="Comma 2 8 5 5" xfId="13638" xr:uid="{9685F62B-B4F5-4777-807B-77469077A6C1}"/>
    <cellStyle name="Comma 2 8 5 5 2" xfId="32338" xr:uid="{12B22FF6-16C3-419C-8F15-6674C0076B6A}"/>
    <cellStyle name="Comma 2 8 5 6" xfId="17271" xr:uid="{50BB0416-4E87-4DC0-8BF2-3473DEEBD492}"/>
    <cellStyle name="Comma 2 8 5 6 2" xfId="35971" xr:uid="{F5DC87EF-1E34-4828-BB58-55093C16F802}"/>
    <cellStyle name="Comma 2 8 5 7" xfId="39705" xr:uid="{8C279F00-0757-4BF6-9B5C-0C1100B6E153}"/>
    <cellStyle name="Comma 2 8 5 8" xfId="41503" xr:uid="{A165D30D-BF0C-44B4-A5C4-B9D8D06C26DE}"/>
    <cellStyle name="Comma 2 8 5 9" xfId="21384" xr:uid="{7B8EA5B6-15EB-46FA-8EB4-3617FCACEBF8}"/>
    <cellStyle name="Comma 2 8 6" xfId="1339" xr:uid="{AF62DCA5-8001-4FF4-86C3-5D2B47CAD3DA}"/>
    <cellStyle name="Comma 2 8 6 10" xfId="43316" xr:uid="{6AE082C9-420C-4FFD-A6E6-F8AC4FB2DD63}"/>
    <cellStyle name="Comma 2 8 6 2" xfId="3397" xr:uid="{6077FB4F-6E23-4C64-9247-1064AD47EE71}"/>
    <cellStyle name="Comma 2 8 6 2 2" xfId="7078" xr:uid="{231F5A8B-7C1E-4FFD-807A-03817902D01A}"/>
    <cellStyle name="Comma 2 8 6 2 2 2" xfId="26347" xr:uid="{285B49C8-92A4-473D-8F0C-7A82F17ED8A4}"/>
    <cellStyle name="Comma 2 8 6 2 3" xfId="10773" xr:uid="{0F8A39E1-CFDF-41F2-88E4-1CB957A6DBDA}"/>
    <cellStyle name="Comma 2 8 6 2 3 2" xfId="30000" xr:uid="{F7FA556E-C5EA-490D-B25C-5403CC8F07C5}"/>
    <cellStyle name="Comma 2 8 6 2 4" xfId="14950" xr:uid="{55CAF624-0AD7-4463-8487-6D40E6387393}"/>
    <cellStyle name="Comma 2 8 6 2 4 2" xfId="33650" xr:uid="{69E9D16E-F1FC-4701-AD74-0AE4EB364D7B}"/>
    <cellStyle name="Comma 2 8 6 2 5" xfId="18585" xr:uid="{40F885F6-D884-40F9-9C85-F219BA0E7C2F}"/>
    <cellStyle name="Comma 2 8 6 2 5 2" xfId="37285" xr:uid="{580B224F-7749-490F-A2F7-0E0519E287EA}"/>
    <cellStyle name="Comma 2 8 6 2 6" xfId="22698" xr:uid="{DD4B7703-8ECF-4769-8719-EE7C0ECD601F}"/>
    <cellStyle name="Comma 2 8 6 2 7" xfId="45187" xr:uid="{89825473-1BFD-4272-BF05-F36281816E74}"/>
    <cellStyle name="Comma 2 8 6 3" xfId="5197" xr:uid="{CD70C29B-D264-482D-988C-1B27B49A86D8}"/>
    <cellStyle name="Comma 2 8 6 3 2" xfId="24473" xr:uid="{3E0BFA1E-6BFA-40C7-BC65-5DCA32AB45A4}"/>
    <cellStyle name="Comma 2 8 6 4" xfId="8905" xr:uid="{FFE84D05-2191-4A86-B952-12177A6806C0}"/>
    <cellStyle name="Comma 2 8 6 4 2" xfId="28134" xr:uid="{188B8405-E0CC-4F70-B0C1-B610F46798C2}"/>
    <cellStyle name="Comma 2 8 6 5" xfId="13088" xr:uid="{9E627C72-1886-4F5C-9038-D27D3C5581DF}"/>
    <cellStyle name="Comma 2 8 6 5 2" xfId="31788" xr:uid="{F007056E-BD72-4CF4-9EDF-2501539A3AFA}"/>
    <cellStyle name="Comma 2 8 6 6" xfId="16720" xr:uid="{80C8FB29-DD48-44AC-8E41-73911FF14EE8}"/>
    <cellStyle name="Comma 2 8 6 6 2" xfId="35420" xr:uid="{C309B2EE-7463-4420-95C4-B3000473B385}"/>
    <cellStyle name="Comma 2 8 6 7" xfId="39154" xr:uid="{658B3FF1-43E4-4A76-BE35-FBAA79D172B6}"/>
    <cellStyle name="Comma 2 8 6 8" xfId="40952" xr:uid="{AABBC01B-E9FF-4594-A6AB-BEB769925F80}"/>
    <cellStyle name="Comma 2 8 6 9" xfId="20833" xr:uid="{FFDC2077-FB09-4573-A57E-9A4F0D968212}"/>
    <cellStyle name="Comma 2 8 7" xfId="2773" xr:uid="{7158DCBE-C633-41FC-B5C9-52C1E31CF9AC}"/>
    <cellStyle name="Comma 2 8 7 2" xfId="6454" xr:uid="{63F1771E-AA72-4E28-9327-1F346D2408DB}"/>
    <cellStyle name="Comma 2 8 7 2 2" xfId="25723" xr:uid="{D70F5515-B310-46B6-9449-588A3555EFED}"/>
    <cellStyle name="Comma 2 8 7 3" xfId="10149" xr:uid="{C8CCAB27-EC74-424D-8788-1702A5D098DE}"/>
    <cellStyle name="Comma 2 8 7 3 2" xfId="29376" xr:uid="{B3462A10-405C-435D-8576-7F26CCD4C760}"/>
    <cellStyle name="Comma 2 8 7 4" xfId="14326" xr:uid="{C15691E4-2905-4BE0-9D9E-20A46ED6703F}"/>
    <cellStyle name="Comma 2 8 7 4 2" xfId="33026" xr:uid="{D8ABFE46-A99D-4E93-913D-E4399D577AB3}"/>
    <cellStyle name="Comma 2 8 7 5" xfId="17961" xr:uid="{936EF34A-BC02-4398-BA3F-5E3DCFD2E2BD}"/>
    <cellStyle name="Comma 2 8 7 5 2" xfId="36661" xr:uid="{4C0A4249-6F12-458F-BEA3-C1814586B697}"/>
    <cellStyle name="Comma 2 8 7 6" xfId="22074" xr:uid="{A17DC283-6B8C-419A-844C-8CACF40AA178}"/>
    <cellStyle name="Comma 2 8 7 7" xfId="44563" xr:uid="{80F1255B-9F62-4CD3-A60D-E4F2986FB35E}"/>
    <cellStyle name="Comma 2 8 8" xfId="4555" xr:uid="{7C55152E-BB5A-4C98-A4D2-3CA24715CC83}"/>
    <cellStyle name="Comma 2 8 8 2" xfId="23844" xr:uid="{FD3BD76E-517B-4170-884A-D87E59BFB37E}"/>
    <cellStyle name="Comma 2 8 9" xfId="8270" xr:uid="{9A7955C0-E60A-4F7E-A49B-F1ACC13E5C65}"/>
    <cellStyle name="Comma 2 8 9 2" xfId="27509" xr:uid="{632F2B94-3866-45AD-97F4-C2A5C4C38151}"/>
    <cellStyle name="Comma 2 80" xfId="46404" xr:uid="{6E482872-8F67-41E0-9364-B7541DE39273}"/>
    <cellStyle name="Comma 2 81" xfId="46421" xr:uid="{33C7844C-311A-469A-9E1A-6B8BB90A5A7B}"/>
    <cellStyle name="Comma 2 82" xfId="46452" xr:uid="{FC994EC0-1242-4851-9E59-4D520E930EC9}"/>
    <cellStyle name="Comma 2 83" xfId="127" xr:uid="{6C14B20C-8EA7-4FAA-B676-78AF842054C1}"/>
    <cellStyle name="Comma 2 84" xfId="46473" xr:uid="{A44E427D-C93F-40B8-A6FC-57E758B2217A}"/>
    <cellStyle name="Comma 2 9" xfId="265" xr:uid="{B0587DD4-FBA8-4389-8DE6-D2CC2566DE65}"/>
    <cellStyle name="Comma 2 9 10" xfId="12163" xr:uid="{47044D73-2F0A-4896-A712-A331FE6FED0A}"/>
    <cellStyle name="Comma 2 9 10 2" xfId="31228" xr:uid="{5DFC5711-CEE1-4212-9449-A687BDC7A190}"/>
    <cellStyle name="Comma 2 9 11" xfId="16097" xr:uid="{FB856C67-94F0-474E-B6BC-215E7DAEC62B}"/>
    <cellStyle name="Comma 2 9 11 2" xfId="34797" xr:uid="{DE6BEFDC-5A8C-4DFE-AD67-B433AC740CC2}"/>
    <cellStyle name="Comma 2 9 12" xfId="19769" xr:uid="{F81830EF-95C9-4344-B7B9-0FE9EF9B90D2}"/>
    <cellStyle name="Comma 2 9 12 2" xfId="38430" xr:uid="{4876980B-F3F7-4FC8-879A-D4414CF4DC56}"/>
    <cellStyle name="Comma 2 9 13" xfId="38531" xr:uid="{F081BEAF-FEB3-4B32-8E7C-96D04E3CCB3E}"/>
    <cellStyle name="Comma 2 9 14" xfId="40327" xr:uid="{D5DA0E7C-FE2E-4E1C-A178-F33556DEEE20}"/>
    <cellStyle name="Comma 2 9 15" xfId="20210" xr:uid="{1E1DDB73-3515-46C3-BCB6-8A5D740F7D06}"/>
    <cellStyle name="Comma 2 9 16" xfId="42252" xr:uid="{B5E7FF66-8161-4723-AE48-BB3F09476633}"/>
    <cellStyle name="Comma 2 9 17" xfId="42693" xr:uid="{C2A89C1E-781D-43FE-A0A3-B7693B75975C}"/>
    <cellStyle name="Comma 2 9 18" xfId="46366" xr:uid="{A98242EE-81C3-4F94-B871-2950BBC5D46D}"/>
    <cellStyle name="Comma 2 9 2" xfId="610" xr:uid="{AD006337-F9B7-4724-80EF-E9AEB677671B}"/>
    <cellStyle name="Comma 2 9 2 10" xfId="16198" xr:uid="{863CE58C-960D-4078-981A-4FF1C414185C}"/>
    <cellStyle name="Comma 2 9 2 10 2" xfId="34898" xr:uid="{64DD5C37-26BB-4728-A6A8-244DA5B4B902}"/>
    <cellStyle name="Comma 2 9 2 11" xfId="38632" xr:uid="{D3A98DCE-E216-42DB-85D5-3F6AC542B0D8}"/>
    <cellStyle name="Comma 2 9 2 12" xfId="40429" xr:uid="{F82E7152-0824-4616-A9BC-FCE5F86DE015}"/>
    <cellStyle name="Comma 2 9 2 13" xfId="20311" xr:uid="{B0F989E3-3033-445C-8997-C45585C4A8BA}"/>
    <cellStyle name="Comma 2 9 2 14" xfId="42253" xr:uid="{FCC8ACCD-D6CE-4830-8CCD-57A8E82F368F}"/>
    <cellStyle name="Comma 2 9 2 15" xfId="42794" xr:uid="{80AED6CF-6F55-4A4F-BD26-AFB0624A1297}"/>
    <cellStyle name="Comma 2 9 2 2" xfId="805" xr:uid="{36DCDE32-5821-4295-8F48-F5F4BDC4F8A8}"/>
    <cellStyle name="Comma 2 9 2 2 10" xfId="40618" xr:uid="{9E566078-8840-41A8-8EAC-18EC218A0C6D}"/>
    <cellStyle name="Comma 2 9 2 2 11" xfId="20500" xr:uid="{550D04DA-05D4-4E69-A900-EB5E89D940BF}"/>
    <cellStyle name="Comma 2 9 2 2 12" xfId="42474" xr:uid="{D3540835-4D45-4224-93C4-9571619EB79B}"/>
    <cellStyle name="Comma 2 9 2 2 13" xfId="42983" xr:uid="{8A426FC0-139A-4B56-9168-632DFBE87A1D}"/>
    <cellStyle name="Comma 2 9 2 2 2" xfId="2178" xr:uid="{15845FC0-3C7C-41A6-9B5E-E1069CC4776E}"/>
    <cellStyle name="Comma 2 9 2 2 2 10" xfId="44155" xr:uid="{E857ADEF-31BE-42BB-8980-53AFD7B56CC1}"/>
    <cellStyle name="Comma 2 9 2 2 2 2" xfId="4236" xr:uid="{84BFC094-BD12-45B0-AC5A-61709AA6AB6B}"/>
    <cellStyle name="Comma 2 9 2 2 2 2 2" xfId="7917" xr:uid="{9A1CBDED-0AEE-4FB2-A410-50A0ECE548A4}"/>
    <cellStyle name="Comma 2 9 2 2 2 2 2 2" xfId="27186" xr:uid="{150F1D81-5000-4248-9F2B-53D3A5609F11}"/>
    <cellStyle name="Comma 2 9 2 2 2 2 3" xfId="11612" xr:uid="{BCE38167-A34C-4FC9-929B-B1DBE6D0D29F}"/>
    <cellStyle name="Comma 2 9 2 2 2 2 3 2" xfId="30839" xr:uid="{61833716-276A-434C-B0CD-A0CF86C61DC2}"/>
    <cellStyle name="Comma 2 9 2 2 2 2 4" xfId="15789" xr:uid="{9E8F77E2-23D6-4195-A440-A4545D22A740}"/>
    <cellStyle name="Comma 2 9 2 2 2 2 4 2" xfId="34489" xr:uid="{5E27FF3F-C7F9-4ACC-8FDB-939FB8950204}"/>
    <cellStyle name="Comma 2 9 2 2 2 2 5" xfId="19424" xr:uid="{21F7A702-6778-4D8E-B08D-4F140D906864}"/>
    <cellStyle name="Comma 2 9 2 2 2 2 5 2" xfId="38124" xr:uid="{49962765-D2CF-484A-99D4-2DD9E840C594}"/>
    <cellStyle name="Comma 2 9 2 2 2 2 6" xfId="23537" xr:uid="{911C6D42-5319-489F-B127-A9C9EAC567E5}"/>
    <cellStyle name="Comma 2 9 2 2 2 2 7" xfId="46026" xr:uid="{5EFDAA19-7F49-4E76-9366-3887942CDF79}"/>
    <cellStyle name="Comma 2 9 2 2 2 3" xfId="6036" xr:uid="{40809456-A2EC-4EAB-A8B0-66AFE213E78E}"/>
    <cellStyle name="Comma 2 9 2 2 2 3 2" xfId="25312" xr:uid="{0C25F1D4-A24D-439D-9667-0CF8EEFC1DEB}"/>
    <cellStyle name="Comma 2 9 2 2 2 4" xfId="9744" xr:uid="{03FDE50A-BEAA-4C29-B77B-37827CA44D7A}"/>
    <cellStyle name="Comma 2 9 2 2 2 4 2" xfId="28973" xr:uid="{5510F174-5443-4DAC-B719-C0DB3A2AFC0E}"/>
    <cellStyle name="Comma 2 9 2 2 2 5" xfId="13926" xr:uid="{844C58F3-60AB-47BD-9E9C-53B9ED8B2783}"/>
    <cellStyle name="Comma 2 9 2 2 2 5 2" xfId="32626" xr:uid="{1ECC3B94-3F8C-4C16-9F8F-06B05FC51C13}"/>
    <cellStyle name="Comma 2 9 2 2 2 6" xfId="17559" xr:uid="{887EB185-547A-482E-885D-C18C98B4AF1F}"/>
    <cellStyle name="Comma 2 9 2 2 2 6 2" xfId="36259" xr:uid="{811E972C-0CBD-440D-B7AC-3A9BACB13AD8}"/>
    <cellStyle name="Comma 2 9 2 2 2 7" xfId="39993" xr:uid="{5B2F41B7-6E50-4CDA-AB2B-33D47796D200}"/>
    <cellStyle name="Comma 2 9 2 2 2 8" xfId="41791" xr:uid="{0B8EE2FD-70FA-4660-A0CA-8B797A3A6B0A}"/>
    <cellStyle name="Comma 2 9 2 2 2 9" xfId="21672" xr:uid="{C34260FC-1BF7-424B-855B-A5EDB13C3F0C}"/>
    <cellStyle name="Comma 2 9 2 2 3" xfId="1612" xr:uid="{74595874-0B72-4D05-9507-CFBA5E906106}"/>
    <cellStyle name="Comma 2 9 2 2 3 10" xfId="43589" xr:uid="{E53C0226-F5DD-4040-B1FC-AFCB42ABF30B}"/>
    <cellStyle name="Comma 2 9 2 2 3 2" xfId="3670" xr:uid="{B09D834B-76AC-489A-837D-6AEA51EF77B0}"/>
    <cellStyle name="Comma 2 9 2 2 3 2 2" xfId="7351" xr:uid="{C5EC6C58-9CFD-4C3B-AF25-C002AAB9FCBB}"/>
    <cellStyle name="Comma 2 9 2 2 3 2 2 2" xfId="26620" xr:uid="{ADD52DEF-4248-4B61-BCB3-71CC43C01DA5}"/>
    <cellStyle name="Comma 2 9 2 2 3 2 3" xfId="11046" xr:uid="{AB32D8D6-79F6-4BE2-ACAC-DA23F812D475}"/>
    <cellStyle name="Comma 2 9 2 2 3 2 3 2" xfId="30273" xr:uid="{5BE0FBC2-75A8-4DCF-A0EA-4DF1535C632C}"/>
    <cellStyle name="Comma 2 9 2 2 3 2 4" xfId="15223" xr:uid="{EC21333F-D2CF-4666-9A55-3C2F89919F79}"/>
    <cellStyle name="Comma 2 9 2 2 3 2 4 2" xfId="33923" xr:uid="{F5A94C77-064E-4650-AA4B-D146ECE39E1A}"/>
    <cellStyle name="Comma 2 9 2 2 3 2 5" xfId="18858" xr:uid="{2F49B54C-232F-4363-A47A-23E452043AE5}"/>
    <cellStyle name="Comma 2 9 2 2 3 2 5 2" xfId="37558" xr:uid="{B06FEC57-42D5-4653-A681-2949A203E401}"/>
    <cellStyle name="Comma 2 9 2 2 3 2 6" xfId="22971" xr:uid="{40366AD2-D7CA-4BF9-8F37-A3D6632103D3}"/>
    <cellStyle name="Comma 2 9 2 2 3 2 7" xfId="45460" xr:uid="{44BEE72A-9D0D-4E80-97FE-3464A0C6F272}"/>
    <cellStyle name="Comma 2 9 2 2 3 3" xfId="5470" xr:uid="{309B2D63-93C0-4B5E-823A-37B1EEAD0F33}"/>
    <cellStyle name="Comma 2 9 2 2 3 3 2" xfId="24746" xr:uid="{93AEF754-245C-4852-B981-FB5BF683123F}"/>
    <cellStyle name="Comma 2 9 2 2 3 4" xfId="9178" xr:uid="{7898D09A-9E56-4030-8A56-E7C839BA70CA}"/>
    <cellStyle name="Comma 2 9 2 2 3 4 2" xfId="28407" xr:uid="{3DBB3EC1-5F70-412D-B473-2EC2D8558405}"/>
    <cellStyle name="Comma 2 9 2 2 3 5" xfId="13361" xr:uid="{E5798760-7D2E-4C42-A295-62848D304640}"/>
    <cellStyle name="Comma 2 9 2 2 3 5 2" xfId="32061" xr:uid="{68AADA24-7226-4806-A8B6-9711A7987794}"/>
    <cellStyle name="Comma 2 9 2 2 3 6" xfId="16993" xr:uid="{E2D05F02-8B56-49B7-A113-0B262BE7FC0B}"/>
    <cellStyle name="Comma 2 9 2 2 3 6 2" xfId="35693" xr:uid="{FB3ABA77-567F-452D-A9B3-504A1A6DA5C3}"/>
    <cellStyle name="Comma 2 9 2 2 3 7" xfId="39427" xr:uid="{ECE91781-02AB-42CE-8D50-D4EBA599FE02}"/>
    <cellStyle name="Comma 2 9 2 2 3 8" xfId="41225" xr:uid="{85652F7B-4D8E-4476-97A2-89FB67EDCB6A}"/>
    <cellStyle name="Comma 2 9 2 2 3 9" xfId="21106" xr:uid="{0B3E1AC1-9308-4FD7-9C2D-DC21BC600D21}"/>
    <cellStyle name="Comma 2 9 2 2 4" xfId="3064" xr:uid="{F68527A7-6F1E-4681-BE46-29A96ABAF99A}"/>
    <cellStyle name="Comma 2 9 2 2 4 2" xfId="6745" xr:uid="{16B58C55-A88A-438F-9D8B-F7A478F3803C}"/>
    <cellStyle name="Comma 2 9 2 2 4 2 2" xfId="26014" xr:uid="{67210CD2-A2A6-427E-8BA3-577E899D7F23}"/>
    <cellStyle name="Comma 2 9 2 2 4 3" xfId="10440" xr:uid="{BF348A4C-E594-4EA0-A1F5-45638B1CDD40}"/>
    <cellStyle name="Comma 2 9 2 2 4 3 2" xfId="29667" xr:uid="{C95A7168-2A48-45D2-94E1-07822802B5EE}"/>
    <cellStyle name="Comma 2 9 2 2 4 4" xfId="14617" xr:uid="{7ABC3071-DDF5-4664-953E-59D48E669058}"/>
    <cellStyle name="Comma 2 9 2 2 4 4 2" xfId="33317" xr:uid="{58CDE0EE-F7D3-4872-8C25-28D4CECFC1CB}"/>
    <cellStyle name="Comma 2 9 2 2 4 5" xfId="18252" xr:uid="{CA033498-B2DC-42F0-B1CA-7204FCFB888C}"/>
    <cellStyle name="Comma 2 9 2 2 4 5 2" xfId="36952" xr:uid="{939AE09C-7B79-417E-BA4A-84E027D72283}"/>
    <cellStyle name="Comma 2 9 2 2 4 6" xfId="22365" xr:uid="{324BE0B0-25B6-4098-A309-519CF03124B4}"/>
    <cellStyle name="Comma 2 9 2 2 4 7" xfId="44854" xr:uid="{43A32FA5-0F38-4582-B477-A4BD4ADEB50D}"/>
    <cellStyle name="Comma 2 9 2 2 5" xfId="4851" xr:uid="{59722F0E-92FC-4896-BB8B-4C493075BDF6}"/>
    <cellStyle name="Comma 2 9 2 2 5 2" xfId="24137" xr:uid="{762D13C7-8715-43CA-B9AA-A1DF60DCDA2C}"/>
    <cellStyle name="Comma 2 9 2 2 6" xfId="8566" xr:uid="{88441A73-E85B-4935-BFDD-A0DD7CFE4C20}"/>
    <cellStyle name="Comma 2 9 2 2 6 2" xfId="27801" xr:uid="{3800C361-B831-4D26-92B7-4FE46B9F0115}"/>
    <cellStyle name="Comma 2 9 2 2 7" xfId="12758" xr:uid="{F2EE6CEE-2D2E-4B24-A880-25BEF3B639AD}"/>
    <cellStyle name="Comma 2 9 2 2 7 2" xfId="31458" xr:uid="{B2E06B26-882F-4325-A8B3-02B8232B05BC}"/>
    <cellStyle name="Comma 2 9 2 2 8" xfId="16387" xr:uid="{7793BFE7-6FC1-457D-8B26-2EE366A744F9}"/>
    <cellStyle name="Comma 2 9 2 2 8 2" xfId="35087" xr:uid="{2FC7639B-E8AA-4944-9E53-99DE4C8872ED}"/>
    <cellStyle name="Comma 2 9 2 2 9" xfId="38821" xr:uid="{5414EA0D-90C1-46EF-B306-492E64FD8719}"/>
    <cellStyle name="Comma 2 9 2 3" xfId="970" xr:uid="{6F2F246A-05EB-4AFD-8FE0-F3F091151B9C}"/>
    <cellStyle name="Comma 2 9 2 3 10" xfId="40782" xr:uid="{FD7D1CAA-672D-48F4-A4DC-5DEE40705D96}"/>
    <cellStyle name="Comma 2 9 2 3 11" xfId="20664" xr:uid="{B5A7926A-785E-4A51-877E-7064DE25B4AD}"/>
    <cellStyle name="Comma 2 9 2 3 12" xfId="43147" xr:uid="{DB198116-D3F1-4DA7-8C2B-0D1A80E138E7}"/>
    <cellStyle name="Comma 2 9 2 3 2" xfId="2342" xr:uid="{CFB011CE-BEB8-4108-A6B8-57E3F95B8EB0}"/>
    <cellStyle name="Comma 2 9 2 3 2 10" xfId="44319" xr:uid="{D96ED8B1-6721-4808-BBAF-25B15C58D474}"/>
    <cellStyle name="Comma 2 9 2 3 2 2" xfId="4400" xr:uid="{A6429A55-EA84-42D7-99AC-9A281EB92640}"/>
    <cellStyle name="Comma 2 9 2 3 2 2 2" xfId="8081" xr:uid="{154A8F79-FE13-4835-9631-619E0B27E485}"/>
    <cellStyle name="Comma 2 9 2 3 2 2 2 2" xfId="27350" xr:uid="{2A9DE99B-561B-462E-A309-D336A4311499}"/>
    <cellStyle name="Comma 2 9 2 3 2 2 3" xfId="11776" xr:uid="{3EAA6E82-43EA-40E6-B8DB-FE6631979FBE}"/>
    <cellStyle name="Comma 2 9 2 3 2 2 3 2" xfId="31003" xr:uid="{BA9159D4-F114-44CC-91D3-0402174BDDFC}"/>
    <cellStyle name="Comma 2 9 2 3 2 2 4" xfId="15953" xr:uid="{E8F074F6-99C9-42EA-AD6E-E799A1ED22EC}"/>
    <cellStyle name="Comma 2 9 2 3 2 2 4 2" xfId="34653" xr:uid="{EA063972-5A85-48DC-BD05-71838A92A026}"/>
    <cellStyle name="Comma 2 9 2 3 2 2 5" xfId="19588" xr:uid="{A35B2DAE-5427-4851-A1CD-114DF477055F}"/>
    <cellStyle name="Comma 2 9 2 3 2 2 5 2" xfId="38288" xr:uid="{28D03F62-B6C9-4F0C-8359-84E622C65162}"/>
    <cellStyle name="Comma 2 9 2 3 2 2 6" xfId="23701" xr:uid="{057BA669-3A08-465C-9162-BDEE36A5CC72}"/>
    <cellStyle name="Comma 2 9 2 3 2 2 7" xfId="46190" xr:uid="{9F785656-81AF-4FC3-AC49-789182FCBB39}"/>
    <cellStyle name="Comma 2 9 2 3 2 3" xfId="6200" xr:uid="{AFCD690E-803F-4ED7-973A-89D07419F0DE}"/>
    <cellStyle name="Comma 2 9 2 3 2 3 2" xfId="25476" xr:uid="{70FA50B5-47C1-4249-92DD-511E5C345F12}"/>
    <cellStyle name="Comma 2 9 2 3 2 4" xfId="9908" xr:uid="{A1722B1E-F99F-423A-AA5E-518FAE2360F5}"/>
    <cellStyle name="Comma 2 9 2 3 2 4 2" xfId="29137" xr:uid="{E6580A27-68FF-4897-B3D4-588EDBE3E9DA}"/>
    <cellStyle name="Comma 2 9 2 3 2 5" xfId="14090" xr:uid="{2B1332A2-198B-4413-B33F-2BF000801676}"/>
    <cellStyle name="Comma 2 9 2 3 2 5 2" xfId="32790" xr:uid="{B053ED93-4FA6-4C2E-84DC-2589DC9F580F}"/>
    <cellStyle name="Comma 2 9 2 3 2 6" xfId="17723" xr:uid="{073DCE3B-4F4E-472F-978C-5322872F29F4}"/>
    <cellStyle name="Comma 2 9 2 3 2 6 2" xfId="36423" xr:uid="{3BF22BE3-16AC-4203-91A5-51090F26615D}"/>
    <cellStyle name="Comma 2 9 2 3 2 7" xfId="40157" xr:uid="{C5397772-8493-414B-8A22-7239D701C898}"/>
    <cellStyle name="Comma 2 9 2 3 2 8" xfId="41955" xr:uid="{479A3C27-17EA-48DF-9237-82DCCAE7D4BF}"/>
    <cellStyle name="Comma 2 9 2 3 2 9" xfId="21836" xr:uid="{5E777BA6-A16E-4288-93E9-5C43DF53FB52}"/>
    <cellStyle name="Comma 2 9 2 3 3" xfId="1776" xr:uid="{46A6C64C-1099-4E5B-9F6F-40C259C8B685}"/>
    <cellStyle name="Comma 2 9 2 3 3 10" xfId="43753" xr:uid="{E151D205-7D13-45EB-B6DC-0BE2344B6DD3}"/>
    <cellStyle name="Comma 2 9 2 3 3 2" xfId="3834" xr:uid="{F02C7DC6-2CDA-47D4-B843-0A976980DD2B}"/>
    <cellStyle name="Comma 2 9 2 3 3 2 2" xfId="7515" xr:uid="{5E694CF5-145B-4621-97FD-3D174428A4E2}"/>
    <cellStyle name="Comma 2 9 2 3 3 2 2 2" xfId="26784" xr:uid="{C0BE3EDB-3D8E-4E90-BAE8-80C713ED36C4}"/>
    <cellStyle name="Comma 2 9 2 3 3 2 3" xfId="11210" xr:uid="{EE14C5A1-AA6A-4DFB-8EB8-DB584CF72AE4}"/>
    <cellStyle name="Comma 2 9 2 3 3 2 3 2" xfId="30437" xr:uid="{86BEB6F4-492F-41FB-98A5-E120A05CC14A}"/>
    <cellStyle name="Comma 2 9 2 3 3 2 4" xfId="15387" xr:uid="{BEB2F6C2-0B6F-4CA8-B05B-03D0CE5A64FD}"/>
    <cellStyle name="Comma 2 9 2 3 3 2 4 2" xfId="34087" xr:uid="{3FD25B47-79F1-4613-9F45-D56E501581AD}"/>
    <cellStyle name="Comma 2 9 2 3 3 2 5" xfId="19022" xr:uid="{77F20E5B-0122-42C8-92BA-284D54DDA9FC}"/>
    <cellStyle name="Comma 2 9 2 3 3 2 5 2" xfId="37722" xr:uid="{800CDC66-F51F-4BCF-A20F-00E46674C2D7}"/>
    <cellStyle name="Comma 2 9 2 3 3 2 6" xfId="23135" xr:uid="{44E7FB3D-235A-4B24-986B-B79242CA3A0C}"/>
    <cellStyle name="Comma 2 9 2 3 3 2 7" xfId="45624" xr:uid="{E3162EF6-A736-487A-99C2-293C086638F7}"/>
    <cellStyle name="Comma 2 9 2 3 3 3" xfId="5634" xr:uid="{166BD18B-89EF-4E1B-BBB2-34BB29539691}"/>
    <cellStyle name="Comma 2 9 2 3 3 3 2" xfId="24910" xr:uid="{9783FC94-AEDE-485A-BDCE-3A9930FD36C4}"/>
    <cellStyle name="Comma 2 9 2 3 3 4" xfId="9342" xr:uid="{B8BE2311-84AD-48F9-B891-3E26D2957588}"/>
    <cellStyle name="Comma 2 9 2 3 3 4 2" xfId="28571" xr:uid="{EA6A12D7-9F2F-4322-B4AF-F3F10152BF44}"/>
    <cellStyle name="Comma 2 9 2 3 3 5" xfId="13525" xr:uid="{4D566459-9445-436B-8B7C-85F471CB1288}"/>
    <cellStyle name="Comma 2 9 2 3 3 5 2" xfId="32225" xr:uid="{12BCA2D7-B52C-42A0-B757-26F8110CE024}"/>
    <cellStyle name="Comma 2 9 2 3 3 6" xfId="17157" xr:uid="{5190B9FD-235C-4753-8527-B601DBB213C2}"/>
    <cellStyle name="Comma 2 9 2 3 3 6 2" xfId="35857" xr:uid="{F8A0513E-4793-4B1E-9FD9-9D8FEB000FF0}"/>
    <cellStyle name="Comma 2 9 2 3 3 7" xfId="39591" xr:uid="{ED782C15-7079-4FD8-87F0-0F16C63E0B4D}"/>
    <cellStyle name="Comma 2 9 2 3 3 8" xfId="41389" xr:uid="{390E0B43-FA13-46DF-8B70-F5D7D7F841BC}"/>
    <cellStyle name="Comma 2 9 2 3 3 9" xfId="21270" xr:uid="{AE8956E7-6611-499D-B64A-5E35FD89775E}"/>
    <cellStyle name="Comma 2 9 2 3 4" xfId="3228" xr:uid="{5F733241-8D58-4375-9E43-4060145A1D6B}"/>
    <cellStyle name="Comma 2 9 2 3 4 2" xfId="6909" xr:uid="{B503A969-7584-47EF-AD28-E7C3DBD61A37}"/>
    <cellStyle name="Comma 2 9 2 3 4 2 2" xfId="26178" xr:uid="{46B4A92F-5D15-471C-9045-E27448F57483}"/>
    <cellStyle name="Comma 2 9 2 3 4 3" xfId="10604" xr:uid="{52DAF1AA-B14D-4300-B51C-AF98DA903407}"/>
    <cellStyle name="Comma 2 9 2 3 4 3 2" xfId="29831" xr:uid="{BA3CEEBE-540E-4282-9052-99C36402D48D}"/>
    <cellStyle name="Comma 2 9 2 3 4 4" xfId="14781" xr:uid="{BDA856AF-CAB1-442B-81F1-657AF4E5746C}"/>
    <cellStyle name="Comma 2 9 2 3 4 4 2" xfId="33481" xr:uid="{EA1B539E-916E-44AA-A2C0-7EAB18947CD8}"/>
    <cellStyle name="Comma 2 9 2 3 4 5" xfId="18416" xr:uid="{CE6EE907-D4F5-4103-B260-EC352F9D5C5C}"/>
    <cellStyle name="Comma 2 9 2 3 4 5 2" xfId="37116" xr:uid="{5CCBC4E2-4C1D-4AD0-B7EC-C2AFB2C79B87}"/>
    <cellStyle name="Comma 2 9 2 3 4 6" xfId="22529" xr:uid="{CFF1AFD6-4881-4930-9E61-24280AAF4284}"/>
    <cellStyle name="Comma 2 9 2 3 4 7" xfId="45018" xr:uid="{434D99C9-6BEF-4A4C-B5B0-5EDB25AB4CF3}"/>
    <cellStyle name="Comma 2 9 2 3 5" xfId="5015" xr:uid="{621A2208-4178-41DE-9656-907FC145A635}"/>
    <cellStyle name="Comma 2 9 2 3 5 2" xfId="24301" xr:uid="{9D90653B-BFBC-4B28-AB8E-84298D92A460}"/>
    <cellStyle name="Comma 2 9 2 3 6" xfId="8730" xr:uid="{9D098D7B-9D85-4322-A17A-8F92F090CD86}"/>
    <cellStyle name="Comma 2 9 2 3 6 2" xfId="27965" xr:uid="{A5DEB588-060F-4D9C-B5A1-89EA88D51D9D}"/>
    <cellStyle name="Comma 2 9 2 3 7" xfId="12920" xr:uid="{AE6981CC-6C8A-40AB-A42F-5C07439AADBC}"/>
    <cellStyle name="Comma 2 9 2 3 7 2" xfId="31620" xr:uid="{F3AC3C5B-4F74-4580-921D-15BCF50C4296}"/>
    <cellStyle name="Comma 2 9 2 3 8" xfId="16551" xr:uid="{CBDD4116-2C72-4BD1-AF19-B8B5C235877D}"/>
    <cellStyle name="Comma 2 9 2 3 8 2" xfId="35251" xr:uid="{448736A8-BEC5-4210-B182-1219C827E1BA}"/>
    <cellStyle name="Comma 2 9 2 3 9" xfId="38985" xr:uid="{22D8B3EB-C5DE-47DF-B1D5-F53765D57308}"/>
    <cellStyle name="Comma 2 9 2 4" xfId="1989" xr:uid="{4B457907-5594-4B2D-9E3C-735E73E9A8DC}"/>
    <cellStyle name="Comma 2 9 2 4 10" xfId="43966" xr:uid="{2FD2E4F3-90AF-40BA-9769-C34315126743}"/>
    <cellStyle name="Comma 2 9 2 4 2" xfId="4047" xr:uid="{C1AF330F-F402-403E-A99A-CB77FE830CB9}"/>
    <cellStyle name="Comma 2 9 2 4 2 2" xfId="7728" xr:uid="{FFF043F7-C71F-4923-A7C1-23BC5A0869B4}"/>
    <cellStyle name="Comma 2 9 2 4 2 2 2" xfId="26997" xr:uid="{DA368F39-E2AD-4296-9CDD-EE218949FF31}"/>
    <cellStyle name="Comma 2 9 2 4 2 3" xfId="11423" xr:uid="{07844411-6B00-417C-B73E-31DEF5E09FBC}"/>
    <cellStyle name="Comma 2 9 2 4 2 3 2" xfId="30650" xr:uid="{3474C453-5151-4A93-9EFE-5A64DC705C8B}"/>
    <cellStyle name="Comma 2 9 2 4 2 4" xfId="15600" xr:uid="{EBE77BA6-E598-4F6E-8A42-4BC331E1FB64}"/>
    <cellStyle name="Comma 2 9 2 4 2 4 2" xfId="34300" xr:uid="{30E35B9E-8642-458A-B676-330D4C84120C}"/>
    <cellStyle name="Comma 2 9 2 4 2 5" xfId="19235" xr:uid="{30D1D6A6-7B9B-45D9-9884-9F7C5EB78AD4}"/>
    <cellStyle name="Comma 2 9 2 4 2 5 2" xfId="37935" xr:uid="{DCCE704B-1B84-4E44-BF98-CD272D462129}"/>
    <cellStyle name="Comma 2 9 2 4 2 6" xfId="23348" xr:uid="{A4060BF9-3252-4868-A1FA-86F3708C3D28}"/>
    <cellStyle name="Comma 2 9 2 4 2 7" xfId="45837" xr:uid="{14D60134-A466-4E17-B1E3-8365D4204B14}"/>
    <cellStyle name="Comma 2 9 2 4 3" xfId="5847" xr:uid="{A8717F6A-E125-4B5B-A599-F66EEEA6A869}"/>
    <cellStyle name="Comma 2 9 2 4 3 2" xfId="25123" xr:uid="{FDF7F7D8-F997-427F-9E98-03B36BF9A743}"/>
    <cellStyle name="Comma 2 9 2 4 4" xfId="9555" xr:uid="{4760C3F6-F941-4FEA-80A0-6965D4EFA017}"/>
    <cellStyle name="Comma 2 9 2 4 4 2" xfId="28784" xr:uid="{3317C6D6-9721-4517-B73C-015024E72FC4}"/>
    <cellStyle name="Comma 2 9 2 4 5" xfId="13737" xr:uid="{11E48521-ED75-4499-94C3-5EC20778483F}"/>
    <cellStyle name="Comma 2 9 2 4 5 2" xfId="32437" xr:uid="{09A6DAD8-C94A-444A-B4B9-98E90C2D9A0B}"/>
    <cellStyle name="Comma 2 9 2 4 6" xfId="17370" xr:uid="{B041C339-E0F9-44C5-A1E4-9F04A950C51E}"/>
    <cellStyle name="Comma 2 9 2 4 6 2" xfId="36070" xr:uid="{D1B40570-E5CC-4DC7-97E6-B3F6840D382B}"/>
    <cellStyle name="Comma 2 9 2 4 7" xfId="39804" xr:uid="{9CEAC7D7-FBC9-402E-B51D-E5EEBC6846D8}"/>
    <cellStyle name="Comma 2 9 2 4 8" xfId="41602" xr:uid="{B3FBA0B6-95B0-4F5E-97A9-144C723A1138}"/>
    <cellStyle name="Comma 2 9 2 4 9" xfId="21483" xr:uid="{8C7272C8-4CED-4A8F-92C1-C50877854FE2}"/>
    <cellStyle name="Comma 2 9 2 5" xfId="1425" xr:uid="{67275A18-DB89-4657-AC9A-E57FDC764A12}"/>
    <cellStyle name="Comma 2 9 2 5 10" xfId="43402" xr:uid="{16B3DDA5-D4CA-42F0-BBA6-D1757028D091}"/>
    <cellStyle name="Comma 2 9 2 5 2" xfId="3483" xr:uid="{CB409786-E4E5-4596-A2FC-4F48752498C6}"/>
    <cellStyle name="Comma 2 9 2 5 2 2" xfId="7164" xr:uid="{D9DD0EFD-083D-4F19-9A15-BB79A4E8D904}"/>
    <cellStyle name="Comma 2 9 2 5 2 2 2" xfId="26433" xr:uid="{B5EFB8D1-025F-4F75-A1E4-8F20998D215F}"/>
    <cellStyle name="Comma 2 9 2 5 2 3" xfId="10859" xr:uid="{2CB6DA27-01BE-4FB5-845C-9F8BC561ABD4}"/>
    <cellStyle name="Comma 2 9 2 5 2 3 2" xfId="30086" xr:uid="{81AFDCD6-613F-4DB7-8074-52FC338EFCA8}"/>
    <cellStyle name="Comma 2 9 2 5 2 4" xfId="15036" xr:uid="{972BC6D7-D426-42A3-AA50-D7662815BA10}"/>
    <cellStyle name="Comma 2 9 2 5 2 4 2" xfId="33736" xr:uid="{E2F514F4-7A73-446C-A188-D3891B045A23}"/>
    <cellStyle name="Comma 2 9 2 5 2 5" xfId="18671" xr:uid="{98E53BE0-74FE-4B20-93E4-89808273BF4F}"/>
    <cellStyle name="Comma 2 9 2 5 2 5 2" xfId="37371" xr:uid="{84C0CF02-9377-4DA5-88C9-813133B9A4E8}"/>
    <cellStyle name="Comma 2 9 2 5 2 6" xfId="22784" xr:uid="{1C5AF837-A6BF-4EDE-BA8B-905B1C368703}"/>
    <cellStyle name="Comma 2 9 2 5 2 7" xfId="45273" xr:uid="{224C6704-DF92-4F0C-9671-E81FCE67DF6F}"/>
    <cellStyle name="Comma 2 9 2 5 3" xfId="5283" xr:uid="{567B970C-5B2A-490F-AAC6-4F413C4B5F54}"/>
    <cellStyle name="Comma 2 9 2 5 3 2" xfId="24559" xr:uid="{AB901830-7B49-4209-872A-3FCED3653F39}"/>
    <cellStyle name="Comma 2 9 2 5 4" xfId="8991" xr:uid="{8C0D2D52-3B49-4C65-8288-52F204D1E2E2}"/>
    <cellStyle name="Comma 2 9 2 5 4 2" xfId="28220" xr:uid="{4CB64541-F259-4BA6-B3E8-29FB28E67063}"/>
    <cellStyle name="Comma 2 9 2 5 5" xfId="13174" xr:uid="{D75A73F6-D73C-468E-9DBE-81BDD7E1200B}"/>
    <cellStyle name="Comma 2 9 2 5 5 2" xfId="31874" xr:uid="{D2938BC5-652B-41A4-A222-8DB13A98AD08}"/>
    <cellStyle name="Comma 2 9 2 5 6" xfId="16806" xr:uid="{9C5A42B6-8C93-4A08-8818-CDE864E3D7C4}"/>
    <cellStyle name="Comma 2 9 2 5 6 2" xfId="35506" xr:uid="{681B1B5D-31A0-4AEB-B75E-FFE0180831B9}"/>
    <cellStyle name="Comma 2 9 2 5 7" xfId="39240" xr:uid="{B789C5AC-E97C-40A5-BF3C-F89D38C3C486}"/>
    <cellStyle name="Comma 2 9 2 5 8" xfId="41038" xr:uid="{5C545BFB-AE13-40EC-924B-A89B2015CFB1}"/>
    <cellStyle name="Comma 2 9 2 5 9" xfId="20919" xr:uid="{897D618E-BA23-49D7-9341-58B5C24A7903}"/>
    <cellStyle name="Comma 2 9 2 6" xfId="2875" xr:uid="{45A18233-5485-4B7C-A6CC-585109E4271E}"/>
    <cellStyle name="Comma 2 9 2 6 2" xfId="6556" xr:uid="{8F540212-BA6E-4CAB-AFFC-C1F30FBB1F5F}"/>
    <cellStyle name="Comma 2 9 2 6 2 2" xfId="25825" xr:uid="{06D732EB-3B57-410A-B372-8B368FFCB19A}"/>
    <cellStyle name="Comma 2 9 2 6 3" xfId="10251" xr:uid="{C904D771-3491-4135-B338-817034DB977A}"/>
    <cellStyle name="Comma 2 9 2 6 3 2" xfId="29478" xr:uid="{1F6F545A-5A32-4FC7-81B0-1404E8DBFF18}"/>
    <cellStyle name="Comma 2 9 2 6 4" xfId="14428" xr:uid="{8A33B3EF-268D-42A6-85E5-0B8159604F95}"/>
    <cellStyle name="Comma 2 9 2 6 4 2" xfId="33128" xr:uid="{95F7F909-FF22-45B4-8A7C-04C3DD56FD7C}"/>
    <cellStyle name="Comma 2 9 2 6 5" xfId="18063" xr:uid="{F707B3C5-CBD1-41A9-A9AC-DB8D93D5A536}"/>
    <cellStyle name="Comma 2 9 2 6 5 2" xfId="36763" xr:uid="{8AD68679-9044-4CC4-9E73-82E968837C38}"/>
    <cellStyle name="Comma 2 9 2 6 6" xfId="22176" xr:uid="{F0004478-2671-4395-B08D-1B07261F81F6}"/>
    <cellStyle name="Comma 2 9 2 6 7" xfId="44665" xr:uid="{CFD9EFB3-6F9C-4BE8-BA84-E1AE92B80FE7}"/>
    <cellStyle name="Comma 2 9 2 7" xfId="4662" xr:uid="{5DBBE9C3-78E4-4EA5-B4D1-D6C6F2D495C1}"/>
    <cellStyle name="Comma 2 9 2 7 2" xfId="23948" xr:uid="{11ACA2F1-3541-4089-8BAE-B49B8F3FE851}"/>
    <cellStyle name="Comma 2 9 2 8" xfId="8377" xr:uid="{8F4181AC-7937-4F35-A29D-8EE848B4A588}"/>
    <cellStyle name="Comma 2 9 2 8 2" xfId="27612" xr:uid="{BBC2BEC4-6BB6-4714-9F0D-1680DFB3EB5B}"/>
    <cellStyle name="Comma 2 9 2 9" xfId="12164" xr:uid="{1FAF51BB-D459-4FCF-BA36-BB9D164838B5}"/>
    <cellStyle name="Comma 2 9 2 9 2" xfId="31229" xr:uid="{7E11A36F-CDE3-4F65-9B58-28BD2A201569}"/>
    <cellStyle name="Comma 2 9 3" xfId="707" xr:uid="{F59729D8-D146-4F44-868E-E4168C0281AB}"/>
    <cellStyle name="Comma 2 9 3 10" xfId="40520" xr:uid="{A43948A0-C97C-4117-9BD7-6A120895CF25}"/>
    <cellStyle name="Comma 2 9 3 11" xfId="20402" xr:uid="{4DF32242-0302-4236-966E-DEBC478C0A2F}"/>
    <cellStyle name="Comma 2 9 3 12" xfId="42473" xr:uid="{B91CE03C-38F6-4D9E-817C-9E73EC940A68}"/>
    <cellStyle name="Comma 2 9 3 13" xfId="42885" xr:uid="{680A5C9C-71E5-4134-97A1-1B5BBF5B67F2}"/>
    <cellStyle name="Comma 2 9 3 2" xfId="2080" xr:uid="{E12095B5-7F5E-4745-B66C-6664C8C7E86A}"/>
    <cellStyle name="Comma 2 9 3 2 10" xfId="44057" xr:uid="{4F745852-E0B9-47B8-B652-A504C70D34F9}"/>
    <cellStyle name="Comma 2 9 3 2 2" xfId="4138" xr:uid="{DDB1F7D9-90B5-4B99-81DC-F66AC5E75657}"/>
    <cellStyle name="Comma 2 9 3 2 2 2" xfId="7819" xr:uid="{517ED82D-56C7-4725-93F7-45332140E06E}"/>
    <cellStyle name="Comma 2 9 3 2 2 2 2" xfId="27088" xr:uid="{E91A1411-777D-4A7D-A7EC-58784F13F697}"/>
    <cellStyle name="Comma 2 9 3 2 2 3" xfId="11514" xr:uid="{D93B2026-90FE-4AAC-AFE4-0E40F9CFD055}"/>
    <cellStyle name="Comma 2 9 3 2 2 3 2" xfId="30741" xr:uid="{4E6D3005-F0E6-4482-B214-B2F029323D14}"/>
    <cellStyle name="Comma 2 9 3 2 2 4" xfId="15691" xr:uid="{938FC2C1-F4FC-4F54-BC82-72CEE15329F7}"/>
    <cellStyle name="Comma 2 9 3 2 2 4 2" xfId="34391" xr:uid="{2BCE6FD8-39F1-4C20-B0BD-7F337D5E0FB4}"/>
    <cellStyle name="Comma 2 9 3 2 2 5" xfId="19326" xr:uid="{53AA6CFA-5DDC-494A-832C-56EB8B185137}"/>
    <cellStyle name="Comma 2 9 3 2 2 5 2" xfId="38026" xr:uid="{48BF8623-4FBB-4A16-A8BE-59790F91D7A6}"/>
    <cellStyle name="Comma 2 9 3 2 2 6" xfId="23439" xr:uid="{01476E97-65A6-4C10-B6F7-1B16648DEE44}"/>
    <cellStyle name="Comma 2 9 3 2 2 7" xfId="45928" xr:uid="{3608C1CA-DDD9-4F91-8A49-3D0275214556}"/>
    <cellStyle name="Comma 2 9 3 2 3" xfId="5938" xr:uid="{C71186DD-4B28-4CB4-B64E-0352F3C4CD17}"/>
    <cellStyle name="Comma 2 9 3 2 3 2" xfId="25214" xr:uid="{D2074726-9BB1-449C-BFAF-D1E19ED54D32}"/>
    <cellStyle name="Comma 2 9 3 2 4" xfId="9646" xr:uid="{A6A75220-27B1-44E3-BC13-D4EE26D2D499}"/>
    <cellStyle name="Comma 2 9 3 2 4 2" xfId="28875" xr:uid="{9DC3015F-D0BA-4AE8-9951-5C4D4BF83313}"/>
    <cellStyle name="Comma 2 9 3 2 5" xfId="13828" xr:uid="{879841C8-EB75-4301-AAB4-7F7D5E0E70B0}"/>
    <cellStyle name="Comma 2 9 3 2 5 2" xfId="32528" xr:uid="{D7D9AB5A-B667-44D8-A6DB-7C549A7AA30F}"/>
    <cellStyle name="Comma 2 9 3 2 6" xfId="17461" xr:uid="{D25D134B-C788-4AAA-9664-EF3FD3C1C91C}"/>
    <cellStyle name="Comma 2 9 3 2 6 2" xfId="36161" xr:uid="{E43506B5-B5E7-479F-9038-A17FE04201DF}"/>
    <cellStyle name="Comma 2 9 3 2 7" xfId="39895" xr:uid="{F395E1CE-1E6C-4247-89AD-1F8E0B72ADDE}"/>
    <cellStyle name="Comma 2 9 3 2 8" xfId="41693" xr:uid="{E2E33229-57C6-46ED-9D15-50FD0C3D8D05}"/>
    <cellStyle name="Comma 2 9 3 2 9" xfId="21574" xr:uid="{D317FAFA-910B-4103-B2F9-95C419602452}"/>
    <cellStyle name="Comma 2 9 3 3" xfId="1514" xr:uid="{F73FA757-F8A4-4378-BF99-53910D68473C}"/>
    <cellStyle name="Comma 2 9 3 3 10" xfId="43491" xr:uid="{7AACCCBE-AB53-4AC6-8B40-E653E2B4F835}"/>
    <cellStyle name="Comma 2 9 3 3 2" xfId="3572" xr:uid="{02330D75-6BB5-4BDC-9C13-4CB32ED3EBF9}"/>
    <cellStyle name="Comma 2 9 3 3 2 2" xfId="7253" xr:uid="{670D65FF-DACC-4C01-A3E2-97B0952159AB}"/>
    <cellStyle name="Comma 2 9 3 3 2 2 2" xfId="26522" xr:uid="{B7504A6B-D1AD-44B6-AB6A-AE6DFF7F9CD2}"/>
    <cellStyle name="Comma 2 9 3 3 2 3" xfId="10948" xr:uid="{76FA3795-2EF3-484B-B400-1D7DB66C8D47}"/>
    <cellStyle name="Comma 2 9 3 3 2 3 2" xfId="30175" xr:uid="{21E4A85C-2A78-4D18-94D6-92DEE57334FC}"/>
    <cellStyle name="Comma 2 9 3 3 2 4" xfId="15125" xr:uid="{099E3E35-2906-4908-A18B-7CCCFFABF029}"/>
    <cellStyle name="Comma 2 9 3 3 2 4 2" xfId="33825" xr:uid="{7FE86DF8-07E5-4917-B555-8CDAFE0EB201}"/>
    <cellStyle name="Comma 2 9 3 3 2 5" xfId="18760" xr:uid="{316BDF6A-D09E-4A7B-9EA0-395942541599}"/>
    <cellStyle name="Comma 2 9 3 3 2 5 2" xfId="37460" xr:uid="{A55CC6BD-C9C8-4121-BA66-BBFA098B3BF3}"/>
    <cellStyle name="Comma 2 9 3 3 2 6" xfId="22873" xr:uid="{7926A7E4-A34D-4165-86DF-92CBB2036BA4}"/>
    <cellStyle name="Comma 2 9 3 3 2 7" xfId="45362" xr:uid="{7F6F1992-4A66-4D83-8E6F-4D647EB7C7E0}"/>
    <cellStyle name="Comma 2 9 3 3 3" xfId="5372" xr:uid="{A2A09A51-CFC6-4077-B17E-4A21342CD11D}"/>
    <cellStyle name="Comma 2 9 3 3 3 2" xfId="24648" xr:uid="{A1742679-A99C-4CCC-8540-C2D30319C1E5}"/>
    <cellStyle name="Comma 2 9 3 3 4" xfId="9080" xr:uid="{827C4477-CF23-44EE-807B-DD2E4203C9C5}"/>
    <cellStyle name="Comma 2 9 3 3 4 2" xfId="28309" xr:uid="{DB2F5EC4-5ABE-4813-AF6A-01FBE981E9EB}"/>
    <cellStyle name="Comma 2 9 3 3 5" xfId="13263" xr:uid="{94F93ABC-04DA-487C-8A89-C44B536E414E}"/>
    <cellStyle name="Comma 2 9 3 3 5 2" xfId="31963" xr:uid="{29710924-19A2-476D-A985-BD48C6CCEB45}"/>
    <cellStyle name="Comma 2 9 3 3 6" xfId="16895" xr:uid="{F1B6ABCF-233F-4444-B0F0-C189B4A58A80}"/>
    <cellStyle name="Comma 2 9 3 3 6 2" xfId="35595" xr:uid="{AC2B5E77-FC37-47DB-871D-E1300DA22B61}"/>
    <cellStyle name="Comma 2 9 3 3 7" xfId="39329" xr:uid="{6CCC449E-4251-4096-906D-B467CDFC15DD}"/>
    <cellStyle name="Comma 2 9 3 3 8" xfId="41127" xr:uid="{9B7A4A00-43CB-4A4E-95DB-91BF554DC71C}"/>
    <cellStyle name="Comma 2 9 3 3 9" xfId="21008" xr:uid="{5DB83AA4-D108-45EF-B93C-BA7975CD05FD}"/>
    <cellStyle name="Comma 2 9 3 4" xfId="2966" xr:uid="{FAB230B8-5EE7-4DE0-847B-601644D38C70}"/>
    <cellStyle name="Comma 2 9 3 4 2" xfId="6647" xr:uid="{1C603AC5-4584-46E2-A452-6837499B97F4}"/>
    <cellStyle name="Comma 2 9 3 4 2 2" xfId="25916" xr:uid="{ED14095A-A6F5-457D-B2A6-E5F4870F0A0F}"/>
    <cellStyle name="Comma 2 9 3 4 3" xfId="10342" xr:uid="{3A2C353B-77C6-41EE-9201-9CD4448F0D44}"/>
    <cellStyle name="Comma 2 9 3 4 3 2" xfId="29569" xr:uid="{7FF6D501-FBD4-4481-B5CF-173B2E6950B9}"/>
    <cellStyle name="Comma 2 9 3 4 4" xfId="14519" xr:uid="{048CB5D3-E89C-452A-80F2-6EA68A2665BA}"/>
    <cellStyle name="Comma 2 9 3 4 4 2" xfId="33219" xr:uid="{7FA3B6B4-CE1F-4BAE-9225-9D0A51AA0BDB}"/>
    <cellStyle name="Comma 2 9 3 4 5" xfId="18154" xr:uid="{285BCDF9-BDD6-4844-AF01-6FB584AE25FE}"/>
    <cellStyle name="Comma 2 9 3 4 5 2" xfId="36854" xr:uid="{ABA22B0A-D2F3-474C-BA71-FBE235B8E332}"/>
    <cellStyle name="Comma 2 9 3 4 6" xfId="22267" xr:uid="{45B8F821-AD84-43E6-AAF5-D14D7CBB4520}"/>
    <cellStyle name="Comma 2 9 3 4 7" xfId="44756" xr:uid="{63837D0E-E629-4E4F-9B2F-6892736749B7}"/>
    <cellStyle name="Comma 2 9 3 5" xfId="4753" xr:uid="{E1981DF5-C8CA-414E-8E25-115D39104BA1}"/>
    <cellStyle name="Comma 2 9 3 5 2" xfId="24039" xr:uid="{8D7E313F-C7CF-4727-9DA1-3224F84E3451}"/>
    <cellStyle name="Comma 2 9 3 6" xfId="8468" xr:uid="{7E84C260-96EF-4C29-B890-990B874DCE16}"/>
    <cellStyle name="Comma 2 9 3 6 2" xfId="27703" xr:uid="{9C390C4F-BCCF-4F77-8A3B-81A586DE6A48}"/>
    <cellStyle name="Comma 2 9 3 7" xfId="12662" xr:uid="{A8B521A8-E710-45B8-80B7-53E0B326640C}"/>
    <cellStyle name="Comma 2 9 3 7 2" xfId="31362" xr:uid="{0C71973F-43DF-4FFF-A2A0-65B0FAF70C83}"/>
    <cellStyle name="Comma 2 9 3 8" xfId="16289" xr:uid="{E0D17E13-4FF8-42F4-B78E-612F9D055AB3}"/>
    <cellStyle name="Comma 2 9 3 8 2" xfId="34989" xr:uid="{ED8A52B8-E636-4C10-ABDA-5A3FDE8C1422}"/>
    <cellStyle name="Comma 2 9 3 9" xfId="38723" xr:uid="{7BF5AC28-EF70-4A37-9B58-16FC360EFFB0}"/>
    <cellStyle name="Comma 2 9 4" xfId="969" xr:uid="{980636C6-D7AE-4BB7-AB72-3F2D313252E6}"/>
    <cellStyle name="Comma 2 9 4 10" xfId="40781" xr:uid="{D3024613-4CF7-4574-90E2-BD4BE8206A9A}"/>
    <cellStyle name="Comma 2 9 4 11" xfId="20663" xr:uid="{F12EED16-2EE5-4C19-8AA4-B24CBF7AEA01}"/>
    <cellStyle name="Comma 2 9 4 12" xfId="43146" xr:uid="{07ACC7AD-034C-4114-B973-3BB59A5A7532}"/>
    <cellStyle name="Comma 2 9 4 2" xfId="2341" xr:uid="{41DD058E-D8D1-4B66-8083-70E29555C6EC}"/>
    <cellStyle name="Comma 2 9 4 2 10" xfId="44318" xr:uid="{336DA2DB-18BF-4EBF-B147-56D64F26EC46}"/>
    <cellStyle name="Comma 2 9 4 2 2" xfId="4399" xr:uid="{FAF0FAEB-A7DA-40D6-BF26-7255CC925E96}"/>
    <cellStyle name="Comma 2 9 4 2 2 2" xfId="8080" xr:uid="{D9B8E620-4067-4BD7-8ABB-FD33266DD045}"/>
    <cellStyle name="Comma 2 9 4 2 2 2 2" xfId="27349" xr:uid="{0665BA2F-F1F8-461F-8C09-45A6997F14B1}"/>
    <cellStyle name="Comma 2 9 4 2 2 3" xfId="11775" xr:uid="{8351DC4D-B19C-4C57-B779-99AEFC7064FC}"/>
    <cellStyle name="Comma 2 9 4 2 2 3 2" xfId="31002" xr:uid="{52731E5C-D3F8-4371-9D56-650EB52D6B43}"/>
    <cellStyle name="Comma 2 9 4 2 2 4" xfId="15952" xr:uid="{2184F97F-580B-426B-A314-8C712AD96222}"/>
    <cellStyle name="Comma 2 9 4 2 2 4 2" xfId="34652" xr:uid="{B14433D6-9F94-47AD-B7B1-D915DEAFC85F}"/>
    <cellStyle name="Comma 2 9 4 2 2 5" xfId="19587" xr:uid="{76ACA366-51AD-4863-B521-856E24534A61}"/>
    <cellStyle name="Comma 2 9 4 2 2 5 2" xfId="38287" xr:uid="{64EA3919-7B12-40EF-966F-F50D3B40AC08}"/>
    <cellStyle name="Comma 2 9 4 2 2 6" xfId="23700" xr:uid="{D3EBD3A5-6AE6-42E4-B2CD-A945247C3DD6}"/>
    <cellStyle name="Comma 2 9 4 2 2 7" xfId="46189" xr:uid="{08CD32CB-0F49-4185-A161-66D23A5239C1}"/>
    <cellStyle name="Comma 2 9 4 2 3" xfId="6199" xr:uid="{6C0B6ABD-F503-41E6-B9F0-99C3CA170326}"/>
    <cellStyle name="Comma 2 9 4 2 3 2" xfId="25475" xr:uid="{92CA06F2-AC8B-43DF-AA90-6D99E19D8F82}"/>
    <cellStyle name="Comma 2 9 4 2 4" xfId="9907" xr:uid="{31269879-ADED-4340-B08A-5EE9B98FE1BB}"/>
    <cellStyle name="Comma 2 9 4 2 4 2" xfId="29136" xr:uid="{B173F014-E699-47C4-BC2A-311E8EC07AF3}"/>
    <cellStyle name="Comma 2 9 4 2 5" xfId="14089" xr:uid="{1D5E3650-4A6A-444A-B6C0-73134C48DE3A}"/>
    <cellStyle name="Comma 2 9 4 2 5 2" xfId="32789" xr:uid="{C564DBE1-F19A-4117-BEFD-A6C0194A23F4}"/>
    <cellStyle name="Comma 2 9 4 2 6" xfId="17722" xr:uid="{FDA82A90-D104-465C-972B-49D73DACCC0B}"/>
    <cellStyle name="Comma 2 9 4 2 6 2" xfId="36422" xr:uid="{30B46B24-8D6B-424E-A8AB-6410D6FB35B9}"/>
    <cellStyle name="Comma 2 9 4 2 7" xfId="40156" xr:uid="{05BF2477-3A53-4637-AE78-4EC6485096E8}"/>
    <cellStyle name="Comma 2 9 4 2 8" xfId="41954" xr:uid="{5A96ACBA-B790-47FE-8ABC-4C136D6E46E5}"/>
    <cellStyle name="Comma 2 9 4 2 9" xfId="21835" xr:uid="{63CAF984-2DDA-41B0-AE25-08738CF83635}"/>
    <cellStyle name="Comma 2 9 4 3" xfId="1775" xr:uid="{BF0DF88C-8587-4360-9359-9439F27612F8}"/>
    <cellStyle name="Comma 2 9 4 3 10" xfId="43752" xr:uid="{06F4F9C1-6BAA-4E94-9B1F-65EBAF0143C6}"/>
    <cellStyle name="Comma 2 9 4 3 2" xfId="3833" xr:uid="{1C68214A-7B61-49EA-B5A9-7D7628E53CA9}"/>
    <cellStyle name="Comma 2 9 4 3 2 2" xfId="7514" xr:uid="{E5F8A1FC-7F2A-4D3F-98F8-08469C0DEE77}"/>
    <cellStyle name="Comma 2 9 4 3 2 2 2" xfId="26783" xr:uid="{D21BCD21-3060-4E48-9285-CA50B07C7F94}"/>
    <cellStyle name="Comma 2 9 4 3 2 3" xfId="11209" xr:uid="{FD80B792-4EDD-4C03-A243-41D869F1BD9C}"/>
    <cellStyle name="Comma 2 9 4 3 2 3 2" xfId="30436" xr:uid="{E06CB811-DA8E-4397-9343-507F0EA08173}"/>
    <cellStyle name="Comma 2 9 4 3 2 4" xfId="15386" xr:uid="{47E74406-5ADF-4C61-B9F8-764727B9093D}"/>
    <cellStyle name="Comma 2 9 4 3 2 4 2" xfId="34086" xr:uid="{58378CAC-0ACD-4068-A930-33C2B9F153CB}"/>
    <cellStyle name="Comma 2 9 4 3 2 5" xfId="19021" xr:uid="{2010B24B-2203-423E-8B32-C076D5445F94}"/>
    <cellStyle name="Comma 2 9 4 3 2 5 2" xfId="37721" xr:uid="{1E955E93-67EC-4FFC-B8BC-A553402157A7}"/>
    <cellStyle name="Comma 2 9 4 3 2 6" xfId="23134" xr:uid="{CC285C38-EC18-498B-BDC8-C9E711D266CC}"/>
    <cellStyle name="Comma 2 9 4 3 2 7" xfId="45623" xr:uid="{4E00D7FD-5833-40FF-9FB6-81AC5B4864C0}"/>
    <cellStyle name="Comma 2 9 4 3 3" xfId="5633" xr:uid="{F716FC25-106D-4D46-9251-300672AC93D6}"/>
    <cellStyle name="Comma 2 9 4 3 3 2" xfId="24909" xr:uid="{0B0E7FD2-45BD-454B-9718-EF5A19D302D4}"/>
    <cellStyle name="Comma 2 9 4 3 4" xfId="9341" xr:uid="{114B151E-727B-4D6E-9302-4AEF1EF0C325}"/>
    <cellStyle name="Comma 2 9 4 3 4 2" xfId="28570" xr:uid="{5A213E27-F79A-42EC-9D56-DFC8ED664089}"/>
    <cellStyle name="Comma 2 9 4 3 5" xfId="13524" xr:uid="{A67AF500-DA9E-4E39-9877-093431FD4EA7}"/>
    <cellStyle name="Comma 2 9 4 3 5 2" xfId="32224" xr:uid="{B885C1CC-FC4C-4936-8110-194ACBBE385D}"/>
    <cellStyle name="Comma 2 9 4 3 6" xfId="17156" xr:uid="{F31EDDE8-8968-488C-B471-A738BB10AFB4}"/>
    <cellStyle name="Comma 2 9 4 3 6 2" xfId="35856" xr:uid="{EC443EDE-21D6-459F-8767-E95BE6C387A3}"/>
    <cellStyle name="Comma 2 9 4 3 7" xfId="39590" xr:uid="{6FC72891-40A1-4701-9668-2C4BF1E7B7B9}"/>
    <cellStyle name="Comma 2 9 4 3 8" xfId="41388" xr:uid="{314DF0D2-59A3-41E3-AEA5-85845A79B0A7}"/>
    <cellStyle name="Comma 2 9 4 3 9" xfId="21269" xr:uid="{96C768A0-AFBD-4FFD-8E48-558207FAEEAB}"/>
    <cellStyle name="Comma 2 9 4 4" xfId="3227" xr:uid="{328114DD-8869-46ED-9387-1895B7163598}"/>
    <cellStyle name="Comma 2 9 4 4 2" xfId="6908" xr:uid="{9B9D7586-22A3-474A-A781-77689BDDAF0B}"/>
    <cellStyle name="Comma 2 9 4 4 2 2" xfId="26177" xr:uid="{6D37F005-924A-4E05-ACED-A0F6A90B452A}"/>
    <cellStyle name="Comma 2 9 4 4 3" xfId="10603" xr:uid="{437827B1-A425-447B-9972-B3B67079E3CF}"/>
    <cellStyle name="Comma 2 9 4 4 3 2" xfId="29830" xr:uid="{94D759CC-1A30-4590-857B-4EE0E9783F3E}"/>
    <cellStyle name="Comma 2 9 4 4 4" xfId="14780" xr:uid="{4621C5E0-52BA-4502-9F18-F5FA3920D8B2}"/>
    <cellStyle name="Comma 2 9 4 4 4 2" xfId="33480" xr:uid="{F18F4F7F-E1A0-4581-906C-A3700BF23737}"/>
    <cellStyle name="Comma 2 9 4 4 5" xfId="18415" xr:uid="{819ACBF8-8643-4269-A3C5-5490F3263551}"/>
    <cellStyle name="Comma 2 9 4 4 5 2" xfId="37115" xr:uid="{E6FFF09A-9A4A-415B-9318-F62F2FE28DB7}"/>
    <cellStyle name="Comma 2 9 4 4 6" xfId="22528" xr:uid="{D9D7F510-8369-4B1B-9AAE-0638B24F2619}"/>
    <cellStyle name="Comma 2 9 4 4 7" xfId="45017" xr:uid="{913C8BE2-7338-4D16-903F-22EF28BAF565}"/>
    <cellStyle name="Comma 2 9 4 5" xfId="5014" xr:uid="{374512BD-1A59-456C-8B45-7841170D08BC}"/>
    <cellStyle name="Comma 2 9 4 5 2" xfId="24300" xr:uid="{ADB99BA4-382F-4648-B6DB-0630F289E11C}"/>
    <cellStyle name="Comma 2 9 4 6" xfId="8729" xr:uid="{A0A610E9-105B-4006-838D-934266BE8192}"/>
    <cellStyle name="Comma 2 9 4 6 2" xfId="27964" xr:uid="{9305DFE1-0412-4AA1-957D-FD5B85816BDA}"/>
    <cellStyle name="Comma 2 9 4 7" xfId="12919" xr:uid="{916C9CF3-FE80-458C-8400-E2157A8B78D6}"/>
    <cellStyle name="Comma 2 9 4 7 2" xfId="31619" xr:uid="{59D20A86-8568-473E-946B-EAF23BD41CEE}"/>
    <cellStyle name="Comma 2 9 4 8" xfId="16550" xr:uid="{02CC297A-1A43-4737-B467-EF8AA5B6F734}"/>
    <cellStyle name="Comma 2 9 4 8 2" xfId="35250" xr:uid="{DA2F85BB-F528-4090-A96F-6729B6DF6B6D}"/>
    <cellStyle name="Comma 2 9 4 9" xfId="38984" xr:uid="{06042454-E616-4CA3-A8CB-2F916B356C89}"/>
    <cellStyle name="Comma 2 9 5" xfId="1891" xr:uid="{EC7AB284-0389-4E8B-B110-E862CF7C66E7}"/>
    <cellStyle name="Comma 2 9 5 10" xfId="43868" xr:uid="{AF933A9C-C125-429E-9604-67417716E564}"/>
    <cellStyle name="Comma 2 9 5 2" xfId="3949" xr:uid="{8D52BEED-AC4E-4646-868C-85DD34087416}"/>
    <cellStyle name="Comma 2 9 5 2 2" xfId="7630" xr:uid="{05253A8E-B44D-4585-86EC-EAE3643AF36D}"/>
    <cellStyle name="Comma 2 9 5 2 2 2" xfId="26899" xr:uid="{974DF6DE-04DF-4BE8-AF13-4E52E0A60C30}"/>
    <cellStyle name="Comma 2 9 5 2 3" xfId="11325" xr:uid="{2C70319C-C06B-4082-8E32-7F2299D1D628}"/>
    <cellStyle name="Comma 2 9 5 2 3 2" xfId="30552" xr:uid="{924C3772-AE0F-4D62-8725-548F2F7FF1C5}"/>
    <cellStyle name="Comma 2 9 5 2 4" xfId="15502" xr:uid="{F6F9FD29-2452-4676-9B67-93D8B04D72EC}"/>
    <cellStyle name="Comma 2 9 5 2 4 2" xfId="34202" xr:uid="{95D262DA-3641-4776-B768-CBDB595B4029}"/>
    <cellStyle name="Comma 2 9 5 2 5" xfId="19137" xr:uid="{CC1DB7FA-035C-4B9B-B534-75B1836D8FCB}"/>
    <cellStyle name="Comma 2 9 5 2 5 2" xfId="37837" xr:uid="{9C623048-4AB8-47B9-B5E2-79D0A31C8535}"/>
    <cellStyle name="Comma 2 9 5 2 6" xfId="23250" xr:uid="{D6280983-A608-4E7D-934E-D671A9DD0FE4}"/>
    <cellStyle name="Comma 2 9 5 2 7" xfId="45739" xr:uid="{E1F78B71-05FB-4AFB-AE46-46A5FC5DCBED}"/>
    <cellStyle name="Comma 2 9 5 3" xfId="5749" xr:uid="{C7B2DEB8-0FBC-4133-8C3C-CDC32AAE5B07}"/>
    <cellStyle name="Comma 2 9 5 3 2" xfId="25025" xr:uid="{10F9AA31-AA92-4CE2-82B8-D915D8AA510B}"/>
    <cellStyle name="Comma 2 9 5 4" xfId="9457" xr:uid="{969E7BE6-33E1-483C-8CDB-428EB47C3C81}"/>
    <cellStyle name="Comma 2 9 5 4 2" xfId="28686" xr:uid="{8A1B0C67-677B-475A-9747-809A32893BA0}"/>
    <cellStyle name="Comma 2 9 5 5" xfId="13639" xr:uid="{9D1B4699-8F3F-4BD7-97F7-82018F5ACB7D}"/>
    <cellStyle name="Comma 2 9 5 5 2" xfId="32339" xr:uid="{D2F66CD0-B9F0-48DC-BB10-AF4ED720B69A}"/>
    <cellStyle name="Comma 2 9 5 6" xfId="17272" xr:uid="{97F284A7-0833-4135-B81B-0C77FAFDA36A}"/>
    <cellStyle name="Comma 2 9 5 6 2" xfId="35972" xr:uid="{3114EFAA-3C23-4DA5-A846-491EC323BB5C}"/>
    <cellStyle name="Comma 2 9 5 7" xfId="39706" xr:uid="{40F9A73A-FA01-499B-AA2A-0953B170EFB3}"/>
    <cellStyle name="Comma 2 9 5 8" xfId="41504" xr:uid="{F8C0C1DC-3EB3-49F0-A1E4-0058AFB0EEEA}"/>
    <cellStyle name="Comma 2 9 5 9" xfId="21385" xr:uid="{B6742AB9-355E-4E10-B11F-A51900EACEAD}"/>
    <cellStyle name="Comma 2 9 6" xfId="1297" xr:uid="{C69F4D69-EE63-46B5-84A3-FAAEB5DA1289}"/>
    <cellStyle name="Comma 2 9 6 10" xfId="43274" xr:uid="{8258DCE3-88C7-4469-9376-93628D98E893}"/>
    <cellStyle name="Comma 2 9 6 2" xfId="3355" xr:uid="{1ED43C53-0159-4178-8657-06D7A47C3ACB}"/>
    <cellStyle name="Comma 2 9 6 2 2" xfId="7036" xr:uid="{4693757C-1E61-4C63-9A59-00FF458CB7D5}"/>
    <cellStyle name="Comma 2 9 6 2 2 2" xfId="26305" xr:uid="{B0AD79E1-04BD-4BA3-AB8E-45D1315A4131}"/>
    <cellStyle name="Comma 2 9 6 2 3" xfId="10731" xr:uid="{73C7F0C8-938B-4D0C-829D-95479FF432BC}"/>
    <cellStyle name="Comma 2 9 6 2 3 2" xfId="29958" xr:uid="{A2DB5400-002A-44DC-8EE0-0503B5003044}"/>
    <cellStyle name="Comma 2 9 6 2 4" xfId="14908" xr:uid="{131C319C-0D00-49EB-9F1E-49FEF637DDEC}"/>
    <cellStyle name="Comma 2 9 6 2 4 2" xfId="33608" xr:uid="{E2506922-9716-4A9F-8C68-431B5CDD5512}"/>
    <cellStyle name="Comma 2 9 6 2 5" xfId="18543" xr:uid="{D2E44049-278C-49AF-A840-A9026FAA7D84}"/>
    <cellStyle name="Comma 2 9 6 2 5 2" xfId="37243" xr:uid="{C3EA4A89-2E62-4E81-B05E-CD285FEFA1A7}"/>
    <cellStyle name="Comma 2 9 6 2 6" xfId="22656" xr:uid="{6D1BAC88-6A05-4573-96F8-9C55E232FDE5}"/>
    <cellStyle name="Comma 2 9 6 2 7" xfId="45145" xr:uid="{51DC692F-94B4-459D-AB8B-9DDD2C9688E8}"/>
    <cellStyle name="Comma 2 9 6 3" xfId="5155" xr:uid="{D60A2A54-ADEC-4E33-823E-39566092F441}"/>
    <cellStyle name="Comma 2 9 6 3 2" xfId="24431" xr:uid="{C579B781-8DF5-4F6F-AE6D-C135932B4C88}"/>
    <cellStyle name="Comma 2 9 6 4" xfId="8863" xr:uid="{E1049296-4C87-4753-B3FE-CCB464393359}"/>
    <cellStyle name="Comma 2 9 6 4 2" xfId="28092" xr:uid="{856A5BF8-E562-4B99-A61D-5396AC3D53C5}"/>
    <cellStyle name="Comma 2 9 6 5" xfId="13046" xr:uid="{CAC05B8F-EC3F-4A9C-8527-5B5279AEE54A}"/>
    <cellStyle name="Comma 2 9 6 5 2" xfId="31746" xr:uid="{FDFF24C5-0B66-4852-BA17-2B4153943084}"/>
    <cellStyle name="Comma 2 9 6 6" xfId="16678" xr:uid="{642E885A-CDE9-40F5-97A2-091BC1641EE3}"/>
    <cellStyle name="Comma 2 9 6 6 2" xfId="35378" xr:uid="{5C0F1F23-656E-4242-AFC6-192E30A4BCAD}"/>
    <cellStyle name="Comma 2 9 6 7" xfId="39112" xr:uid="{3C04145C-5B17-4AD4-9F3F-BE7D478F8771}"/>
    <cellStyle name="Comma 2 9 6 8" xfId="40910" xr:uid="{A2DF1C4F-A615-4DDA-943C-06A1CD575017}"/>
    <cellStyle name="Comma 2 9 6 9" xfId="20791" xr:uid="{E3D43905-5287-45B6-AA99-2A9BBF851EB0}"/>
    <cellStyle name="Comma 2 9 7" xfId="2774" xr:uid="{3DFAB7A6-296A-431B-A062-8640F2333849}"/>
    <cellStyle name="Comma 2 9 7 2" xfId="6455" xr:uid="{7A1405A2-7BE4-45DB-BF6C-3D622D38F104}"/>
    <cellStyle name="Comma 2 9 7 2 2" xfId="25724" xr:uid="{0C87A7C2-CEAE-4857-810E-565013FA9811}"/>
    <cellStyle name="Comma 2 9 7 3" xfId="10150" xr:uid="{2BFE4E58-1FDA-47AA-8232-AD2AE2438C0A}"/>
    <cellStyle name="Comma 2 9 7 3 2" xfId="29377" xr:uid="{8C8FBCBD-88E6-45C0-BD72-B19FB6CDEE0A}"/>
    <cellStyle name="Comma 2 9 7 4" xfId="14327" xr:uid="{C7D72C90-08DD-4FC0-B2D2-D2AA74DBEF68}"/>
    <cellStyle name="Comma 2 9 7 4 2" xfId="33027" xr:uid="{2D68F182-2A8D-4273-9D42-59D0E5396E59}"/>
    <cellStyle name="Comma 2 9 7 5" xfId="17962" xr:uid="{7CF7BD40-5496-47C9-A845-BCA32ACBD0AF}"/>
    <cellStyle name="Comma 2 9 7 5 2" xfId="36662" xr:uid="{E90E083E-2F8A-4954-85C3-A13EADE9AFC7}"/>
    <cellStyle name="Comma 2 9 7 6" xfId="22075" xr:uid="{3487A9C1-06AF-4625-B75E-1C3711B5BE24}"/>
    <cellStyle name="Comma 2 9 7 7" xfId="44564" xr:uid="{BF19DE64-0AE3-45DD-9C04-71CFC1BC4ED9}"/>
    <cellStyle name="Comma 2 9 8" xfId="4556" xr:uid="{BD7B1C09-0625-4217-BF25-92209C011F45}"/>
    <cellStyle name="Comma 2 9 8 2" xfId="23845" xr:uid="{4260D80B-9506-4C73-9F69-76EEBD58031B}"/>
    <cellStyle name="Comma 2 9 9" xfId="8271" xr:uid="{CDF74B03-9888-4546-8381-8BE30BDF5D84}"/>
    <cellStyle name="Comma 2 9 9 2" xfId="27510" xr:uid="{D45E8D00-EBB8-4A3B-B89F-7924F1E78F14}"/>
    <cellStyle name="Comma 20" xfId="645" xr:uid="{EA2A08ED-8AE7-41BE-B427-CD092DF40B6C}"/>
    <cellStyle name="Comma 20 10" xfId="40458" xr:uid="{69A9D255-F69E-4016-8135-555124570B8E}"/>
    <cellStyle name="Comma 20 11" xfId="20340" xr:uid="{128878D3-A01E-4E6B-9146-DFCBC1254F9B}"/>
    <cellStyle name="Comma 20 12" xfId="42114" xr:uid="{39518935-2678-4639-83DF-3F663FC52918}"/>
    <cellStyle name="Comma 20 13" xfId="42823" xr:uid="{F03BC760-E124-489F-90E6-E3AD85E7759C}"/>
    <cellStyle name="Comma 20 2" xfId="2018" xr:uid="{88038A45-B847-4727-ABA9-AB9C44BFF4E0}"/>
    <cellStyle name="Comma 20 2 10" xfId="43995" xr:uid="{500E42C4-32C2-4F50-833B-6FF11F2E904E}"/>
    <cellStyle name="Comma 20 2 2" xfId="4076" xr:uid="{80BD0781-1B3B-4C47-AAB4-0D168A309A56}"/>
    <cellStyle name="Comma 20 2 2 2" xfId="7757" xr:uid="{A6C84378-DBBE-4659-8BAD-C5750D90C4B4}"/>
    <cellStyle name="Comma 20 2 2 2 2" xfId="27026" xr:uid="{F2A09B45-8D53-47EA-9FEC-0928CC7F22B7}"/>
    <cellStyle name="Comma 20 2 2 3" xfId="11452" xr:uid="{E778E374-F350-4D0C-B3C1-85B374956E9A}"/>
    <cellStyle name="Comma 20 2 2 3 2" xfId="30679" xr:uid="{121EE768-4CB5-4C6B-B2EA-8E67017594AD}"/>
    <cellStyle name="Comma 20 2 2 4" xfId="15629" xr:uid="{5F7B16F4-F16C-45D2-B7F2-B251AE48E9F9}"/>
    <cellStyle name="Comma 20 2 2 4 2" xfId="34329" xr:uid="{286FA0DC-EF9E-404B-A067-73A6640FD3EA}"/>
    <cellStyle name="Comma 20 2 2 5" xfId="19264" xr:uid="{7862B738-A290-4CF7-B263-5402E2378E3C}"/>
    <cellStyle name="Comma 20 2 2 5 2" xfId="37964" xr:uid="{22CBCE44-AE0D-4830-8E55-077642D08CCF}"/>
    <cellStyle name="Comma 20 2 2 6" xfId="23377" xr:uid="{BEC17E40-676F-41CE-BA1E-5BCF2E99AE50}"/>
    <cellStyle name="Comma 20 2 2 7" xfId="45866" xr:uid="{8F15819C-8741-4507-89EB-A2812656934B}"/>
    <cellStyle name="Comma 20 2 3" xfId="5876" xr:uid="{08775FEC-99D4-4527-9A0B-949D30D70A58}"/>
    <cellStyle name="Comma 20 2 3 2" xfId="25152" xr:uid="{002EA3D7-E331-4050-A329-B5BC3FF9000A}"/>
    <cellStyle name="Comma 20 2 4" xfId="9584" xr:uid="{AE72E18A-805F-4381-8F04-DB25F8FA2A01}"/>
    <cellStyle name="Comma 20 2 4 2" xfId="28813" xr:uid="{092F77D4-1D6C-4C0A-9DA8-35078F1B40D8}"/>
    <cellStyle name="Comma 20 2 5" xfId="13766" xr:uid="{CB564A3B-8DF1-45A1-A242-4C82EA01F564}"/>
    <cellStyle name="Comma 20 2 5 2" xfId="32466" xr:uid="{328D3757-16DD-4D0E-A2F1-C4917C0FF84A}"/>
    <cellStyle name="Comma 20 2 6" xfId="17399" xr:uid="{161BEABA-3658-452B-A585-B9F4600BDEAB}"/>
    <cellStyle name="Comma 20 2 6 2" xfId="36099" xr:uid="{016E1016-25F6-4A95-B887-AF4212244CB4}"/>
    <cellStyle name="Comma 20 2 7" xfId="39833" xr:uid="{7DB65B12-2021-4BA5-8A9D-7488FC53AA3B}"/>
    <cellStyle name="Comma 20 2 8" xfId="41631" xr:uid="{48AF7ECD-C737-4CBC-BFBF-DC7DEE3532F2}"/>
    <cellStyle name="Comma 20 2 9" xfId="21512" xr:uid="{5B97C4B9-13A8-4917-8094-675DA40A917D}"/>
    <cellStyle name="Comma 20 3" xfId="1452" xr:uid="{F8A16E5A-33F1-44A6-9919-A1323C9B317E}"/>
    <cellStyle name="Comma 20 3 10" xfId="43429" xr:uid="{5CE51148-747A-43F7-AF54-CF637947AADE}"/>
    <cellStyle name="Comma 20 3 2" xfId="3510" xr:uid="{593741AF-DFE0-48AE-81FD-376A30CE4C56}"/>
    <cellStyle name="Comma 20 3 2 2" xfId="7191" xr:uid="{744FEF5C-A0AA-4E21-92FA-A5456BFACA43}"/>
    <cellStyle name="Comma 20 3 2 2 2" xfId="26460" xr:uid="{F9844771-F68C-4F0C-B932-DCD1715E1CBA}"/>
    <cellStyle name="Comma 20 3 2 3" xfId="10886" xr:uid="{04A1751F-F6C7-41AF-AD33-D2CE266E4CB8}"/>
    <cellStyle name="Comma 20 3 2 3 2" xfId="30113" xr:uid="{D8BF0CE5-81C8-4600-980B-758E54893226}"/>
    <cellStyle name="Comma 20 3 2 4" xfId="15063" xr:uid="{BCEE6496-5785-469A-8950-3D43899F9624}"/>
    <cellStyle name="Comma 20 3 2 4 2" xfId="33763" xr:uid="{E489CB70-D71B-402D-9B5C-24BA6B41C7BA}"/>
    <cellStyle name="Comma 20 3 2 5" xfId="18698" xr:uid="{FF0C7FFC-332E-41ED-AD38-47C6006E4384}"/>
    <cellStyle name="Comma 20 3 2 5 2" xfId="37398" xr:uid="{59FE0247-2CA9-40B2-A648-718B7D1CA81D}"/>
    <cellStyle name="Comma 20 3 2 6" xfId="22811" xr:uid="{638CD355-B494-44D6-A02F-2CC16F33D4EC}"/>
    <cellStyle name="Comma 20 3 2 7" xfId="45300" xr:uid="{0F6CAF61-E3F5-44B2-9B19-86B0B74FBD20}"/>
    <cellStyle name="Comma 20 3 3" xfId="5310" xr:uid="{6D082225-92D7-4D11-8EAE-D706EB39FF80}"/>
    <cellStyle name="Comma 20 3 3 2" xfId="24586" xr:uid="{63F57F1B-1A9D-4D67-B7C1-4F0733BFDCAE}"/>
    <cellStyle name="Comma 20 3 4" xfId="9018" xr:uid="{D2A3A083-4967-42B6-88CA-19D1E6AFB3F2}"/>
    <cellStyle name="Comma 20 3 4 2" xfId="28247" xr:uid="{4A74FAF0-B2E3-4462-965B-A172BCAF551A}"/>
    <cellStyle name="Comma 20 3 5" xfId="13201" xr:uid="{EF6D5DF5-5D95-44FF-9919-5D81B254288B}"/>
    <cellStyle name="Comma 20 3 5 2" xfId="31901" xr:uid="{CD32761D-42D9-43B1-B8A2-7FA895CB5BA8}"/>
    <cellStyle name="Comma 20 3 6" xfId="16833" xr:uid="{F8C21A8D-351B-4B60-B1EA-98746DE49AC8}"/>
    <cellStyle name="Comma 20 3 6 2" xfId="35533" xr:uid="{485F0635-4864-4D62-B687-DCB9C177DBEE}"/>
    <cellStyle name="Comma 20 3 7" xfId="39267" xr:uid="{C26F875C-F863-432E-B734-2444C5F62674}"/>
    <cellStyle name="Comma 20 3 8" xfId="41065" xr:uid="{2FFA93D2-6F4B-4DD6-AAA3-724EC3CBB3C5}"/>
    <cellStyle name="Comma 20 3 9" xfId="20946" xr:uid="{AB76253A-A267-4C92-AFCD-707CDC629D94}"/>
    <cellStyle name="Comma 20 4" xfId="2904" xr:uid="{6ABC7A96-A6A5-45BE-968D-88302B307ECA}"/>
    <cellStyle name="Comma 20 4 2" xfId="6585" xr:uid="{7FF8975D-0923-4045-AF0F-57F38125C099}"/>
    <cellStyle name="Comma 20 4 2 2" xfId="25854" xr:uid="{CC33EE27-19CB-4CE7-A3FA-7F075F7EB884}"/>
    <cellStyle name="Comma 20 4 3" xfId="10280" xr:uid="{45844973-5A03-4FE4-ADA1-37D349A4C986}"/>
    <cellStyle name="Comma 20 4 3 2" xfId="29507" xr:uid="{B5BA060F-ED82-4F35-A59A-4442873364C7}"/>
    <cellStyle name="Comma 20 4 4" xfId="14457" xr:uid="{2148DF0C-55F4-406D-A4CC-0DC3BDEA9570}"/>
    <cellStyle name="Comma 20 4 4 2" xfId="33157" xr:uid="{CEAAA74B-02F3-4CA0-BF22-24BF32D82EA0}"/>
    <cellStyle name="Comma 20 4 5" xfId="18092" xr:uid="{E5629FCB-BFAC-402E-A995-E6A878441D0F}"/>
    <cellStyle name="Comma 20 4 5 2" xfId="36792" xr:uid="{EC2C66A4-0066-41E1-B8F5-3748F5CF7668}"/>
    <cellStyle name="Comma 20 4 6" xfId="22205" xr:uid="{87F93226-6C7F-4AC4-99BD-1FE07389A48A}"/>
    <cellStyle name="Comma 20 4 7" xfId="44694" xr:uid="{91CB1603-91BC-44C3-8443-1A99740914D5}"/>
    <cellStyle name="Comma 20 5" xfId="4691" xr:uid="{A2F0F811-2E5C-473A-9E3E-4FACF5CEF4D2}"/>
    <cellStyle name="Comma 20 5 2" xfId="23977" xr:uid="{1F6DDA4B-A90F-4BEE-AB8C-EA49DFDB6FC0}"/>
    <cellStyle name="Comma 20 6" xfId="8406" xr:uid="{BF1E1F2D-FE44-4093-9D7E-BFD9A7828D4C}"/>
    <cellStyle name="Comma 20 6 2" xfId="27641" xr:uid="{E81B9D60-0311-4EA8-A0FF-713A0E78B8F8}"/>
    <cellStyle name="Comma 20 7" xfId="11877" xr:uid="{E17586D0-623C-427E-B7DD-655526A13300}"/>
    <cellStyle name="Comma 20 7 2" xfId="31090" xr:uid="{CF3FDD9C-09DF-4D68-8744-5EB3D6EDE6E5}"/>
    <cellStyle name="Comma 20 8" xfId="16227" xr:uid="{C3108CDE-0714-4184-A9C1-B43A410294BF}"/>
    <cellStyle name="Comma 20 8 2" xfId="34927" xr:uid="{4C7B7927-318E-400C-AB8A-DC4F3359EE05}"/>
    <cellStyle name="Comma 20 9" xfId="38661" xr:uid="{2E0B68AC-A0A4-46F7-B710-6367A1F66527}"/>
    <cellStyle name="Comma 21" xfId="835" xr:uid="{6ECFBD32-5792-4CF1-B58B-E729B3BA2FE0}"/>
    <cellStyle name="Comma 21 10" xfId="40647" xr:uid="{48CB7704-7F99-40FE-9CFD-F68ECF7B5652}"/>
    <cellStyle name="Comma 21 11" xfId="20529" xr:uid="{1C66E068-6094-4B4D-A12E-B9C888FF42F7}"/>
    <cellStyle name="Comma 21 12" xfId="42115" xr:uid="{526B1C36-0150-4231-AC02-1EFBA8BA4DA1}"/>
    <cellStyle name="Comma 21 13" xfId="43012" xr:uid="{89136465-190D-49D8-ABB3-DFA0B4E0C7E1}"/>
    <cellStyle name="Comma 21 2" xfId="2207" xr:uid="{2779E5DD-1786-4DE2-AC57-A8D2342225A5}"/>
    <cellStyle name="Comma 21 2 10" xfId="44184" xr:uid="{858680A3-F0A5-4913-B96E-006ED391B01C}"/>
    <cellStyle name="Comma 21 2 2" xfId="4265" xr:uid="{2F5B4085-C0F6-48BF-ACF2-68E5FE47E309}"/>
    <cellStyle name="Comma 21 2 2 2" xfId="7946" xr:uid="{C0E19773-13AE-4774-87A9-053CA20863B3}"/>
    <cellStyle name="Comma 21 2 2 2 2" xfId="27215" xr:uid="{B424B4F4-3EC1-4065-AD56-CD3DC3FF41C3}"/>
    <cellStyle name="Comma 21 2 2 3" xfId="11641" xr:uid="{373986BB-BCF4-4154-AC1C-80330BDC95D8}"/>
    <cellStyle name="Comma 21 2 2 3 2" xfId="30868" xr:uid="{00F552A7-8587-4420-BD78-054C8ECC2F74}"/>
    <cellStyle name="Comma 21 2 2 4" xfId="15818" xr:uid="{3535D325-B478-469C-906A-F230602B41AE}"/>
    <cellStyle name="Comma 21 2 2 4 2" xfId="34518" xr:uid="{51A2A585-99B6-461A-9DD4-C5B046AD6207}"/>
    <cellStyle name="Comma 21 2 2 5" xfId="19453" xr:uid="{4C2F22F4-34B2-4E3F-912A-43AFFFC6B16C}"/>
    <cellStyle name="Comma 21 2 2 5 2" xfId="38153" xr:uid="{3FF24BDD-EB5D-4E17-9DC3-B71102D9A079}"/>
    <cellStyle name="Comma 21 2 2 6" xfId="23566" xr:uid="{622B7F29-544F-45D6-87E5-BC2C5691687B}"/>
    <cellStyle name="Comma 21 2 2 7" xfId="46055" xr:uid="{DB3EC59B-603B-4D04-A947-24FB2DB999DB}"/>
    <cellStyle name="Comma 21 2 3" xfId="6065" xr:uid="{AF7CA157-F234-4CB8-A11C-2BA3F911A3EE}"/>
    <cellStyle name="Comma 21 2 3 2" xfId="25341" xr:uid="{A0BCDCF1-E272-4BA4-AEF9-93C8A2FC1F76}"/>
    <cellStyle name="Comma 21 2 4" xfId="9773" xr:uid="{9D9F8158-0979-4C3A-B676-C3C1DB92EF1B}"/>
    <cellStyle name="Comma 21 2 4 2" xfId="29002" xr:uid="{83E53EEA-E666-422D-AFED-590BDB0E415E}"/>
    <cellStyle name="Comma 21 2 5" xfId="13955" xr:uid="{DB79BB86-8EF4-429F-A919-BEA941F08B7A}"/>
    <cellStyle name="Comma 21 2 5 2" xfId="32655" xr:uid="{62393F9F-FD8F-40B1-9A95-D1C5F0E5E50C}"/>
    <cellStyle name="Comma 21 2 6" xfId="17588" xr:uid="{9A495198-3DF9-4CCE-8FF5-781BFCDD297F}"/>
    <cellStyle name="Comma 21 2 6 2" xfId="36288" xr:uid="{28E95266-8CB7-4579-BC55-3D7C28CEE843}"/>
    <cellStyle name="Comma 21 2 7" xfId="40022" xr:uid="{812C4C7D-B88E-4337-BE07-39656413F6F7}"/>
    <cellStyle name="Comma 21 2 8" xfId="41820" xr:uid="{710CDDD9-FA74-42DA-8A9D-92FE16974DDC}"/>
    <cellStyle name="Comma 21 2 9" xfId="21701" xr:uid="{EDD82A66-A8D7-47BF-B552-CCE3B7876864}"/>
    <cellStyle name="Comma 21 3" xfId="1641" xr:uid="{76B62943-DD3F-4980-B9CB-241193892490}"/>
    <cellStyle name="Comma 21 3 10" xfId="43618" xr:uid="{BB567E12-84F2-47AF-94BF-7A71D55BFED9}"/>
    <cellStyle name="Comma 21 3 2" xfId="3699" xr:uid="{8DF3B98E-EDF3-42A9-AA47-EA5D2E725340}"/>
    <cellStyle name="Comma 21 3 2 2" xfId="7380" xr:uid="{C0FB6EE0-A573-49AF-B8A2-7A0E39348042}"/>
    <cellStyle name="Comma 21 3 2 2 2" xfId="26649" xr:uid="{59AF21F8-3A98-476A-B762-F9CE508479FA}"/>
    <cellStyle name="Comma 21 3 2 3" xfId="11075" xr:uid="{C1B159D8-9491-4420-907D-981D617B4F0F}"/>
    <cellStyle name="Comma 21 3 2 3 2" xfId="30302" xr:uid="{82ECF1F7-3295-4C21-BEBD-3EAAC0A9FC3C}"/>
    <cellStyle name="Comma 21 3 2 4" xfId="15252" xr:uid="{81AA806A-4554-4F87-B685-347A21D3737C}"/>
    <cellStyle name="Comma 21 3 2 4 2" xfId="33952" xr:uid="{3910D3DA-B482-4A33-80E4-F382201E5A2D}"/>
    <cellStyle name="Comma 21 3 2 5" xfId="18887" xr:uid="{7A1A633F-0AF0-483D-BDC6-032F1E493648}"/>
    <cellStyle name="Comma 21 3 2 5 2" xfId="37587" xr:uid="{B0C20B0B-E4B5-4378-9D94-E7219E1B1B5F}"/>
    <cellStyle name="Comma 21 3 2 6" xfId="23000" xr:uid="{47A9CCA5-870B-4D81-93D2-27B4805925F4}"/>
    <cellStyle name="Comma 21 3 2 7" xfId="45489" xr:uid="{B21125BF-F2F6-4FFE-92F0-CB145CA77384}"/>
    <cellStyle name="Comma 21 3 3" xfId="5499" xr:uid="{4705977C-8C43-49A0-B920-EC49E840C2EF}"/>
    <cellStyle name="Comma 21 3 3 2" xfId="24775" xr:uid="{E43A226E-1262-48FB-A5AF-A75789298C72}"/>
    <cellStyle name="Comma 21 3 4" xfId="9207" xr:uid="{EA30904F-D504-4E4F-87B6-84F31A35A03F}"/>
    <cellStyle name="Comma 21 3 4 2" xfId="28436" xr:uid="{C812EC78-9234-4F22-9ACF-5E19EC2FFCCB}"/>
    <cellStyle name="Comma 21 3 5" xfId="13390" xr:uid="{A4216A65-D936-4CA7-8A49-982621432019}"/>
    <cellStyle name="Comma 21 3 5 2" xfId="32090" xr:uid="{24BFBA50-8DF9-4F02-A0A6-821D5214DC76}"/>
    <cellStyle name="Comma 21 3 6" xfId="17022" xr:uid="{B1A26F4C-0DFD-48A4-92A8-E379374F47A1}"/>
    <cellStyle name="Comma 21 3 6 2" xfId="35722" xr:uid="{70CE25D9-3073-4AF4-B1EB-836CAFBEA9CF}"/>
    <cellStyle name="Comma 21 3 7" xfId="39456" xr:uid="{BFFA0DCF-3AB4-42B1-917E-9F8C3BB7282D}"/>
    <cellStyle name="Comma 21 3 8" xfId="41254" xr:uid="{A9537FAB-E81B-43AA-89E3-27F336B6FD5A}"/>
    <cellStyle name="Comma 21 3 9" xfId="21135" xr:uid="{255057FD-8445-4681-9D69-560F85704AA1}"/>
    <cellStyle name="Comma 21 4" xfId="3093" xr:uid="{76C33743-797E-4572-9BE5-3F7E29CE3EF6}"/>
    <cellStyle name="Comma 21 4 2" xfId="6774" xr:uid="{32298FD1-FAEC-481B-BA56-0C3460A37F86}"/>
    <cellStyle name="Comma 21 4 2 2" xfId="26043" xr:uid="{CE2A849B-C713-496C-B706-02F0320DC670}"/>
    <cellStyle name="Comma 21 4 3" xfId="10469" xr:uid="{3A7F6DDD-C6D7-4803-B960-4F0EADF6CCBC}"/>
    <cellStyle name="Comma 21 4 3 2" xfId="29696" xr:uid="{049D8BEE-7D85-43C9-8672-14508CDE3001}"/>
    <cellStyle name="Comma 21 4 4" xfId="14646" xr:uid="{8CA187D0-E251-41D4-9C13-39A3D9C53D8B}"/>
    <cellStyle name="Comma 21 4 4 2" xfId="33346" xr:uid="{3075734F-EC00-462C-9634-AD84417C3A94}"/>
    <cellStyle name="Comma 21 4 5" xfId="18281" xr:uid="{1484F4F8-B474-4FAD-9B79-1D95B0E1F77B}"/>
    <cellStyle name="Comma 21 4 5 2" xfId="36981" xr:uid="{52440BDC-7417-4919-A76F-5C6CB98228C6}"/>
    <cellStyle name="Comma 21 4 6" xfId="22394" xr:uid="{69412CF4-7218-4C83-A189-61037C97639C}"/>
    <cellStyle name="Comma 21 4 7" xfId="44883" xr:uid="{AB2979D8-2C12-4C43-8D16-E57A2BBB49FE}"/>
    <cellStyle name="Comma 21 5" xfId="4880" xr:uid="{734E0542-581C-404B-AE6D-A8F64016138E}"/>
    <cellStyle name="Comma 21 5 2" xfId="24166" xr:uid="{A8A3385C-0DB0-482D-ABE4-B5D567115417}"/>
    <cellStyle name="Comma 21 6" xfId="8595" xr:uid="{ED383D85-4975-4F79-AC84-C83EC23583A4}"/>
    <cellStyle name="Comma 21 6 2" xfId="27830" xr:uid="{5DAE2DF8-3753-49FF-AC52-E8F521870C28}"/>
    <cellStyle name="Comma 21 7" xfId="11878" xr:uid="{E6ACD33C-0344-41CE-AA91-52951E2748C6}"/>
    <cellStyle name="Comma 21 7 2" xfId="31091" xr:uid="{DA73F637-9D9C-4A4C-A97B-0F15BCDD2554}"/>
    <cellStyle name="Comma 21 8" xfId="16416" xr:uid="{8258BF22-3865-4603-8D45-3CFDC5CCE8FE}"/>
    <cellStyle name="Comma 21 8 2" xfId="35116" xr:uid="{9083C6B8-97BC-465B-A0A6-D53F932445AD}"/>
    <cellStyle name="Comma 21 9" xfId="38850" xr:uid="{F948C417-5ADA-4243-8D1F-BB3382CCC27C}"/>
    <cellStyle name="Comma 22" xfId="1829" xr:uid="{2AB7C9BC-B67C-4347-B887-AA9DE6B3EAB3}"/>
    <cellStyle name="Comma 22 10" xfId="42339" xr:uid="{C688820F-F8A7-40B9-B0EA-CF56AE684747}"/>
    <cellStyle name="Comma 22 11" xfId="43806" xr:uid="{6788B9DA-D08E-47EB-93C5-6A94A72CCB09}"/>
    <cellStyle name="Comma 22 2" xfId="3887" xr:uid="{DB6AB91F-5A69-43BD-8C44-9AC240FEF614}"/>
    <cellStyle name="Comma 22 2 2" xfId="7568" xr:uid="{0F8A4B5C-C7DE-4A26-8D2D-36213694C423}"/>
    <cellStyle name="Comma 22 2 2 2" xfId="26837" xr:uid="{BC2F58E7-5B67-4482-B1AB-E64DF1CB2316}"/>
    <cellStyle name="Comma 22 2 3" xfId="11263" xr:uid="{4490A58C-C1DB-453A-BDAD-50190C75FAD3}"/>
    <cellStyle name="Comma 22 2 3 2" xfId="30490" xr:uid="{CBB2606D-D8A7-4A0A-B686-22D86868C664}"/>
    <cellStyle name="Comma 22 2 4" xfId="15440" xr:uid="{813E86A0-CB4D-49EF-85A7-AE7BE77845D1}"/>
    <cellStyle name="Comma 22 2 4 2" xfId="34140" xr:uid="{21B5608A-0A1D-4924-A37C-0FE9335C500E}"/>
    <cellStyle name="Comma 22 2 5" xfId="19075" xr:uid="{F64BEC8F-422A-4921-9578-39B888D5B980}"/>
    <cellStyle name="Comma 22 2 5 2" xfId="37775" xr:uid="{FC43BE99-50BF-48C8-B2AB-411AD2C5F82F}"/>
    <cellStyle name="Comma 22 2 6" xfId="23188" xr:uid="{7659AF2F-0FE9-48DE-84E8-6EC4442C7FE3}"/>
    <cellStyle name="Comma 22 2 7" xfId="45677" xr:uid="{5F22E491-9BCB-48D6-BD73-5E921CFF4924}"/>
    <cellStyle name="Comma 22 3" xfId="5687" xr:uid="{780060E4-5C3E-4C5A-BDA1-E6456ABF8319}"/>
    <cellStyle name="Comma 22 3 2" xfId="24963" xr:uid="{97EE7C7E-D5A7-4BE6-A28C-933CE2207271}"/>
    <cellStyle name="Comma 22 4" xfId="9395" xr:uid="{9BF76215-C079-4823-8F35-48D0669359BC}"/>
    <cellStyle name="Comma 22 4 2" xfId="28624" xr:uid="{F76160E6-6ADC-4ACC-AFA7-5B79E568F860}"/>
    <cellStyle name="Comma 22 5" xfId="12598" xr:uid="{08669690-E7BA-4CF1-A1A9-2F0D48594E0A}"/>
    <cellStyle name="Comma 22 5 2" xfId="31298" xr:uid="{39C6278F-AD4B-4594-97AC-7D447AF4CD59}"/>
    <cellStyle name="Comma 22 6" xfId="17210" xr:uid="{90EE6BAE-33BC-47EB-8C54-E5F537769700}"/>
    <cellStyle name="Comma 22 6 2" xfId="35910" xr:uid="{246AACA0-C619-4829-BF10-481F7FCD531B}"/>
    <cellStyle name="Comma 22 7" xfId="39644" xr:uid="{417F8D0A-2246-4A2B-8BE2-38AAFD861EB0}"/>
    <cellStyle name="Comma 22 8" xfId="41442" xr:uid="{976497A9-478C-4F6A-9ED9-283172F45DC6}"/>
    <cellStyle name="Comma 22 9" xfId="21323" xr:uid="{C26F76E6-7F15-47CC-8CC0-6337E3551E50}"/>
    <cellStyle name="Comma 221 3" xfId="1064" xr:uid="{7C8CA45C-0D4A-44F5-A968-5F78487F492B}"/>
    <cellStyle name="Comma 221 3 10" xfId="40838" xr:uid="{64E1172B-7B42-44D2-BFA8-EB04BD90E929}"/>
    <cellStyle name="Comma 221 3 11" xfId="20720" xr:uid="{2E6A7E85-5B2E-4649-996A-5066D4EBA42D}"/>
    <cellStyle name="Comma 221 3 12" xfId="43203" xr:uid="{E9F27BB9-ACF7-4466-915B-53F1F828B780}"/>
    <cellStyle name="Comma 221 3 2" xfId="1160" xr:uid="{159F5138-A91F-4873-A5F0-293DC7B69B93}"/>
    <cellStyle name="Comma 221 3 2 10" xfId="43228" xr:uid="{26EC3526-AF91-4FF4-ABDA-B9CD5B3E3A5D}"/>
    <cellStyle name="Comma 221 3 2 2" xfId="3309" xr:uid="{D0378912-CFD1-4FE1-9C0B-16C3338DDC3C}"/>
    <cellStyle name="Comma 221 3 2 2 2" xfId="6990" xr:uid="{949B72BE-7145-415A-B47B-0E49342736D0}"/>
    <cellStyle name="Comma 221 3 2 2 2 2" xfId="26259" xr:uid="{B2FEADB2-106B-48F0-B3AC-BF8C2E9D7C13}"/>
    <cellStyle name="Comma 221 3 2 2 3" xfId="10685" xr:uid="{5D471633-884B-4003-A76D-693D3B09C72E}"/>
    <cellStyle name="Comma 221 3 2 2 3 2" xfId="29912" xr:uid="{A40E9057-AC4B-479E-8BAB-8BAC187A42B6}"/>
    <cellStyle name="Comma 221 3 2 2 4" xfId="14862" xr:uid="{AE6C40FD-2168-4D74-8F9D-44D44AC79D64}"/>
    <cellStyle name="Comma 221 3 2 2 4 2" xfId="33562" xr:uid="{00A45034-73F3-43CF-91DE-62E19D4E7502}"/>
    <cellStyle name="Comma 221 3 2 2 5" xfId="18497" xr:uid="{0A66D506-8B17-4C1D-9BA1-4F7B588857C3}"/>
    <cellStyle name="Comma 221 3 2 2 5 2" xfId="37197" xr:uid="{09E0C943-D770-4C75-A759-8A3500C2072F}"/>
    <cellStyle name="Comma 221 3 2 2 6" xfId="22610" xr:uid="{66207D97-892A-4FAB-A53C-B65FA5E253CF}"/>
    <cellStyle name="Comma 221 3 2 2 7" xfId="45099" xr:uid="{97AAEF19-8B90-4D04-BC90-A2C975B98194}"/>
    <cellStyle name="Comma 221 3 2 3" xfId="5106" xr:uid="{C2130891-B80A-4BD3-B205-F29A712663B1}"/>
    <cellStyle name="Comma 221 3 2 3 2" xfId="24384" xr:uid="{5BA50D92-69B7-44AB-8D68-59EE26A4880C}"/>
    <cellStyle name="Comma 221 3 2 4" xfId="8815" xr:uid="{313B282C-9EDF-4163-8EB4-33C1A6EBD26E}"/>
    <cellStyle name="Comma 221 3 2 4 2" xfId="28046" xr:uid="{15235AEA-D977-4178-9F8F-D8F883DE673D}"/>
    <cellStyle name="Comma 221 3 2 5" xfId="13000" xr:uid="{6586202B-E8A5-42D8-B80C-8B05BCBC629C}"/>
    <cellStyle name="Comma 221 3 2 5 2" xfId="31700" xr:uid="{76E17AAB-0C9A-46BF-B3B4-502D51997286}"/>
    <cellStyle name="Comma 221 3 2 6" xfId="16632" xr:uid="{8D25FEAF-101D-4C85-A00C-CBCEE0F51C4E}"/>
    <cellStyle name="Comma 221 3 2 6 2" xfId="35332" xr:uid="{C6F4E31C-9414-4975-8D42-C086A74B1D66}"/>
    <cellStyle name="Comma 221 3 2 7" xfId="39066" xr:uid="{717F3388-1C17-4942-A399-F4863DD903E1}"/>
    <cellStyle name="Comma 221 3 2 8" xfId="40863" xr:uid="{84A81A80-3075-460E-AB6B-2FAD465A72DB}"/>
    <cellStyle name="Comma 221 3 2 9" xfId="20745" xr:uid="{6DB14CF4-F476-4193-8167-EB02E6103CB5}"/>
    <cellStyle name="Comma 221 3 3" xfId="3284" xr:uid="{49E95D8B-C99E-4F0D-9255-0A9A6BB48EA7}"/>
    <cellStyle name="Comma 221 3 3 2" xfId="6965" xr:uid="{2CB35CA2-5038-4F2C-9BC5-9CFD16B15EF0}"/>
    <cellStyle name="Comma 221 3 3 2 2" xfId="26234" xr:uid="{96FE5008-A691-4044-AE56-583DEB6FAB73}"/>
    <cellStyle name="Comma 221 3 3 3" xfId="10660" xr:uid="{72F9893F-9AD1-4C6D-9E76-92E9D0FEEF88}"/>
    <cellStyle name="Comma 221 3 3 3 2" xfId="29887" xr:uid="{593D4B1E-9C15-44E1-817C-AA893A4BB51F}"/>
    <cellStyle name="Comma 221 3 3 4" xfId="14837" xr:uid="{DAE01CEC-807F-4434-A543-73AB244A1F30}"/>
    <cellStyle name="Comma 221 3 3 4 2" xfId="33537" xr:uid="{97F15EE0-647B-410F-8D2B-6CAA134EB51C}"/>
    <cellStyle name="Comma 221 3 3 5" xfId="18472" xr:uid="{56A4C248-57BF-4B35-8D97-2B8F0490C1EF}"/>
    <cellStyle name="Comma 221 3 3 5 2" xfId="37172" xr:uid="{39F9FC7B-15E6-4AA8-B9DE-4C0361E454C3}"/>
    <cellStyle name="Comma 221 3 3 6" xfId="22585" xr:uid="{853BD45F-A3AC-4B9B-9973-29F6D9E29576}"/>
    <cellStyle name="Comma 221 3 3 7" xfId="45074" xr:uid="{286B0B12-3883-41DD-A2F9-AAC5601A44F1}"/>
    <cellStyle name="Comma 221 3 4" xfId="1088" xr:uid="{EAA9C18F-AC1E-48F2-ADAE-A8F78450CB3D}"/>
    <cellStyle name="Comma 221 3 4 10" xfId="20729" xr:uid="{63FB5723-5E70-4409-AB27-8AABAE076D1B}"/>
    <cellStyle name="Comma 221 3 4 11" xfId="43212" xr:uid="{3B4BA1E6-1A9C-4874-89C4-735EDEC6E70C}"/>
    <cellStyle name="Comma 221 3 4 2" xfId="1182" xr:uid="{6CFD0F1C-B826-457C-89C7-B11708D1E411}"/>
    <cellStyle name="Comma 221 3 4 2 10" xfId="43236" xr:uid="{446485F4-98C0-449C-AAAF-805F83DA7AB4}"/>
    <cellStyle name="Comma 221 3 4 2 2" xfId="3317" xr:uid="{645B93A2-C3C2-4F71-8D80-6A6AC08DE5F3}"/>
    <cellStyle name="Comma 221 3 4 2 2 2" xfId="6998" xr:uid="{57683E87-3F85-4AD0-B831-4675F3D1A039}"/>
    <cellStyle name="Comma 221 3 4 2 2 2 2" xfId="26267" xr:uid="{12EC7804-0CCA-44CD-B64A-A075AA4DDA66}"/>
    <cellStyle name="Comma 221 3 4 2 2 3" xfId="10693" xr:uid="{D719B271-E742-4D16-97AB-731FCBE2C271}"/>
    <cellStyle name="Comma 221 3 4 2 2 3 2" xfId="29920" xr:uid="{984A8441-730F-4DF7-A4CE-EAA16874007B}"/>
    <cellStyle name="Comma 221 3 4 2 2 4" xfId="14870" xr:uid="{0E3B0773-F61E-49F1-9716-E6E40CF6C7C9}"/>
    <cellStyle name="Comma 221 3 4 2 2 4 2" xfId="33570" xr:uid="{4B347DB1-4A0E-4B0E-BCCA-2244B9DD4609}"/>
    <cellStyle name="Comma 221 3 4 2 2 5" xfId="18505" xr:uid="{9DCA8FCC-C38A-4543-93DB-A69B9B2D6DD2}"/>
    <cellStyle name="Comma 221 3 4 2 2 5 2" xfId="37205" xr:uid="{EE2D17C2-407E-4C6F-9212-101705F8C357}"/>
    <cellStyle name="Comma 221 3 4 2 2 6" xfId="22618" xr:uid="{4A849FE4-BE47-462B-85DE-8F3FEB8AAABD}"/>
    <cellStyle name="Comma 221 3 4 2 2 7" xfId="45107" xr:uid="{3DD5011F-76B5-42D7-9FB7-36444101042D}"/>
    <cellStyle name="Comma 221 3 4 2 3" xfId="5115" xr:uid="{AEB0ECE1-1583-4B77-85B3-08D1A4256BE2}"/>
    <cellStyle name="Comma 221 3 4 2 3 2" xfId="24392" xr:uid="{0B19EC62-C180-435E-A386-D156E08EDDE0}"/>
    <cellStyle name="Comma 221 3 4 2 4" xfId="8823" xr:uid="{D19E4757-EEC7-4A79-BC13-F8D38DEA9950}"/>
    <cellStyle name="Comma 221 3 4 2 4 2" xfId="28054" xr:uid="{373FA9D7-F6A5-44DD-A1EF-047293C10D1C}"/>
    <cellStyle name="Comma 221 3 4 2 5" xfId="13008" xr:uid="{32E75AE1-3CCF-4AC3-87BC-59FA99F2A30A}"/>
    <cellStyle name="Comma 221 3 4 2 5 2" xfId="31708" xr:uid="{EC5E8B47-8483-4EAC-819D-DC80D8E94773}"/>
    <cellStyle name="Comma 221 3 4 2 6" xfId="16640" xr:uid="{B0C2CB27-419A-40DA-8064-806696667D1B}"/>
    <cellStyle name="Comma 221 3 4 2 6 2" xfId="35340" xr:uid="{48799FD1-CCC1-40EF-B525-2FF5AD1E74F1}"/>
    <cellStyle name="Comma 221 3 4 2 7" xfId="39074" xr:uid="{87CD1CDC-3330-4C03-930D-4FC23F1A00F3}"/>
    <cellStyle name="Comma 221 3 4 2 8" xfId="40871" xr:uid="{13547AC9-9805-4657-90C4-3ED84B7D807B}"/>
    <cellStyle name="Comma 221 3 4 2 9" xfId="20753" xr:uid="{47CDCBDE-C220-4E3B-84FF-AF2E75F3AD7C}"/>
    <cellStyle name="Comma 221 3 4 3" xfId="3293" xr:uid="{7CBB359E-ED82-4223-A995-EE0FE3C08B40}"/>
    <cellStyle name="Comma 221 3 4 3 2" xfId="6974" xr:uid="{ADCFE0ED-F59B-4421-A7E9-2334477C1E7E}"/>
    <cellStyle name="Comma 221 3 4 3 2 2" xfId="26243" xr:uid="{DABC9DBA-E6B5-4099-93BA-61257242D160}"/>
    <cellStyle name="Comma 221 3 4 3 3" xfId="10669" xr:uid="{E9FBC250-F82F-480A-85F5-659EAFE9EDC2}"/>
    <cellStyle name="Comma 221 3 4 3 3 2" xfId="29896" xr:uid="{9F51F301-44F6-4466-929B-F7957E4DA7DA}"/>
    <cellStyle name="Comma 221 3 4 3 4" xfId="14846" xr:uid="{F43D3549-619D-4C45-AE16-0A3653D4C148}"/>
    <cellStyle name="Comma 221 3 4 3 4 2" xfId="33546" xr:uid="{06F7D9A4-3171-4DDA-9E46-AB79D413AEDB}"/>
    <cellStyle name="Comma 221 3 4 3 5" xfId="18481" xr:uid="{EB961BAE-45B6-4307-95FA-EE5238B0B33E}"/>
    <cellStyle name="Comma 221 3 4 3 5 2" xfId="37181" xr:uid="{01DA55AF-8E48-42F6-8531-FF1ABDA19003}"/>
    <cellStyle name="Comma 221 3 4 3 6" xfId="22594" xr:uid="{F5CC34D9-0508-4849-8006-2EBE0CCE14C8}"/>
    <cellStyle name="Comma 221 3 4 3 7" xfId="45083" xr:uid="{B15CB2C3-2583-4E3B-878C-1E6115FB846A}"/>
    <cellStyle name="Comma 221 3 4 4" xfId="5087" xr:uid="{DF0D3D0D-B161-40FE-B566-D14A229E6008}"/>
    <cellStyle name="Comma 221 3 4 4 2" xfId="24368" xr:uid="{5B1DE8A3-1BD3-400E-B6CE-293F8359AEA1}"/>
    <cellStyle name="Comma 221 3 4 5" xfId="8797" xr:uid="{E924B0E6-1682-4E88-9EEA-E9F31EACCE76}"/>
    <cellStyle name="Comma 221 3 4 5 2" xfId="28030" xr:uid="{1C66153B-E374-47DC-A852-0CC96DB834A7}"/>
    <cellStyle name="Comma 221 3 4 6" xfId="12985" xr:uid="{978A09A8-5E30-4A98-97EE-2D87671E59A9}"/>
    <cellStyle name="Comma 221 3 4 6 2" xfId="31685" xr:uid="{DC7EF845-3BCC-4D87-B165-33B9323E630A}"/>
    <cellStyle name="Comma 221 3 4 7" xfId="16616" xr:uid="{7D3B075E-2EC3-43E0-A1AF-81701BCF33C2}"/>
    <cellStyle name="Comma 221 3 4 7 2" xfId="35316" xr:uid="{532BA5E6-05AF-435B-998C-D9F470774C80}"/>
    <cellStyle name="Comma 221 3 4 8" xfId="39050" xr:uid="{1C7ADEF3-1E30-4CA6-84F9-C8EA53FF5B80}"/>
    <cellStyle name="Comma 221 3 4 9" xfId="40847" xr:uid="{60E843CF-5745-412C-AC97-EB0721687047}"/>
    <cellStyle name="Comma 221 3 5" xfId="5073" xr:uid="{E7FC5B70-DC47-4C3C-A56E-ABE7E3C0B4EF}"/>
    <cellStyle name="Comma 221 3 5 2" xfId="24358" xr:uid="{63FF0348-F98C-4C9C-B985-C99F59E99CC5}"/>
    <cellStyle name="Comma 221 3 6" xfId="8786" xr:uid="{07AA471F-1D3B-4EAE-9B20-2676EC180242}"/>
    <cellStyle name="Comma 221 3 6 2" xfId="28021" xr:uid="{C1441D7F-757B-4685-AD14-2E4BCD8A4DD7}"/>
    <cellStyle name="Comma 221 3 7" xfId="12976" xr:uid="{BB9800FD-F074-4F60-8851-2F98D34C857B}"/>
    <cellStyle name="Comma 221 3 7 2" xfId="31676" xr:uid="{63F87C01-89DA-4A52-8E45-930481B7BF35}"/>
    <cellStyle name="Comma 221 3 8" xfId="16607" xr:uid="{01F572DA-D0B4-44DE-9F36-DF64C29E0A0D}"/>
    <cellStyle name="Comma 221 3 8 2" xfId="35307" xr:uid="{25AB3B36-EE4B-427A-8520-CB1356CE0507}"/>
    <cellStyle name="Comma 221 3 9" xfId="39041" xr:uid="{75F1DD78-3479-4EC9-A2EB-3E9701B2BDF9}"/>
    <cellStyle name="Comma 221 4" xfId="1066" xr:uid="{36446CFB-95B0-4FF7-A208-7A2CE26F0CB9}"/>
    <cellStyle name="Comma 221 4 10" xfId="40839" xr:uid="{82FEEC91-1870-4D77-B31B-07ECFDC4820D}"/>
    <cellStyle name="Comma 221 4 11" xfId="20721" xr:uid="{714D6EFB-EA33-4109-B4B4-E81FFCFD5808}"/>
    <cellStyle name="Comma 221 4 12" xfId="43204" xr:uid="{A42C7AAF-99FF-41FF-ABC9-767B659E03D2}"/>
    <cellStyle name="Comma 221 4 2" xfId="1162" xr:uid="{F4A80CE4-7052-41C9-8B17-A4ED36565913}"/>
    <cellStyle name="Comma 221 4 2 10" xfId="43229" xr:uid="{9C217709-9DC0-4C1A-9A65-CBAD4B1B612E}"/>
    <cellStyle name="Comma 221 4 2 2" xfId="3310" xr:uid="{45671556-D1D6-4A52-AA93-1B822C416570}"/>
    <cellStyle name="Comma 221 4 2 2 2" xfId="6991" xr:uid="{3FE0CE49-0F01-4FBA-BE06-37D712AE463A}"/>
    <cellStyle name="Comma 221 4 2 2 2 2" xfId="26260" xr:uid="{7F08C376-0D33-4FC5-B9EE-C587D2EC037F}"/>
    <cellStyle name="Comma 221 4 2 2 3" xfId="10686" xr:uid="{07FECAE5-8EEE-4222-9529-B0F5FBC89FD7}"/>
    <cellStyle name="Comma 221 4 2 2 3 2" xfId="29913" xr:uid="{947ECCF4-FF21-4726-BF02-9A4F82310F29}"/>
    <cellStyle name="Comma 221 4 2 2 4" xfId="14863" xr:uid="{B79D73B3-2A28-4DBB-9C94-07D1E629826B}"/>
    <cellStyle name="Comma 221 4 2 2 4 2" xfId="33563" xr:uid="{01A43716-ACEA-4DBF-AD25-B640AE3BBE5B}"/>
    <cellStyle name="Comma 221 4 2 2 5" xfId="18498" xr:uid="{0C2DC25D-E889-4CAC-8A39-6A547986647F}"/>
    <cellStyle name="Comma 221 4 2 2 5 2" xfId="37198" xr:uid="{D74DED01-60BF-45A6-9441-AE477F89C745}"/>
    <cellStyle name="Comma 221 4 2 2 6" xfId="22611" xr:uid="{FA6D5D10-10A4-4595-8169-17633B5F0580}"/>
    <cellStyle name="Comma 221 4 2 2 7" xfId="45100" xr:uid="{FF946B0E-EED1-486D-BBDB-0F6131B5A74C}"/>
    <cellStyle name="Comma 221 4 2 3" xfId="5107" xr:uid="{DC5E9B04-DEAC-49DB-8C42-574AD18F9056}"/>
    <cellStyle name="Comma 221 4 2 3 2" xfId="24385" xr:uid="{B6F99B77-8CFD-4672-9BA0-89A17D19411A}"/>
    <cellStyle name="Comma 221 4 2 4" xfId="8816" xr:uid="{027BD11E-8892-434F-95E3-F665C614CADB}"/>
    <cellStyle name="Comma 221 4 2 4 2" xfId="28047" xr:uid="{84010A56-6584-4E9E-BA3B-0965E56F8FE3}"/>
    <cellStyle name="Comma 221 4 2 5" xfId="13001" xr:uid="{F198BE7C-61BB-4D5F-A988-3B7732B0BA48}"/>
    <cellStyle name="Comma 221 4 2 5 2" xfId="31701" xr:uid="{1093C08F-3CFD-4173-8AF2-992582821C97}"/>
    <cellStyle name="Comma 221 4 2 6" xfId="16633" xr:uid="{20EECEC2-E765-4D1C-B7F7-16BF885B2CF4}"/>
    <cellStyle name="Comma 221 4 2 6 2" xfId="35333" xr:uid="{2DD8C04D-3D3F-4990-A833-8105B45841F2}"/>
    <cellStyle name="Comma 221 4 2 7" xfId="39067" xr:uid="{7D0C64F5-603B-403B-A609-A38A099D2EF9}"/>
    <cellStyle name="Comma 221 4 2 8" xfId="40864" xr:uid="{1D79A20C-0BAA-45BA-94AD-E985D7F99F08}"/>
    <cellStyle name="Comma 221 4 2 9" xfId="20746" xr:uid="{110979B9-BE25-43B6-A077-F71E2CC1D22A}"/>
    <cellStyle name="Comma 221 4 3" xfId="3285" xr:uid="{AF17523B-F349-4F18-9B8A-AACD5200C657}"/>
    <cellStyle name="Comma 221 4 3 2" xfId="6966" xr:uid="{77EA9C2E-47AD-47E5-8182-B62F8249C7AF}"/>
    <cellStyle name="Comma 221 4 3 2 2" xfId="26235" xr:uid="{1E55E6C4-7F0F-42A9-889D-461293DB4E3B}"/>
    <cellStyle name="Comma 221 4 3 3" xfId="10661" xr:uid="{331C6586-0480-40AD-BAC3-F77D78736E15}"/>
    <cellStyle name="Comma 221 4 3 3 2" xfId="29888" xr:uid="{AF95C2C4-EFE7-4426-88EF-8530E0F0C037}"/>
    <cellStyle name="Comma 221 4 3 4" xfId="14838" xr:uid="{6919A1BA-C1BF-46A8-A509-45732A38D99C}"/>
    <cellStyle name="Comma 221 4 3 4 2" xfId="33538" xr:uid="{2D1AA6CA-FB97-44D4-B1EB-AA4937EF3699}"/>
    <cellStyle name="Comma 221 4 3 5" xfId="18473" xr:uid="{0818309A-1789-445A-A6F3-3D509D127D4C}"/>
    <cellStyle name="Comma 221 4 3 5 2" xfId="37173" xr:uid="{7C77CE65-F2E9-497E-ADEA-379572A39537}"/>
    <cellStyle name="Comma 221 4 3 6" xfId="22586" xr:uid="{894A6572-078B-44F8-99EB-740B8E32690C}"/>
    <cellStyle name="Comma 221 4 3 7" xfId="45075" xr:uid="{FFB67C51-6C12-4FA4-94F4-6C626A930FE6}"/>
    <cellStyle name="Comma 221 4 4" xfId="1085" xr:uid="{E5C76DA0-B089-431B-9CB6-E22F3DE2734E}"/>
    <cellStyle name="Comma 221 4 4 10" xfId="20728" xr:uid="{529D5732-2650-45B6-912C-12C940842459}"/>
    <cellStyle name="Comma 221 4 4 11" xfId="43211" xr:uid="{F7ACB599-E6D2-456F-B977-ED6D1478D27C}"/>
    <cellStyle name="Comma 221 4 4 2" xfId="1179" xr:uid="{DDF8F8D2-5F78-4B5A-9ED9-1BF33B2A9E37}"/>
    <cellStyle name="Comma 221 4 4 2 10" xfId="43235" xr:uid="{7DC144B3-3D95-4428-9ED6-DEDF0722D412}"/>
    <cellStyle name="Comma 221 4 4 2 2" xfId="3316" xr:uid="{DD978A62-C02C-4D43-8424-7FAF9F6B0B6C}"/>
    <cellStyle name="Comma 221 4 4 2 2 2" xfId="6997" xr:uid="{074FA608-6884-4F80-9CE4-CF8A0488A6B7}"/>
    <cellStyle name="Comma 221 4 4 2 2 2 2" xfId="26266" xr:uid="{77DFCDA0-04C2-4A9A-8FB7-12D6B5B674B0}"/>
    <cellStyle name="Comma 221 4 4 2 2 3" xfId="10692" xr:uid="{D7DFFD23-6B71-4E65-9B6B-B04596968AEA}"/>
    <cellStyle name="Comma 221 4 4 2 2 3 2" xfId="29919" xr:uid="{4AC586F7-04EC-4B56-8F15-D5AC79878BF6}"/>
    <cellStyle name="Comma 221 4 4 2 2 4" xfId="14869" xr:uid="{24552C69-F1ED-41F7-BDFE-F31C8F86684F}"/>
    <cellStyle name="Comma 221 4 4 2 2 4 2" xfId="33569" xr:uid="{E7FC696A-CF17-444A-A1DC-B505ED490338}"/>
    <cellStyle name="Comma 221 4 4 2 2 5" xfId="18504" xr:uid="{B7896964-F0E3-4BA1-819F-A5BB685FF741}"/>
    <cellStyle name="Comma 221 4 4 2 2 5 2" xfId="37204" xr:uid="{F3B1F447-E4E2-49D4-B710-5DCEA8B122B2}"/>
    <cellStyle name="Comma 221 4 4 2 2 6" xfId="22617" xr:uid="{CDE6C0DB-3EB0-41B4-811C-E7630CD64959}"/>
    <cellStyle name="Comma 221 4 4 2 2 7" xfId="45106" xr:uid="{056C55F6-5CFC-418A-9211-DF4F5C320B19}"/>
    <cellStyle name="Comma 221 4 4 2 3" xfId="5113" xr:uid="{35359B24-FFCA-4853-9721-DCB4EA904F3B}"/>
    <cellStyle name="Comma 221 4 4 2 3 2" xfId="24391" xr:uid="{97783E21-B58F-4328-BAF5-582533C155F7}"/>
    <cellStyle name="Comma 221 4 4 2 4" xfId="8822" xr:uid="{BF1EF15C-AA59-4406-893D-8A03412C9609}"/>
    <cellStyle name="Comma 221 4 4 2 4 2" xfId="28053" xr:uid="{0DECFE5A-F989-40E1-9E24-B89F0AA4565A}"/>
    <cellStyle name="Comma 221 4 4 2 5" xfId="13007" xr:uid="{03714EE6-CD2A-4C28-AAE7-19AD45BB376F}"/>
    <cellStyle name="Comma 221 4 4 2 5 2" xfId="31707" xr:uid="{0B29EA89-15C2-48C9-8B98-CDA21D27D18B}"/>
    <cellStyle name="Comma 221 4 4 2 6" xfId="16639" xr:uid="{E017B8C3-494B-4715-B1A7-F10F9D3471D2}"/>
    <cellStyle name="Comma 221 4 4 2 6 2" xfId="35339" xr:uid="{99BC7218-B243-45F1-9D9D-6E86404A90AE}"/>
    <cellStyle name="Comma 221 4 4 2 7" xfId="39073" xr:uid="{0C5A487F-E9B3-43C6-B9EB-09020803E209}"/>
    <cellStyle name="Comma 221 4 4 2 8" xfId="40870" xr:uid="{81F98A16-1590-43BE-9B1B-E26931B36169}"/>
    <cellStyle name="Comma 221 4 4 2 9" xfId="20752" xr:uid="{99748C40-293E-4DD1-A4F3-5ADC519866A6}"/>
    <cellStyle name="Comma 221 4 4 3" xfId="3292" xr:uid="{D7D1C81A-9ABA-43A6-85CD-F2D68B3B9361}"/>
    <cellStyle name="Comma 221 4 4 3 2" xfId="6973" xr:uid="{E679B8CF-1A42-49F5-B58D-38A398A9288B}"/>
    <cellStyle name="Comma 221 4 4 3 2 2" xfId="26242" xr:uid="{68567097-C0AF-44E3-937C-FE607464EF1F}"/>
    <cellStyle name="Comma 221 4 4 3 3" xfId="10668" xr:uid="{13BC07DB-1417-4812-B752-B1DEA59A4135}"/>
    <cellStyle name="Comma 221 4 4 3 3 2" xfId="29895" xr:uid="{FE226F4F-4E93-4072-9C42-281E30E740E9}"/>
    <cellStyle name="Comma 221 4 4 3 4" xfId="14845" xr:uid="{55DB8492-E5EC-4462-9952-633E0DE6746D}"/>
    <cellStyle name="Comma 221 4 4 3 4 2" xfId="33545" xr:uid="{6896CBB8-B357-4268-8A7B-7558529BCC95}"/>
    <cellStyle name="Comma 221 4 4 3 5" xfId="18480" xr:uid="{1B945A66-0C23-418F-A271-9ACB8362BD8E}"/>
    <cellStyle name="Comma 221 4 4 3 5 2" xfId="37180" xr:uid="{C0D3B00C-8BD0-47D2-9EE1-F144C0D34B1C}"/>
    <cellStyle name="Comma 221 4 4 3 6" xfId="22593" xr:uid="{1AB1F9E5-7C2A-40D9-A0A5-927E8BF0ABA5}"/>
    <cellStyle name="Comma 221 4 4 3 7" xfId="45082" xr:uid="{82A94236-A267-4CCA-BD9C-790D1E4EB4EC}"/>
    <cellStyle name="Comma 221 4 4 4" xfId="5085" xr:uid="{581CA8B6-B469-4A4B-80E7-6A09D3AA978A}"/>
    <cellStyle name="Comma 221 4 4 4 2" xfId="24367" xr:uid="{DA472920-86A7-4092-8800-2B489835CA54}"/>
    <cellStyle name="Comma 221 4 4 5" xfId="8795" xr:uid="{3E9435F1-F661-45C0-825E-E40063D90457}"/>
    <cellStyle name="Comma 221 4 4 5 2" xfId="28029" xr:uid="{B6A3FB62-609B-46A3-BB74-04C36B40751B}"/>
    <cellStyle name="Comma 221 4 4 6" xfId="12984" xr:uid="{E45C26C2-7592-4AC4-8A62-4A60AAB47E89}"/>
    <cellStyle name="Comma 221 4 4 6 2" xfId="31684" xr:uid="{4B12AA85-6889-4869-9E8F-F196341FDF51}"/>
    <cellStyle name="Comma 221 4 4 7" xfId="16615" xr:uid="{BD6EBF84-2B89-42C6-9F04-636AA8DB30DF}"/>
    <cellStyle name="Comma 221 4 4 7 2" xfId="35315" xr:uid="{8CF58A2E-0D23-4B5C-A3E8-30D8F085EF40}"/>
    <cellStyle name="Comma 221 4 4 8" xfId="39049" xr:uid="{42E653A2-7952-4C46-AB2A-C58C48D575DF}"/>
    <cellStyle name="Comma 221 4 4 9" xfId="40846" xr:uid="{D1D0762C-E6D9-425B-AFA7-5FCFB3692DC9}"/>
    <cellStyle name="Comma 221 4 5" xfId="5074" xr:uid="{C7D92B81-06CD-47FC-843B-CFAF4051EA1A}"/>
    <cellStyle name="Comma 221 4 5 2" xfId="24359" xr:uid="{B16F4D3D-CFD9-40B1-AFA7-32CBC9A2973F}"/>
    <cellStyle name="Comma 221 4 6" xfId="8787" xr:uid="{76F7F70D-974E-48F0-BF17-52767673AAE6}"/>
    <cellStyle name="Comma 221 4 6 2" xfId="28022" xr:uid="{5D762626-784B-477B-BA2E-0E6F8E493A42}"/>
    <cellStyle name="Comma 221 4 7" xfId="12977" xr:uid="{A5DB918F-30ED-4CF4-B117-1C82A2024958}"/>
    <cellStyle name="Comma 221 4 7 2" xfId="31677" xr:uid="{AF2376F5-49AF-4293-9612-BC2E6C7E53E0}"/>
    <cellStyle name="Comma 221 4 8" xfId="16608" xr:uid="{BB337F3E-DC17-4AD7-BC0C-EE01CEF32B60}"/>
    <cellStyle name="Comma 221 4 8 2" xfId="35308" xr:uid="{C807AF62-2C82-4D39-A26E-FD11FA0BF70A}"/>
    <cellStyle name="Comma 221 4 9" xfId="39042" xr:uid="{77D5D83B-671A-456D-92EE-D641906FAABC}"/>
    <cellStyle name="Comma 23" xfId="2438" xr:uid="{75EE138A-A628-4CD4-B4A3-CF521353F0CA}"/>
    <cellStyle name="Comma 23 10" xfId="42332" xr:uid="{182B19F1-9541-4E14-823D-5E6E645FACE6}"/>
    <cellStyle name="Comma 23 11" xfId="44393" xr:uid="{79DED2C9-5449-43A4-AA6F-E8A42A8C3FA0}"/>
    <cellStyle name="Comma 23 2" xfId="4474" xr:uid="{62F0D075-0DD6-4B59-B384-A6C1CE298745}"/>
    <cellStyle name="Comma 23 2 2" xfId="8155" xr:uid="{BF35AA85-45CB-4B4C-B4B5-A1677E4A66D2}"/>
    <cellStyle name="Comma 23 2 2 2" xfId="27424" xr:uid="{18338E7E-92B0-491F-81B1-B1F870B52599}"/>
    <cellStyle name="Comma 23 2 3" xfId="11850" xr:uid="{5080D49A-5413-4C93-8ACA-0A033F385ED7}"/>
    <cellStyle name="Comma 23 2 3 2" xfId="31077" xr:uid="{072FAD77-D93E-4806-9E77-C806756684D9}"/>
    <cellStyle name="Comma 23 2 4" xfId="16027" xr:uid="{12417346-B0BA-4755-AFAE-B5EB1278C24E}"/>
    <cellStyle name="Comma 23 2 4 2" xfId="34727" xr:uid="{DE10EA26-7495-4295-BCAB-4AFFF714E978}"/>
    <cellStyle name="Comma 23 2 5" xfId="19662" xr:uid="{30DF4552-7E71-400A-929D-7AE7D2166F90}"/>
    <cellStyle name="Comma 23 2 5 2" xfId="38362" xr:uid="{56C34B5E-0D5B-47E0-86FE-2E1E478F4ED9}"/>
    <cellStyle name="Comma 23 2 6" xfId="23775" xr:uid="{13995EDA-7325-416C-B5DE-E1DB78E0D497}"/>
    <cellStyle name="Comma 23 2 7" xfId="46264" xr:uid="{A0E1EE8C-96D7-4B6A-88F9-9A3F1656BCD3}"/>
    <cellStyle name="Comma 23 3" xfId="6275" xr:uid="{8EBB6878-C206-4470-929A-479357FBF1C4}"/>
    <cellStyle name="Comma 23 3 2" xfId="25550" xr:uid="{96D36F87-5AD9-4019-AEEE-619CB15AAF07}"/>
    <cellStyle name="Comma 23 4" xfId="9982" xr:uid="{C8AC9D80-84B8-493E-9348-A99C0022C67C}"/>
    <cellStyle name="Comma 23 4 2" xfId="29211" xr:uid="{6CC7B376-4A35-4AE4-8939-2EAE4DEB012F}"/>
    <cellStyle name="Comma 23 5" xfId="12591" xr:uid="{480CA88F-2519-471A-9B31-365B229CCC39}"/>
    <cellStyle name="Comma 23 5 2" xfId="31291" xr:uid="{5527474A-FF9B-4BCB-AFD9-54BDA55E2E9B}"/>
    <cellStyle name="Comma 23 6" xfId="17797" xr:uid="{08ECE153-F031-402C-A6F1-4E5D371BE9E5}"/>
    <cellStyle name="Comma 23 6 2" xfId="36497" xr:uid="{192F6213-721E-4DEE-8765-320EF91E5D0C}"/>
    <cellStyle name="Comma 23 7" xfId="40231" xr:uid="{AE59F5A4-1FDF-4DB1-8F79-6C99E16CD79B}"/>
    <cellStyle name="Comma 23 8" xfId="42029" xr:uid="{1DA9E53F-9B18-44CA-9E69-2AF5914B6D85}"/>
    <cellStyle name="Comma 23 9" xfId="21910" xr:uid="{DFEA873F-0DA8-44DD-8AC9-98A9D71F8C25}"/>
    <cellStyle name="Comma 24" xfId="2708" xr:uid="{AD3D4B34-E117-481D-A7F1-2C7AA76F8BBA}"/>
    <cellStyle name="Comma 24 10" xfId="44498" xr:uid="{2C628147-4ED6-4C03-AADF-1CC83CDB10FE}"/>
    <cellStyle name="Comma 24 2" xfId="6389" xr:uid="{2366822D-41F2-4828-8902-31139EE0DEED}"/>
    <cellStyle name="Comma 24 2 2" xfId="25658" xr:uid="{6A895F41-F7F2-4992-B796-162A2A289B39}"/>
    <cellStyle name="Comma 24 3" xfId="10084" xr:uid="{EBDCD23A-DF08-4B43-8C8F-474ABDE09A8B}"/>
    <cellStyle name="Comma 24 3 2" xfId="29311" xr:uid="{1A31F643-EA02-4D28-9236-0CC883BE2A92}"/>
    <cellStyle name="Comma 24 4" xfId="12597" xr:uid="{281DD6E9-DB71-413B-9B7B-C393F2F4296B}"/>
    <cellStyle name="Comma 24 4 2" xfId="31297" xr:uid="{A627ABF2-8117-498F-8691-9A507E978C71}"/>
    <cellStyle name="Comma 24 5" xfId="17896" xr:uid="{443640E0-A34B-4CE6-B76F-16A7B9E27079}"/>
    <cellStyle name="Comma 24 5 2" xfId="36596" xr:uid="{84002789-7EFA-48DE-94AF-CB6B080E90C3}"/>
    <cellStyle name="Comma 24 6" xfId="40232" xr:uid="{2829182E-19CE-4FF4-AEC7-84ED42905AB3}"/>
    <cellStyle name="Comma 24 7" xfId="42030" xr:uid="{32B50010-4058-4203-8903-5CF5FB64166E}"/>
    <cellStyle name="Comma 24 8" xfId="22009" xr:uid="{05051008-FE44-4D35-ABCD-D1A35B6DC7C2}"/>
    <cellStyle name="Comma 24 9" xfId="42338" xr:uid="{EBAC95C3-6A4B-4B15-9964-9ED2A4B9F773}"/>
    <cellStyle name="Comma 25" xfId="4490" xr:uid="{E4A07B2B-1825-4774-8BC2-3B01731E9B30}"/>
    <cellStyle name="Comma 25 2" xfId="12592" xr:uid="{BE2A813F-6815-438F-97BD-2C300C30D556}"/>
    <cellStyle name="Comma 25 2 2" xfId="31292" xr:uid="{4646D2E7-9C6F-4E4C-AE97-46D9F962EC78}"/>
    <cellStyle name="Comma 25 3" xfId="40234" xr:uid="{ECC23AD1-3AA9-4C0A-979C-32AA8B342996}"/>
    <cellStyle name="Comma 25 4" xfId="42032" xr:uid="{B03661E2-9414-4989-9A3A-6EFC4406621B}"/>
    <cellStyle name="Comma 25 5" xfId="23779" xr:uid="{5F99D47B-BF37-40A7-AE29-7A31879E6441}"/>
    <cellStyle name="Comma 25 6" xfId="42333" xr:uid="{19601FBD-CB3C-49BA-A9D3-8581DE67E4C1}"/>
    <cellStyle name="Comma 26" xfId="8177" xr:uid="{8EEC193F-5856-4D8A-9EF8-AF3E9FB89C0A}"/>
    <cellStyle name="Comma 26 2" xfId="12596" xr:uid="{F33B17DF-FD49-4FC7-8B5C-715BC1C00AB6}"/>
    <cellStyle name="Comma 26 2 2" xfId="31296" xr:uid="{598421B0-28E1-43C8-9CA5-CF1054F937DC}"/>
    <cellStyle name="Comma 26 3" xfId="40237" xr:uid="{58FBF12B-97B2-46EF-86F7-3045E0DEFA17}"/>
    <cellStyle name="Comma 26 4" xfId="42035" xr:uid="{1FBC024B-84DB-4389-8E9E-79B7F96D8857}"/>
    <cellStyle name="Comma 26 5" xfId="27435" xr:uid="{C10AAA01-6574-4122-A816-C209BAB51E13}"/>
    <cellStyle name="Comma 26 6" xfId="42337" xr:uid="{C35DAAA2-4D7E-4C25-B7B1-F24BBC7370A5}"/>
    <cellStyle name="Comma 27" xfId="8200" xr:uid="{26FE20C3-EBA8-4606-8DBE-0D47B14E3065}"/>
    <cellStyle name="Comma 27 2" xfId="12593" xr:uid="{469D5C25-CBB5-4E6F-9FF8-2634D5CA422A}"/>
    <cellStyle name="Comma 27 2 2" xfId="31293" xr:uid="{CA90B15F-273A-49D2-8A6E-EB72ABCBF467}"/>
    <cellStyle name="Comma 27 3" xfId="40249" xr:uid="{0235A53F-7739-454F-B2FD-08C98646E353}"/>
    <cellStyle name="Comma 27 4" xfId="42047" xr:uid="{4C39DFFB-1737-4BF6-9228-5782831BCA4F}"/>
    <cellStyle name="Comma 27 5" xfId="27442" xr:uid="{98A28743-6A05-4557-AED2-429BE2B78FC3}"/>
    <cellStyle name="Comma 27 6" xfId="42334" xr:uid="{DC8912CC-9605-4E59-8D1F-F2A6E6811A30}"/>
    <cellStyle name="Comma 27 7" xfId="46271" xr:uid="{44CDA831-1A1F-4CE5-BC03-76ECA7A9B0BF}"/>
    <cellStyle name="Comma 28" xfId="8197" xr:uid="{961E448F-A4AA-4E76-B82D-74B621B957AB}"/>
    <cellStyle name="Comma 28 2" xfId="12595" xr:uid="{0E463356-DF71-44B0-A759-F8F192D7CF70}"/>
    <cellStyle name="Comma 28 2 2" xfId="31295" xr:uid="{BE891C87-B839-4161-9165-A95E189BB2EE}"/>
    <cellStyle name="Comma 28 3" xfId="40248" xr:uid="{FB630085-7256-4366-A76E-BFA630FC97CD}"/>
    <cellStyle name="Comma 28 4" xfId="42046" xr:uid="{55223C2F-6394-4227-B8A6-9BCE462405FB}"/>
    <cellStyle name="Comma 28 5" xfId="27441" xr:uid="{038AFF44-1E5A-4D02-9B37-22630C7A8E47}"/>
    <cellStyle name="Comma 28 6" xfId="42336" xr:uid="{51374EF6-D2D0-4977-8BD1-133F3DEAE605}"/>
    <cellStyle name="Comma 29" xfId="8163" xr:uid="{8CF5C20D-C78E-46AD-9A26-0864F2729C98}"/>
    <cellStyle name="Comma 29 2" xfId="12594" xr:uid="{82F951AD-BD1E-48FF-B09F-A9329A8C2F03}"/>
    <cellStyle name="Comma 29 2 2" xfId="31294" xr:uid="{ACE244C2-1BFA-4C8D-AA70-A96249F9B32A}"/>
    <cellStyle name="Comma 29 3" xfId="40253" xr:uid="{4A53E80A-C810-48B7-A24E-E20B75926419}"/>
    <cellStyle name="Comma 29 4" xfId="42051" xr:uid="{D784E09D-FBDB-4F8E-8AA5-8B574765F829}"/>
    <cellStyle name="Comma 29 5" xfId="27430" xr:uid="{4480B8F1-BEF1-424E-9B29-AB98643A8133}"/>
    <cellStyle name="Comma 29 6" xfId="42335" xr:uid="{FE6B21D3-94C6-4B8D-923A-8B930822B32A}"/>
    <cellStyle name="Comma 3" xfId="12" xr:uid="{00000000-0005-0000-0000-000011000000}"/>
    <cellStyle name="Comma 3 10" xfId="1100" xr:uid="{2077A12B-1CE1-4BA2-8E83-A1CF53475988}"/>
    <cellStyle name="Comma 3 10 10" xfId="43220" xr:uid="{1672638C-9DC0-436E-9CB2-23DD59E52FFD}"/>
    <cellStyle name="Comma 3 10 2" xfId="3301" xr:uid="{816489EE-31A4-4276-89E0-B15E4C786DF2}"/>
    <cellStyle name="Comma 3 10 2 2" xfId="6982" xr:uid="{B3FFD64C-F7B9-4297-A6BC-4BE9DDAA70B6}"/>
    <cellStyle name="Comma 3 10 2 2 2" xfId="26251" xr:uid="{A4310919-0ADA-4D84-A652-3ACDCB69FDD8}"/>
    <cellStyle name="Comma 3 10 2 3" xfId="10677" xr:uid="{11769821-B655-4A9F-AD16-8B9798924F9D}"/>
    <cellStyle name="Comma 3 10 2 3 2" xfId="29904" xr:uid="{5A103DFC-026B-4D29-9008-FCC3DB476093}"/>
    <cellStyle name="Comma 3 10 2 4" xfId="14854" xr:uid="{DF3F61CC-27B2-474C-B36D-3A3B311FA8F1}"/>
    <cellStyle name="Comma 3 10 2 4 2" xfId="33554" xr:uid="{7D5F6BB4-7659-46F0-B66F-F51EE4727567}"/>
    <cellStyle name="Comma 3 10 2 5" xfId="18489" xr:uid="{6BCCA90C-2F72-4428-B137-6D93CFB13505}"/>
    <cellStyle name="Comma 3 10 2 5 2" xfId="37189" xr:uid="{A3E796CB-B9FB-42EB-9E69-9E0D07ECB726}"/>
    <cellStyle name="Comma 3 10 2 6" xfId="22602" xr:uid="{567DEDBD-B5DD-408F-97BE-C5E40939A583}"/>
    <cellStyle name="Comma 3 10 2 7" xfId="45091" xr:uid="{858C8182-B4A0-43D1-A97B-5F64B349C16B}"/>
    <cellStyle name="Comma 3 10 3" xfId="5095" xr:uid="{43D2A576-9768-4FDB-A9C2-A6909CDA84A3}"/>
    <cellStyle name="Comma 3 10 3 2" xfId="24376" xr:uid="{CF1AFD3E-7870-4120-A0EF-B9FAE4A7BAD6}"/>
    <cellStyle name="Comma 3 10 4" xfId="8806" xr:uid="{64D0CE8A-620A-4CB9-8170-6448F717B9A0}"/>
    <cellStyle name="Comma 3 10 4 2" xfId="28038" xr:uid="{F4B2BFC9-2A93-42F5-8517-C65E7E169DF0}"/>
    <cellStyle name="Comma 3 10 5" xfId="12993" xr:uid="{CD062B8D-E59A-4DFA-846D-3A95755D4E00}"/>
    <cellStyle name="Comma 3 10 5 2" xfId="31693" xr:uid="{C36CE2DD-1CF8-4D7F-8181-261B7FECC76E}"/>
    <cellStyle name="Comma 3 10 6" xfId="16624" xr:uid="{7F9AC2A1-D3A8-4D2E-8E4A-8E5ED2E49CEE}"/>
    <cellStyle name="Comma 3 10 6 2" xfId="35324" xr:uid="{9D364C0C-3297-4D12-B00C-88D34660A09B}"/>
    <cellStyle name="Comma 3 10 7" xfId="39058" xr:uid="{AE79D0B9-1960-498D-9E4B-41F7C7446E9D}"/>
    <cellStyle name="Comma 3 10 8" xfId="40855" xr:uid="{023886D0-5DF0-43A2-A482-D5074840AE36}"/>
    <cellStyle name="Comma 3 10 9" xfId="20737" xr:uid="{EAC5DF69-4343-4862-AFEE-E228C5F0D4EC}"/>
    <cellStyle name="Comma 3 11" xfId="1892" xr:uid="{43152830-EF0C-4F44-89BE-9E8C04894957}"/>
    <cellStyle name="Comma 3 11 10" xfId="43869" xr:uid="{402329B4-0D17-44FC-ABC5-104EC7F14656}"/>
    <cellStyle name="Comma 3 11 2" xfId="3950" xr:uid="{AB1C3ACE-509B-4820-B9A8-AC095EB832D1}"/>
    <cellStyle name="Comma 3 11 2 2" xfId="7631" xr:uid="{D71B6E86-922A-4510-A3E6-84F1B739794F}"/>
    <cellStyle name="Comma 3 11 2 2 2" xfId="26900" xr:uid="{0062BD8B-18F4-48D3-B092-990059E5888D}"/>
    <cellStyle name="Comma 3 11 2 3" xfId="11326" xr:uid="{986E396F-B018-4C80-AB2E-BC7C77E7F5F1}"/>
    <cellStyle name="Comma 3 11 2 3 2" xfId="30553" xr:uid="{9D3877FA-4335-41AA-878D-7E0B5F730EE1}"/>
    <cellStyle name="Comma 3 11 2 4" xfId="15503" xr:uid="{F29FEEB5-78F3-4E09-BC9E-60499309E52E}"/>
    <cellStyle name="Comma 3 11 2 4 2" xfId="34203" xr:uid="{6E20A8DD-4CE8-4714-A5B3-2C4B0B275220}"/>
    <cellStyle name="Comma 3 11 2 5" xfId="19138" xr:uid="{BA525093-A18F-4000-AFCD-7AEB442597B7}"/>
    <cellStyle name="Comma 3 11 2 5 2" xfId="37838" xr:uid="{1818EBE1-E74F-4EEB-8BC8-FBE26E7D2A92}"/>
    <cellStyle name="Comma 3 11 2 6" xfId="23251" xr:uid="{7B98A408-7943-4A13-945A-D54AD317EC1E}"/>
    <cellStyle name="Comma 3 11 2 7" xfId="45740" xr:uid="{B428A4EC-1C1D-4E8F-9071-A8690C92A02F}"/>
    <cellStyle name="Comma 3 11 3" xfId="5750" xr:uid="{80A11EC9-B0B6-4757-8467-4C472BFAEB82}"/>
    <cellStyle name="Comma 3 11 3 2" xfId="25026" xr:uid="{8245E1FC-F4AE-4812-921B-835A767FE0B2}"/>
    <cellStyle name="Comma 3 11 4" xfId="9458" xr:uid="{FD9AE91F-EAB0-4E13-8766-AB4319CFEA45}"/>
    <cellStyle name="Comma 3 11 4 2" xfId="28687" xr:uid="{4CF40840-F0C1-4A73-A4E4-E3AB591101BC}"/>
    <cellStyle name="Comma 3 11 5" xfId="13640" xr:uid="{A1CAB5F7-9670-4854-8491-9A50E37BD5C8}"/>
    <cellStyle name="Comma 3 11 5 2" xfId="32340" xr:uid="{CC51A183-4A1A-47E5-ABB6-17EB266006F6}"/>
    <cellStyle name="Comma 3 11 6" xfId="17273" xr:uid="{2B059BC5-2090-478E-AD84-41B6E103E02C}"/>
    <cellStyle name="Comma 3 11 6 2" xfId="35973" xr:uid="{EA65B0C1-0513-4176-8914-5B7A1B2BAD23}"/>
    <cellStyle name="Comma 3 11 7" xfId="39707" xr:uid="{04F7D785-B446-4D84-95EF-6ECC172E8564}"/>
    <cellStyle name="Comma 3 11 8" xfId="41505" xr:uid="{F2790F16-80C0-4B11-976D-5311D2405243}"/>
    <cellStyle name="Comma 3 11 9" xfId="21386" xr:uid="{6476C770-47F8-44E3-97C0-1ADB659C128F}"/>
    <cellStyle name="Comma 3 12" xfId="2542" xr:uid="{2ACF471F-4CFC-4BDA-BD8B-69E38FC5BA05}"/>
    <cellStyle name="Comma 3 12 2" xfId="6318" xr:uid="{755424AF-032E-4585-9629-32EE2425F49E}"/>
    <cellStyle name="Comma 3 12 2 2" xfId="25589" xr:uid="{648CE9A9-DD99-43BF-8ED2-A9CB1B35E74C}"/>
    <cellStyle name="Comma 3 12 3" xfId="4587" xr:uid="{276F2D81-21C2-48B8-99D4-E0219D84D683}"/>
    <cellStyle name="Comma 3 12 3 2" xfId="23874" xr:uid="{E4BA55CD-0E40-4DE4-8A1E-FC3B627951B3}"/>
    <cellStyle name="Comma 3 12 4" xfId="38532" xr:uid="{2929FC96-BA4E-42E6-8899-570FC8295B6B}"/>
    <cellStyle name="Comma 3 12 5" xfId="40328" xr:uid="{1D549027-A80C-41AC-913C-C73A9FE559DE}"/>
    <cellStyle name="Comma 3 12 6" xfId="44431" xr:uid="{C49D6968-5CF7-4372-AD0E-288B40146717}"/>
    <cellStyle name="Comma 3 13" xfId="2775" xr:uid="{CBB315EF-7DD6-44B9-BE64-8FB4B1D1F2D7}"/>
    <cellStyle name="Comma 3 13 10" xfId="44565" xr:uid="{DB3E472D-3F52-4438-AEE1-451A16402E11}"/>
    <cellStyle name="Comma 3 13 2" xfId="6456" xr:uid="{15F07B43-3859-4752-8F0A-19EEBFB05B38}"/>
    <cellStyle name="Comma 3 13 2 2" xfId="25725" xr:uid="{C8D2ECB9-60FD-4A2C-AD9F-9828B56C7952}"/>
    <cellStyle name="Comma 3 13 3" xfId="8186" xr:uid="{50C4EF30-5776-40F1-AF80-B6BD68379257}"/>
    <cellStyle name="Comma 3 13 3 2" xfId="27437" xr:uid="{9AAA807C-5C11-4AFC-8E11-044A1B7F3DF3}"/>
    <cellStyle name="Comma 3 13 4" xfId="10151" xr:uid="{8934256C-214E-47CD-8CE0-0B372E5B5D9D}"/>
    <cellStyle name="Comma 3 13 4 2" xfId="29378" xr:uid="{FEDDE1E2-E772-4313-A7C9-A5BE32C42877}"/>
    <cellStyle name="Comma 3 13 5" xfId="14328" xr:uid="{B5332698-6328-44C6-9C76-EE8880DA6866}"/>
    <cellStyle name="Comma 3 13 5 2" xfId="33028" xr:uid="{E784535E-D910-4F52-8451-E18D951162B5}"/>
    <cellStyle name="Comma 3 13 6" xfId="17963" xr:uid="{88048ADD-EC88-4CFA-899B-0F53648F14C9}"/>
    <cellStyle name="Comma 3 13 6 2" xfId="36663" xr:uid="{240F7073-07C3-47A6-B8CF-803E4849FCD4}"/>
    <cellStyle name="Comma 3 13 7" xfId="40244" xr:uid="{68445C13-4C4D-4F82-AF84-585C8A59728E}"/>
    <cellStyle name="Comma 3 13 8" xfId="42042" xr:uid="{635B8D1D-257A-4BFB-A312-599B2EB31657}"/>
    <cellStyle name="Comma 3 13 9" xfId="22076" xr:uid="{2BB672AF-D87B-40F1-8FF9-E10B8D7A25C3}"/>
    <cellStyle name="Comma 3 14" xfId="4557" xr:uid="{A696399F-6615-4E9B-8798-F1613ABA0F45}"/>
    <cellStyle name="Comma 3 14 2" xfId="23846" xr:uid="{F08ED1E2-DD81-4D63-829D-43A3D8E795D5}"/>
    <cellStyle name="Comma 3 15" xfId="6340" xr:uid="{0810783D-8007-43D5-A587-81567B3B730A}"/>
    <cellStyle name="Comma 3 15 2" xfId="25611" xr:uid="{A833EC1E-602B-422F-9D3E-7FC8C8AA13A6}"/>
    <cellStyle name="Comma 3 16" xfId="8272" xr:uid="{529FF7F3-3B5F-44EB-BD80-FEA316D20734}"/>
    <cellStyle name="Comma 3 16 2" xfId="27511" xr:uid="{D8CC03C7-5011-48EC-9AEF-879133D24907}"/>
    <cellStyle name="Comma 3 17" xfId="16098" xr:uid="{2E9B3DCA-A976-495C-A271-FC8655793FC7}"/>
    <cellStyle name="Comma 3 17 2" xfId="34798" xr:uid="{FF37F56E-FADF-4FE4-8417-9D0FCEC129B7}"/>
    <cellStyle name="Comma 3 18" xfId="19770" xr:uid="{1D6FFB11-A00F-42A5-9A77-1E8C6D909516}"/>
    <cellStyle name="Comma 3 18 2" xfId="38431" xr:uid="{C4918702-D9D6-4C1E-BC36-21B9FE9CF7EE}"/>
    <cellStyle name="Comma 3 19" xfId="20140" xr:uid="{EEB801C1-2EB4-4DCA-8DC6-51290BCE59E0}"/>
    <cellStyle name="Comma 3 2" xfId="71" xr:uid="{6E1785B6-DA24-45EF-9A74-7273361C25AA}"/>
    <cellStyle name="Comma 3 2 10" xfId="8273" xr:uid="{FC176BAB-8A60-4B58-BF35-DCE5DA4AAB7F}"/>
    <cellStyle name="Comma 3 2 10 2" xfId="27512" xr:uid="{A2F9197B-177C-4B51-BB29-41B9FCC10839}"/>
    <cellStyle name="Comma 3 2 11" xfId="12166" xr:uid="{DF6684DA-1FEE-4CD1-8C66-0BA0A570A7AB}"/>
    <cellStyle name="Comma 3 2 11 2" xfId="31231" xr:uid="{7D8886D6-A092-475E-9EF5-F2B154791D31}"/>
    <cellStyle name="Comma 3 2 12" xfId="16099" xr:uid="{D57DE4E7-4D88-404B-A1A8-C4AFB69A6069}"/>
    <cellStyle name="Comma 3 2 12 2" xfId="34799" xr:uid="{6194E2D4-5435-49D0-B3C8-77C388DD7993}"/>
    <cellStyle name="Comma 3 2 13" xfId="19771" xr:uid="{75388A6E-3551-4212-BE62-EA8A044F7652}"/>
    <cellStyle name="Comma 3 2 13 2" xfId="38432" xr:uid="{EFC136AE-B757-4045-A59C-BADB1D65782D}"/>
    <cellStyle name="Comma 3 2 14" xfId="38533" xr:uid="{CCCB98E7-8457-4208-838F-265856BE0C6C}"/>
    <cellStyle name="Comma 3 2 15" xfId="40329" xr:uid="{CFCD2390-256D-4BE2-805D-8FF25089128F}"/>
    <cellStyle name="Comma 3 2 16" xfId="20212" xr:uid="{62CA0FCA-FD68-4568-8BD6-9B15A89356B0}"/>
    <cellStyle name="Comma 3 2 17" xfId="42255" xr:uid="{F93A911A-EE6F-4DFF-86D0-E35DA9234CDC}"/>
    <cellStyle name="Comma 3 2 18" xfId="42579" xr:uid="{03559AC8-91E0-4FFC-B6E0-8FF8AA9994A4}"/>
    <cellStyle name="Comma 3 2 19" xfId="42616" xr:uid="{78190933-5128-4851-BBCD-ACC8FEC9ED38}"/>
    <cellStyle name="Comma 3 2 2" xfId="612" xr:uid="{22990D3F-1D7A-4F20-A1F7-AE6E9199C393}"/>
    <cellStyle name="Comma 3 2 2 10" xfId="16200" xr:uid="{737346C4-320F-4106-B7B2-BBC2ECF920C7}"/>
    <cellStyle name="Comma 3 2 2 10 2" xfId="34900" xr:uid="{8394DBA8-53DC-4A68-80F5-1AEC60A3DC49}"/>
    <cellStyle name="Comma 3 2 2 11" xfId="38634" xr:uid="{66917245-101D-4960-87FC-31C5A15C5056}"/>
    <cellStyle name="Comma 3 2 2 12" xfId="40431" xr:uid="{23A034DE-20C2-4793-848B-F0E2F7B4DA63}"/>
    <cellStyle name="Comma 3 2 2 13" xfId="20313" xr:uid="{92C51F43-802C-4C6D-B61F-6A7C8381637B}"/>
    <cellStyle name="Comma 3 2 2 14" xfId="42256" xr:uid="{C1FA9F73-D9E8-4F2C-89A3-911AA9F9CBF8}"/>
    <cellStyle name="Comma 3 2 2 15" xfId="42796" xr:uid="{4FF8A13E-0EB5-4104-BEAB-44B355F2C54A}"/>
    <cellStyle name="Comma 3 2 2 2" xfId="807" xr:uid="{69D710D6-12E3-4A32-80AF-C9FF11D3F691}"/>
    <cellStyle name="Comma 3 2 2 2 10" xfId="40620" xr:uid="{D24CCBCA-6031-45F0-B06F-141A8AE6E9B2}"/>
    <cellStyle name="Comma 3 2 2 2 11" xfId="20502" xr:uid="{2775D7B4-4C02-49B5-9997-E559701A9D6C}"/>
    <cellStyle name="Comma 3 2 2 2 12" xfId="42476" xr:uid="{C1B3450F-45AE-4E7D-ABEC-8C3863372C98}"/>
    <cellStyle name="Comma 3 2 2 2 13" xfId="42985" xr:uid="{7B4E8F00-27F2-40A4-B4C3-5590FBFEA844}"/>
    <cellStyle name="Comma 3 2 2 2 2" xfId="2180" xr:uid="{AAE69D7D-D603-4774-B63A-C30E5C00F6EC}"/>
    <cellStyle name="Comma 3 2 2 2 2 10" xfId="44157" xr:uid="{0919F91C-E1F9-4A9C-82E7-43FD8A8CD599}"/>
    <cellStyle name="Comma 3 2 2 2 2 2" xfId="4238" xr:uid="{E1486DA5-20B7-4174-B582-2DAE81DFB8EA}"/>
    <cellStyle name="Comma 3 2 2 2 2 2 2" xfId="7919" xr:uid="{DA691E4D-B35C-4EE7-B9A5-BBA381057E5A}"/>
    <cellStyle name="Comma 3 2 2 2 2 2 2 2" xfId="27188" xr:uid="{54B19F9E-3AD2-41F0-ABFF-D6B0DB8FFBAA}"/>
    <cellStyle name="Comma 3 2 2 2 2 2 3" xfId="11614" xr:uid="{98ECA0AF-BB32-4797-A88C-22CE2F801B49}"/>
    <cellStyle name="Comma 3 2 2 2 2 2 3 2" xfId="30841" xr:uid="{2CC1490C-5A87-4193-B169-4320B7B1BC0B}"/>
    <cellStyle name="Comma 3 2 2 2 2 2 4" xfId="15791" xr:uid="{ED168D5B-32C1-4F3D-A93E-5BEE93C2C45E}"/>
    <cellStyle name="Comma 3 2 2 2 2 2 4 2" xfId="34491" xr:uid="{273F90B6-C3BA-4292-B5D7-10FFD6614594}"/>
    <cellStyle name="Comma 3 2 2 2 2 2 5" xfId="19426" xr:uid="{02B3F76B-351A-47C2-BCBA-9C6CA9B86974}"/>
    <cellStyle name="Comma 3 2 2 2 2 2 5 2" xfId="38126" xr:uid="{80511B57-7E74-4732-8D83-250C17677F31}"/>
    <cellStyle name="Comma 3 2 2 2 2 2 6" xfId="23539" xr:uid="{3D43DEC3-FAA5-4978-BEFD-DF1911512089}"/>
    <cellStyle name="Comma 3 2 2 2 2 2 7" xfId="46028" xr:uid="{C297B864-4FF0-4E76-8463-6CE607D2BC5C}"/>
    <cellStyle name="Comma 3 2 2 2 2 3" xfId="6038" xr:uid="{39B3B895-8BC8-418E-9AED-C6BA496DB132}"/>
    <cellStyle name="Comma 3 2 2 2 2 3 2" xfId="25314" xr:uid="{FA3F56E8-21AE-4E34-9E32-4874AFE8F8E0}"/>
    <cellStyle name="Comma 3 2 2 2 2 4" xfId="9746" xr:uid="{C407A8A1-7F9F-4C94-BC4F-F0EF5EC67A6E}"/>
    <cellStyle name="Comma 3 2 2 2 2 4 2" xfId="28975" xr:uid="{B0D04008-32F3-41DC-AF16-9DCE451C8B84}"/>
    <cellStyle name="Comma 3 2 2 2 2 5" xfId="13928" xr:uid="{A4B48511-78C7-4F54-BBDC-592DE3DF45CD}"/>
    <cellStyle name="Comma 3 2 2 2 2 5 2" xfId="32628" xr:uid="{66FCEBBC-26F7-472D-8F74-917D1F77B40D}"/>
    <cellStyle name="Comma 3 2 2 2 2 6" xfId="17561" xr:uid="{455B6DE5-81AF-42FF-8F29-6C3DF9F5483C}"/>
    <cellStyle name="Comma 3 2 2 2 2 6 2" xfId="36261" xr:uid="{C969D1D8-DF3E-4AB8-B06D-99525E49675C}"/>
    <cellStyle name="Comma 3 2 2 2 2 7" xfId="39995" xr:uid="{E8D10961-2B75-4F3E-81CA-66593437ABA2}"/>
    <cellStyle name="Comma 3 2 2 2 2 8" xfId="41793" xr:uid="{CBDE4311-FDB3-4566-AF8E-B3924EE7BA3D}"/>
    <cellStyle name="Comma 3 2 2 2 2 9" xfId="21674" xr:uid="{FAEA1FFA-7D9C-4512-9B0E-5069E89D0DE5}"/>
    <cellStyle name="Comma 3 2 2 2 3" xfId="1614" xr:uid="{B3141919-378B-434D-AA2D-34F691CA3324}"/>
    <cellStyle name="Comma 3 2 2 2 3 10" xfId="43591" xr:uid="{C888F107-B169-44D1-BC24-DD40395CAEC9}"/>
    <cellStyle name="Comma 3 2 2 2 3 2" xfId="3672" xr:uid="{291C24EF-4963-4965-9D5F-532951109EE0}"/>
    <cellStyle name="Comma 3 2 2 2 3 2 2" xfId="7353" xr:uid="{7C9E9037-A84B-415A-AE00-9F60A9187AF6}"/>
    <cellStyle name="Comma 3 2 2 2 3 2 2 2" xfId="26622" xr:uid="{9C78EE60-7712-441E-A68B-7C739443C980}"/>
    <cellStyle name="Comma 3 2 2 2 3 2 3" xfId="11048" xr:uid="{72369787-F865-4E94-BF05-CD5B26DC3C92}"/>
    <cellStyle name="Comma 3 2 2 2 3 2 3 2" xfId="30275" xr:uid="{ADAC0C3E-E207-49C5-B1B7-057E8B27FB3F}"/>
    <cellStyle name="Comma 3 2 2 2 3 2 4" xfId="15225" xr:uid="{C117F124-2FFD-47F4-BD11-00D1E965C127}"/>
    <cellStyle name="Comma 3 2 2 2 3 2 4 2" xfId="33925" xr:uid="{E734C80B-1532-400B-884F-1D4F0EA046D5}"/>
    <cellStyle name="Comma 3 2 2 2 3 2 5" xfId="18860" xr:uid="{B1E67D06-6DC1-4E1A-993C-8A7BA600D6EC}"/>
    <cellStyle name="Comma 3 2 2 2 3 2 5 2" xfId="37560" xr:uid="{9917AF53-0BAA-433B-A77B-563F16D99199}"/>
    <cellStyle name="Comma 3 2 2 2 3 2 6" xfId="22973" xr:uid="{15CC3A28-5401-4229-ADBD-B7F8611C56AD}"/>
    <cellStyle name="Comma 3 2 2 2 3 2 7" xfId="45462" xr:uid="{FBAC67EE-430D-4791-A871-80E1463A633C}"/>
    <cellStyle name="Comma 3 2 2 2 3 3" xfId="5472" xr:uid="{61C59E75-3576-413D-AD90-D4D9FA22F1D3}"/>
    <cellStyle name="Comma 3 2 2 2 3 3 2" xfId="24748" xr:uid="{D8C6A62B-3A7F-4CB2-BE18-EC2FC0FEB58D}"/>
    <cellStyle name="Comma 3 2 2 2 3 4" xfId="9180" xr:uid="{70D85EC4-F125-4F6A-9E2E-810454F5345B}"/>
    <cellStyle name="Comma 3 2 2 2 3 4 2" xfId="28409" xr:uid="{9D36E43D-76A9-4302-976E-4AF059749908}"/>
    <cellStyle name="Comma 3 2 2 2 3 5" xfId="13363" xr:uid="{4154F13A-59DD-494C-9FDC-B68ADDFA39F5}"/>
    <cellStyle name="Comma 3 2 2 2 3 5 2" xfId="32063" xr:uid="{D55F5DC2-0796-453E-B1C4-0D6301AD0AFE}"/>
    <cellStyle name="Comma 3 2 2 2 3 6" xfId="16995" xr:uid="{59674E0C-0E8E-47BB-A3CD-27A691D8D934}"/>
    <cellStyle name="Comma 3 2 2 2 3 6 2" xfId="35695" xr:uid="{3ABC6AFF-BDB0-40FA-A1A2-67D6FB042D79}"/>
    <cellStyle name="Comma 3 2 2 2 3 7" xfId="39429" xr:uid="{459BEB0A-B2C6-47F4-A717-E73731D45A5E}"/>
    <cellStyle name="Comma 3 2 2 2 3 8" xfId="41227" xr:uid="{1136E8D4-9E0C-4E68-B40A-2419E2C70415}"/>
    <cellStyle name="Comma 3 2 2 2 3 9" xfId="21108" xr:uid="{B4185241-AC96-485B-8231-1E12D2B56C12}"/>
    <cellStyle name="Comma 3 2 2 2 4" xfId="3066" xr:uid="{18A0E913-BA23-42AF-A845-F710644AEBB7}"/>
    <cellStyle name="Comma 3 2 2 2 4 2" xfId="6747" xr:uid="{C20D8B6D-07B6-4674-A3A9-FDEDD7C38552}"/>
    <cellStyle name="Comma 3 2 2 2 4 2 2" xfId="26016" xr:uid="{FAE5A2AC-94CB-47F8-933A-E59AEE452650}"/>
    <cellStyle name="Comma 3 2 2 2 4 3" xfId="10442" xr:uid="{3F7CBBEB-9D97-4A89-9223-DB82EE2A737C}"/>
    <cellStyle name="Comma 3 2 2 2 4 3 2" xfId="29669" xr:uid="{7A1D492A-A542-40DE-9BE3-EC73B74B6D45}"/>
    <cellStyle name="Comma 3 2 2 2 4 4" xfId="14619" xr:uid="{74C4ED6A-7D5C-4609-ACA0-ABFA153AE447}"/>
    <cellStyle name="Comma 3 2 2 2 4 4 2" xfId="33319" xr:uid="{DD2E8B2F-7C81-4283-939F-607219871C4D}"/>
    <cellStyle name="Comma 3 2 2 2 4 5" xfId="18254" xr:uid="{FFB323E0-32A7-423D-9937-D89E8508F290}"/>
    <cellStyle name="Comma 3 2 2 2 4 5 2" xfId="36954" xr:uid="{BE71F711-2721-4A13-B697-23BF7B1990B2}"/>
    <cellStyle name="Comma 3 2 2 2 4 6" xfId="22367" xr:uid="{F235B24F-F4D0-4846-9499-257D0E02C635}"/>
    <cellStyle name="Comma 3 2 2 2 4 7" xfId="44856" xr:uid="{967E3579-8D55-446D-A08E-5DD5CD0AB446}"/>
    <cellStyle name="Comma 3 2 2 2 5" xfId="4853" xr:uid="{2B9D85B7-BA58-4150-8E7C-3A7271C0B34F}"/>
    <cellStyle name="Comma 3 2 2 2 5 2" xfId="24139" xr:uid="{F8FA7FDE-A7B5-4948-851C-E4F06D67F56D}"/>
    <cellStyle name="Comma 3 2 2 2 6" xfId="8568" xr:uid="{EC3FBBD3-8A81-431B-958B-EF1B5FEDFC3F}"/>
    <cellStyle name="Comma 3 2 2 2 6 2" xfId="27803" xr:uid="{DB1BF129-DF72-4634-92CC-BD269AFBB909}"/>
    <cellStyle name="Comma 3 2 2 2 7" xfId="12760" xr:uid="{EA82C246-5D3C-4F7B-A3B9-6205B6C282C8}"/>
    <cellStyle name="Comma 3 2 2 2 7 2" xfId="31460" xr:uid="{31A1F143-5A6E-4B88-8D11-82CCCF285555}"/>
    <cellStyle name="Comma 3 2 2 2 8" xfId="16389" xr:uid="{894099F3-29BC-42F1-A93F-74419C73924B}"/>
    <cellStyle name="Comma 3 2 2 2 8 2" xfId="35089" xr:uid="{89D61BF6-F895-4FD1-BA78-F871FB7FAD81}"/>
    <cellStyle name="Comma 3 2 2 2 9" xfId="38823" xr:uid="{12E55FD9-F2EA-4581-B9E1-CE10BE68DCA1}"/>
    <cellStyle name="Comma 3 2 2 3" xfId="973" xr:uid="{F435441B-A17F-4E06-9888-8F878CD20C1F}"/>
    <cellStyle name="Comma 3 2 2 3 10" xfId="40785" xr:uid="{0D7EBCD1-FD03-47AD-B205-2B0B9B2BF032}"/>
    <cellStyle name="Comma 3 2 2 3 11" xfId="20667" xr:uid="{3F4B3610-D31B-47B2-A22B-21F560A3E32C}"/>
    <cellStyle name="Comma 3 2 2 3 12" xfId="43150" xr:uid="{D33A9DFC-834F-436F-B0E2-587BC2059A01}"/>
    <cellStyle name="Comma 3 2 2 3 2" xfId="2345" xr:uid="{9D4E8905-55AB-4E3B-A1FA-A0B589213B49}"/>
    <cellStyle name="Comma 3 2 2 3 2 10" xfId="44322" xr:uid="{C12197D2-C97B-4993-9DB5-5BD80B45661D}"/>
    <cellStyle name="Comma 3 2 2 3 2 2" xfId="4403" xr:uid="{EED2F83F-70A0-45EA-AA7E-C4AA306936F4}"/>
    <cellStyle name="Comma 3 2 2 3 2 2 2" xfId="8084" xr:uid="{47BE3451-B7A3-4A10-A785-BE7E5F131F98}"/>
    <cellStyle name="Comma 3 2 2 3 2 2 2 2" xfId="27353" xr:uid="{3E281F1B-B67A-46EE-B6AC-C971F6CC299F}"/>
    <cellStyle name="Comma 3 2 2 3 2 2 3" xfId="11779" xr:uid="{E2019A7F-C2E6-49D1-AE59-7B9F230071B5}"/>
    <cellStyle name="Comma 3 2 2 3 2 2 3 2" xfId="31006" xr:uid="{EEF4439A-A2E3-46C0-8A36-E5385180CD13}"/>
    <cellStyle name="Comma 3 2 2 3 2 2 4" xfId="15956" xr:uid="{D042EA77-D50B-4437-B069-646B917C2091}"/>
    <cellStyle name="Comma 3 2 2 3 2 2 4 2" xfId="34656" xr:uid="{4423503E-5F51-4334-998B-52D0DD6BA9B4}"/>
    <cellStyle name="Comma 3 2 2 3 2 2 5" xfId="19591" xr:uid="{8162CF38-3763-47AA-A207-DA05753CEFFA}"/>
    <cellStyle name="Comma 3 2 2 3 2 2 5 2" xfId="38291" xr:uid="{05809D0C-45D2-4A13-8869-A3E54CED4251}"/>
    <cellStyle name="Comma 3 2 2 3 2 2 6" xfId="23704" xr:uid="{04BAB93F-2432-4B78-A379-13754F211039}"/>
    <cellStyle name="Comma 3 2 2 3 2 2 7" xfId="46193" xr:uid="{C9A9980C-44A4-418C-A2C2-B1916138E76D}"/>
    <cellStyle name="Comma 3 2 2 3 2 3" xfId="6203" xr:uid="{431CF305-3C58-4EB1-B937-F197CF5484B0}"/>
    <cellStyle name="Comma 3 2 2 3 2 3 2" xfId="25479" xr:uid="{0E830E42-7EB7-409C-93BF-3FC01791BA03}"/>
    <cellStyle name="Comma 3 2 2 3 2 4" xfId="9911" xr:uid="{DDDCA9F9-EBE6-4944-A5CE-8F2291784E84}"/>
    <cellStyle name="Comma 3 2 2 3 2 4 2" xfId="29140" xr:uid="{0A61CF8E-9B93-444B-8AE7-9961DA60F592}"/>
    <cellStyle name="Comma 3 2 2 3 2 5" xfId="14093" xr:uid="{82F1F9B3-E671-4C5F-B7C0-85062DC8758A}"/>
    <cellStyle name="Comma 3 2 2 3 2 5 2" xfId="32793" xr:uid="{6EC610CB-0F80-4791-93BB-942FC2CAAF8D}"/>
    <cellStyle name="Comma 3 2 2 3 2 6" xfId="17726" xr:uid="{DF8334E8-F004-4F0A-8F29-34D626734155}"/>
    <cellStyle name="Comma 3 2 2 3 2 6 2" xfId="36426" xr:uid="{8C88C12B-0159-4484-B4BD-BA465EDE571C}"/>
    <cellStyle name="Comma 3 2 2 3 2 7" xfId="40160" xr:uid="{05A32539-7EED-4820-8E13-4B75CF21FBBC}"/>
    <cellStyle name="Comma 3 2 2 3 2 8" xfId="41958" xr:uid="{5715907A-02D0-45BE-89A3-F3ADF963F171}"/>
    <cellStyle name="Comma 3 2 2 3 2 9" xfId="21839" xr:uid="{EB73255D-D9C9-44BC-906C-FBECC5155571}"/>
    <cellStyle name="Comma 3 2 2 3 3" xfId="1779" xr:uid="{EFEA5386-1E9D-417C-88DB-3558A9927E23}"/>
    <cellStyle name="Comma 3 2 2 3 3 10" xfId="43756" xr:uid="{BF54320D-D6BA-4D62-8014-69430869C6FF}"/>
    <cellStyle name="Comma 3 2 2 3 3 2" xfId="3837" xr:uid="{E7791BB5-B2CE-4BFF-A087-C70B060A0C01}"/>
    <cellStyle name="Comma 3 2 2 3 3 2 2" xfId="7518" xr:uid="{B14CE051-70CF-4954-BE50-DD844E649BED}"/>
    <cellStyle name="Comma 3 2 2 3 3 2 2 2" xfId="26787" xr:uid="{E556282E-E532-4645-B5A2-74B86EE3151F}"/>
    <cellStyle name="Comma 3 2 2 3 3 2 3" xfId="11213" xr:uid="{7C7C16EF-0808-4DD0-994C-E5F23950A5D6}"/>
    <cellStyle name="Comma 3 2 2 3 3 2 3 2" xfId="30440" xr:uid="{9A814244-B270-478F-B904-6A56B0776E12}"/>
    <cellStyle name="Comma 3 2 2 3 3 2 4" xfId="15390" xr:uid="{A8BC50EA-A5B1-4282-89F8-E6A185661410}"/>
    <cellStyle name="Comma 3 2 2 3 3 2 4 2" xfId="34090" xr:uid="{DCFF9DE6-D48F-4148-932E-1CD5FBAFD38F}"/>
    <cellStyle name="Comma 3 2 2 3 3 2 5" xfId="19025" xr:uid="{80FFA4A7-4CC9-445B-81AE-ECCA00C09E8C}"/>
    <cellStyle name="Comma 3 2 2 3 3 2 5 2" xfId="37725" xr:uid="{323D1053-D4FD-4790-971C-AD7FAFC6DE28}"/>
    <cellStyle name="Comma 3 2 2 3 3 2 6" xfId="23138" xr:uid="{64F718D9-9E14-4CD9-84EC-FABABB254DB7}"/>
    <cellStyle name="Comma 3 2 2 3 3 2 7" xfId="45627" xr:uid="{B03540D2-C244-47EF-A2AA-8B02821CBFBB}"/>
    <cellStyle name="Comma 3 2 2 3 3 3" xfId="5637" xr:uid="{EA86AF75-858B-43BD-B5A7-CBBC0A15FF5D}"/>
    <cellStyle name="Comma 3 2 2 3 3 3 2" xfId="24913" xr:uid="{C28ECB6D-A6E3-40D7-A7B0-D1103D478163}"/>
    <cellStyle name="Comma 3 2 2 3 3 4" xfId="9345" xr:uid="{E6C8EEF2-479C-4536-9FCD-20B14923D034}"/>
    <cellStyle name="Comma 3 2 2 3 3 4 2" xfId="28574" xr:uid="{6B38049B-69F4-463E-9A81-DB0B1085CC9C}"/>
    <cellStyle name="Comma 3 2 2 3 3 5" xfId="13528" xr:uid="{9ABF7391-9A4B-4FC0-9960-D239B91B1928}"/>
    <cellStyle name="Comma 3 2 2 3 3 5 2" xfId="32228" xr:uid="{D60BB763-A453-43E6-8E8F-12669A1C7EB0}"/>
    <cellStyle name="Comma 3 2 2 3 3 6" xfId="17160" xr:uid="{75F469F0-ED19-4472-971F-9742B593FF85}"/>
    <cellStyle name="Comma 3 2 2 3 3 6 2" xfId="35860" xr:uid="{4CA28E00-D04D-441F-8C74-CFFF986E2701}"/>
    <cellStyle name="Comma 3 2 2 3 3 7" xfId="39594" xr:uid="{B0F4E9E5-8127-47DF-93D5-7B344D4B4991}"/>
    <cellStyle name="Comma 3 2 2 3 3 8" xfId="41392" xr:uid="{6314AC10-791E-46DB-8DF0-7A56D7F471E9}"/>
    <cellStyle name="Comma 3 2 2 3 3 9" xfId="21273" xr:uid="{602F6AF8-D5A3-4D91-8A05-C74933490665}"/>
    <cellStyle name="Comma 3 2 2 3 4" xfId="3231" xr:uid="{436D15D9-BB07-4E57-84ED-60A1CE2DDC04}"/>
    <cellStyle name="Comma 3 2 2 3 4 2" xfId="6912" xr:uid="{CB7576B3-489E-4A7C-809F-AD99324D14BC}"/>
    <cellStyle name="Comma 3 2 2 3 4 2 2" xfId="26181" xr:uid="{80442816-06B6-4F43-8A0C-433559905283}"/>
    <cellStyle name="Comma 3 2 2 3 4 3" xfId="10607" xr:uid="{76748A79-C9D1-4EDF-AB20-347A3000217A}"/>
    <cellStyle name="Comma 3 2 2 3 4 3 2" xfId="29834" xr:uid="{C7E5835F-E6C5-47CB-AA74-7DF70E408656}"/>
    <cellStyle name="Comma 3 2 2 3 4 4" xfId="14784" xr:uid="{53D4FDCA-0DC5-4B3D-BDB3-65CC26F38F0E}"/>
    <cellStyle name="Comma 3 2 2 3 4 4 2" xfId="33484" xr:uid="{85B3BDCE-0EA7-4302-9CC8-453193B30AEC}"/>
    <cellStyle name="Comma 3 2 2 3 4 5" xfId="18419" xr:uid="{55613239-6AE6-4866-AF3C-0EAFEC03BD7E}"/>
    <cellStyle name="Comma 3 2 2 3 4 5 2" xfId="37119" xr:uid="{7C1A9980-69D6-421A-9848-F333DDCAB07C}"/>
    <cellStyle name="Comma 3 2 2 3 4 6" xfId="22532" xr:uid="{2B5E9102-E1E6-4E85-88D7-836CC73FAB02}"/>
    <cellStyle name="Comma 3 2 2 3 4 7" xfId="45021" xr:uid="{5510D589-0C73-4757-A00B-0D030B3ED78E}"/>
    <cellStyle name="Comma 3 2 2 3 5" xfId="5018" xr:uid="{CB3EFDC2-33B9-41BF-852D-02967129FD08}"/>
    <cellStyle name="Comma 3 2 2 3 5 2" xfId="24304" xr:uid="{74D0F757-7E7D-4755-AF17-A29580A45729}"/>
    <cellStyle name="Comma 3 2 2 3 6" xfId="8733" xr:uid="{E4272E53-79F8-4983-B652-1C29E1ECA0AE}"/>
    <cellStyle name="Comma 3 2 2 3 6 2" xfId="27968" xr:uid="{0AA165A3-C01C-42B2-AE1C-673B6A7E606A}"/>
    <cellStyle name="Comma 3 2 2 3 7" xfId="12923" xr:uid="{4C1BBD4E-B474-491F-BD3A-A8E18A9F4974}"/>
    <cellStyle name="Comma 3 2 2 3 7 2" xfId="31623" xr:uid="{077CD1C7-9C91-4B35-8161-C605798FF4CA}"/>
    <cellStyle name="Comma 3 2 2 3 8" xfId="16554" xr:uid="{09BDB207-2541-435F-BA0F-C715783F32C0}"/>
    <cellStyle name="Comma 3 2 2 3 8 2" xfId="35254" xr:uid="{2509CB43-A253-41D9-82BC-85F313966709}"/>
    <cellStyle name="Comma 3 2 2 3 9" xfId="38988" xr:uid="{CCAF9964-A097-455B-B0A3-F2A91232C054}"/>
    <cellStyle name="Comma 3 2 2 4" xfId="1991" xr:uid="{1924F0BF-A23C-4631-8C26-306B56A45FE2}"/>
    <cellStyle name="Comma 3 2 2 4 10" xfId="43968" xr:uid="{9CA38043-17F5-4B00-8AC8-52DEDF8E1ACB}"/>
    <cellStyle name="Comma 3 2 2 4 2" xfId="4049" xr:uid="{77F22445-1806-41A8-870D-9985514DA590}"/>
    <cellStyle name="Comma 3 2 2 4 2 2" xfId="7730" xr:uid="{D6A27BBD-5A67-401F-A0EE-D19FC0C5F59A}"/>
    <cellStyle name="Comma 3 2 2 4 2 2 2" xfId="26999" xr:uid="{0E48B41C-E21A-4CEB-A804-9DCFEE1DE64D}"/>
    <cellStyle name="Comma 3 2 2 4 2 3" xfId="11425" xr:uid="{DCFDCF15-4501-4BA3-B790-E1E966BC7FBE}"/>
    <cellStyle name="Comma 3 2 2 4 2 3 2" xfId="30652" xr:uid="{AF20344E-316B-451D-9685-73BEE98C9FF3}"/>
    <cellStyle name="Comma 3 2 2 4 2 4" xfId="15602" xr:uid="{1C7C1191-05B8-4DA5-B173-CCDE5C806587}"/>
    <cellStyle name="Comma 3 2 2 4 2 4 2" xfId="34302" xr:uid="{DE27C2F8-3A00-4337-8064-0163EBD372D6}"/>
    <cellStyle name="Comma 3 2 2 4 2 5" xfId="19237" xr:uid="{3EAD30ED-005F-47C6-B144-A3EDBD9D085D}"/>
    <cellStyle name="Comma 3 2 2 4 2 5 2" xfId="37937" xr:uid="{C137FC9F-A199-4837-B1C9-98646C5F585D}"/>
    <cellStyle name="Comma 3 2 2 4 2 6" xfId="23350" xr:uid="{DC652575-E341-4B8B-991F-5AF74382CC00}"/>
    <cellStyle name="Comma 3 2 2 4 2 7" xfId="45839" xr:uid="{A669EBD1-848B-4DC9-B43C-D91078348016}"/>
    <cellStyle name="Comma 3 2 2 4 3" xfId="5849" xr:uid="{A0B853FF-D643-4368-952B-5282596CF533}"/>
    <cellStyle name="Comma 3 2 2 4 3 2" xfId="25125" xr:uid="{32345E38-9FEC-4A4E-B045-AE90BBF9A2DC}"/>
    <cellStyle name="Comma 3 2 2 4 4" xfId="9557" xr:uid="{D5F0B658-4B2D-481D-9DBD-570C6F63C965}"/>
    <cellStyle name="Comma 3 2 2 4 4 2" xfId="28786" xr:uid="{514AA377-74B4-4991-B087-602ECE870FE0}"/>
    <cellStyle name="Comma 3 2 2 4 5" xfId="13739" xr:uid="{6EBBA0FF-727B-4F02-B9DE-046377974B8D}"/>
    <cellStyle name="Comma 3 2 2 4 5 2" xfId="32439" xr:uid="{B57D1D6F-506A-48F6-8CD6-07B936E68C9F}"/>
    <cellStyle name="Comma 3 2 2 4 6" xfId="17372" xr:uid="{F7EF05BB-9E98-45E7-A7D9-D44B9C98F9B9}"/>
    <cellStyle name="Comma 3 2 2 4 6 2" xfId="36072" xr:uid="{1D8F71C7-4CB1-4978-8B31-5DA5E23C665B}"/>
    <cellStyle name="Comma 3 2 2 4 7" xfId="39806" xr:uid="{94427037-8509-4091-A69C-B4112585A421}"/>
    <cellStyle name="Comma 3 2 2 4 8" xfId="41604" xr:uid="{C92F41AD-9521-4780-BD4B-5907B6987CF0}"/>
    <cellStyle name="Comma 3 2 2 4 9" xfId="21485" xr:uid="{B8149074-9D51-4539-9219-6A497D9CEFA0}"/>
    <cellStyle name="Comma 3 2 2 5" xfId="1427" xr:uid="{BFBE7317-AB82-4511-AC78-5917FF3D37F5}"/>
    <cellStyle name="Comma 3 2 2 5 10" xfId="43404" xr:uid="{67312B7F-F886-45CD-8BB0-88865077AD2F}"/>
    <cellStyle name="Comma 3 2 2 5 2" xfId="3485" xr:uid="{D3108C0D-8176-4D92-A03E-E3A7F28D7E80}"/>
    <cellStyle name="Comma 3 2 2 5 2 2" xfId="7166" xr:uid="{72836AA7-CC77-48BD-BA52-316C91E77FB0}"/>
    <cellStyle name="Comma 3 2 2 5 2 2 2" xfId="26435" xr:uid="{816CFE6D-07D3-4DFB-AE49-0BCB2B7314F2}"/>
    <cellStyle name="Comma 3 2 2 5 2 3" xfId="10861" xr:uid="{2C54D030-F8E7-4CD2-AAD2-43CF9C48E63F}"/>
    <cellStyle name="Comma 3 2 2 5 2 3 2" xfId="30088" xr:uid="{DF9A9E0C-D09E-4AB8-B40F-4606ACAD4DD1}"/>
    <cellStyle name="Comma 3 2 2 5 2 4" xfId="15038" xr:uid="{59688405-5F53-4245-A3EB-C256FC28F76F}"/>
    <cellStyle name="Comma 3 2 2 5 2 4 2" xfId="33738" xr:uid="{09DFD9A3-EF36-491B-A7E5-BE127C38134B}"/>
    <cellStyle name="Comma 3 2 2 5 2 5" xfId="18673" xr:uid="{0E335FBD-5519-45B5-98FB-E00E45DBDFBA}"/>
    <cellStyle name="Comma 3 2 2 5 2 5 2" xfId="37373" xr:uid="{526FA4C0-BA26-4C17-B93D-E13BCE2715EB}"/>
    <cellStyle name="Comma 3 2 2 5 2 6" xfId="22786" xr:uid="{B8E923FD-AF2E-49AC-B335-8446DDE714AB}"/>
    <cellStyle name="Comma 3 2 2 5 2 7" xfId="45275" xr:uid="{E6F232F8-A4EC-4381-9110-178F68C5BD00}"/>
    <cellStyle name="Comma 3 2 2 5 3" xfId="5285" xr:uid="{0B799E16-9FC5-493B-ABF1-E0C6513540C6}"/>
    <cellStyle name="Comma 3 2 2 5 3 2" xfId="24561" xr:uid="{F705A8A4-6F9F-4160-AA76-DE5996F90C45}"/>
    <cellStyle name="Comma 3 2 2 5 4" xfId="8993" xr:uid="{7A8F2006-FBCC-42AF-ADB1-F67A8C81FDDA}"/>
    <cellStyle name="Comma 3 2 2 5 4 2" xfId="28222" xr:uid="{24232966-AA3A-4C48-895D-D00DA9BD9674}"/>
    <cellStyle name="Comma 3 2 2 5 5" xfId="13176" xr:uid="{081C4904-27CC-4476-AF0C-482325E472E7}"/>
    <cellStyle name="Comma 3 2 2 5 5 2" xfId="31876" xr:uid="{3658F03E-1749-4EF3-8FAA-B8256CB9664D}"/>
    <cellStyle name="Comma 3 2 2 5 6" xfId="16808" xr:uid="{7C54A309-5ACA-4973-8247-F2C13D4A7CD9}"/>
    <cellStyle name="Comma 3 2 2 5 6 2" xfId="35508" xr:uid="{FAB4D9F0-493B-4AA5-B248-017D152A0399}"/>
    <cellStyle name="Comma 3 2 2 5 7" xfId="39242" xr:uid="{26F2F1ED-8BF4-4D46-9CD6-9E367DDE26B6}"/>
    <cellStyle name="Comma 3 2 2 5 8" xfId="41040" xr:uid="{F4F3A903-786E-4A7A-84EF-50496BE85D04}"/>
    <cellStyle name="Comma 3 2 2 5 9" xfId="20921" xr:uid="{C4A3CEBB-13A7-4658-8B60-0340E034740C}"/>
    <cellStyle name="Comma 3 2 2 6" xfId="2877" xr:uid="{90F48635-8437-484A-8035-14DE2FDB82B4}"/>
    <cellStyle name="Comma 3 2 2 6 2" xfId="6558" xr:uid="{A63E4A6C-05D7-4748-B689-7D1B9D3BCE97}"/>
    <cellStyle name="Comma 3 2 2 6 2 2" xfId="25827" xr:uid="{39EE88C8-F1C9-4877-8887-15615F18310F}"/>
    <cellStyle name="Comma 3 2 2 6 3" xfId="10253" xr:uid="{F77EE5CC-0907-41E3-B3C7-0E4DD8718AD4}"/>
    <cellStyle name="Comma 3 2 2 6 3 2" xfId="29480" xr:uid="{F5FFF6E0-753C-4D5E-B541-08126FFE9EDF}"/>
    <cellStyle name="Comma 3 2 2 6 4" xfId="14430" xr:uid="{71639BF5-8ECA-421B-BCCF-9816C6979980}"/>
    <cellStyle name="Comma 3 2 2 6 4 2" xfId="33130" xr:uid="{0E4EA9BA-2C3D-4764-A070-F6168187EDBB}"/>
    <cellStyle name="Comma 3 2 2 6 5" xfId="18065" xr:uid="{37F6B67C-978E-45AB-8E31-DC592D5360F7}"/>
    <cellStyle name="Comma 3 2 2 6 5 2" xfId="36765" xr:uid="{7812BFA0-1832-4D8F-9D00-C75D540C9188}"/>
    <cellStyle name="Comma 3 2 2 6 6" xfId="22178" xr:uid="{5AAEC7AB-A544-42B4-ABF3-01B22BF19249}"/>
    <cellStyle name="Comma 3 2 2 6 7" xfId="44667" xr:uid="{56D0E8F7-0C5F-40B4-BEB4-9C2C447E903D}"/>
    <cellStyle name="Comma 3 2 2 7" xfId="4664" xr:uid="{84DF912C-4765-4AC6-BCAD-4A8E32A807A5}"/>
    <cellStyle name="Comma 3 2 2 7 2" xfId="23950" xr:uid="{AFE88092-1841-4A41-8251-B17C4B434AF6}"/>
    <cellStyle name="Comma 3 2 2 8" xfId="8379" xr:uid="{DDCA55C6-1FDB-472F-B3D5-A8A5CF50094A}"/>
    <cellStyle name="Comma 3 2 2 8 2" xfId="27614" xr:uid="{E0F26301-7A63-454D-8A13-08B32EFF9FE5}"/>
    <cellStyle name="Comma 3 2 2 9" xfId="12167" xr:uid="{425FCB99-E869-45AB-9E25-9A011511958D}"/>
    <cellStyle name="Comma 3 2 2 9 2" xfId="31232" xr:uid="{D26F61F0-B26C-4CC8-AE12-07B1AB681D09}"/>
    <cellStyle name="Comma 3 2 20" xfId="42695" xr:uid="{1CEB2D37-F673-40D8-8CC9-F73647838435}"/>
    <cellStyle name="Comma 3 2 21" xfId="46368" xr:uid="{5F655180-76F2-4008-BE5F-9332DDDE8FE8}"/>
    <cellStyle name="Comma 3 2 22" xfId="267" xr:uid="{838F0C60-E2E6-4149-ACF6-2861A9B9DB3C}"/>
    <cellStyle name="Comma 3 2 3" xfId="709" xr:uid="{679FD582-B22C-42E9-AB6D-69A8E37F7AE6}"/>
    <cellStyle name="Comma 3 2 3 10" xfId="40522" xr:uid="{41230B86-6FB5-4B40-9C84-6F2320E362C8}"/>
    <cellStyle name="Comma 3 2 3 11" xfId="20404" xr:uid="{43095045-E012-4897-B91C-DA4611EE373C}"/>
    <cellStyle name="Comma 3 2 3 12" xfId="42475" xr:uid="{B17191A7-E1E2-44EA-95C1-0E874FC52929}"/>
    <cellStyle name="Comma 3 2 3 13" xfId="42887" xr:uid="{F6DBF8B9-5D45-4170-B6B4-3143B0BDCED6}"/>
    <cellStyle name="Comma 3 2 3 2" xfId="2082" xr:uid="{516B9579-8239-473D-885B-0243581BA779}"/>
    <cellStyle name="Comma 3 2 3 2 10" xfId="44059" xr:uid="{A1118259-3D10-4DC2-816F-9D72DB350E6A}"/>
    <cellStyle name="Comma 3 2 3 2 2" xfId="4140" xr:uid="{C061894A-B888-47D6-A056-10305EEE3246}"/>
    <cellStyle name="Comma 3 2 3 2 2 2" xfId="7821" xr:uid="{1E742EC6-935F-48E5-92C5-75C253AC3C8E}"/>
    <cellStyle name="Comma 3 2 3 2 2 2 2" xfId="27090" xr:uid="{1441E6C9-AA2C-4CE3-AD5C-EEAA7ACD2B10}"/>
    <cellStyle name="Comma 3 2 3 2 2 3" xfId="11516" xr:uid="{D3A4442E-B5D5-4AAC-BA81-2AD6F2DFF79F}"/>
    <cellStyle name="Comma 3 2 3 2 2 3 2" xfId="30743" xr:uid="{3889504E-E8A3-41E6-976E-8582E6C302DE}"/>
    <cellStyle name="Comma 3 2 3 2 2 4" xfId="15693" xr:uid="{A8B6D2C4-D201-4031-A6F2-B5CC2263496E}"/>
    <cellStyle name="Comma 3 2 3 2 2 4 2" xfId="34393" xr:uid="{034E975D-86FC-4E0E-9165-78CDB97736B5}"/>
    <cellStyle name="Comma 3 2 3 2 2 5" xfId="19328" xr:uid="{994E844E-0642-41A7-84E4-13EC02572842}"/>
    <cellStyle name="Comma 3 2 3 2 2 5 2" xfId="38028" xr:uid="{C365477F-1B10-42F9-9F10-3E25E288A7B2}"/>
    <cellStyle name="Comma 3 2 3 2 2 6" xfId="23441" xr:uid="{CA39E4F3-B778-4EA7-9B93-929F7F84D7E3}"/>
    <cellStyle name="Comma 3 2 3 2 2 7" xfId="45930" xr:uid="{D5A1DA43-63BE-499F-AF6C-926B59914203}"/>
    <cellStyle name="Comma 3 2 3 2 3" xfId="5940" xr:uid="{971A3B94-9599-49D7-AE0D-9E6EBCC0BC22}"/>
    <cellStyle name="Comma 3 2 3 2 3 2" xfId="25216" xr:uid="{39356498-D7DB-4B74-8697-CE3F8DBEDFBC}"/>
    <cellStyle name="Comma 3 2 3 2 4" xfId="9648" xr:uid="{58B78036-5591-4888-8C40-95F3A7C53BFD}"/>
    <cellStyle name="Comma 3 2 3 2 4 2" xfId="28877" xr:uid="{D7B72FAF-EBAE-4ECD-853B-49F35E8CB994}"/>
    <cellStyle name="Comma 3 2 3 2 5" xfId="13830" xr:uid="{A8471F96-4318-45B3-9A3B-EFDB9246DE4B}"/>
    <cellStyle name="Comma 3 2 3 2 5 2" xfId="32530" xr:uid="{0AED26FC-D051-47EB-B2E9-92C4EC921FDD}"/>
    <cellStyle name="Comma 3 2 3 2 6" xfId="17463" xr:uid="{428A2B54-E167-46CC-B337-E558299F82C8}"/>
    <cellStyle name="Comma 3 2 3 2 6 2" xfId="36163" xr:uid="{C53EBF6A-28BF-45BD-A797-FBE70F052EEF}"/>
    <cellStyle name="Comma 3 2 3 2 7" xfId="39897" xr:uid="{16DB9061-3103-44B1-BFAC-C30639B33F7E}"/>
    <cellStyle name="Comma 3 2 3 2 8" xfId="41695" xr:uid="{C8CA8157-1749-47C0-BC56-CA5C565C786A}"/>
    <cellStyle name="Comma 3 2 3 2 9" xfId="21576" xr:uid="{625A5C0E-F4BF-4825-8993-899F49B4222A}"/>
    <cellStyle name="Comma 3 2 3 3" xfId="1516" xr:uid="{02606E62-D54F-456E-95E1-C49AF505723C}"/>
    <cellStyle name="Comma 3 2 3 3 10" xfId="43493" xr:uid="{829524E5-3F4B-4D7F-A38C-8C216379D7B7}"/>
    <cellStyle name="Comma 3 2 3 3 2" xfId="3574" xr:uid="{61EBC22A-B6EB-4B29-8623-0C16BFE483D7}"/>
    <cellStyle name="Comma 3 2 3 3 2 2" xfId="7255" xr:uid="{389E2B8C-3083-41F3-88A3-84CB78F80FC3}"/>
    <cellStyle name="Comma 3 2 3 3 2 2 2" xfId="26524" xr:uid="{365A94EC-4B5A-419D-BE8F-7052C4B3DC88}"/>
    <cellStyle name="Comma 3 2 3 3 2 3" xfId="10950" xr:uid="{6308D6A2-5381-435C-8EA5-6A5DCBA14A9A}"/>
    <cellStyle name="Comma 3 2 3 3 2 3 2" xfId="30177" xr:uid="{75A0EBA1-2BEF-4B0D-93BF-8E89E9ED2194}"/>
    <cellStyle name="Comma 3 2 3 3 2 4" xfId="15127" xr:uid="{687A3EB6-5A0C-4E6A-9007-C1D7E4F8BDB1}"/>
    <cellStyle name="Comma 3 2 3 3 2 4 2" xfId="33827" xr:uid="{7B67A466-B3CD-43FD-9D7E-9C1BADA80988}"/>
    <cellStyle name="Comma 3 2 3 3 2 5" xfId="18762" xr:uid="{BCB8D3E6-5EE9-4D2F-AA89-AA009A1B21BE}"/>
    <cellStyle name="Comma 3 2 3 3 2 5 2" xfId="37462" xr:uid="{2D205DA8-3731-4698-90A2-393A0890445E}"/>
    <cellStyle name="Comma 3 2 3 3 2 6" xfId="22875" xr:uid="{CF405ABE-55F5-4A75-96B9-D56DDB0B579C}"/>
    <cellStyle name="Comma 3 2 3 3 2 7" xfId="45364" xr:uid="{AD87F74F-BA1F-4B68-812C-87F079F88787}"/>
    <cellStyle name="Comma 3 2 3 3 3" xfId="5374" xr:uid="{FFE15CB7-0B10-4466-B428-3AE98B962019}"/>
    <cellStyle name="Comma 3 2 3 3 3 2" xfId="24650" xr:uid="{4000213F-75D8-413C-BFEC-72027C290056}"/>
    <cellStyle name="Comma 3 2 3 3 4" xfId="9082" xr:uid="{975898E9-3930-4847-B77F-CF4E30B64D74}"/>
    <cellStyle name="Comma 3 2 3 3 4 2" xfId="28311" xr:uid="{7FC8A37D-CB99-44C3-8655-2A6820D3B771}"/>
    <cellStyle name="Comma 3 2 3 3 5" xfId="13265" xr:uid="{CFDE1856-38B5-480F-8EEC-D9A0F8AF634D}"/>
    <cellStyle name="Comma 3 2 3 3 5 2" xfId="31965" xr:uid="{C5A13714-EBEF-4B2C-8000-99E719104D38}"/>
    <cellStyle name="Comma 3 2 3 3 6" xfId="16897" xr:uid="{DDB38868-B290-407F-B5B4-89A96BE0C7F6}"/>
    <cellStyle name="Comma 3 2 3 3 6 2" xfId="35597" xr:uid="{80756675-8D2C-42AA-A68A-B7D3C22B211B}"/>
    <cellStyle name="Comma 3 2 3 3 7" xfId="39331" xr:uid="{4AF54880-A8C7-4F8E-90D8-4D4829EE7A7A}"/>
    <cellStyle name="Comma 3 2 3 3 8" xfId="41129" xr:uid="{75DC8F8E-73A9-48AB-9A29-02D932A17087}"/>
    <cellStyle name="Comma 3 2 3 3 9" xfId="21010" xr:uid="{1741BBCB-DE52-4770-A8AC-EB146626B992}"/>
    <cellStyle name="Comma 3 2 3 4" xfId="2968" xr:uid="{468F5172-67C9-4A5D-A216-A47F414296BD}"/>
    <cellStyle name="Comma 3 2 3 4 2" xfId="6649" xr:uid="{7A9C9CE5-30CC-4B01-B1CB-ED6B4EC71598}"/>
    <cellStyle name="Comma 3 2 3 4 2 2" xfId="25918" xr:uid="{C160D520-B22F-4984-BE30-A2380642C4D7}"/>
    <cellStyle name="Comma 3 2 3 4 3" xfId="10344" xr:uid="{0786287C-2F8C-4D12-BB61-91A26813BA59}"/>
    <cellStyle name="Comma 3 2 3 4 3 2" xfId="29571" xr:uid="{89D4EC2D-3B81-473D-A002-C466AC9A9A7D}"/>
    <cellStyle name="Comma 3 2 3 4 4" xfId="14521" xr:uid="{0D469B5B-2DD1-4CE6-9A48-283BF6C1B243}"/>
    <cellStyle name="Comma 3 2 3 4 4 2" xfId="33221" xr:uid="{9D01B9B9-D001-4069-8093-3A2C5BC21947}"/>
    <cellStyle name="Comma 3 2 3 4 5" xfId="18156" xr:uid="{A81E10F2-5263-4867-8680-A57134785217}"/>
    <cellStyle name="Comma 3 2 3 4 5 2" xfId="36856" xr:uid="{905D668C-4344-4052-81E2-17F780DDB830}"/>
    <cellStyle name="Comma 3 2 3 4 6" xfId="22269" xr:uid="{5DDB31D3-6D5E-4FED-A1F2-6FD784C30254}"/>
    <cellStyle name="Comma 3 2 3 4 7" xfId="44758" xr:uid="{D5CD7B8A-822B-4CD9-A83D-BCE02EEA6831}"/>
    <cellStyle name="Comma 3 2 3 5" xfId="4755" xr:uid="{8980275B-6CCA-4139-BB2B-DA5BF75E9FF3}"/>
    <cellStyle name="Comma 3 2 3 5 2" xfId="24041" xr:uid="{E3707739-A415-401E-AE85-34263513EF20}"/>
    <cellStyle name="Comma 3 2 3 6" xfId="8470" xr:uid="{975CBE6D-7919-47A7-AD15-C6F129B21E00}"/>
    <cellStyle name="Comma 3 2 3 6 2" xfId="27705" xr:uid="{FD21E669-B620-429D-A3EE-8150CC415E2C}"/>
    <cellStyle name="Comma 3 2 3 7" xfId="12664" xr:uid="{B8DE63B1-C5DE-46E6-8CD3-88E720E3E7F8}"/>
    <cellStyle name="Comma 3 2 3 7 2" xfId="31364" xr:uid="{A0AF2705-F79E-46B8-AE60-219A73226703}"/>
    <cellStyle name="Comma 3 2 3 8" xfId="16291" xr:uid="{4F2C8EB6-CB55-4EBE-AFBA-96E01223BFF3}"/>
    <cellStyle name="Comma 3 2 3 8 2" xfId="34991" xr:uid="{F5E020CF-58E4-4869-9FCE-EB4E15F0AEB8}"/>
    <cellStyle name="Comma 3 2 3 9" xfId="38725" xr:uid="{04BA7043-442D-4068-966A-F5CC1816742B}"/>
    <cellStyle name="Comma 3 2 4" xfId="972" xr:uid="{231118C1-51E0-419E-8654-1E2F551078CB}"/>
    <cellStyle name="Comma 3 2 4 10" xfId="40784" xr:uid="{C208DC05-8B5D-44FE-8698-E44A8E419003}"/>
    <cellStyle name="Comma 3 2 4 11" xfId="20666" xr:uid="{409902C0-63B6-4F42-8AC9-4CDC32EC772C}"/>
    <cellStyle name="Comma 3 2 4 12" xfId="43149" xr:uid="{7F9DA02E-D6A4-4D4B-BE11-4CAC8D3315EC}"/>
    <cellStyle name="Comma 3 2 4 2" xfId="2344" xr:uid="{337F96D6-C629-4190-AC61-FBD1BE45D740}"/>
    <cellStyle name="Comma 3 2 4 2 10" xfId="44321" xr:uid="{127EBC35-282F-42B2-821C-2483349189A7}"/>
    <cellStyle name="Comma 3 2 4 2 2" xfId="4402" xr:uid="{EAA8321F-4B59-4D16-ACD0-7579DC2925EB}"/>
    <cellStyle name="Comma 3 2 4 2 2 2" xfId="8083" xr:uid="{F6EAB1FB-B9BB-4B8C-9A40-E6BE3B5DBC34}"/>
    <cellStyle name="Comma 3 2 4 2 2 2 2" xfId="27352" xr:uid="{6D8EB3FB-4E3F-4DB7-9646-4291E369C018}"/>
    <cellStyle name="Comma 3 2 4 2 2 3" xfId="11778" xr:uid="{AC4126FB-86C6-4537-8159-7D66E82A9EA7}"/>
    <cellStyle name="Comma 3 2 4 2 2 3 2" xfId="31005" xr:uid="{24C69594-08B0-4C28-99AB-6E988DC3A7AF}"/>
    <cellStyle name="Comma 3 2 4 2 2 4" xfId="15955" xr:uid="{9BCA33E8-5644-4045-B742-E448FA1CDDF5}"/>
    <cellStyle name="Comma 3 2 4 2 2 4 2" xfId="34655" xr:uid="{4B20C8F4-1DA7-4B4D-8862-BB2BEACACA52}"/>
    <cellStyle name="Comma 3 2 4 2 2 5" xfId="19590" xr:uid="{4CF97A73-F1AF-40E2-82F3-11EA4CF9B00B}"/>
    <cellStyle name="Comma 3 2 4 2 2 5 2" xfId="38290" xr:uid="{E5700886-77B0-40BF-A967-8347E6D28989}"/>
    <cellStyle name="Comma 3 2 4 2 2 6" xfId="23703" xr:uid="{5D8DEB91-2D95-4A7E-BF3D-4779DAA50708}"/>
    <cellStyle name="Comma 3 2 4 2 2 7" xfId="46192" xr:uid="{7C6CCA05-2D15-4206-A59A-5A54CC1E7CCB}"/>
    <cellStyle name="Comma 3 2 4 2 3" xfId="6202" xr:uid="{21F65C0B-7E9A-4CC9-BE2E-CEC5A1632577}"/>
    <cellStyle name="Comma 3 2 4 2 3 2" xfId="25478" xr:uid="{6DBEF344-E8F5-4594-99A4-7694DFDFB314}"/>
    <cellStyle name="Comma 3 2 4 2 4" xfId="9910" xr:uid="{5C48A44D-8912-42F4-8464-BCEF35679CF1}"/>
    <cellStyle name="Comma 3 2 4 2 4 2" xfId="29139" xr:uid="{186E6E67-B355-4B8A-8224-DB96885E1523}"/>
    <cellStyle name="Comma 3 2 4 2 5" xfId="14092" xr:uid="{DDFF4D92-B534-4390-B636-1EC537A75912}"/>
    <cellStyle name="Comma 3 2 4 2 5 2" xfId="32792" xr:uid="{487D79D6-BF4A-4BAA-8375-3E75A3D1DAA0}"/>
    <cellStyle name="Comma 3 2 4 2 6" xfId="17725" xr:uid="{32C6A9A4-4356-46AD-8E77-6EF4C0733DFE}"/>
    <cellStyle name="Comma 3 2 4 2 6 2" xfId="36425" xr:uid="{BD10911D-6624-4AA7-8694-4649D1B1CCEE}"/>
    <cellStyle name="Comma 3 2 4 2 7" xfId="40159" xr:uid="{687EE734-CC88-4B4A-9A31-5FBEFB9BFD64}"/>
    <cellStyle name="Comma 3 2 4 2 8" xfId="41957" xr:uid="{FDC710E0-24EE-4FD0-B085-0AE175915BF4}"/>
    <cellStyle name="Comma 3 2 4 2 9" xfId="21838" xr:uid="{9A67BACD-90EA-4FB3-AD9E-B2CB7E247CE4}"/>
    <cellStyle name="Comma 3 2 4 3" xfId="1778" xr:uid="{BD267E5F-CA0E-4DA3-BBD6-83348F1C38F5}"/>
    <cellStyle name="Comma 3 2 4 3 10" xfId="43755" xr:uid="{90412A50-2AE2-41B3-AEF8-40CEF60B1A3E}"/>
    <cellStyle name="Comma 3 2 4 3 2" xfId="3836" xr:uid="{227447D8-5BAB-4A82-88EA-BB11B2AD5BFE}"/>
    <cellStyle name="Comma 3 2 4 3 2 2" xfId="7517" xr:uid="{EDDBE096-B01F-4BEC-A1A6-16590A302C42}"/>
    <cellStyle name="Comma 3 2 4 3 2 2 2" xfId="26786" xr:uid="{263F23FE-48D8-4742-BBF3-B6D6DBCD1858}"/>
    <cellStyle name="Comma 3 2 4 3 2 3" xfId="11212" xr:uid="{6756EE8E-4587-49BE-8DF8-51E45F09C435}"/>
    <cellStyle name="Comma 3 2 4 3 2 3 2" xfId="30439" xr:uid="{89F9930D-1A85-4BF6-AEF2-9223F21A2CE9}"/>
    <cellStyle name="Comma 3 2 4 3 2 4" xfId="15389" xr:uid="{287A376D-DEF8-431F-9291-BCA80265BDC8}"/>
    <cellStyle name="Comma 3 2 4 3 2 4 2" xfId="34089" xr:uid="{F8F8F04C-FA6E-4DB7-8C57-2F8547943343}"/>
    <cellStyle name="Comma 3 2 4 3 2 5" xfId="19024" xr:uid="{8631EDD3-6BE1-4090-A7A6-F31C130DA921}"/>
    <cellStyle name="Comma 3 2 4 3 2 5 2" xfId="37724" xr:uid="{61FA6871-DB4F-4A7B-98CB-ECECC100A267}"/>
    <cellStyle name="Comma 3 2 4 3 2 6" xfId="23137" xr:uid="{107531EB-1657-4B90-941F-B88C8BDC7957}"/>
    <cellStyle name="Comma 3 2 4 3 2 7" xfId="45626" xr:uid="{8FB9C6FA-9FC9-4493-9A80-AE569B54A24C}"/>
    <cellStyle name="Comma 3 2 4 3 3" xfId="5636" xr:uid="{2E694A74-39E2-4A44-81FF-271E539A46E9}"/>
    <cellStyle name="Comma 3 2 4 3 3 2" xfId="24912" xr:uid="{21A67827-9590-4FB7-B9C0-AFC85B58A1D2}"/>
    <cellStyle name="Comma 3 2 4 3 4" xfId="9344" xr:uid="{53342A01-E1A8-4864-9777-EC8649C2D33B}"/>
    <cellStyle name="Comma 3 2 4 3 4 2" xfId="28573" xr:uid="{CF8327F4-42BB-4A5F-BB2A-D8F95F062EBD}"/>
    <cellStyle name="Comma 3 2 4 3 5" xfId="13527" xr:uid="{4507FD1D-8DC2-4B51-9206-A19563EC177D}"/>
    <cellStyle name="Comma 3 2 4 3 5 2" xfId="32227" xr:uid="{A27E7726-70FA-4C14-AF57-DC7F16E476F6}"/>
    <cellStyle name="Comma 3 2 4 3 6" xfId="17159" xr:uid="{BC5CD7EF-A8C3-454E-B102-7E065A67146D}"/>
    <cellStyle name="Comma 3 2 4 3 6 2" xfId="35859" xr:uid="{5C46A2A5-6CBA-4FA2-B5C8-90FF07663654}"/>
    <cellStyle name="Comma 3 2 4 3 7" xfId="39593" xr:uid="{F8D7D481-D29A-4D33-983B-A8DE67029544}"/>
    <cellStyle name="Comma 3 2 4 3 8" xfId="41391" xr:uid="{DAAB4D18-BE3B-4067-98F4-2444EABBDBAC}"/>
    <cellStyle name="Comma 3 2 4 3 9" xfId="21272" xr:uid="{6B46BB82-6C92-4C23-A559-B1BB9F1CAFE1}"/>
    <cellStyle name="Comma 3 2 4 4" xfId="3230" xr:uid="{708FD708-F0E1-4AEC-B99E-9408583ACBB3}"/>
    <cellStyle name="Comma 3 2 4 4 2" xfId="6911" xr:uid="{732A414F-6FE4-4F84-B3A5-31C8BAECA637}"/>
    <cellStyle name="Comma 3 2 4 4 2 2" xfId="26180" xr:uid="{5A2D4CDF-8073-42FA-A556-1413F9B04F03}"/>
    <cellStyle name="Comma 3 2 4 4 3" xfId="10606" xr:uid="{93A3411C-5D37-4580-AD74-6435378BF962}"/>
    <cellStyle name="Comma 3 2 4 4 3 2" xfId="29833" xr:uid="{14CC6C92-EF8E-43F1-B16E-54CD75D80AE5}"/>
    <cellStyle name="Comma 3 2 4 4 4" xfId="14783" xr:uid="{975EF190-3C13-45C0-B3E5-47B31DF64A40}"/>
    <cellStyle name="Comma 3 2 4 4 4 2" xfId="33483" xr:uid="{A1A59E5F-9F30-4BDA-8AD8-68178332C7A5}"/>
    <cellStyle name="Comma 3 2 4 4 5" xfId="18418" xr:uid="{5A338691-FA3C-4F43-81BC-C0CEB73B416C}"/>
    <cellStyle name="Comma 3 2 4 4 5 2" xfId="37118" xr:uid="{B9E98D3E-106B-42B6-A950-3953E3EF0CCF}"/>
    <cellStyle name="Comma 3 2 4 4 6" xfId="22531" xr:uid="{11D4F90F-F7FB-4566-93CD-2331CB0C9FD1}"/>
    <cellStyle name="Comma 3 2 4 4 7" xfId="45020" xr:uid="{A98CCF6F-2025-436B-9330-17634F4916C0}"/>
    <cellStyle name="Comma 3 2 4 5" xfId="5017" xr:uid="{AB3BDDD3-97C1-4875-BB77-39BEDA3E0A25}"/>
    <cellStyle name="Comma 3 2 4 5 2" xfId="24303" xr:uid="{02B1816C-F55C-4723-9DA8-5D35D20E4CCB}"/>
    <cellStyle name="Comma 3 2 4 6" xfId="8732" xr:uid="{620930EE-AD82-4124-9B81-2E2DFC0B8B7B}"/>
    <cellStyle name="Comma 3 2 4 6 2" xfId="27967" xr:uid="{01AF7C5C-D606-4D87-9CDA-078441995FF1}"/>
    <cellStyle name="Comma 3 2 4 7" xfId="12922" xr:uid="{0F72475B-21AE-46E5-8BC6-77D90B1DED4D}"/>
    <cellStyle name="Comma 3 2 4 7 2" xfId="31622" xr:uid="{A8C0098D-ACAB-4F89-AE0D-3E3A6BC696B0}"/>
    <cellStyle name="Comma 3 2 4 8" xfId="16553" xr:uid="{8252C1B3-547E-4010-9715-137512ACE559}"/>
    <cellStyle name="Comma 3 2 4 8 2" xfId="35253" xr:uid="{BF13C1B5-5A2F-40D4-82C9-B4334E43B8FF}"/>
    <cellStyle name="Comma 3 2 4 9" xfId="38987" xr:uid="{DE0ACF5A-8A16-4762-9D38-9C432F45F5DE}"/>
    <cellStyle name="Comma 3 2 5" xfId="1190" xr:uid="{F92E3290-B514-4AAD-8CF7-FB39BA28AE92}"/>
    <cellStyle name="Comma 3 2 5 10" xfId="43240" xr:uid="{696C0977-52FB-40D2-94A8-2769251B4A23}"/>
    <cellStyle name="Comma 3 2 5 2" xfId="3321" xr:uid="{3DD9FCFB-F553-496D-911F-1A63517D2F87}"/>
    <cellStyle name="Comma 3 2 5 2 2" xfId="7002" xr:uid="{AC7A0B5B-7902-4D76-B34E-3E8F6DF87C2F}"/>
    <cellStyle name="Comma 3 2 5 2 2 2" xfId="26271" xr:uid="{79B14C26-0888-4FCD-B4F7-860046893ACE}"/>
    <cellStyle name="Comma 3 2 5 2 3" xfId="10697" xr:uid="{1C003548-8C4B-4CE1-9E87-54AA4F9182D0}"/>
    <cellStyle name="Comma 3 2 5 2 3 2" xfId="29924" xr:uid="{9D4B4591-44BC-4B8B-8FE8-B6ADEF9728ED}"/>
    <cellStyle name="Comma 3 2 5 2 4" xfId="14874" xr:uid="{3392682B-415B-4A2B-B400-2FADB77B28D9}"/>
    <cellStyle name="Comma 3 2 5 2 4 2" xfId="33574" xr:uid="{9B28BFD5-DAC9-4303-B71B-F5EDC6405472}"/>
    <cellStyle name="Comma 3 2 5 2 5" xfId="18509" xr:uid="{B78D9071-B1B9-4710-ABD3-A8B9727FEB4B}"/>
    <cellStyle name="Comma 3 2 5 2 5 2" xfId="37209" xr:uid="{2BC13A17-C575-4AA3-9584-F1E5A0D05406}"/>
    <cellStyle name="Comma 3 2 5 2 6" xfId="22622" xr:uid="{CA9D5F79-0149-4920-8DE9-AA2B7A52DA56}"/>
    <cellStyle name="Comma 3 2 5 2 7" xfId="45111" xr:uid="{0547499C-B502-4DC8-98C1-B81520331D43}"/>
    <cellStyle name="Comma 3 2 5 3" xfId="5120" xr:uid="{C59A1AC9-F266-4BC0-855D-CEC3486050F0}"/>
    <cellStyle name="Comma 3 2 5 3 2" xfId="24397" xr:uid="{F2632CB2-36A0-4ADD-9EEF-238147DE9BE9}"/>
    <cellStyle name="Comma 3 2 5 4" xfId="8827" xr:uid="{79DEBCA1-E4EF-403D-9035-206E7768CF2C}"/>
    <cellStyle name="Comma 3 2 5 4 2" xfId="28058" xr:uid="{7597E75A-FC43-4E2E-9DA6-BC397B3A685B}"/>
    <cellStyle name="Comma 3 2 5 5" xfId="13012" xr:uid="{C518205F-8692-447C-8C96-D28B6B8366B6}"/>
    <cellStyle name="Comma 3 2 5 5 2" xfId="31712" xr:uid="{5B10FECE-B688-4491-BF80-5B5EEF2F924F}"/>
    <cellStyle name="Comma 3 2 5 6" xfId="16644" xr:uid="{7E15FBE2-7296-41E4-917C-5091CAE5A997}"/>
    <cellStyle name="Comma 3 2 5 6 2" xfId="35344" xr:uid="{762BEECB-C7B3-41CD-9ADE-264E9D596D11}"/>
    <cellStyle name="Comma 3 2 5 7" xfId="39078" xr:uid="{B14DFE4F-86D9-4A8A-8FE8-2F431B52BD93}"/>
    <cellStyle name="Comma 3 2 5 8" xfId="40875" xr:uid="{C776AB34-5B09-42F9-8D70-4D4C72D5EE03}"/>
    <cellStyle name="Comma 3 2 5 9" xfId="20757" xr:uid="{91640212-D486-4176-9DA3-562A48F3AA31}"/>
    <cellStyle name="Comma 3 2 6" xfId="1893" xr:uid="{1EFA88FB-C6E3-4721-A394-DAAACEAD024A}"/>
    <cellStyle name="Comma 3 2 6 10" xfId="43870" xr:uid="{40AC7A84-7EB4-4399-8486-2B3CEE9CAA24}"/>
    <cellStyle name="Comma 3 2 6 2" xfId="3951" xr:uid="{03B1219C-0ABC-4800-B591-F0B8867A4D3E}"/>
    <cellStyle name="Comma 3 2 6 2 2" xfId="7632" xr:uid="{1F1D7138-63AD-486E-B87D-66166C3B328A}"/>
    <cellStyle name="Comma 3 2 6 2 2 2" xfId="26901" xr:uid="{CB7BF6CF-459E-46A7-864B-A917BB0CD866}"/>
    <cellStyle name="Comma 3 2 6 2 3" xfId="11327" xr:uid="{A943AD52-0615-4669-A68D-ED379D91EDAA}"/>
    <cellStyle name="Comma 3 2 6 2 3 2" xfId="30554" xr:uid="{998CCA43-DEA7-401D-99ED-B1B95F516C61}"/>
    <cellStyle name="Comma 3 2 6 2 4" xfId="15504" xr:uid="{160B4878-925E-4770-AAC9-39CDBCF65834}"/>
    <cellStyle name="Comma 3 2 6 2 4 2" xfId="34204" xr:uid="{309253B2-64C3-4CC1-A8BE-3D389F97DA47}"/>
    <cellStyle name="Comma 3 2 6 2 5" xfId="19139" xr:uid="{E857455F-9F32-4831-98FE-5EDD0F332716}"/>
    <cellStyle name="Comma 3 2 6 2 5 2" xfId="37839" xr:uid="{F6A5B01D-A543-4A74-9FBD-E1E8BEBB5344}"/>
    <cellStyle name="Comma 3 2 6 2 6" xfId="23252" xr:uid="{A5D92016-509B-4E46-A046-DDCF0B3E5562}"/>
    <cellStyle name="Comma 3 2 6 2 7" xfId="45741" xr:uid="{3A2695F1-5CC8-45FB-8062-E5613656C5C8}"/>
    <cellStyle name="Comma 3 2 6 3" xfId="5751" xr:uid="{FB222BF4-3B6C-4124-B486-4097FCDE3E1E}"/>
    <cellStyle name="Comma 3 2 6 3 2" xfId="25027" xr:uid="{CAB30075-F8BC-4D00-9FDE-694B114A739F}"/>
    <cellStyle name="Comma 3 2 6 4" xfId="9459" xr:uid="{33F12DB4-F9A0-4DC8-802D-BF554F79B579}"/>
    <cellStyle name="Comma 3 2 6 4 2" xfId="28688" xr:uid="{7BDD344B-C7B5-4ED7-8907-F4CAD731515B}"/>
    <cellStyle name="Comma 3 2 6 5" xfId="13641" xr:uid="{93C7F9C9-B0CF-4D45-927A-4CAED74442CC}"/>
    <cellStyle name="Comma 3 2 6 5 2" xfId="32341" xr:uid="{0557CCD2-326F-4D97-B763-F7D8452D8E8F}"/>
    <cellStyle name="Comma 3 2 6 6" xfId="17274" xr:uid="{02A65372-6C3E-41FE-8EA1-1345C9219354}"/>
    <cellStyle name="Comma 3 2 6 6 2" xfId="35974" xr:uid="{F8848D4C-8C0E-4858-BCE9-F2ED32D83BAD}"/>
    <cellStyle name="Comma 3 2 6 7" xfId="39708" xr:uid="{B9CA5A46-80BA-4E37-89EC-3E3484072F9B}"/>
    <cellStyle name="Comma 3 2 6 8" xfId="41506" xr:uid="{976C795F-469D-4951-9888-9C8CD10BC36A}"/>
    <cellStyle name="Comma 3 2 6 9" xfId="21387" xr:uid="{ADD593B9-0C40-4A4B-ADA3-69981A723F51}"/>
    <cellStyle name="Comma 3 2 7" xfId="1308" xr:uid="{448FDD09-9F1F-44E1-AFC5-4535A0D95DB4}"/>
    <cellStyle name="Comma 3 2 7 10" xfId="43285" xr:uid="{8DE2DAA7-568B-401E-8B64-17AE7DC6172A}"/>
    <cellStyle name="Comma 3 2 7 2" xfId="3366" xr:uid="{14493B62-97D7-416A-A405-0883B611A106}"/>
    <cellStyle name="Comma 3 2 7 2 2" xfId="7047" xr:uid="{0D3AADFE-DB54-4CD5-9D87-CA0D20686B79}"/>
    <cellStyle name="Comma 3 2 7 2 2 2" xfId="26316" xr:uid="{169B8F0B-496E-4499-A03E-9543F958129A}"/>
    <cellStyle name="Comma 3 2 7 2 3" xfId="10742" xr:uid="{87706207-F2E6-48B7-AF26-B66D03B3F474}"/>
    <cellStyle name="Comma 3 2 7 2 3 2" xfId="29969" xr:uid="{87EF2E5F-15BE-42A4-B7B6-AFBA91B53A6F}"/>
    <cellStyle name="Comma 3 2 7 2 4" xfId="14919" xr:uid="{840B470E-16BA-48DA-9C83-4A0E9E2EEEA7}"/>
    <cellStyle name="Comma 3 2 7 2 4 2" xfId="33619" xr:uid="{E4056510-DFD2-4ADD-B5E5-067874E3911C}"/>
    <cellStyle name="Comma 3 2 7 2 5" xfId="18554" xr:uid="{B8495B0F-7FA3-4EE6-8331-4B5F3EFDFDD0}"/>
    <cellStyle name="Comma 3 2 7 2 5 2" xfId="37254" xr:uid="{D766308A-FB49-47F2-9E79-A45402AB575C}"/>
    <cellStyle name="Comma 3 2 7 2 6" xfId="22667" xr:uid="{FA5B2EA8-0A22-4924-AD69-B0FB3C078F9A}"/>
    <cellStyle name="Comma 3 2 7 2 7" xfId="45156" xr:uid="{0E5D38D8-A771-40B0-8CF9-5242D4D00732}"/>
    <cellStyle name="Comma 3 2 7 3" xfId="5166" xr:uid="{3D16B4D4-447F-4307-AEE7-9145FD7CD0ED}"/>
    <cellStyle name="Comma 3 2 7 3 2" xfId="24442" xr:uid="{9545BDD8-BDAF-4988-8951-299F7EC2F9E1}"/>
    <cellStyle name="Comma 3 2 7 4" xfId="8874" xr:uid="{68A4B9BB-7A1B-4048-A48C-C040592B39C1}"/>
    <cellStyle name="Comma 3 2 7 4 2" xfId="28103" xr:uid="{4A1C3CC0-DFDD-4F49-833C-B7C70D9C383E}"/>
    <cellStyle name="Comma 3 2 7 5" xfId="13057" xr:uid="{95C90DB4-2E4D-4655-82BA-DEC24C326EC1}"/>
    <cellStyle name="Comma 3 2 7 5 2" xfId="31757" xr:uid="{E68DD638-BBDE-465D-B49B-A5269BA897DB}"/>
    <cellStyle name="Comma 3 2 7 6" xfId="16689" xr:uid="{AE266504-F6C6-483D-8B9F-7C123743AA0C}"/>
    <cellStyle name="Comma 3 2 7 6 2" xfId="35389" xr:uid="{C93812EA-EF99-4CF9-9A4E-0406F7A4B9BF}"/>
    <cellStyle name="Comma 3 2 7 7" xfId="39123" xr:uid="{175EAF8C-88C9-4291-9BB6-8E74360993D6}"/>
    <cellStyle name="Comma 3 2 7 8" xfId="40921" xr:uid="{D5A41B2E-4365-4DA4-87CE-4AC363268F17}"/>
    <cellStyle name="Comma 3 2 7 9" xfId="20802" xr:uid="{EA87753D-D760-4309-AB91-5AD6DD7FBF41}"/>
    <cellStyle name="Comma 3 2 8" xfId="2776" xr:uid="{42CCD3EE-ADB9-47A0-AA65-DF8C90A2B079}"/>
    <cellStyle name="Comma 3 2 8 2" xfId="6457" xr:uid="{9212817B-DDBE-4B41-A9E5-B1A2A2A47E74}"/>
    <cellStyle name="Comma 3 2 8 2 2" xfId="25726" xr:uid="{E1A9D1E7-1153-4ACF-9CDC-5BE511761E54}"/>
    <cellStyle name="Comma 3 2 8 3" xfId="10152" xr:uid="{6B965E75-3C3F-4EB6-8FB8-8EB91B97D938}"/>
    <cellStyle name="Comma 3 2 8 3 2" xfId="29379" xr:uid="{8EEB2395-DBD2-4D06-9CBE-A8D9C9C08FE9}"/>
    <cellStyle name="Comma 3 2 8 4" xfId="14329" xr:uid="{89026543-96DD-45BB-B873-6A9BE86A7C8C}"/>
    <cellStyle name="Comma 3 2 8 4 2" xfId="33029" xr:uid="{E36653B5-7D0B-457A-9259-72576209FEC3}"/>
    <cellStyle name="Comma 3 2 8 5" xfId="17964" xr:uid="{21FF11BA-B150-42C1-81E2-774B45CE7F38}"/>
    <cellStyle name="Comma 3 2 8 5 2" xfId="36664" xr:uid="{490C3B17-7522-4FE4-8563-90B1C6D3E225}"/>
    <cellStyle name="Comma 3 2 8 6" xfId="22077" xr:uid="{C525F121-EFCF-43F5-AB8D-46E04F3046D8}"/>
    <cellStyle name="Comma 3 2 8 7" xfId="44566" xr:uid="{2D4CBB50-FCFB-4031-AAC3-6C3262F44906}"/>
    <cellStyle name="Comma 3 2 9" xfId="4558" xr:uid="{65FCA425-AAD5-438C-AE33-5B96EAF70B6E}"/>
    <cellStyle name="Comma 3 2 9 2" xfId="23847" xr:uid="{FB9E0DEC-399C-4232-9E33-E403F0FDA1E4}"/>
    <cellStyle name="Comma 3 20" xfId="20211" xr:uid="{0733E7B3-721D-43CC-9A00-6446580F3FB4}"/>
    <cellStyle name="Comma 3 21" xfId="42065" xr:uid="{F3F1E4D0-7438-4E71-83A6-159452D35388}"/>
    <cellStyle name="Comma 3 22" xfId="42551" xr:uid="{8B61C464-2C65-4BF4-AB4F-E69E596C3020}"/>
    <cellStyle name="Comma 3 23" xfId="42593" xr:uid="{978E61F8-88B3-4928-9427-A1AAF6F3EF00}"/>
    <cellStyle name="Comma 3 24" xfId="42694" xr:uid="{0488061E-30A5-4FC3-A103-FDDD1919B8B6}"/>
    <cellStyle name="Comma 3 25" xfId="46285" xr:uid="{46C9FC15-C766-479F-8535-877F45871514}"/>
    <cellStyle name="Comma 3 26" xfId="46367" xr:uid="{25CD9934-5DAF-4717-90E1-CFAD3A21A56E}"/>
    <cellStyle name="Comma 3 27" xfId="266" xr:uid="{2FD032E9-1C1D-4099-835B-F78835EFA27D}"/>
    <cellStyle name="Comma 3 3" xfId="106" xr:uid="{BEBB6BAC-9863-4A2C-AE78-25E01F7477D8}"/>
    <cellStyle name="Comma 3 3 10" xfId="12168" xr:uid="{43264D95-8EEE-432D-99B5-7C278CC160D8}"/>
    <cellStyle name="Comma 3 3 10 2" xfId="31233" xr:uid="{021957E9-EFA1-4EB9-850A-69D37513915E}"/>
    <cellStyle name="Comma 3 3 11" xfId="16100" xr:uid="{FA2AF2EB-A6D6-4DA4-B4A2-086895FD4008}"/>
    <cellStyle name="Comma 3 3 11 2" xfId="34800" xr:uid="{A6E4B84E-692E-4C54-A140-2A0CAB51AC8F}"/>
    <cellStyle name="Comma 3 3 12" xfId="19772" xr:uid="{7797729B-1BF6-47C3-AB91-C80814205319}"/>
    <cellStyle name="Comma 3 3 12 2" xfId="38433" xr:uid="{F01BB779-21FB-4991-8972-E45EA24FCE75}"/>
    <cellStyle name="Comma 3 3 13" xfId="38534" xr:uid="{E7FDCC07-751C-4B42-8D87-4C7A906C2606}"/>
    <cellStyle name="Comma 3 3 14" xfId="40330" xr:uid="{56D606A5-BE06-4610-800D-84660D8984B7}"/>
    <cellStyle name="Comma 3 3 15" xfId="20213" xr:uid="{AD541DDB-1773-4F45-9D32-6F1FFC1BE4DF}"/>
    <cellStyle name="Comma 3 3 16" xfId="42257" xr:uid="{F1FE8AB2-A14F-4C67-B8B3-945FED556ADE}"/>
    <cellStyle name="Comma 3 3 17" xfId="42619" xr:uid="{AA503FC6-3DB9-4B16-8542-EA8916BE3CF5}"/>
    <cellStyle name="Comma 3 3 18" xfId="42696" xr:uid="{4801D5B7-F32A-47C8-8BBB-023228AE802A}"/>
    <cellStyle name="Comma 3 3 19" xfId="46369" xr:uid="{02134981-0C97-4EE0-A6C7-02B3E4937673}"/>
    <cellStyle name="Comma 3 3 2" xfId="613" xr:uid="{3A851F58-7D22-46B2-9F9D-46AFCFEC7C15}"/>
    <cellStyle name="Comma 3 3 2 10" xfId="16201" xr:uid="{1A6378D3-5531-43BC-B28F-5F88BB783E0D}"/>
    <cellStyle name="Comma 3 3 2 10 2" xfId="34901" xr:uid="{AB236919-7C44-4442-B22A-4E2E3776BA25}"/>
    <cellStyle name="Comma 3 3 2 11" xfId="38635" xr:uid="{07D596B4-7463-41D0-8747-E4EFFA39E25B}"/>
    <cellStyle name="Comma 3 3 2 12" xfId="40432" xr:uid="{2DDEA53E-602F-44DC-8D40-00C4CA1AEE04}"/>
    <cellStyle name="Comma 3 3 2 13" xfId="20314" xr:uid="{6B5210A0-87F8-4C7E-9D72-592057593376}"/>
    <cellStyle name="Comma 3 3 2 14" xfId="42258" xr:uid="{EBB47523-25C2-48C0-882D-84D1F969EA6F}"/>
    <cellStyle name="Comma 3 3 2 15" xfId="42797" xr:uid="{D59386B6-E3A5-4916-B62F-D74F32F8D0DA}"/>
    <cellStyle name="Comma 3 3 2 2" xfId="808" xr:uid="{B4B3A877-AE47-4F9F-8713-B2483999B644}"/>
    <cellStyle name="Comma 3 3 2 2 10" xfId="40621" xr:uid="{86D03B1F-04E0-4FF6-95C8-8269A866A9FC}"/>
    <cellStyle name="Comma 3 3 2 2 11" xfId="20503" xr:uid="{537C5810-3055-4338-8B15-F8D1F38ED10E}"/>
    <cellStyle name="Comma 3 3 2 2 12" xfId="42478" xr:uid="{9E75DCD3-BEBF-4F73-B021-55FFAAE5C257}"/>
    <cellStyle name="Comma 3 3 2 2 13" xfId="42986" xr:uid="{CB0A529C-EB72-4F99-A478-DB3E1CEBAB2A}"/>
    <cellStyle name="Comma 3 3 2 2 2" xfId="2181" xr:uid="{C8FCFD48-B121-49DA-984C-5728DAAF7CF3}"/>
    <cellStyle name="Comma 3 3 2 2 2 10" xfId="44158" xr:uid="{CD042893-2E37-4937-B888-35794B34C8A9}"/>
    <cellStyle name="Comma 3 3 2 2 2 2" xfId="4239" xr:uid="{F43B6806-C99A-4081-B006-25E9DAB1EB70}"/>
    <cellStyle name="Comma 3 3 2 2 2 2 2" xfId="7920" xr:uid="{D7C15C8D-F4C4-42BD-86E9-186B036CA5C8}"/>
    <cellStyle name="Comma 3 3 2 2 2 2 2 2" xfId="27189" xr:uid="{DDFD3F3A-0B76-408F-82FA-5C351B5111F8}"/>
    <cellStyle name="Comma 3 3 2 2 2 2 3" xfId="11615" xr:uid="{89FA01E8-A7EE-4D52-BC45-0942589E6367}"/>
    <cellStyle name="Comma 3 3 2 2 2 2 3 2" xfId="30842" xr:uid="{18CEEB95-C534-4A52-82F9-B5B87B970DCD}"/>
    <cellStyle name="Comma 3 3 2 2 2 2 4" xfId="15792" xr:uid="{9D743864-AF70-4034-B586-998D060D8299}"/>
    <cellStyle name="Comma 3 3 2 2 2 2 4 2" xfId="34492" xr:uid="{A615E2AE-BE98-4844-A777-61E93E8C0FAB}"/>
    <cellStyle name="Comma 3 3 2 2 2 2 5" xfId="19427" xr:uid="{6D7810A3-EAA3-4C74-B662-A3886DACDB22}"/>
    <cellStyle name="Comma 3 3 2 2 2 2 5 2" xfId="38127" xr:uid="{E721342D-BF00-4273-B254-1614C3DD8A7F}"/>
    <cellStyle name="Comma 3 3 2 2 2 2 6" xfId="23540" xr:uid="{EF385512-7F5A-4857-8452-163A7ABD0C42}"/>
    <cellStyle name="Comma 3 3 2 2 2 2 7" xfId="46029" xr:uid="{92909EC6-9C7B-4EC6-BF02-1A90B98AA93C}"/>
    <cellStyle name="Comma 3 3 2 2 2 3" xfId="6039" xr:uid="{266DA917-D170-4671-ABB9-604C7CF16EA0}"/>
    <cellStyle name="Comma 3 3 2 2 2 3 2" xfId="25315" xr:uid="{C2C58DE4-AB15-44C0-A06C-124711FAF860}"/>
    <cellStyle name="Comma 3 3 2 2 2 4" xfId="9747" xr:uid="{443130CE-1FEB-43E9-A41A-21AE52E75D36}"/>
    <cellStyle name="Comma 3 3 2 2 2 4 2" xfId="28976" xr:uid="{1FEA903D-57FF-4D81-A9F1-07635D480E60}"/>
    <cellStyle name="Comma 3 3 2 2 2 5" xfId="13929" xr:uid="{32FDD528-DB30-442B-8D87-A129C76E0CB5}"/>
    <cellStyle name="Comma 3 3 2 2 2 5 2" xfId="32629" xr:uid="{C53D6190-06D0-41BE-9E32-92F0CA8A0FC4}"/>
    <cellStyle name="Comma 3 3 2 2 2 6" xfId="17562" xr:uid="{8C3E72A8-07E2-4179-A365-BD42EBC5D8EF}"/>
    <cellStyle name="Comma 3 3 2 2 2 6 2" xfId="36262" xr:uid="{4CFD2DF5-2791-4FCD-8273-7F527CB38F61}"/>
    <cellStyle name="Comma 3 3 2 2 2 7" xfId="39996" xr:uid="{B3AEDD0E-4101-4877-95C1-155F6D0531FD}"/>
    <cellStyle name="Comma 3 3 2 2 2 8" xfId="41794" xr:uid="{B4EF5E57-C806-4C59-9C2D-EE2641DDFD7F}"/>
    <cellStyle name="Comma 3 3 2 2 2 9" xfId="21675" xr:uid="{8D92A472-7D8D-4093-870D-67100972C81B}"/>
    <cellStyle name="Comma 3 3 2 2 3" xfId="1615" xr:uid="{71959AA5-4A5D-4285-937E-4C2E870F08F6}"/>
    <cellStyle name="Comma 3 3 2 2 3 10" xfId="43592" xr:uid="{024E722D-DF11-4DFA-8F33-1BADAE7832A9}"/>
    <cellStyle name="Comma 3 3 2 2 3 2" xfId="3673" xr:uid="{DB3D4990-FB47-468E-90D5-D2395710431C}"/>
    <cellStyle name="Comma 3 3 2 2 3 2 2" xfId="7354" xr:uid="{DFE30208-0283-4982-86CF-F6FC0AF45AD5}"/>
    <cellStyle name="Comma 3 3 2 2 3 2 2 2" xfId="26623" xr:uid="{9ACA1D69-1C48-4160-9DAD-BFDF180B4E3C}"/>
    <cellStyle name="Comma 3 3 2 2 3 2 3" xfId="11049" xr:uid="{C11926F7-E2EB-46C5-A34C-45E3F0FCF672}"/>
    <cellStyle name="Comma 3 3 2 2 3 2 3 2" xfId="30276" xr:uid="{72E3B82B-A644-4154-AFB3-E0DBC830743C}"/>
    <cellStyle name="Comma 3 3 2 2 3 2 4" xfId="15226" xr:uid="{82AA089C-4BE3-4155-8808-6E79B471BF42}"/>
    <cellStyle name="Comma 3 3 2 2 3 2 4 2" xfId="33926" xr:uid="{0D4DDE41-35FD-4712-B919-F983D495CAC6}"/>
    <cellStyle name="Comma 3 3 2 2 3 2 5" xfId="18861" xr:uid="{ECDE84C3-C801-4039-A6A1-F7079AB740EA}"/>
    <cellStyle name="Comma 3 3 2 2 3 2 5 2" xfId="37561" xr:uid="{E2BC38B4-26C5-48B8-9730-8C40D42A3DC6}"/>
    <cellStyle name="Comma 3 3 2 2 3 2 6" xfId="22974" xr:uid="{BBF23BAA-633C-4D1C-85CB-CFBC9F90D61D}"/>
    <cellStyle name="Comma 3 3 2 2 3 2 7" xfId="45463" xr:uid="{064F9979-AC73-408E-A97C-35178042154A}"/>
    <cellStyle name="Comma 3 3 2 2 3 3" xfId="5473" xr:uid="{2CF37C33-F631-4C5B-B6BD-1491F2F52EA9}"/>
    <cellStyle name="Comma 3 3 2 2 3 3 2" xfId="24749" xr:uid="{85EF16A3-E852-4E71-AC2F-460291910268}"/>
    <cellStyle name="Comma 3 3 2 2 3 4" xfId="9181" xr:uid="{25FDB033-EF22-42FB-B70D-9B67A8CB9A80}"/>
    <cellStyle name="Comma 3 3 2 2 3 4 2" xfId="28410" xr:uid="{DC9508CA-0E3D-4D20-BB99-4D1E58EC6CC4}"/>
    <cellStyle name="Comma 3 3 2 2 3 5" xfId="13364" xr:uid="{65C0EC44-0027-47B6-802A-845CED67A8BB}"/>
    <cellStyle name="Comma 3 3 2 2 3 5 2" xfId="32064" xr:uid="{A081B044-3990-468E-ABDA-1F484054C64C}"/>
    <cellStyle name="Comma 3 3 2 2 3 6" xfId="16996" xr:uid="{5E69857A-F8C1-436E-8EB5-1C594EBECF9A}"/>
    <cellStyle name="Comma 3 3 2 2 3 6 2" xfId="35696" xr:uid="{3F0FF36E-4CA7-40A6-B2F8-C09C0D4E32D4}"/>
    <cellStyle name="Comma 3 3 2 2 3 7" xfId="39430" xr:uid="{80967165-0D0F-4D17-835C-789BDF9249B6}"/>
    <cellStyle name="Comma 3 3 2 2 3 8" xfId="41228" xr:uid="{6836B447-F633-40E6-88AF-12CCA4E86254}"/>
    <cellStyle name="Comma 3 3 2 2 3 9" xfId="21109" xr:uid="{9B3E58C6-09B8-4A65-AE36-4905D45526F0}"/>
    <cellStyle name="Comma 3 3 2 2 4" xfId="3067" xr:uid="{27E269BF-FE32-4760-A3A7-156D94CDB009}"/>
    <cellStyle name="Comma 3 3 2 2 4 2" xfId="6748" xr:uid="{AE622AD3-E214-4A4F-8D1F-6FEFE334313E}"/>
    <cellStyle name="Comma 3 3 2 2 4 2 2" xfId="26017" xr:uid="{1F490456-D679-46BC-BD41-114271DE46E3}"/>
    <cellStyle name="Comma 3 3 2 2 4 3" xfId="10443" xr:uid="{DCFE9A6F-EA0C-499D-9F66-320B1463D574}"/>
    <cellStyle name="Comma 3 3 2 2 4 3 2" xfId="29670" xr:uid="{FF9D4D22-4537-43A2-A98B-F0D387618B4B}"/>
    <cellStyle name="Comma 3 3 2 2 4 4" xfId="14620" xr:uid="{7A74AC0F-6D8A-4BEF-972D-A90E5BFF5A33}"/>
    <cellStyle name="Comma 3 3 2 2 4 4 2" xfId="33320" xr:uid="{2F0B0A80-0846-4CA4-A6F3-09CC76FC1888}"/>
    <cellStyle name="Comma 3 3 2 2 4 5" xfId="18255" xr:uid="{E0FAEFAF-6412-4C96-8ED0-E32A27931B76}"/>
    <cellStyle name="Comma 3 3 2 2 4 5 2" xfId="36955" xr:uid="{823A4262-909B-4F5E-9066-F9B11715B70C}"/>
    <cellStyle name="Comma 3 3 2 2 4 6" xfId="22368" xr:uid="{2D05AB86-675E-4820-82D0-0B7C4104CC46}"/>
    <cellStyle name="Comma 3 3 2 2 4 7" xfId="44857" xr:uid="{DEAD94A5-483A-40A7-8140-C33666E6EA23}"/>
    <cellStyle name="Comma 3 3 2 2 5" xfId="4854" xr:uid="{1A617543-DBF4-4195-B3FC-1645FFB59307}"/>
    <cellStyle name="Comma 3 3 2 2 5 2" xfId="24140" xr:uid="{FD5C0413-3EC9-479E-93D4-C8AF239DEEB2}"/>
    <cellStyle name="Comma 3 3 2 2 6" xfId="8569" xr:uid="{9CC9E441-BDD3-4CCA-8EE9-FF37E0A40A19}"/>
    <cellStyle name="Comma 3 3 2 2 6 2" xfId="27804" xr:uid="{371977E6-92EA-4909-9CEA-4E298973B30A}"/>
    <cellStyle name="Comma 3 3 2 2 7" xfId="12761" xr:uid="{E26B66AE-FDAA-48A9-A459-6DB1DFDE6EAB}"/>
    <cellStyle name="Comma 3 3 2 2 7 2" xfId="31461" xr:uid="{BE3479DA-A648-47E2-8D89-27C2F16F7817}"/>
    <cellStyle name="Comma 3 3 2 2 8" xfId="16390" xr:uid="{7F343A3A-7CDE-4EC9-9220-1C7451ED9B09}"/>
    <cellStyle name="Comma 3 3 2 2 8 2" xfId="35090" xr:uid="{1520574A-F640-4909-8F27-C34E4CC539C4}"/>
    <cellStyle name="Comma 3 3 2 2 9" xfId="38824" xr:uid="{C657DF76-F6ED-4028-9054-4D9FA2BC4535}"/>
    <cellStyle name="Comma 3 3 2 3" xfId="975" xr:uid="{A11E2581-C62B-4B3F-B39B-3BFEB0BFCF46}"/>
    <cellStyle name="Comma 3 3 2 3 10" xfId="40787" xr:uid="{3706DAD7-DE32-4102-AACE-DBF0E7814589}"/>
    <cellStyle name="Comma 3 3 2 3 11" xfId="20669" xr:uid="{53A6EF7E-4477-4A8E-94AF-77AE854F5663}"/>
    <cellStyle name="Comma 3 3 2 3 12" xfId="43152" xr:uid="{C3C349BF-8C94-4F23-91FA-D6A1B40AF60B}"/>
    <cellStyle name="Comma 3 3 2 3 2" xfId="2347" xr:uid="{BEFBDF1D-ECED-41C1-B261-7230CE2DE7FC}"/>
    <cellStyle name="Comma 3 3 2 3 2 10" xfId="44324" xr:uid="{772C41DB-4C66-47E0-A126-31E6DEB3A36E}"/>
    <cellStyle name="Comma 3 3 2 3 2 2" xfId="4405" xr:uid="{D0F2D094-BE12-46CD-9F2A-0AE1DE7803F4}"/>
    <cellStyle name="Comma 3 3 2 3 2 2 2" xfId="8086" xr:uid="{3D2C7D0D-FEA1-4471-8909-ABC072826927}"/>
    <cellStyle name="Comma 3 3 2 3 2 2 2 2" xfId="27355" xr:uid="{44C62F1F-BB7A-4B17-AA67-F4DA9E06FB60}"/>
    <cellStyle name="Comma 3 3 2 3 2 2 3" xfId="11781" xr:uid="{E651E9D4-C58F-4349-9E71-2D2B04FF9DA2}"/>
    <cellStyle name="Comma 3 3 2 3 2 2 3 2" xfId="31008" xr:uid="{F5C50228-62C6-4D51-9D07-AF4AFD0F3199}"/>
    <cellStyle name="Comma 3 3 2 3 2 2 4" xfId="15958" xr:uid="{FA2482B9-2A82-4037-B85E-ED99E1F98983}"/>
    <cellStyle name="Comma 3 3 2 3 2 2 4 2" xfId="34658" xr:uid="{46C2DF16-2C99-41FC-9EC9-D44A22761AC3}"/>
    <cellStyle name="Comma 3 3 2 3 2 2 5" xfId="19593" xr:uid="{CF258EC4-7DB5-4762-A49D-23FD2CB977D4}"/>
    <cellStyle name="Comma 3 3 2 3 2 2 5 2" xfId="38293" xr:uid="{B1FA2315-778B-41DB-B58B-35966F49A0EF}"/>
    <cellStyle name="Comma 3 3 2 3 2 2 6" xfId="23706" xr:uid="{8ACC02F7-055B-40DE-8722-B17D3A136AE1}"/>
    <cellStyle name="Comma 3 3 2 3 2 2 7" xfId="46195" xr:uid="{2B8CF445-FCA6-458C-B04C-F50D9EF42A61}"/>
    <cellStyle name="Comma 3 3 2 3 2 3" xfId="6205" xr:uid="{CDFCD274-EF3F-4EBA-BD80-46AA8E4F5097}"/>
    <cellStyle name="Comma 3 3 2 3 2 3 2" xfId="25481" xr:uid="{2115C042-DBC2-4416-BCA9-7F66450644D6}"/>
    <cellStyle name="Comma 3 3 2 3 2 4" xfId="9913" xr:uid="{D4D9A932-0869-46FC-A212-4FF74EA45A58}"/>
    <cellStyle name="Comma 3 3 2 3 2 4 2" xfId="29142" xr:uid="{FE866F0C-050E-4D97-BDA9-17510942C4AD}"/>
    <cellStyle name="Comma 3 3 2 3 2 5" xfId="14095" xr:uid="{8C3A4EBB-0744-4A95-9EF1-23F582A35C93}"/>
    <cellStyle name="Comma 3 3 2 3 2 5 2" xfId="32795" xr:uid="{C4C24D62-4ABE-46F8-BDCA-E45BC523F9EA}"/>
    <cellStyle name="Comma 3 3 2 3 2 6" xfId="17728" xr:uid="{2AEACE7F-504D-4200-BD8A-75CD7DF5CD19}"/>
    <cellStyle name="Comma 3 3 2 3 2 6 2" xfId="36428" xr:uid="{AFA9C744-CAFF-4116-81FD-BF8E300521A8}"/>
    <cellStyle name="Comma 3 3 2 3 2 7" xfId="40162" xr:uid="{28F035E4-DAE6-48EA-89B8-5909F3AF62F8}"/>
    <cellStyle name="Comma 3 3 2 3 2 8" xfId="41960" xr:uid="{18700110-B36C-49DF-A25F-A64B9A720250}"/>
    <cellStyle name="Comma 3 3 2 3 2 9" xfId="21841" xr:uid="{2794B973-CC73-41A5-8C5E-8A0C24D418BF}"/>
    <cellStyle name="Comma 3 3 2 3 3" xfId="1781" xr:uid="{F241DAFC-A92F-4C14-8FD7-E7DD56BB478C}"/>
    <cellStyle name="Comma 3 3 2 3 3 10" xfId="43758" xr:uid="{84A31CD4-21A7-4317-9588-FC494E710064}"/>
    <cellStyle name="Comma 3 3 2 3 3 2" xfId="3839" xr:uid="{5CB28D43-8339-40F0-A3A5-1F502A42717D}"/>
    <cellStyle name="Comma 3 3 2 3 3 2 2" xfId="7520" xr:uid="{A81401D9-B77E-48FB-8D36-73C5812C2EF8}"/>
    <cellStyle name="Comma 3 3 2 3 3 2 2 2" xfId="26789" xr:uid="{839F048F-081F-4072-B8D8-D6FB0086A3F0}"/>
    <cellStyle name="Comma 3 3 2 3 3 2 3" xfId="11215" xr:uid="{E74E6E17-2F62-49E2-8B10-CAE21D3AF155}"/>
    <cellStyle name="Comma 3 3 2 3 3 2 3 2" xfId="30442" xr:uid="{FA6868E5-7F4F-45B8-8FE8-46EF1A997FC9}"/>
    <cellStyle name="Comma 3 3 2 3 3 2 4" xfId="15392" xr:uid="{91C75254-2004-4580-BE6B-002004EAC355}"/>
    <cellStyle name="Comma 3 3 2 3 3 2 4 2" xfId="34092" xr:uid="{6EBBCB85-F7E1-4019-8644-5676AC7836CE}"/>
    <cellStyle name="Comma 3 3 2 3 3 2 5" xfId="19027" xr:uid="{2D2A09A8-DBF3-4B7F-855D-7A75695F81E6}"/>
    <cellStyle name="Comma 3 3 2 3 3 2 5 2" xfId="37727" xr:uid="{0857D9CD-8BA6-4ED1-B0F1-E6B9809840E9}"/>
    <cellStyle name="Comma 3 3 2 3 3 2 6" xfId="23140" xr:uid="{BB770C35-D1B1-4487-8008-A13B53236B39}"/>
    <cellStyle name="Comma 3 3 2 3 3 2 7" xfId="45629" xr:uid="{53C74554-8B49-4ED9-97F2-353C8AAE4071}"/>
    <cellStyle name="Comma 3 3 2 3 3 3" xfId="5639" xr:uid="{203952E8-94FD-462F-86DE-8019CC0C9F4B}"/>
    <cellStyle name="Comma 3 3 2 3 3 3 2" xfId="24915" xr:uid="{3329A741-B019-43FD-BB66-8D768327EA3A}"/>
    <cellStyle name="Comma 3 3 2 3 3 4" xfId="9347" xr:uid="{A4FBBC1B-37F6-4B8E-B329-06A1E77FA6DA}"/>
    <cellStyle name="Comma 3 3 2 3 3 4 2" xfId="28576" xr:uid="{33189ADD-0809-4EA8-87B1-6F2296243F2A}"/>
    <cellStyle name="Comma 3 3 2 3 3 5" xfId="13530" xr:uid="{43C2D087-3478-43F2-ACD0-E8A5AC4B6872}"/>
    <cellStyle name="Comma 3 3 2 3 3 5 2" xfId="32230" xr:uid="{15B81A29-F56A-4DE3-9604-66135A202D82}"/>
    <cellStyle name="Comma 3 3 2 3 3 6" xfId="17162" xr:uid="{B2170C0D-EB20-43A7-9692-F00AD0AA001D}"/>
    <cellStyle name="Comma 3 3 2 3 3 6 2" xfId="35862" xr:uid="{3BBC30D2-81D3-4AA5-B766-CFF30CE1D1EA}"/>
    <cellStyle name="Comma 3 3 2 3 3 7" xfId="39596" xr:uid="{30F54E79-D8B8-4782-A265-5CDC1CB7E762}"/>
    <cellStyle name="Comma 3 3 2 3 3 8" xfId="41394" xr:uid="{D3834C54-7BEA-4E2E-AE34-ABE6A5647F16}"/>
    <cellStyle name="Comma 3 3 2 3 3 9" xfId="21275" xr:uid="{78E12F2E-79BF-455B-9FB4-792D03DDA3A1}"/>
    <cellStyle name="Comma 3 3 2 3 4" xfId="3233" xr:uid="{11F1D61E-6C31-4A0E-8F97-CC966DDFC565}"/>
    <cellStyle name="Comma 3 3 2 3 4 2" xfId="6914" xr:uid="{B7D52AA3-FF2D-4E92-8733-321EC258AC02}"/>
    <cellStyle name="Comma 3 3 2 3 4 2 2" xfId="26183" xr:uid="{94E0F78A-FDDE-4772-8866-B2134DB557EB}"/>
    <cellStyle name="Comma 3 3 2 3 4 3" xfId="10609" xr:uid="{1FECD00D-C971-46A8-B1EE-5F67424AAC43}"/>
    <cellStyle name="Comma 3 3 2 3 4 3 2" xfId="29836" xr:uid="{6148EE09-5E62-4DC9-8C19-53E8024C2890}"/>
    <cellStyle name="Comma 3 3 2 3 4 4" xfId="14786" xr:uid="{9576658D-AC8B-4E35-8D27-4FD649833351}"/>
    <cellStyle name="Comma 3 3 2 3 4 4 2" xfId="33486" xr:uid="{9490C3D6-92D7-4123-B13B-6EC93675815B}"/>
    <cellStyle name="Comma 3 3 2 3 4 5" xfId="18421" xr:uid="{03821CE3-0B18-4573-98B6-88E0529FBA1A}"/>
    <cellStyle name="Comma 3 3 2 3 4 5 2" xfId="37121" xr:uid="{02F91F26-D17E-4CB8-A7E4-07A49CDBC2FE}"/>
    <cellStyle name="Comma 3 3 2 3 4 6" xfId="22534" xr:uid="{B6F120FD-E741-4D62-B92D-3B1043A8629B}"/>
    <cellStyle name="Comma 3 3 2 3 4 7" xfId="45023" xr:uid="{BC6B499D-73CB-47B1-8F1A-F5DA52BF8277}"/>
    <cellStyle name="Comma 3 3 2 3 5" xfId="5020" xr:uid="{A2F8924A-0AE1-4867-B3B4-84FF476B8FC9}"/>
    <cellStyle name="Comma 3 3 2 3 5 2" xfId="24306" xr:uid="{6F953391-7DFD-450F-BEF9-9E1F06721680}"/>
    <cellStyle name="Comma 3 3 2 3 6" xfId="8735" xr:uid="{1666F0C9-F3E3-4990-8BE9-BA51B6CCC26C}"/>
    <cellStyle name="Comma 3 3 2 3 6 2" xfId="27970" xr:uid="{578140CB-AB98-4D62-83CE-969BD4DD9289}"/>
    <cellStyle name="Comma 3 3 2 3 7" xfId="12925" xr:uid="{210335AE-22DE-4110-8DF8-C5B36EEA784D}"/>
    <cellStyle name="Comma 3 3 2 3 7 2" xfId="31625" xr:uid="{D2252269-DDD1-4B6A-A3BB-CB286328472C}"/>
    <cellStyle name="Comma 3 3 2 3 8" xfId="16556" xr:uid="{E50FAA93-6C6D-4A04-9022-63D244C6FCCA}"/>
    <cellStyle name="Comma 3 3 2 3 8 2" xfId="35256" xr:uid="{92B4DAE7-FEFC-4991-B26A-A14C1FDF625A}"/>
    <cellStyle name="Comma 3 3 2 3 9" xfId="38990" xr:uid="{43747383-3FBA-4B7E-94C8-D0AE331AC43D}"/>
    <cellStyle name="Comma 3 3 2 4" xfId="1992" xr:uid="{082F339B-16E4-44F3-995D-3D8E8507759A}"/>
    <cellStyle name="Comma 3 3 2 4 10" xfId="43969" xr:uid="{140A8134-FB96-4B08-A389-78757C52D29C}"/>
    <cellStyle name="Comma 3 3 2 4 2" xfId="4050" xr:uid="{F9FE537C-33D4-4A0C-8631-718631AFD8E5}"/>
    <cellStyle name="Comma 3 3 2 4 2 2" xfId="7731" xr:uid="{09103DB1-5097-4FD8-9537-80BD65141695}"/>
    <cellStyle name="Comma 3 3 2 4 2 2 2" xfId="27000" xr:uid="{C6F93404-D652-4F51-B2F6-2955CF06DFFB}"/>
    <cellStyle name="Comma 3 3 2 4 2 3" xfId="11426" xr:uid="{F4C8D388-24D5-47DE-8471-3B7965CCC794}"/>
    <cellStyle name="Comma 3 3 2 4 2 3 2" xfId="30653" xr:uid="{8A14E2D6-1CF7-4712-A355-E3E0A82EDEAC}"/>
    <cellStyle name="Comma 3 3 2 4 2 4" xfId="15603" xr:uid="{A7C1033E-D33D-424C-9244-6FA1D7F3B437}"/>
    <cellStyle name="Comma 3 3 2 4 2 4 2" xfId="34303" xr:uid="{0D87584F-234B-41A7-8790-6C16ACB2F67C}"/>
    <cellStyle name="Comma 3 3 2 4 2 5" xfId="19238" xr:uid="{D20585EA-5E1E-42B8-B37E-0ACC0BD3C767}"/>
    <cellStyle name="Comma 3 3 2 4 2 5 2" xfId="37938" xr:uid="{E24ABA8C-754E-41BC-8C41-8B52F7B67A26}"/>
    <cellStyle name="Comma 3 3 2 4 2 6" xfId="23351" xr:uid="{6C7C5C5E-382B-4D5D-9056-38D3D02B590C}"/>
    <cellStyle name="Comma 3 3 2 4 2 7" xfId="45840" xr:uid="{EF0829BD-8B2A-492E-9B96-602F7743CC4B}"/>
    <cellStyle name="Comma 3 3 2 4 3" xfId="5850" xr:uid="{F669AFE4-2892-48C4-988D-86F2F872538C}"/>
    <cellStyle name="Comma 3 3 2 4 3 2" xfId="25126" xr:uid="{13FAD5F4-18C7-4B63-9D0D-60EAC0F166FE}"/>
    <cellStyle name="Comma 3 3 2 4 4" xfId="9558" xr:uid="{30E83653-3733-4C89-8945-EBE60DC33C5C}"/>
    <cellStyle name="Comma 3 3 2 4 4 2" xfId="28787" xr:uid="{744DED5A-9646-4594-801E-2246F3499232}"/>
    <cellStyle name="Comma 3 3 2 4 5" xfId="13740" xr:uid="{3C7666F7-ADFE-4502-BA4D-A056EA23594A}"/>
    <cellStyle name="Comma 3 3 2 4 5 2" xfId="32440" xr:uid="{5349F133-266B-4D33-8A68-747D17608000}"/>
    <cellStyle name="Comma 3 3 2 4 6" xfId="17373" xr:uid="{E50C06F7-8189-492B-AC8A-79661ADED43A}"/>
    <cellStyle name="Comma 3 3 2 4 6 2" xfId="36073" xr:uid="{01829C61-0854-473C-BA2A-002EB4C7B3AF}"/>
    <cellStyle name="Comma 3 3 2 4 7" xfId="39807" xr:uid="{A6C77B25-1609-4693-877A-7388200E7524}"/>
    <cellStyle name="Comma 3 3 2 4 8" xfId="41605" xr:uid="{E0530D47-A1D7-4BF9-B5D4-0ACE12ED9A8B}"/>
    <cellStyle name="Comma 3 3 2 4 9" xfId="21486" xr:uid="{E0EDAAA1-5708-4919-B62F-75BD9F1FD66A}"/>
    <cellStyle name="Comma 3 3 2 5" xfId="1428" xr:uid="{FC6AEA8C-A14D-462F-820E-E85EF93FF1BE}"/>
    <cellStyle name="Comma 3 3 2 5 10" xfId="43405" xr:uid="{08A3893C-4213-4170-BA7B-BBAC8C461071}"/>
    <cellStyle name="Comma 3 3 2 5 2" xfId="3486" xr:uid="{2EE3BC1C-B1CF-432F-A496-C92BE1A39779}"/>
    <cellStyle name="Comma 3 3 2 5 2 2" xfId="7167" xr:uid="{7E6BB5F1-FAA3-4C95-B549-CF86324B4983}"/>
    <cellStyle name="Comma 3 3 2 5 2 2 2" xfId="26436" xr:uid="{2508164C-925A-4356-AC6E-DDBD0021A1CC}"/>
    <cellStyle name="Comma 3 3 2 5 2 3" xfId="10862" xr:uid="{9870D911-F969-4E11-BF6C-1AB43CEE93F1}"/>
    <cellStyle name="Comma 3 3 2 5 2 3 2" xfId="30089" xr:uid="{352155E3-6564-4694-A7DD-B3BE5E07310B}"/>
    <cellStyle name="Comma 3 3 2 5 2 4" xfId="15039" xr:uid="{680BA8A0-D7AC-41F4-9B3C-EC6CD7679711}"/>
    <cellStyle name="Comma 3 3 2 5 2 4 2" xfId="33739" xr:uid="{1389D778-6592-4210-BBC7-9C4400D9EA91}"/>
    <cellStyle name="Comma 3 3 2 5 2 5" xfId="18674" xr:uid="{02E17A54-6064-42EC-955C-2CF04C195201}"/>
    <cellStyle name="Comma 3 3 2 5 2 5 2" xfId="37374" xr:uid="{73B03D86-2BDF-4592-A210-886A601794CB}"/>
    <cellStyle name="Comma 3 3 2 5 2 6" xfId="22787" xr:uid="{511452B7-C4F1-4EFA-AE64-AB2689658827}"/>
    <cellStyle name="Comma 3 3 2 5 2 7" xfId="45276" xr:uid="{74F8D9A9-011B-4AE9-9D02-36C723FF80E7}"/>
    <cellStyle name="Comma 3 3 2 5 3" xfId="5286" xr:uid="{2BFFA5B8-DD80-4474-A710-D76DE59981E5}"/>
    <cellStyle name="Comma 3 3 2 5 3 2" xfId="24562" xr:uid="{A904FE14-B0B1-499D-95CA-4BA5911895D3}"/>
    <cellStyle name="Comma 3 3 2 5 4" xfId="8994" xr:uid="{AC3154EB-6BB8-427A-8FA0-0440ED35BDED}"/>
    <cellStyle name="Comma 3 3 2 5 4 2" xfId="28223" xr:uid="{8B3918DC-C001-45FE-BB1A-55586C475828}"/>
    <cellStyle name="Comma 3 3 2 5 5" xfId="13177" xr:uid="{DB7663C8-3137-4592-8E3C-B02D56DA9612}"/>
    <cellStyle name="Comma 3 3 2 5 5 2" xfId="31877" xr:uid="{29E26F5B-6299-4081-A7B4-DF1DC1570591}"/>
    <cellStyle name="Comma 3 3 2 5 6" xfId="16809" xr:uid="{20CC8028-5689-4EE8-89EC-10A46D75B860}"/>
    <cellStyle name="Comma 3 3 2 5 6 2" xfId="35509" xr:uid="{6E6765F3-DDD8-4C52-84E7-F709D12A760E}"/>
    <cellStyle name="Comma 3 3 2 5 7" xfId="39243" xr:uid="{D957D4C9-F72A-4472-A33E-9B46C0FDBB45}"/>
    <cellStyle name="Comma 3 3 2 5 8" xfId="41041" xr:uid="{997A02DF-85B3-4852-A28B-8E100799C12B}"/>
    <cellStyle name="Comma 3 3 2 5 9" xfId="20922" xr:uid="{242FC4A6-5FD4-4C64-A226-2C5345A2619B}"/>
    <cellStyle name="Comma 3 3 2 6" xfId="2878" xr:uid="{0B885A50-95F2-4E8E-AD27-57F6652CEC0F}"/>
    <cellStyle name="Comma 3 3 2 6 2" xfId="6559" xr:uid="{282B0110-1352-477B-BDEC-A0FEF1C7EE90}"/>
    <cellStyle name="Comma 3 3 2 6 2 2" xfId="25828" xr:uid="{17617277-5EC5-48A1-B4F4-E0980FC609F9}"/>
    <cellStyle name="Comma 3 3 2 6 3" xfId="10254" xr:uid="{3265EA83-7EC2-4407-84BF-C454D0C253F9}"/>
    <cellStyle name="Comma 3 3 2 6 3 2" xfId="29481" xr:uid="{18C1D281-B2B7-49DA-86B3-961261D2E0E5}"/>
    <cellStyle name="Comma 3 3 2 6 4" xfId="14431" xr:uid="{093E3F82-B256-4B46-A4C7-ADC046C1D4C0}"/>
    <cellStyle name="Comma 3 3 2 6 4 2" xfId="33131" xr:uid="{3EA1D898-2CDE-4804-A23F-66DBB7FFF9DB}"/>
    <cellStyle name="Comma 3 3 2 6 5" xfId="18066" xr:uid="{F89B61CB-7C11-4BFF-803B-2DCBADE4D5AD}"/>
    <cellStyle name="Comma 3 3 2 6 5 2" xfId="36766" xr:uid="{3D159E5D-672B-43C5-B18C-9BDE8676D739}"/>
    <cellStyle name="Comma 3 3 2 6 6" xfId="22179" xr:uid="{107EA46D-A283-4708-9E48-52D1CC52FF47}"/>
    <cellStyle name="Comma 3 3 2 6 7" xfId="44668" xr:uid="{D6516396-85EC-499B-84C5-3876056B292E}"/>
    <cellStyle name="Comma 3 3 2 7" xfId="4665" xr:uid="{A9F323FB-2C63-4A09-BD82-9A499C8E6EEA}"/>
    <cellStyle name="Comma 3 3 2 7 2" xfId="23951" xr:uid="{CF8E849B-C0EA-4936-A5C0-5668D211AAFE}"/>
    <cellStyle name="Comma 3 3 2 8" xfId="8380" xr:uid="{9508124F-D631-41F0-AD85-FABA3E7E1ED4}"/>
    <cellStyle name="Comma 3 3 2 8 2" xfId="27615" xr:uid="{43D7BD59-8E20-4A31-AB89-365FB6CCD429}"/>
    <cellStyle name="Comma 3 3 2 9" xfId="12169" xr:uid="{18E24AC5-FF9E-467C-A236-D68E36108465}"/>
    <cellStyle name="Comma 3 3 2 9 2" xfId="31234" xr:uid="{E517DF44-957F-494E-B3C9-2B53008D1CD4}"/>
    <cellStyle name="Comma 3 3 20" xfId="268" xr:uid="{849D1FB7-A26D-4B12-AC15-1C4E8382D133}"/>
    <cellStyle name="Comma 3 3 3" xfId="710" xr:uid="{F9470848-608D-45DA-BF2A-D2F50DCB8FA3}"/>
    <cellStyle name="Comma 3 3 3 10" xfId="40523" xr:uid="{05EA898C-B351-4F38-A513-38D811FA13EA}"/>
    <cellStyle name="Comma 3 3 3 11" xfId="20405" xr:uid="{3610CE4D-A327-46E4-8E5E-C9A7CFA568A8}"/>
    <cellStyle name="Comma 3 3 3 12" xfId="42477" xr:uid="{59926849-5B85-4380-B11B-04F88911A8EE}"/>
    <cellStyle name="Comma 3 3 3 13" xfId="42888" xr:uid="{DCF0AD87-CD3B-4149-BBD4-050B69DA3EB7}"/>
    <cellStyle name="Comma 3 3 3 2" xfId="2083" xr:uid="{FFE3284F-5431-48AD-B0CE-33F10977DA1F}"/>
    <cellStyle name="Comma 3 3 3 2 10" xfId="44060" xr:uid="{47699494-AA29-48A9-B442-B0185A822067}"/>
    <cellStyle name="Comma 3 3 3 2 2" xfId="4141" xr:uid="{46FD0000-8FE9-434A-8732-6E3443F820E7}"/>
    <cellStyle name="Comma 3 3 3 2 2 2" xfId="7822" xr:uid="{EC62FBF9-6D31-4964-9B41-08085BC49301}"/>
    <cellStyle name="Comma 3 3 3 2 2 2 2" xfId="27091" xr:uid="{AAD7766E-38C2-4E3B-A0AB-63509B958827}"/>
    <cellStyle name="Comma 3 3 3 2 2 3" xfId="11517" xr:uid="{FDA4CF33-BF1E-42C6-9EB4-4AB27D5619AE}"/>
    <cellStyle name="Comma 3 3 3 2 2 3 2" xfId="30744" xr:uid="{FBCDD581-5D66-4C64-A127-A5B359195FD9}"/>
    <cellStyle name="Comma 3 3 3 2 2 4" xfId="15694" xr:uid="{DB3F8B7F-A5A9-44D7-B4A6-5F071CC71DEA}"/>
    <cellStyle name="Comma 3 3 3 2 2 4 2" xfId="34394" xr:uid="{E2416D31-5E1B-4256-A2C2-D248E448C02B}"/>
    <cellStyle name="Comma 3 3 3 2 2 5" xfId="19329" xr:uid="{0234A5C6-B98D-4E69-BCA9-C78516FD2B3D}"/>
    <cellStyle name="Comma 3 3 3 2 2 5 2" xfId="38029" xr:uid="{365707B1-568A-4FED-BA81-B0347DF1A853}"/>
    <cellStyle name="Comma 3 3 3 2 2 6" xfId="23442" xr:uid="{D3A19DD5-BE86-460C-812E-8ADF7C749875}"/>
    <cellStyle name="Comma 3 3 3 2 2 7" xfId="45931" xr:uid="{12DA87F5-612E-4FAC-A886-ABF13B54F988}"/>
    <cellStyle name="Comma 3 3 3 2 3" xfId="5941" xr:uid="{11901228-6914-4FCB-9DFE-8525A4E3A92A}"/>
    <cellStyle name="Comma 3 3 3 2 3 2" xfId="25217" xr:uid="{001CF378-790F-4F7E-BF10-61314165DFA6}"/>
    <cellStyle name="Comma 3 3 3 2 4" xfId="9649" xr:uid="{421FBA4C-31E1-4C7F-A192-248215211168}"/>
    <cellStyle name="Comma 3 3 3 2 4 2" xfId="28878" xr:uid="{5F202EA6-CDA4-498C-A2DB-E75448DDC63C}"/>
    <cellStyle name="Comma 3 3 3 2 5" xfId="13831" xr:uid="{24D91FEA-5460-4C98-B4D3-8DFA7505755E}"/>
    <cellStyle name="Comma 3 3 3 2 5 2" xfId="32531" xr:uid="{FD3DDB1F-B1AC-40B0-9A34-EDA1D097AEA9}"/>
    <cellStyle name="Comma 3 3 3 2 6" xfId="17464" xr:uid="{FB503C9D-4E16-401B-AC31-025F1AC4949A}"/>
    <cellStyle name="Comma 3 3 3 2 6 2" xfId="36164" xr:uid="{CBC5D38C-429D-44AC-8E5F-3E1DB7CBF36E}"/>
    <cellStyle name="Comma 3 3 3 2 7" xfId="39898" xr:uid="{7F05D77B-36AB-4566-A643-F5DCA4F5A0D5}"/>
    <cellStyle name="Comma 3 3 3 2 8" xfId="41696" xr:uid="{2F0E4CB4-DCB1-4FE1-B7E2-0CD3C8619EB2}"/>
    <cellStyle name="Comma 3 3 3 2 9" xfId="21577" xr:uid="{D927DCC8-78E0-4809-AB22-47B4FFCDF663}"/>
    <cellStyle name="Comma 3 3 3 3" xfId="1517" xr:uid="{2CA55786-906E-4887-A7A2-9267477BA153}"/>
    <cellStyle name="Comma 3 3 3 3 10" xfId="43494" xr:uid="{B64AABEE-F3F6-44FE-B397-673A70FA726C}"/>
    <cellStyle name="Comma 3 3 3 3 2" xfId="3575" xr:uid="{7FB379CA-DE57-46D5-B2B0-4FB7F3ECC3D0}"/>
    <cellStyle name="Comma 3 3 3 3 2 2" xfId="7256" xr:uid="{234661CC-76EB-46D8-9BAA-EB242DEB34D4}"/>
    <cellStyle name="Comma 3 3 3 3 2 2 2" xfId="26525" xr:uid="{BE026FD9-4D51-47A7-B101-4D64F2F2CC9F}"/>
    <cellStyle name="Comma 3 3 3 3 2 3" xfId="10951" xr:uid="{140550F8-C4A3-4CEC-8278-E0716DEE00E0}"/>
    <cellStyle name="Comma 3 3 3 3 2 3 2" xfId="30178" xr:uid="{BE6F2043-DE1B-4356-8A5C-64F1441E448B}"/>
    <cellStyle name="Comma 3 3 3 3 2 4" xfId="15128" xr:uid="{C14F2475-9A6F-4D2D-ACC6-1FE2758FF77A}"/>
    <cellStyle name="Comma 3 3 3 3 2 4 2" xfId="33828" xr:uid="{3A06E7B1-4CFC-4221-927F-D1BB95F1FB7E}"/>
    <cellStyle name="Comma 3 3 3 3 2 5" xfId="18763" xr:uid="{E15DC942-B76B-4356-949F-85BB86968E60}"/>
    <cellStyle name="Comma 3 3 3 3 2 5 2" xfId="37463" xr:uid="{FF614E50-0315-43D1-B3D2-256AE9341CEC}"/>
    <cellStyle name="Comma 3 3 3 3 2 6" xfId="22876" xr:uid="{325BEF81-4F4F-4F26-859B-C2B9C062DEA9}"/>
    <cellStyle name="Comma 3 3 3 3 2 7" xfId="45365" xr:uid="{E94B68D5-E6A4-4C18-ACEA-39F5ECDB3CF4}"/>
    <cellStyle name="Comma 3 3 3 3 3" xfId="5375" xr:uid="{8A1BD2E8-341B-43B2-AABB-92AE029F5B9F}"/>
    <cellStyle name="Comma 3 3 3 3 3 2" xfId="24651" xr:uid="{453AC3FF-CCC3-4C79-8830-D35F7C42F7A9}"/>
    <cellStyle name="Comma 3 3 3 3 4" xfId="9083" xr:uid="{F07AD426-AA8D-41A0-BC4B-56D8C7C9ED7C}"/>
    <cellStyle name="Comma 3 3 3 3 4 2" xfId="28312" xr:uid="{8CC8AEE9-50D0-4258-999C-971FEDC60DC5}"/>
    <cellStyle name="Comma 3 3 3 3 5" xfId="13266" xr:uid="{0813880D-0FAF-4297-A383-DDAB43CA59FE}"/>
    <cellStyle name="Comma 3 3 3 3 5 2" xfId="31966" xr:uid="{1DE4938C-A8A2-4F07-9B32-9DB19653EE3E}"/>
    <cellStyle name="Comma 3 3 3 3 6" xfId="16898" xr:uid="{2053BCA1-5B67-47BF-9C11-363018E3F4FA}"/>
    <cellStyle name="Comma 3 3 3 3 6 2" xfId="35598" xr:uid="{36CE0952-FCC7-4B1F-A569-EE685E34148C}"/>
    <cellStyle name="Comma 3 3 3 3 7" xfId="39332" xr:uid="{1D19330E-6F21-4928-87DE-BA944856CD35}"/>
    <cellStyle name="Comma 3 3 3 3 8" xfId="41130" xr:uid="{E2AFA0B0-BAB9-4B3A-A5BD-64D4D97B4389}"/>
    <cellStyle name="Comma 3 3 3 3 9" xfId="21011" xr:uid="{FBAFF4C8-CC57-43F6-9D3E-44197510B15C}"/>
    <cellStyle name="Comma 3 3 3 4" xfId="2969" xr:uid="{5D16CCA1-14FD-450C-9E80-E6DCCB18718C}"/>
    <cellStyle name="Comma 3 3 3 4 2" xfId="6650" xr:uid="{D8233231-F369-407B-8C44-A312263D8814}"/>
    <cellStyle name="Comma 3 3 3 4 2 2" xfId="25919" xr:uid="{80F54403-CB33-43A1-B12E-D13EDA5B7E19}"/>
    <cellStyle name="Comma 3 3 3 4 3" xfId="10345" xr:uid="{FD071C47-1EBB-4A6D-9008-1F4BE5516498}"/>
    <cellStyle name="Comma 3 3 3 4 3 2" xfId="29572" xr:uid="{B44D927D-7D3B-48C2-B90D-D4C5838331B4}"/>
    <cellStyle name="Comma 3 3 3 4 4" xfId="14522" xr:uid="{B9478453-09E8-4861-9B8A-1CAE49544C94}"/>
    <cellStyle name="Comma 3 3 3 4 4 2" xfId="33222" xr:uid="{9FB9F8E6-D8C3-40A5-AEF7-48DAE80D4A18}"/>
    <cellStyle name="Comma 3 3 3 4 5" xfId="18157" xr:uid="{F7949434-3427-4894-8912-B3C5F363CF9F}"/>
    <cellStyle name="Comma 3 3 3 4 5 2" xfId="36857" xr:uid="{3223B90F-AD2D-4351-AED6-CE79B863C83D}"/>
    <cellStyle name="Comma 3 3 3 4 6" xfId="22270" xr:uid="{5E589C7D-8447-4BCA-84F6-06E36B486EE3}"/>
    <cellStyle name="Comma 3 3 3 4 7" xfId="44759" xr:uid="{39CF5418-9886-4A6C-BC07-2E474B4D858C}"/>
    <cellStyle name="Comma 3 3 3 5" xfId="4756" xr:uid="{D4F9ED4E-D8A1-47B2-A16D-5FBD009518FA}"/>
    <cellStyle name="Comma 3 3 3 5 2" xfId="24042" xr:uid="{65578DA7-23D6-4660-9D05-60E9C6C06893}"/>
    <cellStyle name="Comma 3 3 3 6" xfId="8471" xr:uid="{E42067F0-4313-461F-BE0A-084965B2A348}"/>
    <cellStyle name="Comma 3 3 3 6 2" xfId="27706" xr:uid="{A89D2584-E293-4827-86C2-370C4BC176A0}"/>
    <cellStyle name="Comma 3 3 3 7" xfId="12665" xr:uid="{BC43A707-3E27-4751-870D-39CBAD4C7EEF}"/>
    <cellStyle name="Comma 3 3 3 7 2" xfId="31365" xr:uid="{AC2AB444-58B5-470A-8CDC-05F24ED6016D}"/>
    <cellStyle name="Comma 3 3 3 8" xfId="16292" xr:uid="{1CE29A14-78BC-4B7E-8837-FA46E75EA4FE}"/>
    <cellStyle name="Comma 3 3 3 8 2" xfId="34992" xr:uid="{367112A8-6F42-4CB4-A989-7CD5E847C2FE}"/>
    <cellStyle name="Comma 3 3 3 9" xfId="38726" xr:uid="{6C485BD9-9748-4055-863A-E318C4F0F828}"/>
    <cellStyle name="Comma 3 3 4" xfId="974" xr:uid="{E3721158-2CD2-4D61-98BA-185E5A4EAE25}"/>
    <cellStyle name="Comma 3 3 4 10" xfId="40786" xr:uid="{B8413DEB-2D7E-4AC2-B071-7930298F28CC}"/>
    <cellStyle name="Comma 3 3 4 11" xfId="20668" xr:uid="{FCDB3DF9-159A-47BE-8A1C-11AA4087C72A}"/>
    <cellStyle name="Comma 3 3 4 12" xfId="43151" xr:uid="{2475E8F7-6BA2-4E5B-BA9A-E45356FACE23}"/>
    <cellStyle name="Comma 3 3 4 2" xfId="2346" xr:uid="{D05FD59C-2177-4A9C-9B91-1B38E972F90A}"/>
    <cellStyle name="Comma 3 3 4 2 10" xfId="44323" xr:uid="{7EDCAD3E-5272-4989-8FB1-8815A6DAD8B5}"/>
    <cellStyle name="Comma 3 3 4 2 2" xfId="4404" xr:uid="{3886CE13-08EB-4F5E-B765-5CFAA3DD35A4}"/>
    <cellStyle name="Comma 3 3 4 2 2 2" xfId="8085" xr:uid="{7B57F790-00F7-4CBB-8E56-423E806E9F85}"/>
    <cellStyle name="Comma 3 3 4 2 2 2 2" xfId="27354" xr:uid="{6927A1B3-5707-41C8-A36C-790D13631A49}"/>
    <cellStyle name="Comma 3 3 4 2 2 3" xfId="11780" xr:uid="{5018D608-EFC0-4E96-A963-FB079417BDBD}"/>
    <cellStyle name="Comma 3 3 4 2 2 3 2" xfId="31007" xr:uid="{E4527DED-3DD4-47B6-BA4E-06B16F89A17A}"/>
    <cellStyle name="Comma 3 3 4 2 2 4" xfId="15957" xr:uid="{A60DC374-BB82-4AF4-B1C4-AD96BBEB4DDE}"/>
    <cellStyle name="Comma 3 3 4 2 2 4 2" xfId="34657" xr:uid="{F2E90C88-F5B8-4E2C-B711-7806D009AEE5}"/>
    <cellStyle name="Comma 3 3 4 2 2 5" xfId="19592" xr:uid="{571D3F27-B47D-449E-A8BB-124A48510CCC}"/>
    <cellStyle name="Comma 3 3 4 2 2 5 2" xfId="38292" xr:uid="{0ACA1D26-C84C-4999-B70E-58D1967DC37A}"/>
    <cellStyle name="Comma 3 3 4 2 2 6" xfId="23705" xr:uid="{BB33D66D-FAA8-4D62-8A83-BFED87EC161F}"/>
    <cellStyle name="Comma 3 3 4 2 2 7" xfId="46194" xr:uid="{41C8EFC6-09DA-42B0-88F7-736C3F46F08B}"/>
    <cellStyle name="Comma 3 3 4 2 3" xfId="6204" xr:uid="{76819EC0-5E0A-4177-8E97-3CD0A017B508}"/>
    <cellStyle name="Comma 3 3 4 2 3 2" xfId="25480" xr:uid="{B59D14C4-5E03-403D-ADFC-0200AFDF6F4D}"/>
    <cellStyle name="Comma 3 3 4 2 4" xfId="9912" xr:uid="{71ECEE20-1D32-4C10-B8B9-413DA53D6F8D}"/>
    <cellStyle name="Comma 3 3 4 2 4 2" xfId="29141" xr:uid="{8E684FD2-9847-4D14-9720-74C38D94C62F}"/>
    <cellStyle name="Comma 3 3 4 2 5" xfId="14094" xr:uid="{50354690-9360-479E-84B7-41E385F9EFB7}"/>
    <cellStyle name="Comma 3 3 4 2 5 2" xfId="32794" xr:uid="{44B64BEA-9E50-4A84-B6AF-39921FC15D02}"/>
    <cellStyle name="Comma 3 3 4 2 6" xfId="17727" xr:uid="{266A2DA1-E05C-4137-92A3-58A505555C74}"/>
    <cellStyle name="Comma 3 3 4 2 6 2" xfId="36427" xr:uid="{6672400A-74C6-4D0E-BDBF-0313A81448DA}"/>
    <cellStyle name="Comma 3 3 4 2 7" xfId="40161" xr:uid="{15F27187-E33E-4B68-B214-FB269A9E4EF8}"/>
    <cellStyle name="Comma 3 3 4 2 8" xfId="41959" xr:uid="{BC733B6E-276C-4E28-B9BF-59731E15F8A8}"/>
    <cellStyle name="Comma 3 3 4 2 9" xfId="21840" xr:uid="{CFD17DE0-64D1-4DF7-A97A-268EAD5C9341}"/>
    <cellStyle name="Comma 3 3 4 3" xfId="1780" xr:uid="{CC968BC1-8898-4060-ADF6-8C35DAC1D6B1}"/>
    <cellStyle name="Comma 3 3 4 3 10" xfId="43757" xr:uid="{448FF0DA-0826-4AE5-8D40-C07980DB2811}"/>
    <cellStyle name="Comma 3 3 4 3 2" xfId="3838" xr:uid="{9F5BAE75-09DB-4D7F-A2A0-58596F290C82}"/>
    <cellStyle name="Comma 3 3 4 3 2 2" xfId="7519" xr:uid="{26302DD7-E773-496A-85BD-0C6D9CFC1987}"/>
    <cellStyle name="Comma 3 3 4 3 2 2 2" xfId="26788" xr:uid="{3765966B-8581-4D24-B21F-4AD4E56BC240}"/>
    <cellStyle name="Comma 3 3 4 3 2 3" xfId="11214" xr:uid="{7AB62E45-2C17-4B25-8CCF-EB70549FF07F}"/>
    <cellStyle name="Comma 3 3 4 3 2 3 2" xfId="30441" xr:uid="{DB876B9D-0F7A-43E6-AE8E-FDBE103812E1}"/>
    <cellStyle name="Comma 3 3 4 3 2 4" xfId="15391" xr:uid="{03BF3B50-C98A-41C8-AF2F-02BB80CB9DF3}"/>
    <cellStyle name="Comma 3 3 4 3 2 4 2" xfId="34091" xr:uid="{29937761-22DF-4871-9C05-FFB67D80D097}"/>
    <cellStyle name="Comma 3 3 4 3 2 5" xfId="19026" xr:uid="{4044194E-9D84-438F-BDD5-E650B4F62586}"/>
    <cellStyle name="Comma 3 3 4 3 2 5 2" xfId="37726" xr:uid="{187F4E95-D112-476D-87DE-9F21371212A9}"/>
    <cellStyle name="Comma 3 3 4 3 2 6" xfId="23139" xr:uid="{2C95BA5A-5A06-49C4-B181-51FB3C6221C0}"/>
    <cellStyle name="Comma 3 3 4 3 2 7" xfId="45628" xr:uid="{E42A53E6-1450-4D3C-B350-74EB443021DC}"/>
    <cellStyle name="Comma 3 3 4 3 3" xfId="5638" xr:uid="{EAE062A4-9365-4409-A4A9-3044266427A2}"/>
    <cellStyle name="Comma 3 3 4 3 3 2" xfId="24914" xr:uid="{BFFD01A8-9A1D-4BB6-B1CD-4D715249267A}"/>
    <cellStyle name="Comma 3 3 4 3 4" xfId="9346" xr:uid="{B557B432-D8CF-45F9-AA4B-033E8F4B5BBB}"/>
    <cellStyle name="Comma 3 3 4 3 4 2" xfId="28575" xr:uid="{467FB801-6815-4F4A-91BF-B5D3DDAC9FD2}"/>
    <cellStyle name="Comma 3 3 4 3 5" xfId="13529" xr:uid="{4A3E6619-0826-4774-AA47-CD96C813B06E}"/>
    <cellStyle name="Comma 3 3 4 3 5 2" xfId="32229" xr:uid="{46F4D39F-DD80-4C91-B86C-D0E290982A48}"/>
    <cellStyle name="Comma 3 3 4 3 6" xfId="17161" xr:uid="{5922A7E4-CECC-4B9A-84EB-7FE47C6E2469}"/>
    <cellStyle name="Comma 3 3 4 3 6 2" xfId="35861" xr:uid="{3846A8C6-F555-4094-849F-B597C5E35F4D}"/>
    <cellStyle name="Comma 3 3 4 3 7" xfId="39595" xr:uid="{51E52233-9FD3-4857-AE42-F9343A57B4AB}"/>
    <cellStyle name="Comma 3 3 4 3 8" xfId="41393" xr:uid="{BBBB778B-343D-4C3C-8092-0C11F61EF417}"/>
    <cellStyle name="Comma 3 3 4 3 9" xfId="21274" xr:uid="{63CD342C-635F-468B-A509-C07CB5DAEAAE}"/>
    <cellStyle name="Comma 3 3 4 4" xfId="3232" xr:uid="{13C95910-2BA9-455C-AC10-440FC6037BEE}"/>
    <cellStyle name="Comma 3 3 4 4 2" xfId="6913" xr:uid="{754EB117-FDA3-4582-A92B-2B41B515C639}"/>
    <cellStyle name="Comma 3 3 4 4 2 2" xfId="26182" xr:uid="{895E4E6A-42A9-4C81-BAB3-6E76BF805C12}"/>
    <cellStyle name="Comma 3 3 4 4 3" xfId="10608" xr:uid="{D14DE42A-361A-485F-88A0-93D93AD6035D}"/>
    <cellStyle name="Comma 3 3 4 4 3 2" xfId="29835" xr:uid="{DFC0B49A-AF1F-46E4-B5C9-3A2DB02472CD}"/>
    <cellStyle name="Comma 3 3 4 4 4" xfId="14785" xr:uid="{B832E308-90AF-4D3D-81C4-B064713BCC30}"/>
    <cellStyle name="Comma 3 3 4 4 4 2" xfId="33485" xr:uid="{BEB11F20-BDCE-4FFB-AA25-94B8AE9431F9}"/>
    <cellStyle name="Comma 3 3 4 4 5" xfId="18420" xr:uid="{33430498-6C60-4F40-8273-CC041F903A26}"/>
    <cellStyle name="Comma 3 3 4 4 5 2" xfId="37120" xr:uid="{F36B11F4-55CE-4F86-891E-9963E08F194A}"/>
    <cellStyle name="Comma 3 3 4 4 6" xfId="22533" xr:uid="{6F931A44-2135-4040-ACEE-4A4B2A333A30}"/>
    <cellStyle name="Comma 3 3 4 4 7" xfId="45022" xr:uid="{89138B25-5A3F-46BF-9277-695119622C5F}"/>
    <cellStyle name="Comma 3 3 4 5" xfId="5019" xr:uid="{5FB11618-7898-46DB-9145-7C2427AA0496}"/>
    <cellStyle name="Comma 3 3 4 5 2" xfId="24305" xr:uid="{33436CF7-FC70-4135-98F9-DABDA61A9A3B}"/>
    <cellStyle name="Comma 3 3 4 6" xfId="8734" xr:uid="{45C3FCD1-B3F7-412A-848E-0D6834A3DE19}"/>
    <cellStyle name="Comma 3 3 4 6 2" xfId="27969" xr:uid="{8FED3038-FA12-451F-AE89-E9FD0C666433}"/>
    <cellStyle name="Comma 3 3 4 7" xfId="12924" xr:uid="{FFC17EEF-775E-45BB-8A62-300EA8A87F5E}"/>
    <cellStyle name="Comma 3 3 4 7 2" xfId="31624" xr:uid="{FE416E9B-AA6B-4CB2-8EBB-742C16AAE943}"/>
    <cellStyle name="Comma 3 3 4 8" xfId="16555" xr:uid="{A4117DA4-740A-4521-B1FF-1366776111BB}"/>
    <cellStyle name="Comma 3 3 4 8 2" xfId="35255" xr:uid="{2866DEC2-42CA-441B-B882-3D04BD0190EA}"/>
    <cellStyle name="Comma 3 3 4 9" xfId="38989" xr:uid="{DBE9BE72-380C-4E39-8191-1D88757008AB}"/>
    <cellStyle name="Comma 3 3 5" xfId="1894" xr:uid="{5DC3735A-FC91-435F-B2E1-0030CCABB98B}"/>
    <cellStyle name="Comma 3 3 5 10" xfId="43871" xr:uid="{398A3FF7-EACB-44B9-BB15-4225B7D2D374}"/>
    <cellStyle name="Comma 3 3 5 2" xfId="3952" xr:uid="{961F5E96-1003-4D59-BD5D-94B22D330B87}"/>
    <cellStyle name="Comma 3 3 5 2 2" xfId="7633" xr:uid="{E3E5132A-081F-48A4-8C95-AC42F1A0BF7A}"/>
    <cellStyle name="Comma 3 3 5 2 2 2" xfId="26902" xr:uid="{F772C0FC-5580-4348-A2AA-8CC35365EB25}"/>
    <cellStyle name="Comma 3 3 5 2 3" xfId="11328" xr:uid="{372E4883-BB0B-4922-90EC-15FBC272C638}"/>
    <cellStyle name="Comma 3 3 5 2 3 2" xfId="30555" xr:uid="{6D6CDA1A-A992-42BE-B2B0-AAA9A5597487}"/>
    <cellStyle name="Comma 3 3 5 2 4" xfId="15505" xr:uid="{3E996223-99AE-4C52-B6A2-137304A2D501}"/>
    <cellStyle name="Comma 3 3 5 2 4 2" xfId="34205" xr:uid="{BF4D2E5A-12F9-4189-BCA9-EAC3597BE210}"/>
    <cellStyle name="Comma 3 3 5 2 5" xfId="19140" xr:uid="{680B936D-75E4-455B-AB91-C117ED790D2F}"/>
    <cellStyle name="Comma 3 3 5 2 5 2" xfId="37840" xr:uid="{621BDFCD-1F8D-4620-B763-92DB30D4E0F9}"/>
    <cellStyle name="Comma 3 3 5 2 6" xfId="23253" xr:uid="{F5B432D8-2857-46E7-8A0E-E8E4A25EF0ED}"/>
    <cellStyle name="Comma 3 3 5 2 7" xfId="45742" xr:uid="{25E3E7BB-331A-4717-A5DA-4E219BD4EF42}"/>
    <cellStyle name="Comma 3 3 5 3" xfId="5752" xr:uid="{B176DBE2-D0CE-4068-AED0-2417BCE5AADF}"/>
    <cellStyle name="Comma 3 3 5 3 2" xfId="25028" xr:uid="{62274A16-CFF7-4119-9307-FE4CCD0EB332}"/>
    <cellStyle name="Comma 3 3 5 4" xfId="9460" xr:uid="{69901C3A-CF68-476D-9DCA-060003772840}"/>
    <cellStyle name="Comma 3 3 5 4 2" xfId="28689" xr:uid="{9F61CFF9-5469-4300-8D61-8B52F7D412EF}"/>
    <cellStyle name="Comma 3 3 5 5" xfId="13642" xr:uid="{C9C16640-62BB-4BDD-B2DD-5A614EBA256D}"/>
    <cellStyle name="Comma 3 3 5 5 2" xfId="32342" xr:uid="{996501DB-C685-4130-A605-80F78C9CB356}"/>
    <cellStyle name="Comma 3 3 5 6" xfId="17275" xr:uid="{3463F07F-FE34-4276-85BF-F78A301CE128}"/>
    <cellStyle name="Comma 3 3 5 6 2" xfId="35975" xr:uid="{444D6F93-6B22-4F28-8FA7-5868371CF10A}"/>
    <cellStyle name="Comma 3 3 5 7" xfId="39709" xr:uid="{720B640A-C594-4DDA-A4E0-5EC271A794CA}"/>
    <cellStyle name="Comma 3 3 5 8" xfId="41507" xr:uid="{3EBEB030-5C5E-443A-BF15-3147368728CF}"/>
    <cellStyle name="Comma 3 3 5 9" xfId="21388" xr:uid="{D84266A9-64AC-4F31-B28D-0CA0C14BFAC9}"/>
    <cellStyle name="Comma 3 3 6" xfId="1352" xr:uid="{43A01902-DF88-423D-95F1-F68CA15FC2F0}"/>
    <cellStyle name="Comma 3 3 6 10" xfId="43329" xr:uid="{3206B3BA-4CF4-4A98-9183-93ECCF942B04}"/>
    <cellStyle name="Comma 3 3 6 2" xfId="3410" xr:uid="{657B418E-D39E-4595-A98C-61FFC1A2C584}"/>
    <cellStyle name="Comma 3 3 6 2 2" xfId="7091" xr:uid="{CFB7C5B5-B83A-4B74-9160-60F60068C140}"/>
    <cellStyle name="Comma 3 3 6 2 2 2" xfId="26360" xr:uid="{EA4F4DFD-B1CC-4F2C-A913-F7A2AE168E32}"/>
    <cellStyle name="Comma 3 3 6 2 3" xfId="10786" xr:uid="{F2DA7F12-7D7D-4A8B-B9EF-307F3CF27FC4}"/>
    <cellStyle name="Comma 3 3 6 2 3 2" xfId="30013" xr:uid="{1DB373E0-09E4-4561-9A92-AE3614B52809}"/>
    <cellStyle name="Comma 3 3 6 2 4" xfId="14963" xr:uid="{61F192DD-8E40-4F5D-9098-903424A93A91}"/>
    <cellStyle name="Comma 3 3 6 2 4 2" xfId="33663" xr:uid="{AE23BAD5-3F91-47F3-83F6-F5E7064D514F}"/>
    <cellStyle name="Comma 3 3 6 2 5" xfId="18598" xr:uid="{890DB68B-1D35-4B7D-BE74-16A755A53B3F}"/>
    <cellStyle name="Comma 3 3 6 2 5 2" xfId="37298" xr:uid="{537D79C4-A318-4679-8FE4-055D3DCA631B}"/>
    <cellStyle name="Comma 3 3 6 2 6" xfId="22711" xr:uid="{F7BAB748-E2E2-4DE6-8092-5D8148981EF8}"/>
    <cellStyle name="Comma 3 3 6 2 7" xfId="45200" xr:uid="{B024DD63-5DA8-4040-A38C-473D1CD8607F}"/>
    <cellStyle name="Comma 3 3 6 3" xfId="5210" xr:uid="{D5203B69-5099-4B87-9156-37A4AD74397A}"/>
    <cellStyle name="Comma 3 3 6 3 2" xfId="24486" xr:uid="{2C2AD3A4-6691-453B-9CE7-442334DEB8BF}"/>
    <cellStyle name="Comma 3 3 6 4" xfId="8918" xr:uid="{DE3D5578-D620-49C7-BCA9-45F054280DCF}"/>
    <cellStyle name="Comma 3 3 6 4 2" xfId="28147" xr:uid="{E14D84FD-C431-47C3-919C-8C8026408D2A}"/>
    <cellStyle name="Comma 3 3 6 5" xfId="13101" xr:uid="{04E20B67-1CE0-48F6-A8BF-64981D8C225B}"/>
    <cellStyle name="Comma 3 3 6 5 2" xfId="31801" xr:uid="{76B1371B-3AA5-4265-BE1C-A43EE4652091}"/>
    <cellStyle name="Comma 3 3 6 6" xfId="16733" xr:uid="{0AC566C4-EC06-467A-9C0B-BA0D35A0CFF7}"/>
    <cellStyle name="Comma 3 3 6 6 2" xfId="35433" xr:uid="{4827AB58-48F2-44D1-8650-40C20BB5DFD0}"/>
    <cellStyle name="Comma 3 3 6 7" xfId="39167" xr:uid="{CE415F67-B541-4F66-A119-FB5661843E6D}"/>
    <cellStyle name="Comma 3 3 6 8" xfId="40965" xr:uid="{DE3D9E54-C385-41E0-8B7E-3F3DF0D932CF}"/>
    <cellStyle name="Comma 3 3 6 9" xfId="20846" xr:uid="{B9B5ACB5-72A6-4523-AE94-63092EA5B7D2}"/>
    <cellStyle name="Comma 3 3 7" xfId="2777" xr:uid="{486B1659-C4E6-4D42-B237-3A1704BA773D}"/>
    <cellStyle name="Comma 3 3 7 2" xfId="6458" xr:uid="{249922AD-7BF4-4D47-8E0C-6FB7EB76CB47}"/>
    <cellStyle name="Comma 3 3 7 2 2" xfId="25727" xr:uid="{D0874D2B-A9C7-450B-96BD-85084CC51635}"/>
    <cellStyle name="Comma 3 3 7 3" xfId="10153" xr:uid="{0FAA50D5-5CD5-4606-98A4-74635F9952B0}"/>
    <cellStyle name="Comma 3 3 7 3 2" xfId="29380" xr:uid="{19608C21-CC5F-4555-9C5F-4E209F604770}"/>
    <cellStyle name="Comma 3 3 7 4" xfId="14330" xr:uid="{354559CB-03A3-4DEE-A479-8647F4B6AC46}"/>
    <cellStyle name="Comma 3 3 7 4 2" xfId="33030" xr:uid="{34C55DAD-9783-4BEA-B196-C16FD133EBE7}"/>
    <cellStyle name="Comma 3 3 7 5" xfId="17965" xr:uid="{52894CCC-4531-4C18-B02E-F505D71C0AB5}"/>
    <cellStyle name="Comma 3 3 7 5 2" xfId="36665" xr:uid="{B659BAA2-4F7F-4834-80E4-08195156E04F}"/>
    <cellStyle name="Comma 3 3 7 6" xfId="22078" xr:uid="{F713CE03-257F-4088-8A1B-1B46A20D65F6}"/>
    <cellStyle name="Comma 3 3 7 7" xfId="44567" xr:uid="{307BA798-682C-4243-9641-DECED6B3A79D}"/>
    <cellStyle name="Comma 3 3 8" xfId="4559" xr:uid="{C144AF52-A150-468C-A2EB-D86E5DAE7983}"/>
    <cellStyle name="Comma 3 3 8 2" xfId="23848" xr:uid="{3B613302-9952-4FD8-9970-BB8743401EF2}"/>
    <cellStyle name="Comma 3 3 9" xfId="8274" xr:uid="{A0F77831-FD1F-455C-916C-A4E583834742}"/>
    <cellStyle name="Comma 3 3 9 2" xfId="27513" xr:uid="{5B3E5841-032B-41AF-AB2D-FE8D38E445F2}"/>
    <cellStyle name="Comma 3 4" xfId="269" xr:uid="{1908D08D-89F7-443B-8B86-B8E6137BD39C}"/>
    <cellStyle name="Comma 3 4 10" xfId="12170" xr:uid="{FFCD8ED9-655F-4594-9FFC-F5250B368C8D}"/>
    <cellStyle name="Comma 3 4 10 2" xfId="31235" xr:uid="{A216A494-0898-4604-8E30-9B5925895C37}"/>
    <cellStyle name="Comma 3 4 11" xfId="16101" xr:uid="{A9F3654C-1A6E-44BD-B9C4-F1925042A710}"/>
    <cellStyle name="Comma 3 4 11 2" xfId="34801" xr:uid="{6696C189-370F-4D9D-80F7-F3036873148D}"/>
    <cellStyle name="Comma 3 4 12" xfId="19773" xr:uid="{B685460E-AF01-4616-9F3D-88EB7FC0ED0F}"/>
    <cellStyle name="Comma 3 4 12 2" xfId="38434" xr:uid="{0C83ACFB-B7D2-452D-94C2-F2598BBD72C1}"/>
    <cellStyle name="Comma 3 4 13" xfId="38535" xr:uid="{3D939D1C-0107-4630-A8B8-6F8202F58C69}"/>
    <cellStyle name="Comma 3 4 14" xfId="40331" xr:uid="{8BD10EDA-05BB-4936-BA98-120769FA96D5}"/>
    <cellStyle name="Comma 3 4 15" xfId="20214" xr:uid="{B90066F5-EFEF-4A75-9610-1988E2486A24}"/>
    <cellStyle name="Comma 3 4 16" xfId="42259" xr:uid="{B6505B05-2FC4-439C-9176-9C80AFF5D05F}"/>
    <cellStyle name="Comma 3 4 17" xfId="42697" xr:uid="{FEE4D9AE-3987-402F-ACDD-68291E95BFD4}"/>
    <cellStyle name="Comma 3 4 18" xfId="46370" xr:uid="{172BEA09-C66B-44E9-901A-1C0F4EF8BE58}"/>
    <cellStyle name="Comma 3 4 2" xfId="614" xr:uid="{CFC7D8D7-7BA8-4EF8-8E97-E7C1D63FA669}"/>
    <cellStyle name="Comma 3 4 2 10" xfId="16202" xr:uid="{07ED0A13-B439-42AC-AA86-10E977A7C361}"/>
    <cellStyle name="Comma 3 4 2 10 2" xfId="34902" xr:uid="{4DA1E09E-AD25-4452-8722-02B63098C6FE}"/>
    <cellStyle name="Comma 3 4 2 11" xfId="38636" xr:uid="{4F60EF8A-6A22-40E9-8746-0C58A8EC29F5}"/>
    <cellStyle name="Comma 3 4 2 12" xfId="40433" xr:uid="{FAD62349-2B3D-487E-A8A1-4CB791369BCF}"/>
    <cellStyle name="Comma 3 4 2 13" xfId="20315" xr:uid="{7E0F07EE-F151-4F8B-B59D-7BAE7319BAC6}"/>
    <cellStyle name="Comma 3 4 2 14" xfId="42260" xr:uid="{EFCF94B0-D138-4111-9942-0370D711715C}"/>
    <cellStyle name="Comma 3 4 2 15" xfId="42798" xr:uid="{0A848F8E-D537-40DD-9DCE-D51BF8CC221D}"/>
    <cellStyle name="Comma 3 4 2 2" xfId="809" xr:uid="{7445A4A8-FED2-4ECA-A275-E64724D0BDEE}"/>
    <cellStyle name="Comma 3 4 2 2 10" xfId="40622" xr:uid="{B123BD41-1928-435D-9FCD-C4FF014EC8A0}"/>
    <cellStyle name="Comma 3 4 2 2 11" xfId="20504" xr:uid="{B5304C57-BD95-4C03-9A2C-606FC01119A6}"/>
    <cellStyle name="Comma 3 4 2 2 12" xfId="42480" xr:uid="{867C41A8-6F66-43A1-9D11-C332F6BEFFAF}"/>
    <cellStyle name="Comma 3 4 2 2 13" xfId="42987" xr:uid="{99953A0C-B375-4D88-817B-0E1C87B93C7D}"/>
    <cellStyle name="Comma 3 4 2 2 2" xfId="2182" xr:uid="{DC87DEB9-301A-4046-890E-A6C83480E28C}"/>
    <cellStyle name="Comma 3 4 2 2 2 10" xfId="44159" xr:uid="{3402F1FD-43FC-4242-AA37-B5DEFA222531}"/>
    <cellStyle name="Comma 3 4 2 2 2 2" xfId="4240" xr:uid="{A4E125E7-E4EB-4DC0-8B4C-0FBF391C54FF}"/>
    <cellStyle name="Comma 3 4 2 2 2 2 2" xfId="7921" xr:uid="{BDC18110-618A-460D-A50D-429B49809905}"/>
    <cellStyle name="Comma 3 4 2 2 2 2 2 2" xfId="27190" xr:uid="{5C897435-2863-4FC8-B52E-7204F0C0C931}"/>
    <cellStyle name="Comma 3 4 2 2 2 2 3" xfId="11616" xr:uid="{53475BF5-56BC-4F26-97A2-7FF58471E58A}"/>
    <cellStyle name="Comma 3 4 2 2 2 2 3 2" xfId="30843" xr:uid="{94B2D10F-8683-440A-979B-F93B6632C97B}"/>
    <cellStyle name="Comma 3 4 2 2 2 2 4" xfId="15793" xr:uid="{B07FDB5F-5EB2-4F1A-B326-ACF31703E873}"/>
    <cellStyle name="Comma 3 4 2 2 2 2 4 2" xfId="34493" xr:uid="{6748D670-0B90-4E63-B2D5-5A30F8A03A3B}"/>
    <cellStyle name="Comma 3 4 2 2 2 2 5" xfId="19428" xr:uid="{1DE06AEB-D15F-46B2-AD8B-7C23B3C32651}"/>
    <cellStyle name="Comma 3 4 2 2 2 2 5 2" xfId="38128" xr:uid="{8F4D68A6-3483-4E48-A2C3-52C7DA48D48C}"/>
    <cellStyle name="Comma 3 4 2 2 2 2 6" xfId="23541" xr:uid="{7DDE2D03-C38D-4136-AE39-489B6EDFD657}"/>
    <cellStyle name="Comma 3 4 2 2 2 2 7" xfId="46030" xr:uid="{4F99CA8B-4688-4684-8242-24041E451D83}"/>
    <cellStyle name="Comma 3 4 2 2 2 3" xfId="6040" xr:uid="{97A173DF-A2EC-4B6A-BEBB-5D6C60623918}"/>
    <cellStyle name="Comma 3 4 2 2 2 3 2" xfId="25316" xr:uid="{B71E5B14-DB5D-4EFA-8455-088916C796BC}"/>
    <cellStyle name="Comma 3 4 2 2 2 4" xfId="9748" xr:uid="{04F652FF-B4A7-438A-B116-BFE3A278AE5C}"/>
    <cellStyle name="Comma 3 4 2 2 2 4 2" xfId="28977" xr:uid="{EB64C68F-BD5E-4C33-95CE-661B443D6A76}"/>
    <cellStyle name="Comma 3 4 2 2 2 5" xfId="13930" xr:uid="{B361D656-D4D3-4577-A692-67CABD7C8B3C}"/>
    <cellStyle name="Comma 3 4 2 2 2 5 2" xfId="32630" xr:uid="{2645A2A0-D408-4839-AA84-2597D011249C}"/>
    <cellStyle name="Comma 3 4 2 2 2 6" xfId="17563" xr:uid="{15C3A7E2-9A81-49FE-B730-09F95E086B7B}"/>
    <cellStyle name="Comma 3 4 2 2 2 6 2" xfId="36263" xr:uid="{A9FDEEF1-0118-48CB-A97A-C07F944F02ED}"/>
    <cellStyle name="Comma 3 4 2 2 2 7" xfId="39997" xr:uid="{C7F27C6C-DE3B-4F66-B889-309DA7C10121}"/>
    <cellStyle name="Comma 3 4 2 2 2 8" xfId="41795" xr:uid="{7380E0F6-FE14-49F3-B352-F5DD5D6D31B5}"/>
    <cellStyle name="Comma 3 4 2 2 2 9" xfId="21676" xr:uid="{F1B4A977-F706-4516-830D-AA8C1CF255C2}"/>
    <cellStyle name="Comma 3 4 2 2 3" xfId="1616" xr:uid="{B4DD3AD9-6BFB-4975-876D-80C6E76EC10E}"/>
    <cellStyle name="Comma 3 4 2 2 3 10" xfId="43593" xr:uid="{91419BDC-FBD5-4AC8-9DF5-9716D35C1770}"/>
    <cellStyle name="Comma 3 4 2 2 3 2" xfId="3674" xr:uid="{08A0C6CA-1FE9-443A-93BA-572D2080A484}"/>
    <cellStyle name="Comma 3 4 2 2 3 2 2" xfId="7355" xr:uid="{0822DDF2-920A-440D-B708-BD0CEBFDCD5D}"/>
    <cellStyle name="Comma 3 4 2 2 3 2 2 2" xfId="26624" xr:uid="{E3B33BF7-F532-4B2F-900C-4BF1EC12C2A7}"/>
    <cellStyle name="Comma 3 4 2 2 3 2 3" xfId="11050" xr:uid="{72E266DD-B425-4BFF-AFBA-15990D3ABC5A}"/>
    <cellStyle name="Comma 3 4 2 2 3 2 3 2" xfId="30277" xr:uid="{4AAB094E-FC0D-4101-9837-8F59A642D29C}"/>
    <cellStyle name="Comma 3 4 2 2 3 2 4" xfId="15227" xr:uid="{8B77F9CE-AD61-4792-A6CA-E64FD48A5657}"/>
    <cellStyle name="Comma 3 4 2 2 3 2 4 2" xfId="33927" xr:uid="{42BE9D78-602A-4601-9509-0EA34B0F852F}"/>
    <cellStyle name="Comma 3 4 2 2 3 2 5" xfId="18862" xr:uid="{EF24AEB3-BEF9-4A20-ABCB-08BFC064876C}"/>
    <cellStyle name="Comma 3 4 2 2 3 2 5 2" xfId="37562" xr:uid="{D0497CAB-2CA1-4A97-9C27-777DF8B11925}"/>
    <cellStyle name="Comma 3 4 2 2 3 2 6" xfId="22975" xr:uid="{7A917804-DA72-4825-808F-FC9943D79B81}"/>
    <cellStyle name="Comma 3 4 2 2 3 2 7" xfId="45464" xr:uid="{73877632-CAE3-4498-8204-D6E501A203BB}"/>
    <cellStyle name="Comma 3 4 2 2 3 3" xfId="5474" xr:uid="{2F148172-39CF-4F5E-8615-BE33611E2921}"/>
    <cellStyle name="Comma 3 4 2 2 3 3 2" xfId="24750" xr:uid="{5AF303F1-01D8-4D5D-8D7C-A5F475DBC4AB}"/>
    <cellStyle name="Comma 3 4 2 2 3 4" xfId="9182" xr:uid="{18CDAAC1-5904-40A0-A213-D288AA084F2D}"/>
    <cellStyle name="Comma 3 4 2 2 3 4 2" xfId="28411" xr:uid="{59F75F4A-3081-4FAE-9460-FB3CF0533AF0}"/>
    <cellStyle name="Comma 3 4 2 2 3 5" xfId="13365" xr:uid="{D5055A7D-0C63-4A48-B5F5-02425718246B}"/>
    <cellStyle name="Comma 3 4 2 2 3 5 2" xfId="32065" xr:uid="{D2897792-E5A7-4335-9284-6EE23FD862A9}"/>
    <cellStyle name="Comma 3 4 2 2 3 6" xfId="16997" xr:uid="{44BB1250-CC11-4DCE-8D2C-A0FD6BFA22D6}"/>
    <cellStyle name="Comma 3 4 2 2 3 6 2" xfId="35697" xr:uid="{E68E023B-3F41-480B-B081-F0402AE42A5D}"/>
    <cellStyle name="Comma 3 4 2 2 3 7" xfId="39431" xr:uid="{959DA49C-54DE-44E2-BA8A-7E8BB2E48FBE}"/>
    <cellStyle name="Comma 3 4 2 2 3 8" xfId="41229" xr:uid="{C4DAADE2-5F41-4475-ADF4-8DB66A6C550B}"/>
    <cellStyle name="Comma 3 4 2 2 3 9" xfId="21110" xr:uid="{244EEF5A-67CB-457D-902B-77998A39887A}"/>
    <cellStyle name="Comma 3 4 2 2 4" xfId="3068" xr:uid="{E5C4DB46-D93D-4B48-9E14-2BBC61C23C40}"/>
    <cellStyle name="Comma 3 4 2 2 4 2" xfId="6749" xr:uid="{8613726E-5B89-46CF-A641-86321FFD2495}"/>
    <cellStyle name="Comma 3 4 2 2 4 2 2" xfId="26018" xr:uid="{FA2AF5A9-0045-45FB-A99D-955CF4D65173}"/>
    <cellStyle name="Comma 3 4 2 2 4 3" xfId="10444" xr:uid="{373871A8-D9E3-45FF-9519-9DC08831A65A}"/>
    <cellStyle name="Comma 3 4 2 2 4 3 2" xfId="29671" xr:uid="{807A6D52-A7D0-4899-84B7-E43031718BB4}"/>
    <cellStyle name="Comma 3 4 2 2 4 4" xfId="14621" xr:uid="{7B6FC6AD-918D-4719-97FD-4715331141E9}"/>
    <cellStyle name="Comma 3 4 2 2 4 4 2" xfId="33321" xr:uid="{EBA65180-9214-4DA5-9C65-74B2E64820A6}"/>
    <cellStyle name="Comma 3 4 2 2 4 5" xfId="18256" xr:uid="{A929E21B-1641-4454-8F00-2E46B41E60E2}"/>
    <cellStyle name="Comma 3 4 2 2 4 5 2" xfId="36956" xr:uid="{3B5E5A62-68E9-41C2-AF10-14E31C3EF48E}"/>
    <cellStyle name="Comma 3 4 2 2 4 6" xfId="22369" xr:uid="{60CAF607-17B6-4570-9D42-2587B9447448}"/>
    <cellStyle name="Comma 3 4 2 2 4 7" xfId="44858" xr:uid="{420A0FC0-6FCB-4C20-B1E9-526332F588EE}"/>
    <cellStyle name="Comma 3 4 2 2 5" xfId="4855" xr:uid="{8DDD0AB6-D2A7-48FB-9393-F434EBF63632}"/>
    <cellStyle name="Comma 3 4 2 2 5 2" xfId="24141" xr:uid="{24CA6D02-BF6A-4E57-9204-9A95357B2988}"/>
    <cellStyle name="Comma 3 4 2 2 6" xfId="8570" xr:uid="{7CDA621F-E8AF-4E16-9606-542C61D659A5}"/>
    <cellStyle name="Comma 3 4 2 2 6 2" xfId="27805" xr:uid="{332BF8CC-96BF-490B-8E15-840C8928EB88}"/>
    <cellStyle name="Comma 3 4 2 2 7" xfId="12762" xr:uid="{CBBB540D-A5F3-4D83-9B01-27C3C814BCC0}"/>
    <cellStyle name="Comma 3 4 2 2 7 2" xfId="31462" xr:uid="{5AE1C230-4548-47B8-BF77-63ADDCA84CBC}"/>
    <cellStyle name="Comma 3 4 2 2 8" xfId="16391" xr:uid="{C0469467-3D1F-46FA-A008-0F2573424612}"/>
    <cellStyle name="Comma 3 4 2 2 8 2" xfId="35091" xr:uid="{18B3F5D3-3B8A-47EF-A72F-F5D68FF35FF8}"/>
    <cellStyle name="Comma 3 4 2 2 9" xfId="38825" xr:uid="{F926D245-BBB9-4F77-AE59-74C7B6A6B356}"/>
    <cellStyle name="Comma 3 4 2 3" xfId="977" xr:uid="{CC19B7DD-5FF3-4394-A8B7-0D6CB69D21BC}"/>
    <cellStyle name="Comma 3 4 2 3 10" xfId="40789" xr:uid="{C8BC0AD3-3514-49A9-AB94-B8BCA7E009A8}"/>
    <cellStyle name="Comma 3 4 2 3 11" xfId="20671" xr:uid="{BD1D7535-BCED-4A12-AEB0-67F324CB3D22}"/>
    <cellStyle name="Comma 3 4 2 3 12" xfId="43154" xr:uid="{A53EFB1A-B526-4F9D-A034-6A208475E53D}"/>
    <cellStyle name="Comma 3 4 2 3 2" xfId="2349" xr:uid="{89CCABE2-2529-486D-9276-B7683B59D5BA}"/>
    <cellStyle name="Comma 3 4 2 3 2 10" xfId="44326" xr:uid="{CFB0D666-7C7A-474D-BF3D-0BA1F5358610}"/>
    <cellStyle name="Comma 3 4 2 3 2 2" xfId="4407" xr:uid="{98D83A8F-30A2-404E-A316-41450365163D}"/>
    <cellStyle name="Comma 3 4 2 3 2 2 2" xfId="8088" xr:uid="{A903D3D2-15FA-4C8A-9934-B320EDD85E26}"/>
    <cellStyle name="Comma 3 4 2 3 2 2 2 2" xfId="27357" xr:uid="{A6D6C06C-807F-47C1-9E5D-1A49073FC933}"/>
    <cellStyle name="Comma 3 4 2 3 2 2 3" xfId="11783" xr:uid="{CDC23B9F-B53A-46D2-B1C9-EB40AAA49C34}"/>
    <cellStyle name="Comma 3 4 2 3 2 2 3 2" xfId="31010" xr:uid="{C1CF0D95-9659-4A0B-A280-F19C56F8E6EB}"/>
    <cellStyle name="Comma 3 4 2 3 2 2 4" xfId="15960" xr:uid="{9B9F4E8F-46F5-43B1-9575-1F957BD6CD62}"/>
    <cellStyle name="Comma 3 4 2 3 2 2 4 2" xfId="34660" xr:uid="{7DFF1BBB-B0AB-405F-AF64-5F326F53E6D3}"/>
    <cellStyle name="Comma 3 4 2 3 2 2 5" xfId="19595" xr:uid="{48214001-4116-40DD-9659-E7C2E2888BE5}"/>
    <cellStyle name="Comma 3 4 2 3 2 2 5 2" xfId="38295" xr:uid="{086C1489-B857-4600-97F9-D33997FE72ED}"/>
    <cellStyle name="Comma 3 4 2 3 2 2 6" xfId="23708" xr:uid="{45133B69-7F30-422C-AFB2-53B4ADA56F11}"/>
    <cellStyle name="Comma 3 4 2 3 2 2 7" xfId="46197" xr:uid="{333372FF-C3D8-49E6-BD65-92C6A41E0408}"/>
    <cellStyle name="Comma 3 4 2 3 2 3" xfId="6207" xr:uid="{86FFA861-0AB1-45DB-B237-D7678F46797B}"/>
    <cellStyle name="Comma 3 4 2 3 2 3 2" xfId="25483" xr:uid="{BB1380FB-F7B3-414C-BE95-EE0380D5B8FA}"/>
    <cellStyle name="Comma 3 4 2 3 2 4" xfId="9915" xr:uid="{CA9646D5-BCE6-4817-8FDE-AE3997F04DBC}"/>
    <cellStyle name="Comma 3 4 2 3 2 4 2" xfId="29144" xr:uid="{C45F1666-76FE-4222-9BFF-9C5B08FC0ABB}"/>
    <cellStyle name="Comma 3 4 2 3 2 5" xfId="14097" xr:uid="{1E1496D6-DF4B-40C6-9812-431772C0F8EB}"/>
    <cellStyle name="Comma 3 4 2 3 2 5 2" xfId="32797" xr:uid="{3D1CD6CD-FB93-4F62-B887-ED18FFC77B68}"/>
    <cellStyle name="Comma 3 4 2 3 2 6" xfId="17730" xr:uid="{BE7DD6DE-96F9-4315-B5EA-D4AFABF90A6A}"/>
    <cellStyle name="Comma 3 4 2 3 2 6 2" xfId="36430" xr:uid="{A753CDAE-83F8-4541-A583-15857DEF412D}"/>
    <cellStyle name="Comma 3 4 2 3 2 7" xfId="40164" xr:uid="{5CB210CF-CE70-486E-8A40-BFF7EF309F92}"/>
    <cellStyle name="Comma 3 4 2 3 2 8" xfId="41962" xr:uid="{E0E96A8E-D4E5-478A-A12A-0E10030AB767}"/>
    <cellStyle name="Comma 3 4 2 3 2 9" xfId="21843" xr:uid="{BA50671E-5AFD-4500-B1DB-658564E4EDD4}"/>
    <cellStyle name="Comma 3 4 2 3 3" xfId="1783" xr:uid="{5EB29101-9098-4287-BEB2-51A0476D2488}"/>
    <cellStyle name="Comma 3 4 2 3 3 10" xfId="43760" xr:uid="{249E7373-A625-41B7-B78E-242FDDE4AB35}"/>
    <cellStyle name="Comma 3 4 2 3 3 2" xfId="3841" xr:uid="{3F47EFDC-FC29-418A-B98C-DDB871F449BB}"/>
    <cellStyle name="Comma 3 4 2 3 3 2 2" xfId="7522" xr:uid="{EEA5924E-7190-4257-B894-A8F1349D43A0}"/>
    <cellStyle name="Comma 3 4 2 3 3 2 2 2" xfId="26791" xr:uid="{CEA862E7-54D4-4656-89F9-32BE382FB143}"/>
    <cellStyle name="Comma 3 4 2 3 3 2 3" xfId="11217" xr:uid="{328955BF-A56B-4651-AC79-0F817ECCCD1D}"/>
    <cellStyle name="Comma 3 4 2 3 3 2 3 2" xfId="30444" xr:uid="{E7D3BFAB-08F1-4767-99BB-1644DA72E1F8}"/>
    <cellStyle name="Comma 3 4 2 3 3 2 4" xfId="15394" xr:uid="{55232B6E-9598-478B-AEEC-EDFD0AB8F977}"/>
    <cellStyle name="Comma 3 4 2 3 3 2 4 2" xfId="34094" xr:uid="{2F14B262-D607-4A5E-9F5E-5BEF5A82A2B8}"/>
    <cellStyle name="Comma 3 4 2 3 3 2 5" xfId="19029" xr:uid="{9763885F-7B7E-4083-BD4A-5B4A51ECE05C}"/>
    <cellStyle name="Comma 3 4 2 3 3 2 5 2" xfId="37729" xr:uid="{2062AFB2-8F85-45D7-BADD-E81FF387DEEB}"/>
    <cellStyle name="Comma 3 4 2 3 3 2 6" xfId="23142" xr:uid="{C4997C04-E58B-47BB-96C0-56A616EAF618}"/>
    <cellStyle name="Comma 3 4 2 3 3 2 7" xfId="45631" xr:uid="{AC08A4B8-31FA-4ECC-958F-D474D2D8D535}"/>
    <cellStyle name="Comma 3 4 2 3 3 3" xfId="5641" xr:uid="{B709D6FD-AEB2-4140-B69E-7CB7513DE4E3}"/>
    <cellStyle name="Comma 3 4 2 3 3 3 2" xfId="24917" xr:uid="{A30C3273-44C3-41E0-A077-54666FA61849}"/>
    <cellStyle name="Comma 3 4 2 3 3 4" xfId="9349" xr:uid="{86B31A8E-8B75-4E3F-A48A-7EACAD0B319A}"/>
    <cellStyle name="Comma 3 4 2 3 3 4 2" xfId="28578" xr:uid="{4472D30E-8C30-44AA-BA34-DBFBECB5A26D}"/>
    <cellStyle name="Comma 3 4 2 3 3 5" xfId="13532" xr:uid="{B42A9621-C079-4722-B75D-F8B359EAACAB}"/>
    <cellStyle name="Comma 3 4 2 3 3 5 2" xfId="32232" xr:uid="{0DCD3C9F-473B-4547-806A-C1E3FB53F310}"/>
    <cellStyle name="Comma 3 4 2 3 3 6" xfId="17164" xr:uid="{4B74AFD9-DCF6-4506-9054-1D9A004EB98E}"/>
    <cellStyle name="Comma 3 4 2 3 3 6 2" xfId="35864" xr:uid="{E7EAADA9-F666-4326-94C3-22831B3BF1D9}"/>
    <cellStyle name="Comma 3 4 2 3 3 7" xfId="39598" xr:uid="{1335D4D7-3214-459F-A2A4-49BD83C28628}"/>
    <cellStyle name="Comma 3 4 2 3 3 8" xfId="41396" xr:uid="{E62A12F9-FF88-4BA0-B120-4B2D30FDDED1}"/>
    <cellStyle name="Comma 3 4 2 3 3 9" xfId="21277" xr:uid="{E1FEBF5C-33D1-402A-905B-9E13B7A12770}"/>
    <cellStyle name="Comma 3 4 2 3 4" xfId="3235" xr:uid="{ED9A8FFF-48C7-4B9A-8B51-DBF535BA1882}"/>
    <cellStyle name="Comma 3 4 2 3 4 2" xfId="6916" xr:uid="{5A7925B1-E46B-47D4-9507-19D9BFAB338C}"/>
    <cellStyle name="Comma 3 4 2 3 4 2 2" xfId="26185" xr:uid="{B332EC8C-5BE8-498A-A008-7B3D66A849DD}"/>
    <cellStyle name="Comma 3 4 2 3 4 3" xfId="10611" xr:uid="{CA2EB5BF-135A-4FC6-ABE2-2209E12A29A0}"/>
    <cellStyle name="Comma 3 4 2 3 4 3 2" xfId="29838" xr:uid="{5D019C3E-8A2A-45AD-9C07-C930B428DCD8}"/>
    <cellStyle name="Comma 3 4 2 3 4 4" xfId="14788" xr:uid="{E77E9CAB-1395-4E14-B05F-D24C5BB85BE8}"/>
    <cellStyle name="Comma 3 4 2 3 4 4 2" xfId="33488" xr:uid="{E131B6F5-044E-46BE-B376-6C421686FD29}"/>
    <cellStyle name="Comma 3 4 2 3 4 5" xfId="18423" xr:uid="{D3E76933-47C7-4FF5-9D61-4B189D78D85F}"/>
    <cellStyle name="Comma 3 4 2 3 4 5 2" xfId="37123" xr:uid="{071F7DE9-30BF-4584-824D-DFC8812AE65E}"/>
    <cellStyle name="Comma 3 4 2 3 4 6" xfId="22536" xr:uid="{4B01ABFF-9036-419D-B658-467D0C4F0D13}"/>
    <cellStyle name="Comma 3 4 2 3 4 7" xfId="45025" xr:uid="{6DD96956-B67C-4381-82D3-E91BDBB2A3C0}"/>
    <cellStyle name="Comma 3 4 2 3 5" xfId="5022" xr:uid="{430DFCC5-5A7E-4E93-9970-7B0CC434675B}"/>
    <cellStyle name="Comma 3 4 2 3 5 2" xfId="24308" xr:uid="{E5F51835-1059-4A3F-ADD2-8B8B37657046}"/>
    <cellStyle name="Comma 3 4 2 3 6" xfId="8737" xr:uid="{51CACCD5-7314-43A5-A047-81A6BF547498}"/>
    <cellStyle name="Comma 3 4 2 3 6 2" xfId="27972" xr:uid="{D4ADCFFA-32C4-483F-A58A-FB34A252FCF5}"/>
    <cellStyle name="Comma 3 4 2 3 7" xfId="12927" xr:uid="{C88A65E1-2807-429B-9A9F-C77C630E3193}"/>
    <cellStyle name="Comma 3 4 2 3 7 2" xfId="31627" xr:uid="{C2EFED4D-8F23-4CCC-88A5-B708596A83BB}"/>
    <cellStyle name="Comma 3 4 2 3 8" xfId="16558" xr:uid="{8EFE9946-3BF3-439E-98F7-23E8A89961B5}"/>
    <cellStyle name="Comma 3 4 2 3 8 2" xfId="35258" xr:uid="{B38699B8-2458-4B0A-A4FD-A49D354FCEA4}"/>
    <cellStyle name="Comma 3 4 2 3 9" xfId="38992" xr:uid="{130DA2C6-67D6-4FE5-BF4C-8EF524B4D71E}"/>
    <cellStyle name="Comma 3 4 2 4" xfId="1993" xr:uid="{DF5DE30C-E217-44B1-B155-1D09A306F26E}"/>
    <cellStyle name="Comma 3 4 2 4 10" xfId="43970" xr:uid="{F7B25872-F8D1-486A-9CC0-ECFD5B3CE2C5}"/>
    <cellStyle name="Comma 3 4 2 4 2" xfId="4051" xr:uid="{C68AA42C-B415-4F64-A4E9-E61D80E09A13}"/>
    <cellStyle name="Comma 3 4 2 4 2 2" xfId="7732" xr:uid="{B629D014-8307-4AC9-9B50-09E507508197}"/>
    <cellStyle name="Comma 3 4 2 4 2 2 2" xfId="27001" xr:uid="{F35C472A-787E-4330-99C9-FA70B013F222}"/>
    <cellStyle name="Comma 3 4 2 4 2 3" xfId="11427" xr:uid="{C617096A-957C-4617-B9DB-379A260C2CE4}"/>
    <cellStyle name="Comma 3 4 2 4 2 3 2" xfId="30654" xr:uid="{38C39642-DC8F-44A8-B9E3-B5F6C8189ED5}"/>
    <cellStyle name="Comma 3 4 2 4 2 4" xfId="15604" xr:uid="{3D14265C-915C-4A16-BD4D-EDE5458BDA96}"/>
    <cellStyle name="Comma 3 4 2 4 2 4 2" xfId="34304" xr:uid="{1FE38274-C0B4-434B-A230-2B3860D4C636}"/>
    <cellStyle name="Comma 3 4 2 4 2 5" xfId="19239" xr:uid="{67CABFB6-E912-4A90-8440-9A0A56BF22D4}"/>
    <cellStyle name="Comma 3 4 2 4 2 5 2" xfId="37939" xr:uid="{2949BC3D-7DD0-44D7-B099-1FE3F9CB546B}"/>
    <cellStyle name="Comma 3 4 2 4 2 6" xfId="23352" xr:uid="{83BF3FAF-1636-4353-B3B5-918B5078B5CB}"/>
    <cellStyle name="Comma 3 4 2 4 2 7" xfId="45841" xr:uid="{893C7EF6-AC19-4B66-89C2-B0302C16DAF5}"/>
    <cellStyle name="Comma 3 4 2 4 3" xfId="5851" xr:uid="{B3EA9E28-90B3-40D0-8062-5C1D5638D5D1}"/>
    <cellStyle name="Comma 3 4 2 4 3 2" xfId="25127" xr:uid="{9D56BB9D-47E7-4FFB-A823-B5759FE36ADB}"/>
    <cellStyle name="Comma 3 4 2 4 4" xfId="9559" xr:uid="{040357C0-A3A9-4459-8D33-D1C2C9CFDD6C}"/>
    <cellStyle name="Comma 3 4 2 4 4 2" xfId="28788" xr:uid="{B111D06E-EE63-47E8-8600-B7D06998B69C}"/>
    <cellStyle name="Comma 3 4 2 4 5" xfId="13741" xr:uid="{FF33F568-5BE1-4844-98AA-A5DA14327E09}"/>
    <cellStyle name="Comma 3 4 2 4 5 2" xfId="32441" xr:uid="{9BB8C839-F109-4FFF-A38B-BCDAA091CC3D}"/>
    <cellStyle name="Comma 3 4 2 4 6" xfId="17374" xr:uid="{C38E12B5-EFA0-4F84-8CB3-70FAD767FC99}"/>
    <cellStyle name="Comma 3 4 2 4 6 2" xfId="36074" xr:uid="{8E2EE819-2734-41DB-B0CB-FC2BE492CA2A}"/>
    <cellStyle name="Comma 3 4 2 4 7" xfId="39808" xr:uid="{7294AA9D-2FC6-4CE8-8123-9712FC3FB456}"/>
    <cellStyle name="Comma 3 4 2 4 8" xfId="41606" xr:uid="{A1196A66-4613-40CC-A665-AF1F86E828F3}"/>
    <cellStyle name="Comma 3 4 2 4 9" xfId="21487" xr:uid="{E3024B5E-042B-413A-962A-A1BA2AFD720D}"/>
    <cellStyle name="Comma 3 4 2 5" xfId="1429" xr:uid="{F4B6FEA3-3AA4-4D0D-B810-C051AE185310}"/>
    <cellStyle name="Comma 3 4 2 5 10" xfId="43406" xr:uid="{32FE82C9-88F5-4898-9FAD-9B2D72711185}"/>
    <cellStyle name="Comma 3 4 2 5 2" xfId="3487" xr:uid="{EDFE41E0-01DD-40FC-9E41-D334692CDF74}"/>
    <cellStyle name="Comma 3 4 2 5 2 2" xfId="7168" xr:uid="{7A066AE0-BF4E-47EB-8D54-26DEF6CD3983}"/>
    <cellStyle name="Comma 3 4 2 5 2 2 2" xfId="26437" xr:uid="{B0D62BDD-56A7-4DE4-AE3C-5685E693E130}"/>
    <cellStyle name="Comma 3 4 2 5 2 3" xfId="10863" xr:uid="{ED0E1480-73D0-443A-B614-FAA8CF30EF99}"/>
    <cellStyle name="Comma 3 4 2 5 2 3 2" xfId="30090" xr:uid="{0F5F07F8-60D6-4F87-A2C0-E5C4F29971F4}"/>
    <cellStyle name="Comma 3 4 2 5 2 4" xfId="15040" xr:uid="{FA7E9DFB-206D-417C-B59D-8C0D4440F3D7}"/>
    <cellStyle name="Comma 3 4 2 5 2 4 2" xfId="33740" xr:uid="{34FA8A8D-C736-43D6-9731-9474108DAC67}"/>
    <cellStyle name="Comma 3 4 2 5 2 5" xfId="18675" xr:uid="{E4B910C2-E619-49F4-9DBF-C76C7F1515DC}"/>
    <cellStyle name="Comma 3 4 2 5 2 5 2" xfId="37375" xr:uid="{BAE78230-4C44-49AE-9F7A-BED6B7D107DB}"/>
    <cellStyle name="Comma 3 4 2 5 2 6" xfId="22788" xr:uid="{97844E97-6236-4A19-9FA1-FDA847384888}"/>
    <cellStyle name="Comma 3 4 2 5 2 7" xfId="45277" xr:uid="{20ADC62E-69B6-4C9D-A80F-9780B3B93B0A}"/>
    <cellStyle name="Comma 3 4 2 5 3" xfId="5287" xr:uid="{E7DB7A04-4FCA-46D5-98B5-88A8D854DFB9}"/>
    <cellStyle name="Comma 3 4 2 5 3 2" xfId="24563" xr:uid="{F289CAE1-7357-42DC-BE1A-CF51BAD65650}"/>
    <cellStyle name="Comma 3 4 2 5 4" xfId="8995" xr:uid="{C33D9E1D-AEDE-4EEB-9BB5-881E14F0D334}"/>
    <cellStyle name="Comma 3 4 2 5 4 2" xfId="28224" xr:uid="{221E9ADB-D445-43D1-A82C-EC73B4A75F0F}"/>
    <cellStyle name="Comma 3 4 2 5 5" xfId="13178" xr:uid="{96B1D85F-F54B-40AB-95E6-1790E103B7C5}"/>
    <cellStyle name="Comma 3 4 2 5 5 2" xfId="31878" xr:uid="{E05B57CD-F044-43A5-9B7A-5B171E6501E2}"/>
    <cellStyle name="Comma 3 4 2 5 6" xfId="16810" xr:uid="{2BB2CFE2-3011-4225-97C3-7FA012476EF0}"/>
    <cellStyle name="Comma 3 4 2 5 6 2" xfId="35510" xr:uid="{83FCD65E-5250-468F-B1A1-1858633028BA}"/>
    <cellStyle name="Comma 3 4 2 5 7" xfId="39244" xr:uid="{DF50528C-899C-475E-B86B-D0743DA94A8A}"/>
    <cellStyle name="Comma 3 4 2 5 8" xfId="41042" xr:uid="{8580472C-A23D-4AC4-B780-3165760CD07B}"/>
    <cellStyle name="Comma 3 4 2 5 9" xfId="20923" xr:uid="{E42FCD87-2C8A-438E-9E7B-2C4A7C579A22}"/>
    <cellStyle name="Comma 3 4 2 6" xfId="2879" xr:uid="{8A78019B-EE15-41B1-AD1F-50E25442F5D4}"/>
    <cellStyle name="Comma 3 4 2 6 2" xfId="6560" xr:uid="{9E9269DD-C1D2-44BA-B3A8-92A2C30F70FB}"/>
    <cellStyle name="Comma 3 4 2 6 2 2" xfId="25829" xr:uid="{DB3CD8F2-3CC9-4025-BDD1-BEEA858861A7}"/>
    <cellStyle name="Comma 3 4 2 6 3" xfId="10255" xr:uid="{A274CEEE-93A6-493C-85DC-5A17E742C7CF}"/>
    <cellStyle name="Comma 3 4 2 6 3 2" xfId="29482" xr:uid="{788BD5AB-A8E8-436B-B267-AFEBCA53F7F3}"/>
    <cellStyle name="Comma 3 4 2 6 4" xfId="14432" xr:uid="{71937CB1-F7CC-403D-8222-41B9F0EBFB13}"/>
    <cellStyle name="Comma 3 4 2 6 4 2" xfId="33132" xr:uid="{3222888A-E5D6-4EC7-88A4-2114A64D094C}"/>
    <cellStyle name="Comma 3 4 2 6 5" xfId="18067" xr:uid="{083CDEF1-AF0A-4A29-AC7B-DB5A0E035FB3}"/>
    <cellStyle name="Comma 3 4 2 6 5 2" xfId="36767" xr:uid="{3BEF5DB2-5DD9-4AB7-9C50-0CF3456273CE}"/>
    <cellStyle name="Comma 3 4 2 6 6" xfId="22180" xr:uid="{43642D65-7939-4D3B-95A4-BCC05D95DF17}"/>
    <cellStyle name="Comma 3 4 2 6 7" xfId="44669" xr:uid="{11542798-47AF-4808-B877-729A69E0220D}"/>
    <cellStyle name="Comma 3 4 2 7" xfId="4666" xr:uid="{57233BA2-346F-4CB3-8050-5EFF679C9F2C}"/>
    <cellStyle name="Comma 3 4 2 7 2" xfId="23952" xr:uid="{502EE18B-9A04-4D12-8530-944B6C393B3F}"/>
    <cellStyle name="Comma 3 4 2 8" xfId="8381" xr:uid="{01113FED-27BE-4C2D-82A0-3ED7F6F47592}"/>
    <cellStyle name="Comma 3 4 2 8 2" xfId="27616" xr:uid="{B62C83B0-73EC-41E2-833B-0DB783B6519D}"/>
    <cellStyle name="Comma 3 4 2 8 3" xfId="46280" xr:uid="{422D6934-16A7-406D-B15E-43A565BECF89}"/>
    <cellStyle name="Comma 3 4 2 9" xfId="12171" xr:uid="{97600DBA-4F47-47F4-A02D-94BE34C4220A}"/>
    <cellStyle name="Comma 3 4 2 9 2" xfId="31236" xr:uid="{70735DEB-0AC2-4DD0-A564-8B46B99A7E11}"/>
    <cellStyle name="Comma 3 4 3" xfId="711" xr:uid="{A780375B-2A7C-4F7F-9462-75F016F9B5AE}"/>
    <cellStyle name="Comma 3 4 3 10" xfId="40524" xr:uid="{CA8D1300-AD97-46A3-A1CA-499B1EA4C0ED}"/>
    <cellStyle name="Comma 3 4 3 11" xfId="20406" xr:uid="{CD54D51A-069E-4831-BFA5-621EF80C2B6C}"/>
    <cellStyle name="Comma 3 4 3 12" xfId="42479" xr:uid="{34737161-96FD-4CF3-AB65-3E24E645049D}"/>
    <cellStyle name="Comma 3 4 3 13" xfId="42889" xr:uid="{BB9C89F3-F380-4C5B-A574-BB4197143850}"/>
    <cellStyle name="Comma 3 4 3 2" xfId="2084" xr:uid="{739EB490-6C91-4F3B-BB0D-A935702912CE}"/>
    <cellStyle name="Comma 3 4 3 2 10" xfId="44061" xr:uid="{DC561D18-4E6B-49FD-8ECB-5D2F42E299E2}"/>
    <cellStyle name="Comma 3 4 3 2 2" xfId="4142" xr:uid="{8B0289D3-30E5-41F1-A394-39F62147636B}"/>
    <cellStyle name="Comma 3 4 3 2 2 2" xfId="7823" xr:uid="{B6597EE9-82EB-4E39-8DAF-28E515C76353}"/>
    <cellStyle name="Comma 3 4 3 2 2 2 2" xfId="27092" xr:uid="{57D22C4B-A7E7-4BD6-98DC-30201421AFD5}"/>
    <cellStyle name="Comma 3 4 3 2 2 3" xfId="11518" xr:uid="{A14C8EFE-7DDF-4FEE-9791-B6D27CFA164C}"/>
    <cellStyle name="Comma 3 4 3 2 2 3 2" xfId="30745" xr:uid="{42C5FF95-AC83-4766-A46A-ECB654BD2E53}"/>
    <cellStyle name="Comma 3 4 3 2 2 4" xfId="15695" xr:uid="{539CD984-A74A-445F-8F1C-4411C06BFD6F}"/>
    <cellStyle name="Comma 3 4 3 2 2 4 2" xfId="34395" xr:uid="{07A4F362-8C24-45F3-983E-0DA71B339B58}"/>
    <cellStyle name="Comma 3 4 3 2 2 5" xfId="19330" xr:uid="{8A73DFF6-BF66-4D59-B1A3-CD8C89F7D177}"/>
    <cellStyle name="Comma 3 4 3 2 2 5 2" xfId="38030" xr:uid="{49B37447-B5BA-4234-9027-A4CC42A615BF}"/>
    <cellStyle name="Comma 3 4 3 2 2 6" xfId="23443" xr:uid="{06E3ACE6-54F4-40FF-A315-3EC80EE208FD}"/>
    <cellStyle name="Comma 3 4 3 2 2 7" xfId="45932" xr:uid="{808AB593-11E7-4751-A028-E10BE6F75396}"/>
    <cellStyle name="Comma 3 4 3 2 3" xfId="5942" xr:uid="{04CA84A0-A75F-4AF9-9A52-A8DCF4ADFD74}"/>
    <cellStyle name="Comma 3 4 3 2 3 2" xfId="25218" xr:uid="{8B8EE282-4739-4E91-ACE5-B29A3AC92BE3}"/>
    <cellStyle name="Comma 3 4 3 2 4" xfId="9650" xr:uid="{0B6D4BC8-1ED6-4AAF-A183-4A54AF4E9602}"/>
    <cellStyle name="Comma 3 4 3 2 4 2" xfId="28879" xr:uid="{96DD0DD8-A212-4992-816A-EE7E46F1336A}"/>
    <cellStyle name="Comma 3 4 3 2 5" xfId="13832" xr:uid="{94CF2EA5-BFD8-4105-BB7A-984A3A277BF8}"/>
    <cellStyle name="Comma 3 4 3 2 5 2" xfId="32532" xr:uid="{B0FA5393-8BC8-471A-8999-583EDB52ECA3}"/>
    <cellStyle name="Comma 3 4 3 2 6" xfId="17465" xr:uid="{0A1B846A-35B0-44EB-BF78-F8E7B0DAC1DF}"/>
    <cellStyle name="Comma 3 4 3 2 6 2" xfId="36165" xr:uid="{A1A0FBC4-A9DA-4347-BA87-49962FCC43C9}"/>
    <cellStyle name="Comma 3 4 3 2 7" xfId="39899" xr:uid="{0A8EF68A-913F-4797-925B-6D8A434E4106}"/>
    <cellStyle name="Comma 3 4 3 2 8" xfId="41697" xr:uid="{A62F36F7-4E11-4B88-AAD5-E18365806250}"/>
    <cellStyle name="Comma 3 4 3 2 9" xfId="21578" xr:uid="{3D6018C6-3AFB-4601-80EF-B2ABACE73FDA}"/>
    <cellStyle name="Comma 3 4 3 3" xfId="1518" xr:uid="{7B3BA1C9-EC36-473E-909F-1E6F9E51601F}"/>
    <cellStyle name="Comma 3 4 3 3 10" xfId="43495" xr:uid="{A706CC95-0239-4C2E-92A1-C56E48AE594A}"/>
    <cellStyle name="Comma 3 4 3 3 2" xfId="3576" xr:uid="{8649F13E-0E74-4C24-886B-28AEF112176C}"/>
    <cellStyle name="Comma 3 4 3 3 2 2" xfId="7257" xr:uid="{FDEDD2CA-7675-4244-AD00-6F57298FA176}"/>
    <cellStyle name="Comma 3 4 3 3 2 2 2" xfId="26526" xr:uid="{887B71E9-3D82-431D-A677-12BFED1AE0B6}"/>
    <cellStyle name="Comma 3 4 3 3 2 3" xfId="10952" xr:uid="{BCB04903-CBD4-4DD6-88DC-76582BC68E37}"/>
    <cellStyle name="Comma 3 4 3 3 2 3 2" xfId="30179" xr:uid="{1E9F3E50-6F19-4A3D-B918-ECFA1823AB25}"/>
    <cellStyle name="Comma 3 4 3 3 2 4" xfId="15129" xr:uid="{04A0F233-823D-42BE-820E-D9498EB42D32}"/>
    <cellStyle name="Comma 3 4 3 3 2 4 2" xfId="33829" xr:uid="{302AE663-92F6-43F7-937F-0C74880431C8}"/>
    <cellStyle name="Comma 3 4 3 3 2 5" xfId="18764" xr:uid="{E5C1CEF2-326E-46EF-94E8-B0559F27EF1D}"/>
    <cellStyle name="Comma 3 4 3 3 2 5 2" xfId="37464" xr:uid="{10164027-2AD7-4F62-B2EB-0ED9C30EFF2B}"/>
    <cellStyle name="Comma 3 4 3 3 2 6" xfId="22877" xr:uid="{7ACBA3E1-EC2A-463F-A462-238756D43400}"/>
    <cellStyle name="Comma 3 4 3 3 2 7" xfId="45366" xr:uid="{EB9969F4-93F6-4295-9B06-D4C5D7B7B3A0}"/>
    <cellStyle name="Comma 3 4 3 3 3" xfId="5376" xr:uid="{0FB17D38-5945-49E1-A36A-994C037135B9}"/>
    <cellStyle name="Comma 3 4 3 3 3 2" xfId="24652" xr:uid="{327025CF-1F07-4890-8EAE-B8D102046AF2}"/>
    <cellStyle name="Comma 3 4 3 3 4" xfId="9084" xr:uid="{2EE5894D-4AE6-4685-AB89-F8DCE94CEE26}"/>
    <cellStyle name="Comma 3 4 3 3 4 2" xfId="28313" xr:uid="{00C4CF87-0B1E-4AEC-A27D-A3B477081D45}"/>
    <cellStyle name="Comma 3 4 3 3 5" xfId="13267" xr:uid="{4C1D5284-5F4F-4F21-BF73-484B6D026460}"/>
    <cellStyle name="Comma 3 4 3 3 5 2" xfId="31967" xr:uid="{941C80E3-F300-4C0E-BEA9-FA9D5202BA84}"/>
    <cellStyle name="Comma 3 4 3 3 6" xfId="16899" xr:uid="{4F9B04B8-D75C-4A55-B5B5-0DEE21ECB4CB}"/>
    <cellStyle name="Comma 3 4 3 3 6 2" xfId="35599" xr:uid="{66DB4968-999F-477D-BA97-F7366C04B6B9}"/>
    <cellStyle name="Comma 3 4 3 3 7" xfId="39333" xr:uid="{A3D76FD8-4B41-4E12-948B-696BB6432207}"/>
    <cellStyle name="Comma 3 4 3 3 8" xfId="41131" xr:uid="{050A1252-E6FA-483C-901D-0566D371C030}"/>
    <cellStyle name="Comma 3 4 3 3 9" xfId="21012" xr:uid="{0CDEC6B8-C68E-49BB-A7D5-ABA0C10CA4CA}"/>
    <cellStyle name="Comma 3 4 3 4" xfId="2970" xr:uid="{559A23D1-8CEF-4930-B93F-4DADA5A28A37}"/>
    <cellStyle name="Comma 3 4 3 4 2" xfId="6651" xr:uid="{F64873F2-D39D-4D6B-A8D1-FCCF68EA5E11}"/>
    <cellStyle name="Comma 3 4 3 4 2 2" xfId="25920" xr:uid="{88B82800-5681-4C9C-A4A9-D08730327D10}"/>
    <cellStyle name="Comma 3 4 3 4 3" xfId="10346" xr:uid="{7EC38B6F-FF0E-4CC6-AE76-7E210C039457}"/>
    <cellStyle name="Comma 3 4 3 4 3 2" xfId="29573" xr:uid="{B8446282-FE55-4BD6-BCA8-DF666D3B877F}"/>
    <cellStyle name="Comma 3 4 3 4 4" xfId="14523" xr:uid="{B5A127AC-E309-4A95-A452-DD4A7013146E}"/>
    <cellStyle name="Comma 3 4 3 4 4 2" xfId="33223" xr:uid="{C2C65836-1AC7-42C0-BDEA-5574E4DB7AFB}"/>
    <cellStyle name="Comma 3 4 3 4 5" xfId="18158" xr:uid="{4E3B0952-1912-46DD-9971-B66637BF79CE}"/>
    <cellStyle name="Comma 3 4 3 4 5 2" xfId="36858" xr:uid="{D236E8AC-0723-4E9B-9414-249EA266D215}"/>
    <cellStyle name="Comma 3 4 3 4 6" xfId="22271" xr:uid="{ED114CC3-AA63-4A86-ABAF-E728994E84C0}"/>
    <cellStyle name="Comma 3 4 3 4 7" xfId="44760" xr:uid="{1385A85B-6828-4FE7-873F-73DCC5EDFA2E}"/>
    <cellStyle name="Comma 3 4 3 5" xfId="4757" xr:uid="{F4CC6243-959F-4275-AE3E-634990847113}"/>
    <cellStyle name="Comma 3 4 3 5 2" xfId="24043" xr:uid="{6400844A-7662-4F9C-8895-BA3D0B2B2C4A}"/>
    <cellStyle name="Comma 3 4 3 6" xfId="8472" xr:uid="{00F9DDE5-F5F8-4F95-A0F6-308EDB78C74F}"/>
    <cellStyle name="Comma 3 4 3 6 2" xfId="27707" xr:uid="{7EA359A2-B15E-4345-9B99-8E8E45B1C21A}"/>
    <cellStyle name="Comma 3 4 3 7" xfId="12666" xr:uid="{E8EC9568-B755-4209-8681-0025B2E3A42F}"/>
    <cellStyle name="Comma 3 4 3 7 2" xfId="31366" xr:uid="{9A224E94-A3AC-48CA-8FE0-A9BA16FAC618}"/>
    <cellStyle name="Comma 3 4 3 8" xfId="16293" xr:uid="{D8ADE208-EE76-476D-BB99-8959F9540AF1}"/>
    <cellStyle name="Comma 3 4 3 8 2" xfId="34993" xr:uid="{3709835E-2222-4334-AB10-52E4FE2B738B}"/>
    <cellStyle name="Comma 3 4 3 9" xfId="38727" xr:uid="{A0D726EC-18B3-41AF-8FBA-D531656F7C15}"/>
    <cellStyle name="Comma 3 4 4" xfId="976" xr:uid="{DC1F9801-FC07-4EAB-88C0-F91DCC7A5E80}"/>
    <cellStyle name="Comma 3 4 4 10" xfId="40788" xr:uid="{99CAEDA6-BE1D-4D5F-A077-46015FCCE07C}"/>
    <cellStyle name="Comma 3 4 4 11" xfId="20670" xr:uid="{3E226DE6-7FC1-49F0-B87C-7AD072F9713E}"/>
    <cellStyle name="Comma 3 4 4 12" xfId="43153" xr:uid="{3BBBEB5F-A8C0-4EC6-931B-9767DF385081}"/>
    <cellStyle name="Comma 3 4 4 2" xfId="2348" xr:uid="{02304E77-567B-4694-B33C-AA5ABA3932DA}"/>
    <cellStyle name="Comma 3 4 4 2 10" xfId="44325" xr:uid="{280C9BA9-E04A-48FD-BEA0-D9300C14602C}"/>
    <cellStyle name="Comma 3 4 4 2 2" xfId="4406" xr:uid="{A0557A4D-858B-4118-89FB-33F1EFF95003}"/>
    <cellStyle name="Comma 3 4 4 2 2 2" xfId="8087" xr:uid="{EEA11157-A323-4A70-A725-DADBEE0EF0D0}"/>
    <cellStyle name="Comma 3 4 4 2 2 2 2" xfId="27356" xr:uid="{861A8080-E901-4D3C-8F72-E3C4219CF7A1}"/>
    <cellStyle name="Comma 3 4 4 2 2 3" xfId="11782" xr:uid="{72D0228D-9991-4DE8-8B29-82A8F47D3C2E}"/>
    <cellStyle name="Comma 3 4 4 2 2 3 2" xfId="31009" xr:uid="{9457FCCB-97BC-4F2F-BCBB-36C1281553A9}"/>
    <cellStyle name="Comma 3 4 4 2 2 4" xfId="15959" xr:uid="{6612820C-D9C8-45BD-96C1-EEFAF295E454}"/>
    <cellStyle name="Comma 3 4 4 2 2 4 2" xfId="34659" xr:uid="{EB6AB7E5-C84F-4B3C-8BCE-128E8C10AD7B}"/>
    <cellStyle name="Comma 3 4 4 2 2 5" xfId="19594" xr:uid="{D89E20F1-32B1-4110-A97C-C303B2778A3F}"/>
    <cellStyle name="Comma 3 4 4 2 2 5 2" xfId="38294" xr:uid="{94803D96-A662-4BA6-9754-B99324541509}"/>
    <cellStyle name="Comma 3 4 4 2 2 6" xfId="23707" xr:uid="{13E08F49-F905-4A1A-AB0B-BC6A08883239}"/>
    <cellStyle name="Comma 3 4 4 2 2 7" xfId="46196" xr:uid="{E185A5E7-817E-41DF-8788-2B921A00AB2B}"/>
    <cellStyle name="Comma 3 4 4 2 3" xfId="6206" xr:uid="{55A98440-AF03-4D04-8E97-FDA97AB045D5}"/>
    <cellStyle name="Comma 3 4 4 2 3 2" xfId="25482" xr:uid="{D66C47FB-C193-418D-AB1C-93B315371F39}"/>
    <cellStyle name="Comma 3 4 4 2 4" xfId="9914" xr:uid="{0DDBE528-B86F-4708-89C7-05DA237B475B}"/>
    <cellStyle name="Comma 3 4 4 2 4 2" xfId="29143" xr:uid="{2456AFFB-EB7A-401E-8910-0D52CCB7AAA1}"/>
    <cellStyle name="Comma 3 4 4 2 5" xfId="14096" xr:uid="{287E74ED-E60B-4EBA-8E2B-52722B86B533}"/>
    <cellStyle name="Comma 3 4 4 2 5 2" xfId="32796" xr:uid="{89C84896-623B-4FF2-A6E0-E89A2217EC87}"/>
    <cellStyle name="Comma 3 4 4 2 6" xfId="17729" xr:uid="{22745535-F3F9-41E8-BE92-B15309BBD1D4}"/>
    <cellStyle name="Comma 3 4 4 2 6 2" xfId="36429" xr:uid="{963DDA0B-8411-43D6-B45D-BF48599DB4B2}"/>
    <cellStyle name="Comma 3 4 4 2 7" xfId="40163" xr:uid="{9CD979A2-8D72-444C-8567-6E26D291B9F7}"/>
    <cellStyle name="Comma 3 4 4 2 8" xfId="41961" xr:uid="{CF180F87-CB49-405C-9CA6-FB22E9C08E21}"/>
    <cellStyle name="Comma 3 4 4 2 9" xfId="21842" xr:uid="{8A9B0845-9C87-463B-9537-5C6F888824EE}"/>
    <cellStyle name="Comma 3 4 4 3" xfId="1782" xr:uid="{F48F5EA1-174F-4D25-834A-22B2AAC2D7C9}"/>
    <cellStyle name="Comma 3 4 4 3 10" xfId="43759" xr:uid="{FC3997F5-13DE-4067-A0F6-36B946E5D3CF}"/>
    <cellStyle name="Comma 3 4 4 3 2" xfId="3840" xr:uid="{B8933CF2-C7C3-4AAB-B147-6F48C51CF1F2}"/>
    <cellStyle name="Comma 3 4 4 3 2 2" xfId="7521" xr:uid="{5B6A385D-0774-46F4-8C92-45BECC998498}"/>
    <cellStyle name="Comma 3 4 4 3 2 2 2" xfId="26790" xr:uid="{7AEA7264-5B7A-40F4-AC93-7D305A3C3AC8}"/>
    <cellStyle name="Comma 3 4 4 3 2 3" xfId="11216" xr:uid="{E4919F10-F5D2-444C-A631-6542F0750470}"/>
    <cellStyle name="Comma 3 4 4 3 2 3 2" xfId="30443" xr:uid="{B6290361-75D6-4AD5-B8C7-A4E0FB15EE26}"/>
    <cellStyle name="Comma 3 4 4 3 2 4" xfId="15393" xr:uid="{BC4FF964-1D38-4D60-8138-D2AC1D9ADED7}"/>
    <cellStyle name="Comma 3 4 4 3 2 4 2" xfId="34093" xr:uid="{7366DEDD-E24B-4E59-9586-EBD9F1B44D20}"/>
    <cellStyle name="Comma 3 4 4 3 2 5" xfId="19028" xr:uid="{2C630500-B8E8-4D6B-80C7-3E2445DCC7B9}"/>
    <cellStyle name="Comma 3 4 4 3 2 5 2" xfId="37728" xr:uid="{BA82E2D8-95A7-46A0-B73A-6E96825692E0}"/>
    <cellStyle name="Comma 3 4 4 3 2 6" xfId="23141" xr:uid="{9331486F-20AF-411A-98A2-51C49F61CAD2}"/>
    <cellStyle name="Comma 3 4 4 3 2 7" xfId="45630" xr:uid="{E505D016-FEFE-485C-B6ED-6DE7CE99974C}"/>
    <cellStyle name="Comma 3 4 4 3 3" xfId="5640" xr:uid="{75315EF6-409E-4BFF-AA98-29E163DB0932}"/>
    <cellStyle name="Comma 3 4 4 3 3 2" xfId="24916" xr:uid="{7F6BE10A-CC6D-407D-B1DC-47467A23DF49}"/>
    <cellStyle name="Comma 3 4 4 3 4" xfId="9348" xr:uid="{2C393C02-FE49-43C9-97BE-6A39FA9E5F10}"/>
    <cellStyle name="Comma 3 4 4 3 4 2" xfId="28577" xr:uid="{BB8B90B8-F988-45F1-AB6F-4855EA596F02}"/>
    <cellStyle name="Comma 3 4 4 3 5" xfId="13531" xr:uid="{D867AAC1-7551-4A8D-87E2-93FF223884B7}"/>
    <cellStyle name="Comma 3 4 4 3 5 2" xfId="32231" xr:uid="{320A5CE8-C066-430A-8DC0-816AB152FC6B}"/>
    <cellStyle name="Comma 3 4 4 3 6" xfId="17163" xr:uid="{17434744-FCD5-44EB-B20E-6BB709618597}"/>
    <cellStyle name="Comma 3 4 4 3 6 2" xfId="35863" xr:uid="{836C1F1A-66E0-4887-9F56-4F5B6D213CD5}"/>
    <cellStyle name="Comma 3 4 4 3 7" xfId="39597" xr:uid="{CB73C6A8-FC52-4C31-A189-C642C193D9CD}"/>
    <cellStyle name="Comma 3 4 4 3 8" xfId="41395" xr:uid="{8212D083-7929-4AFE-92C3-68C97D42AFA0}"/>
    <cellStyle name="Comma 3 4 4 3 9" xfId="21276" xr:uid="{9943332F-4C5A-4698-A84F-995CCE06576A}"/>
    <cellStyle name="Comma 3 4 4 4" xfId="3234" xr:uid="{5DB07C4D-D597-4CD4-AC7C-17C7A1116273}"/>
    <cellStyle name="Comma 3 4 4 4 2" xfId="6915" xr:uid="{4F383B38-C371-410D-8E54-BFA90150D061}"/>
    <cellStyle name="Comma 3 4 4 4 2 2" xfId="26184" xr:uid="{87783AF9-801D-46CA-9753-11E305F0E516}"/>
    <cellStyle name="Comma 3 4 4 4 3" xfId="10610" xr:uid="{6E9348A9-D521-4A02-98AD-E7F6D28845D6}"/>
    <cellStyle name="Comma 3 4 4 4 3 2" xfId="29837" xr:uid="{B15450B0-849A-4B25-BA06-F69EE9E7BDDE}"/>
    <cellStyle name="Comma 3 4 4 4 4" xfId="14787" xr:uid="{A881C99C-B286-42A2-8DE5-6452DBD87255}"/>
    <cellStyle name="Comma 3 4 4 4 4 2" xfId="33487" xr:uid="{700DBE60-9637-48CC-8E23-2C198CBCF9A4}"/>
    <cellStyle name="Comma 3 4 4 4 5" xfId="18422" xr:uid="{7180B81C-C4B1-43D0-9655-DDAFFDA47A44}"/>
    <cellStyle name="Comma 3 4 4 4 5 2" xfId="37122" xr:uid="{DE848C60-0557-4F63-AC36-2389B6CFC14E}"/>
    <cellStyle name="Comma 3 4 4 4 6" xfId="22535" xr:uid="{BAC1F02D-9F19-4C74-A5A3-03DD4BA7C667}"/>
    <cellStyle name="Comma 3 4 4 4 7" xfId="45024" xr:uid="{62D815E6-C720-450F-85A3-06127FE2750F}"/>
    <cellStyle name="Comma 3 4 4 5" xfId="5021" xr:uid="{A4154751-DE28-4EAE-987D-61A981C16ED6}"/>
    <cellStyle name="Comma 3 4 4 5 2" xfId="24307" xr:uid="{6AFE6579-84FB-43BF-9CDE-2AC57F709A2D}"/>
    <cellStyle name="Comma 3 4 4 6" xfId="8736" xr:uid="{E3AFB21B-F6D2-4848-8056-F8832BF90354}"/>
    <cellStyle name="Comma 3 4 4 6 2" xfId="27971" xr:uid="{727D1A0B-86D1-44E5-8E1B-FD454F04197E}"/>
    <cellStyle name="Comma 3 4 4 7" xfId="12926" xr:uid="{4B2C9671-7E81-426D-B3EF-0CFA7D8EFCA2}"/>
    <cellStyle name="Comma 3 4 4 7 2" xfId="31626" xr:uid="{CB6A0B56-C0A7-45A0-BF0A-CD52DCD6842F}"/>
    <cellStyle name="Comma 3 4 4 8" xfId="16557" xr:uid="{07CB0890-7A3C-42B0-A091-871BA50BF38A}"/>
    <cellStyle name="Comma 3 4 4 8 2" xfId="35257" xr:uid="{3BA03720-04F1-46CB-B783-477E3E5A5750}"/>
    <cellStyle name="Comma 3 4 4 9" xfId="38991" xr:uid="{A97EB131-35E1-4C41-B8D8-35490057AFCA}"/>
    <cellStyle name="Comma 3 4 5" xfId="1895" xr:uid="{28655D77-4124-4A7D-9245-398BB6447CA2}"/>
    <cellStyle name="Comma 3 4 5 10" xfId="43872" xr:uid="{360557F6-587F-4662-880F-F0C2A489A449}"/>
    <cellStyle name="Comma 3 4 5 2" xfId="3953" xr:uid="{DCD91CC3-8D19-45BA-862D-7CD12A62EBD4}"/>
    <cellStyle name="Comma 3 4 5 2 2" xfId="7634" xr:uid="{A749C526-E112-4C4D-BB1C-89EE52C995D7}"/>
    <cellStyle name="Comma 3 4 5 2 2 2" xfId="26903" xr:uid="{2E201560-5A78-421F-A7A9-CB9D415AA63F}"/>
    <cellStyle name="Comma 3 4 5 2 3" xfId="11329" xr:uid="{835422EB-2986-41F2-9127-403958471654}"/>
    <cellStyle name="Comma 3 4 5 2 3 2" xfId="30556" xr:uid="{F66F5FAD-87BB-488F-B9D2-F1331741628D}"/>
    <cellStyle name="Comma 3 4 5 2 4" xfId="15506" xr:uid="{B857377E-0354-463B-88C7-C5EBBB260713}"/>
    <cellStyle name="Comma 3 4 5 2 4 2" xfId="34206" xr:uid="{3A2E1C8D-1C6D-4645-A73D-4DA5BC4B5FDA}"/>
    <cellStyle name="Comma 3 4 5 2 5" xfId="19141" xr:uid="{F0B4CEE4-ECF7-40A7-ACC3-185087DC3107}"/>
    <cellStyle name="Comma 3 4 5 2 5 2" xfId="37841" xr:uid="{31F99F0F-DA23-403C-99CA-43822A7E4C3A}"/>
    <cellStyle name="Comma 3 4 5 2 6" xfId="23254" xr:uid="{3D8BAAED-E324-4A0B-9D58-F1C46DCF6E36}"/>
    <cellStyle name="Comma 3 4 5 2 7" xfId="45743" xr:uid="{A97D85A9-2CED-4E1D-BF6F-FCAB483A1B6C}"/>
    <cellStyle name="Comma 3 4 5 3" xfId="5753" xr:uid="{91ACFEE2-3830-46E9-95F5-C7BE3071092A}"/>
    <cellStyle name="Comma 3 4 5 3 2" xfId="25029" xr:uid="{FF9E1EDA-19DA-491E-8E38-09E1426BB583}"/>
    <cellStyle name="Comma 3 4 5 4" xfId="9461" xr:uid="{CEDEF4AA-7D84-4F84-9CB5-D682DE3EF58D}"/>
    <cellStyle name="Comma 3 4 5 4 2" xfId="28690" xr:uid="{876B3335-2B17-403E-A0A4-619A05B9D9EC}"/>
    <cellStyle name="Comma 3 4 5 5" xfId="13643" xr:uid="{C4510E54-59F7-4FA9-BEF5-B446730BDE54}"/>
    <cellStyle name="Comma 3 4 5 5 2" xfId="32343" xr:uid="{39E3E310-522C-47E0-BC9E-E0660A613464}"/>
    <cellStyle name="Comma 3 4 5 6" xfId="17276" xr:uid="{0471E92D-E0BE-42E6-A098-35415F7B5152}"/>
    <cellStyle name="Comma 3 4 5 6 2" xfId="35976" xr:uid="{D921BB8F-AD4C-48F2-9FBA-F2FA4777AF33}"/>
    <cellStyle name="Comma 3 4 5 7" xfId="39710" xr:uid="{17AD94F9-3BDD-4C93-924B-4E5C3004C2DF}"/>
    <cellStyle name="Comma 3 4 5 8" xfId="41508" xr:uid="{462BD8E7-5A1B-4100-B8AF-5E50CE9B80A5}"/>
    <cellStyle name="Comma 3 4 5 9" xfId="21389" xr:uid="{EE09B342-B7F0-4FF4-8CFA-4FDD15442F34}"/>
    <cellStyle name="Comma 3 4 6" xfId="1307" xr:uid="{47FBD884-3FF3-43F1-BE43-951F0264B928}"/>
    <cellStyle name="Comma 3 4 6 10" xfId="43284" xr:uid="{EB823DA0-C78B-439B-9AE7-7ABCB241E124}"/>
    <cellStyle name="Comma 3 4 6 2" xfId="3365" xr:uid="{76997B25-9424-443C-B635-40E410FD3B11}"/>
    <cellStyle name="Comma 3 4 6 2 2" xfId="7046" xr:uid="{27A48C35-C2FE-4B46-8AF8-D02E226F5A2B}"/>
    <cellStyle name="Comma 3 4 6 2 2 2" xfId="26315" xr:uid="{93FEADAA-F0AF-40ED-94D6-1C18B3B6DC1B}"/>
    <cellStyle name="Comma 3 4 6 2 3" xfId="10741" xr:uid="{C0192AD9-6D81-4B87-881D-4BABC07998D9}"/>
    <cellStyle name="Comma 3 4 6 2 3 2" xfId="29968" xr:uid="{F40DD84F-4B29-43DA-A633-4B84D8E6E1A8}"/>
    <cellStyle name="Comma 3 4 6 2 4" xfId="14918" xr:uid="{F6433468-803C-4F2E-A847-11F2B6777B72}"/>
    <cellStyle name="Comma 3 4 6 2 4 2" xfId="33618" xr:uid="{823E8C69-2591-4C20-8CF1-1DB2C911B7A8}"/>
    <cellStyle name="Comma 3 4 6 2 5" xfId="18553" xr:uid="{29BA0C28-A13F-4871-9319-33395966F813}"/>
    <cellStyle name="Comma 3 4 6 2 5 2" xfId="37253" xr:uid="{75C2260E-27BC-4A69-A25E-45652B120282}"/>
    <cellStyle name="Comma 3 4 6 2 6" xfId="22666" xr:uid="{F141D923-883C-47C1-BF1B-FF6AFB400259}"/>
    <cellStyle name="Comma 3 4 6 2 7" xfId="45155" xr:uid="{8594A6BF-B8C4-496E-A15E-2B89C4CF306E}"/>
    <cellStyle name="Comma 3 4 6 3" xfId="5165" xr:uid="{8B9B5A90-8A05-4BA7-AAAD-3756178466F8}"/>
    <cellStyle name="Comma 3 4 6 3 2" xfId="24441" xr:uid="{6B045B33-6890-41BF-9B8A-1C134E2F3AAE}"/>
    <cellStyle name="Comma 3 4 6 4" xfId="8873" xr:uid="{EE392A26-8AD0-4A38-AE83-1B0FEEDBBC89}"/>
    <cellStyle name="Comma 3 4 6 4 2" xfId="28102" xr:uid="{91B9F095-201E-402F-B0D3-1755B249167A}"/>
    <cellStyle name="Comma 3 4 6 5" xfId="13056" xr:uid="{2F1895FE-9AF3-4B1A-9917-668915C4B83A}"/>
    <cellStyle name="Comma 3 4 6 5 2" xfId="31756" xr:uid="{EE2861E9-FD91-4030-9F75-58BDE391D615}"/>
    <cellStyle name="Comma 3 4 6 6" xfId="16688" xr:uid="{29AE495D-2012-4D9C-822B-7A55F1135297}"/>
    <cellStyle name="Comma 3 4 6 6 2" xfId="35388" xr:uid="{4CB45F58-513E-4327-9B7C-59102BABE2FE}"/>
    <cellStyle name="Comma 3 4 6 7" xfId="39122" xr:uid="{75B0E47A-35D8-464B-ABE6-A6CAE3C928B0}"/>
    <cellStyle name="Comma 3 4 6 8" xfId="40920" xr:uid="{55A27081-A914-4CB0-A2CA-D2B0F4708E15}"/>
    <cellStyle name="Comma 3 4 6 9" xfId="20801" xr:uid="{C74AFC5F-2CB7-4572-877F-01FE814AC97D}"/>
    <cellStyle name="Comma 3 4 7" xfId="2778" xr:uid="{A7A52450-03D1-4989-B036-14D1C10D9C47}"/>
    <cellStyle name="Comma 3 4 7 2" xfId="6459" xr:uid="{577B565D-BE63-45EA-97B3-C02DBF69531A}"/>
    <cellStyle name="Comma 3 4 7 2 2" xfId="25728" xr:uid="{3AC11AA5-73BB-49B5-9A2E-376FD3BD0D4A}"/>
    <cellStyle name="Comma 3 4 7 3" xfId="10154" xr:uid="{F49206BB-E14A-441D-8CB4-7C58738DEE33}"/>
    <cellStyle name="Comma 3 4 7 3 2" xfId="29381" xr:uid="{98B14D1F-AB76-40EE-A670-31C4C903D8F8}"/>
    <cellStyle name="Comma 3 4 7 4" xfId="14331" xr:uid="{346D0B34-A395-4AA5-9BF9-FEAC8572B043}"/>
    <cellStyle name="Comma 3 4 7 4 2" xfId="33031" xr:uid="{CA8F03ED-B9B8-43BF-9C6B-62DFF9E732AE}"/>
    <cellStyle name="Comma 3 4 7 5" xfId="17966" xr:uid="{56D57DD2-FFEE-45A5-99FD-BCDCAE40AD73}"/>
    <cellStyle name="Comma 3 4 7 5 2" xfId="36666" xr:uid="{7F04A340-291F-4DC6-BB4A-F85FC7663940}"/>
    <cellStyle name="Comma 3 4 7 6" xfId="22079" xr:uid="{870A5243-95FA-4424-A8E3-2C5E11BB28CC}"/>
    <cellStyle name="Comma 3 4 7 7" xfId="44568" xr:uid="{F20368CD-7D39-4FC8-839E-8D78473015FF}"/>
    <cellStyle name="Comma 3 4 8" xfId="4560" xr:uid="{3349E653-CAFB-4588-8A47-97DC12CE006C}"/>
    <cellStyle name="Comma 3 4 8 2" xfId="23849" xr:uid="{8F92E174-FE75-49DB-B8A5-B066D933487E}"/>
    <cellStyle name="Comma 3 4 9" xfId="8275" xr:uid="{436F2F0B-AEAC-4FA3-BC6B-1475C185C542}"/>
    <cellStyle name="Comma 3 4 9 2" xfId="27514" xr:uid="{4FCFBCA3-863C-439B-B904-FAFB6069CCDC}"/>
    <cellStyle name="Comma 3 5" xfId="270" xr:uid="{2DBFA372-440E-44CA-B2FD-8CF9AC87F90F}"/>
    <cellStyle name="Comma 3 5 10" xfId="12172" xr:uid="{237C96C3-FBFE-461A-BA00-4EA5173D3C32}"/>
    <cellStyle name="Comma 3 5 10 2" xfId="31237" xr:uid="{EC03C7CC-4E02-434F-8A74-21081D5DE212}"/>
    <cellStyle name="Comma 3 5 11" xfId="16102" xr:uid="{009F95DE-FDED-4943-AB57-3603160FC5A5}"/>
    <cellStyle name="Comma 3 5 11 2" xfId="34802" xr:uid="{BAE71D23-5755-4352-AC94-EF4BD5850D8E}"/>
    <cellStyle name="Comma 3 5 12" xfId="38536" xr:uid="{A76A90C2-A8F7-4070-A475-ECECADDC9AE7}"/>
    <cellStyle name="Comma 3 5 13" xfId="40332" xr:uid="{F0337C5B-040A-4D81-BE28-CAE5878B39DC}"/>
    <cellStyle name="Comma 3 5 14" xfId="20215" xr:uid="{231789BF-DABA-4C6A-AE78-4EA4E7272165}"/>
    <cellStyle name="Comma 3 5 15" xfId="42261" xr:uid="{008AC37E-263F-453E-918F-748B1D79198E}"/>
    <cellStyle name="Comma 3 5 16" xfId="42698" xr:uid="{A0811364-60B8-4605-93B4-CA065339F796}"/>
    <cellStyle name="Comma 3 5 2" xfId="615" xr:uid="{130F91B5-9EF8-4843-A589-299AD1FE270A}"/>
    <cellStyle name="Comma 3 5 2 10" xfId="16203" xr:uid="{9E35CBB3-BBE5-4A11-9B28-E62DA8B47506}"/>
    <cellStyle name="Comma 3 5 2 10 2" xfId="34903" xr:uid="{4B4D1A7F-4492-4FDA-959B-12D0EDFEAA6C}"/>
    <cellStyle name="Comma 3 5 2 11" xfId="38637" xr:uid="{AC938387-CB0B-41D2-BE65-94C0ED685246}"/>
    <cellStyle name="Comma 3 5 2 12" xfId="40434" xr:uid="{60A39EAE-C1E5-4ECE-BF41-E38C1CDF4131}"/>
    <cellStyle name="Comma 3 5 2 13" xfId="20316" xr:uid="{F6784D99-7F76-4610-8FDF-073B39831AC5}"/>
    <cellStyle name="Comma 3 5 2 14" xfId="42262" xr:uid="{D8F58F15-7EF1-4AB6-960C-11565024B750}"/>
    <cellStyle name="Comma 3 5 2 15" xfId="42799" xr:uid="{F2C8B26B-BC16-4223-A659-84DD9793860D}"/>
    <cellStyle name="Comma 3 5 2 2" xfId="810" xr:uid="{D943DCDC-E5EE-4D6F-8E14-77B11019595D}"/>
    <cellStyle name="Comma 3 5 2 2 10" xfId="40623" xr:uid="{855A77A9-5588-452A-86E4-E13D58DB6289}"/>
    <cellStyle name="Comma 3 5 2 2 11" xfId="20505" xr:uid="{BC7D5D2E-5ABE-4337-B948-02ECB295D159}"/>
    <cellStyle name="Comma 3 5 2 2 12" xfId="42482" xr:uid="{4A779768-588C-4ED3-9F43-46D0E75FF819}"/>
    <cellStyle name="Comma 3 5 2 2 13" xfId="42988" xr:uid="{3311975D-73F1-4DA9-9985-201518D8B0FD}"/>
    <cellStyle name="Comma 3 5 2 2 2" xfId="2183" xr:uid="{552849FB-E600-4C93-917F-A2BD97DD511A}"/>
    <cellStyle name="Comma 3 5 2 2 2 10" xfId="44160" xr:uid="{E75C2138-A374-455E-B19B-C4836A4DF3FB}"/>
    <cellStyle name="Comma 3 5 2 2 2 2" xfId="4241" xr:uid="{5E08E448-E1F5-4C32-94D1-3DE9C3B487B6}"/>
    <cellStyle name="Comma 3 5 2 2 2 2 2" xfId="7922" xr:uid="{4FCE5F84-1DD3-4FA7-8343-26D03CE992F8}"/>
    <cellStyle name="Comma 3 5 2 2 2 2 2 2" xfId="27191" xr:uid="{F71FD196-6EEC-44E4-A1D0-DC26C947F30B}"/>
    <cellStyle name="Comma 3 5 2 2 2 2 3" xfId="11617" xr:uid="{21DB09BB-97AA-479A-8DF5-3A93815FF8DC}"/>
    <cellStyle name="Comma 3 5 2 2 2 2 3 2" xfId="30844" xr:uid="{532E230B-808F-4877-8919-9C46007629A1}"/>
    <cellStyle name="Comma 3 5 2 2 2 2 4" xfId="15794" xr:uid="{35CBE9BD-DA3D-42FE-86F0-712525B0B769}"/>
    <cellStyle name="Comma 3 5 2 2 2 2 4 2" xfId="34494" xr:uid="{BAB4C599-36DF-49C1-A331-9437AB9CB405}"/>
    <cellStyle name="Comma 3 5 2 2 2 2 5" xfId="19429" xr:uid="{C410F3FD-7B11-4989-8F79-BFAE53737F76}"/>
    <cellStyle name="Comma 3 5 2 2 2 2 5 2" xfId="38129" xr:uid="{C7D067A1-06AE-41FC-8F4F-323494F3A64F}"/>
    <cellStyle name="Comma 3 5 2 2 2 2 6" xfId="23542" xr:uid="{D3D9E210-3DCE-4CF2-8408-8F10098E16DD}"/>
    <cellStyle name="Comma 3 5 2 2 2 2 7" xfId="46031" xr:uid="{DF1A3AF5-8ACD-42F2-B59F-358B1BF43C0A}"/>
    <cellStyle name="Comma 3 5 2 2 2 3" xfId="6041" xr:uid="{7366966C-D881-4F08-BA69-AF25E07D6380}"/>
    <cellStyle name="Comma 3 5 2 2 2 3 2" xfId="25317" xr:uid="{4AA58AB4-EA6A-4B8A-BF83-94EB86F0D6B0}"/>
    <cellStyle name="Comma 3 5 2 2 2 4" xfId="9749" xr:uid="{006B583D-1F0F-436A-95D6-D522C1F7F2DD}"/>
    <cellStyle name="Comma 3 5 2 2 2 4 2" xfId="28978" xr:uid="{EAC1BEA6-1280-4B73-85E2-DC73D98DCCB5}"/>
    <cellStyle name="Comma 3 5 2 2 2 5" xfId="13931" xr:uid="{D087775B-3F79-473B-A777-F2CCB9A81B06}"/>
    <cellStyle name="Comma 3 5 2 2 2 5 2" xfId="32631" xr:uid="{DC1BF322-A338-4BF4-99CD-A7274D045EB5}"/>
    <cellStyle name="Comma 3 5 2 2 2 6" xfId="17564" xr:uid="{8A902E51-76C9-4CFC-96C2-EE23CC283474}"/>
    <cellStyle name="Comma 3 5 2 2 2 6 2" xfId="36264" xr:uid="{98C4235F-A0C3-4C7A-94A1-A7620CF16218}"/>
    <cellStyle name="Comma 3 5 2 2 2 7" xfId="39998" xr:uid="{FAAACA91-E4DF-45E9-A698-9DD69C674349}"/>
    <cellStyle name="Comma 3 5 2 2 2 8" xfId="41796" xr:uid="{67D72E46-9042-473D-8F68-C0CE8B5A63E2}"/>
    <cellStyle name="Comma 3 5 2 2 2 9" xfId="21677" xr:uid="{B1F3798D-1A3C-4DD6-B5B7-8F5A35513876}"/>
    <cellStyle name="Comma 3 5 2 2 3" xfId="1617" xr:uid="{10409939-2793-4E2C-AC40-AD165ACEB8FB}"/>
    <cellStyle name="Comma 3 5 2 2 3 10" xfId="43594" xr:uid="{22635561-790E-436F-81A2-8060FEB962B2}"/>
    <cellStyle name="Comma 3 5 2 2 3 2" xfId="3675" xr:uid="{9540074C-2155-4B36-803A-AA8A0EBB0904}"/>
    <cellStyle name="Comma 3 5 2 2 3 2 2" xfId="7356" xr:uid="{D0CD2097-1913-4FE8-9057-AB7B29379A27}"/>
    <cellStyle name="Comma 3 5 2 2 3 2 2 2" xfId="26625" xr:uid="{27656BF6-AD7F-4726-90EB-DE4418DE20FC}"/>
    <cellStyle name="Comma 3 5 2 2 3 2 3" xfId="11051" xr:uid="{18217E3D-CFAE-42E1-8075-514D98CC3CFA}"/>
    <cellStyle name="Comma 3 5 2 2 3 2 3 2" xfId="30278" xr:uid="{71A7F841-427E-4641-9F99-DF0D5D19F2AF}"/>
    <cellStyle name="Comma 3 5 2 2 3 2 4" xfId="15228" xr:uid="{381C485B-143E-4D4F-B260-89A1BCD4D65B}"/>
    <cellStyle name="Comma 3 5 2 2 3 2 4 2" xfId="33928" xr:uid="{C893D907-FC07-48B5-973F-37C45A1316EA}"/>
    <cellStyle name="Comma 3 5 2 2 3 2 5" xfId="18863" xr:uid="{81F4D1CF-F78B-4F0E-90A1-410504907922}"/>
    <cellStyle name="Comma 3 5 2 2 3 2 5 2" xfId="37563" xr:uid="{7476441D-939D-4499-8B5F-658C45B8B251}"/>
    <cellStyle name="Comma 3 5 2 2 3 2 6" xfId="22976" xr:uid="{FA849221-DE66-4F96-B4A8-44CA803D769C}"/>
    <cellStyle name="Comma 3 5 2 2 3 2 7" xfId="45465" xr:uid="{D509FF75-000C-4737-8350-C9520578BB4E}"/>
    <cellStyle name="Comma 3 5 2 2 3 3" xfId="5475" xr:uid="{B281C3D2-9332-436D-AB11-6D50AE571503}"/>
    <cellStyle name="Comma 3 5 2 2 3 3 2" xfId="24751" xr:uid="{DAA3AD15-2FF3-4AF7-BD7A-587536B7B91F}"/>
    <cellStyle name="Comma 3 5 2 2 3 4" xfId="9183" xr:uid="{BFC0BB6E-96CA-4C57-9E4F-89A8D50F900F}"/>
    <cellStyle name="Comma 3 5 2 2 3 4 2" xfId="28412" xr:uid="{30DA81FE-39F3-4001-97DA-470FE7D6106D}"/>
    <cellStyle name="Comma 3 5 2 2 3 5" xfId="13366" xr:uid="{F8ED4B6A-E984-42AC-B9B7-6C980C2B69F6}"/>
    <cellStyle name="Comma 3 5 2 2 3 5 2" xfId="32066" xr:uid="{69B5C38E-0539-41BF-A092-5704758B53CF}"/>
    <cellStyle name="Comma 3 5 2 2 3 6" xfId="16998" xr:uid="{AEEA764F-54FA-4B02-AE46-694C076D3832}"/>
    <cellStyle name="Comma 3 5 2 2 3 6 2" xfId="35698" xr:uid="{C8593005-2112-4EB2-8CA7-9B9AD5F41A33}"/>
    <cellStyle name="Comma 3 5 2 2 3 7" xfId="39432" xr:uid="{6F8A49B5-DA70-419B-83B1-072A262E5248}"/>
    <cellStyle name="Comma 3 5 2 2 3 8" xfId="41230" xr:uid="{74428E44-03C0-44C7-9CD7-85D455FD5D63}"/>
    <cellStyle name="Comma 3 5 2 2 3 9" xfId="21111" xr:uid="{FB4A3952-4E4F-43E6-8213-B09B77B509B6}"/>
    <cellStyle name="Comma 3 5 2 2 4" xfId="3069" xr:uid="{BE3720A4-E835-4C4F-8B2C-4C4998E5C10D}"/>
    <cellStyle name="Comma 3 5 2 2 4 2" xfId="6750" xr:uid="{D591F791-AEA3-4188-8129-1582DC88A1E2}"/>
    <cellStyle name="Comma 3 5 2 2 4 2 2" xfId="26019" xr:uid="{918F7158-33EA-4483-9F27-AC761EF46727}"/>
    <cellStyle name="Comma 3 5 2 2 4 3" xfId="10445" xr:uid="{12F2856B-EE2B-4A5B-A5BC-84BCD051C920}"/>
    <cellStyle name="Comma 3 5 2 2 4 3 2" xfId="29672" xr:uid="{F5D98BF8-7C82-4C74-99DD-4C9735DDE9F3}"/>
    <cellStyle name="Comma 3 5 2 2 4 4" xfId="14622" xr:uid="{470D4272-88F4-4895-BAA6-8C0EA6FBEBF8}"/>
    <cellStyle name="Comma 3 5 2 2 4 4 2" xfId="33322" xr:uid="{7883B908-ED48-44A0-8493-DD925F80E7B5}"/>
    <cellStyle name="Comma 3 5 2 2 4 5" xfId="18257" xr:uid="{967088F1-C483-4C1B-A3F5-678940AAD69D}"/>
    <cellStyle name="Comma 3 5 2 2 4 5 2" xfId="36957" xr:uid="{D998540B-91E8-4C65-A748-2DEC7FCBD305}"/>
    <cellStyle name="Comma 3 5 2 2 4 6" xfId="22370" xr:uid="{F38B9012-2C15-4454-83F7-35530C84CDF7}"/>
    <cellStyle name="Comma 3 5 2 2 4 7" xfId="44859" xr:uid="{1CEFDD29-854C-4567-9A9F-DD9983C717FF}"/>
    <cellStyle name="Comma 3 5 2 2 5" xfId="4856" xr:uid="{57A9DA69-B5FB-4969-BCCD-1037DB4EA43F}"/>
    <cellStyle name="Comma 3 5 2 2 5 2" xfId="24142" xr:uid="{1599D5FF-2EB9-4E0B-9F18-9178CB9D1885}"/>
    <cellStyle name="Comma 3 5 2 2 6" xfId="8571" xr:uid="{D46DFEED-8836-4680-88E9-291868E054A9}"/>
    <cellStyle name="Comma 3 5 2 2 6 2" xfId="27806" xr:uid="{DE672E1C-6BF7-446F-AE09-9F5C6258FE1D}"/>
    <cellStyle name="Comma 3 5 2 2 7" xfId="12763" xr:uid="{F75D40AC-0267-4A42-BD32-8C0356C52D70}"/>
    <cellStyle name="Comma 3 5 2 2 7 2" xfId="31463" xr:uid="{00F92294-7B36-4121-A992-52FF4A1975D0}"/>
    <cellStyle name="Comma 3 5 2 2 8" xfId="16392" xr:uid="{827147E5-EC8A-4FBC-9344-83D0E05079A6}"/>
    <cellStyle name="Comma 3 5 2 2 8 2" xfId="35092" xr:uid="{9F507A58-DF2D-4D3C-95FB-CB5C991C17DF}"/>
    <cellStyle name="Comma 3 5 2 2 9" xfId="38826" xr:uid="{373E8CA9-A26F-4394-B6B9-5F91A645D830}"/>
    <cellStyle name="Comma 3 5 2 3" xfId="979" xr:uid="{BB3CBE6F-53A3-4685-B44B-E9C1FC738DFA}"/>
    <cellStyle name="Comma 3 5 2 3 10" xfId="40791" xr:uid="{CE1EE3CC-7AB5-43F8-BA9A-2A9B85A7FAE2}"/>
    <cellStyle name="Comma 3 5 2 3 11" xfId="20673" xr:uid="{2A184264-4E45-48F3-86A8-811DEEB504F7}"/>
    <cellStyle name="Comma 3 5 2 3 12" xfId="43156" xr:uid="{EA8CF513-6701-447F-8316-7C48FA4DF7E5}"/>
    <cellStyle name="Comma 3 5 2 3 2" xfId="2351" xr:uid="{8D5A9A3B-C9C3-4776-AFB1-CD785004876A}"/>
    <cellStyle name="Comma 3 5 2 3 2 10" xfId="44328" xr:uid="{0414DD78-E856-4930-B37D-EC55BF63E51C}"/>
    <cellStyle name="Comma 3 5 2 3 2 2" xfId="4409" xr:uid="{7452B02F-10A3-4C32-86B7-10A7ADA9CA77}"/>
    <cellStyle name="Comma 3 5 2 3 2 2 2" xfId="8090" xr:uid="{B2064D54-AFEA-4AA5-9D94-76496F162C92}"/>
    <cellStyle name="Comma 3 5 2 3 2 2 2 2" xfId="27359" xr:uid="{8F062E56-D39A-404B-8E1E-BB9267DFDB99}"/>
    <cellStyle name="Comma 3 5 2 3 2 2 3" xfId="11785" xr:uid="{B0072854-944F-4950-AB20-7DE630C7488E}"/>
    <cellStyle name="Comma 3 5 2 3 2 2 3 2" xfId="31012" xr:uid="{987A9C2A-FEA9-45D0-B2A5-5E22F3E70C26}"/>
    <cellStyle name="Comma 3 5 2 3 2 2 4" xfId="15962" xr:uid="{A5CFF50F-1CD8-4D54-A218-B58FEF0E4572}"/>
    <cellStyle name="Comma 3 5 2 3 2 2 4 2" xfId="34662" xr:uid="{74A44BF2-6A53-49AF-BB56-6128C77FA38A}"/>
    <cellStyle name="Comma 3 5 2 3 2 2 5" xfId="19597" xr:uid="{E55B1BFC-E615-41EE-BC24-2969F05D6F46}"/>
    <cellStyle name="Comma 3 5 2 3 2 2 5 2" xfId="38297" xr:uid="{7F77C7F0-0D5C-4DFC-8FFA-58A784D753A8}"/>
    <cellStyle name="Comma 3 5 2 3 2 2 6" xfId="23710" xr:uid="{23B2A53D-BDD5-4F80-85F2-1BC1C6382142}"/>
    <cellStyle name="Comma 3 5 2 3 2 2 7" xfId="46199" xr:uid="{A73C2182-ED9E-4EFC-8061-AC721FBFDCB1}"/>
    <cellStyle name="Comma 3 5 2 3 2 3" xfId="6209" xr:uid="{1838058F-65DA-4755-8814-A9AF68066B80}"/>
    <cellStyle name="Comma 3 5 2 3 2 3 2" xfId="25485" xr:uid="{39CE1A9E-8905-4859-8A17-084ED08FFDA8}"/>
    <cellStyle name="Comma 3 5 2 3 2 4" xfId="9917" xr:uid="{DAA74F7B-D8AD-4CE8-85B0-B8DEEEDCBA49}"/>
    <cellStyle name="Comma 3 5 2 3 2 4 2" xfId="29146" xr:uid="{516E7B7D-D111-455C-A70C-24EC2A0D2897}"/>
    <cellStyle name="Comma 3 5 2 3 2 5" xfId="14099" xr:uid="{CA3E32D4-19A4-4554-B8A2-F79FE5FA3848}"/>
    <cellStyle name="Comma 3 5 2 3 2 5 2" xfId="32799" xr:uid="{E4B66F37-4BD0-4B91-8FCF-C044DA400525}"/>
    <cellStyle name="Comma 3 5 2 3 2 6" xfId="17732" xr:uid="{FEFB6E65-53EF-48CE-A3CB-2639B525FF73}"/>
    <cellStyle name="Comma 3 5 2 3 2 6 2" xfId="36432" xr:uid="{CC8D843A-C9A4-443E-A4F1-656BD7D34D8A}"/>
    <cellStyle name="Comma 3 5 2 3 2 7" xfId="40166" xr:uid="{8D321745-1691-4F4A-B627-B8086B8081C7}"/>
    <cellStyle name="Comma 3 5 2 3 2 8" xfId="41964" xr:uid="{EF1019B1-6F9B-4A05-B4F3-1E5568B8FC43}"/>
    <cellStyle name="Comma 3 5 2 3 2 9" xfId="21845" xr:uid="{593EDEF8-A8BE-4BCD-B27C-5B29711346CC}"/>
    <cellStyle name="Comma 3 5 2 3 3" xfId="1785" xr:uid="{90DA544C-E7F4-48B0-A03D-915343C5B660}"/>
    <cellStyle name="Comma 3 5 2 3 3 10" xfId="43762" xr:uid="{E38C5197-7E1A-43C7-83A0-693CFC1FC431}"/>
    <cellStyle name="Comma 3 5 2 3 3 2" xfId="3843" xr:uid="{D8E278B0-632B-4BDC-9D18-4DF486247B10}"/>
    <cellStyle name="Comma 3 5 2 3 3 2 2" xfId="7524" xr:uid="{23942AAC-E305-4452-8AE9-8B386B9F922B}"/>
    <cellStyle name="Comma 3 5 2 3 3 2 2 2" xfId="26793" xr:uid="{F7DE5DE3-7C22-47A7-9793-F5802114E18D}"/>
    <cellStyle name="Comma 3 5 2 3 3 2 3" xfId="11219" xr:uid="{B95C3D82-404F-4A12-914B-0A156D9F37A0}"/>
    <cellStyle name="Comma 3 5 2 3 3 2 3 2" xfId="30446" xr:uid="{173E1D9F-3B88-4B1C-9E91-1D66F5C12D4E}"/>
    <cellStyle name="Comma 3 5 2 3 3 2 4" xfId="15396" xr:uid="{BCC974EF-546E-4E84-9F27-C2FBC4835408}"/>
    <cellStyle name="Comma 3 5 2 3 3 2 4 2" xfId="34096" xr:uid="{9DFCC314-C445-4BDA-BA2F-5EA99315A8BF}"/>
    <cellStyle name="Comma 3 5 2 3 3 2 5" xfId="19031" xr:uid="{F4DBE794-D580-4BBE-8316-84BB8D08A5C5}"/>
    <cellStyle name="Comma 3 5 2 3 3 2 5 2" xfId="37731" xr:uid="{57A7E648-B80F-4A41-80DF-01063BE10753}"/>
    <cellStyle name="Comma 3 5 2 3 3 2 6" xfId="23144" xr:uid="{96BC6774-7D6B-48B4-A83F-20FA8BE16DF5}"/>
    <cellStyle name="Comma 3 5 2 3 3 2 7" xfId="45633" xr:uid="{A2F50C54-E41F-4D24-B4A2-E816A67B4825}"/>
    <cellStyle name="Comma 3 5 2 3 3 3" xfId="5643" xr:uid="{4F68E379-BDD3-4E70-9F36-6AE59DFF357A}"/>
    <cellStyle name="Comma 3 5 2 3 3 3 2" xfId="24919" xr:uid="{BF8E4D36-AAE3-4688-A18C-1E1EBD04A00A}"/>
    <cellStyle name="Comma 3 5 2 3 3 4" xfId="9351" xr:uid="{A17AF407-BD3D-4430-930E-3E6835CAF487}"/>
    <cellStyle name="Comma 3 5 2 3 3 4 2" xfId="28580" xr:uid="{1D196A6B-D9A3-4B22-8645-32F5403F5386}"/>
    <cellStyle name="Comma 3 5 2 3 3 5" xfId="13534" xr:uid="{7182EDDB-9B45-4D45-BFE9-73AFF6990FC7}"/>
    <cellStyle name="Comma 3 5 2 3 3 5 2" xfId="32234" xr:uid="{9EC7A9E1-31A8-4894-B6B7-94E8ACFDF3D9}"/>
    <cellStyle name="Comma 3 5 2 3 3 6" xfId="17166" xr:uid="{5447746A-6C53-472A-926D-1C872BFD7828}"/>
    <cellStyle name="Comma 3 5 2 3 3 6 2" xfId="35866" xr:uid="{D834C702-D022-40A5-B3C2-92D9B6CBC63F}"/>
    <cellStyle name="Comma 3 5 2 3 3 7" xfId="39600" xr:uid="{6AB9362B-BA60-44E1-9FEA-4CBB7588DAD3}"/>
    <cellStyle name="Comma 3 5 2 3 3 8" xfId="41398" xr:uid="{40495178-E26B-4246-B95D-17ACC596262E}"/>
    <cellStyle name="Comma 3 5 2 3 3 9" xfId="21279" xr:uid="{1BF4A05E-B893-45A1-9E89-9421BFF9767D}"/>
    <cellStyle name="Comma 3 5 2 3 4" xfId="3237" xr:uid="{449CF68B-A4CB-4FD6-B946-FD2353E96BBD}"/>
    <cellStyle name="Comma 3 5 2 3 4 2" xfId="6918" xr:uid="{278D0C3E-22EE-4EA2-A152-30CB3D8C603C}"/>
    <cellStyle name="Comma 3 5 2 3 4 2 2" xfId="26187" xr:uid="{FBAE8E32-A262-47DD-92BD-4A6D12F180F5}"/>
    <cellStyle name="Comma 3 5 2 3 4 3" xfId="10613" xr:uid="{7E641E1D-E897-423B-A379-F91BD1CAA2D5}"/>
    <cellStyle name="Comma 3 5 2 3 4 3 2" xfId="29840" xr:uid="{418A3543-537E-4B6F-82E5-AC6CE5C3DB55}"/>
    <cellStyle name="Comma 3 5 2 3 4 4" xfId="14790" xr:uid="{73CECDB9-4B2A-4104-83B9-1B18B7E979AA}"/>
    <cellStyle name="Comma 3 5 2 3 4 4 2" xfId="33490" xr:uid="{3A1989B6-64D6-4C82-A5E6-266F8F3B036A}"/>
    <cellStyle name="Comma 3 5 2 3 4 5" xfId="18425" xr:uid="{67FE5E80-77B1-41EA-96B6-C35F52538825}"/>
    <cellStyle name="Comma 3 5 2 3 4 5 2" xfId="37125" xr:uid="{0BC72B44-A2B0-4993-B707-300DE8E173EB}"/>
    <cellStyle name="Comma 3 5 2 3 4 6" xfId="22538" xr:uid="{99A5E54D-2E0D-41C1-A448-DCDA91F1C93C}"/>
    <cellStyle name="Comma 3 5 2 3 4 7" xfId="45027" xr:uid="{4BB6F0FF-BC35-41CC-B1FA-A45E9F9C6AF0}"/>
    <cellStyle name="Comma 3 5 2 3 5" xfId="5024" xr:uid="{C30DB969-105B-4850-87DA-C80A1130FD9A}"/>
    <cellStyle name="Comma 3 5 2 3 5 2" xfId="24310" xr:uid="{463FCDAB-DDC4-40C6-A90E-63FD59E9A825}"/>
    <cellStyle name="Comma 3 5 2 3 6" xfId="8739" xr:uid="{40079FB9-0897-458D-AC9C-E707F91954B4}"/>
    <cellStyle name="Comma 3 5 2 3 6 2" xfId="27974" xr:uid="{97DF2E8E-D138-4DFD-9EF2-0A614512C0E3}"/>
    <cellStyle name="Comma 3 5 2 3 7" xfId="12929" xr:uid="{99A5B0C7-985D-4D2F-90AD-51B19A113FCD}"/>
    <cellStyle name="Comma 3 5 2 3 7 2" xfId="31629" xr:uid="{46E74954-503C-46B7-8595-06CDCF2DC177}"/>
    <cellStyle name="Comma 3 5 2 3 8" xfId="16560" xr:uid="{D90ABBF9-713A-4ACB-A906-285329F37D75}"/>
    <cellStyle name="Comma 3 5 2 3 8 2" xfId="35260" xr:uid="{54C9DA58-EDF2-4B6F-A687-DE4040A07315}"/>
    <cellStyle name="Comma 3 5 2 3 9" xfId="38994" xr:uid="{D01F054E-C099-4C79-BF16-391F6AEF21B9}"/>
    <cellStyle name="Comma 3 5 2 4" xfId="1994" xr:uid="{119525EB-A686-4CF9-8D48-28CC9D363B1A}"/>
    <cellStyle name="Comma 3 5 2 4 10" xfId="43971" xr:uid="{43575C7D-BE0C-4F3E-B4B6-D76F47947650}"/>
    <cellStyle name="Comma 3 5 2 4 2" xfId="4052" xr:uid="{D1F36101-61AF-4D72-BA73-3395C44E7CD0}"/>
    <cellStyle name="Comma 3 5 2 4 2 2" xfId="7733" xr:uid="{BC528E22-0171-421D-9DB0-ED0D03B1D866}"/>
    <cellStyle name="Comma 3 5 2 4 2 2 2" xfId="27002" xr:uid="{D24499D6-8061-4536-88B7-751BF8CDD9B0}"/>
    <cellStyle name="Comma 3 5 2 4 2 3" xfId="11428" xr:uid="{B71EA4E4-D6E9-4105-8D4D-36B386B1A886}"/>
    <cellStyle name="Comma 3 5 2 4 2 3 2" xfId="30655" xr:uid="{5700D220-B871-4D52-BDDB-A7934C8ED8F8}"/>
    <cellStyle name="Comma 3 5 2 4 2 4" xfId="15605" xr:uid="{D8636188-41C5-4CD9-8616-3AC7776A665B}"/>
    <cellStyle name="Comma 3 5 2 4 2 4 2" xfId="34305" xr:uid="{1D0DB516-63CC-40DF-AB83-CF9AE1F10499}"/>
    <cellStyle name="Comma 3 5 2 4 2 5" xfId="19240" xr:uid="{1A1AE7BD-BA5D-44C0-87D8-832A71DB621E}"/>
    <cellStyle name="Comma 3 5 2 4 2 5 2" xfId="37940" xr:uid="{9F3D0C09-B603-4BD5-996B-DB69AC6B51F3}"/>
    <cellStyle name="Comma 3 5 2 4 2 6" xfId="23353" xr:uid="{41C66ACC-E028-46B4-A275-987CED738244}"/>
    <cellStyle name="Comma 3 5 2 4 2 7" xfId="45842" xr:uid="{73C2A9C2-6069-4139-A50F-2658C613D093}"/>
    <cellStyle name="Comma 3 5 2 4 3" xfId="5852" xr:uid="{576987ED-19A8-4231-815C-5A882791ED6D}"/>
    <cellStyle name="Comma 3 5 2 4 3 2" xfId="25128" xr:uid="{BB3DA0FC-45CC-44F8-8EA4-6341A54E97F7}"/>
    <cellStyle name="Comma 3 5 2 4 4" xfId="9560" xr:uid="{E279807C-2D6D-46F9-9805-8A61C3B52F44}"/>
    <cellStyle name="Comma 3 5 2 4 4 2" xfId="28789" xr:uid="{FD43DE76-225B-4C7B-A840-A3D6F66199A4}"/>
    <cellStyle name="Comma 3 5 2 4 5" xfId="13742" xr:uid="{7E07DADB-CFE2-4143-9132-F773D389E45D}"/>
    <cellStyle name="Comma 3 5 2 4 5 2" xfId="32442" xr:uid="{FA0F58FB-F111-4B6B-BCC7-1AA9A8051F5A}"/>
    <cellStyle name="Comma 3 5 2 4 6" xfId="17375" xr:uid="{E4564FCD-2181-44CB-A0A6-7341C902D7AF}"/>
    <cellStyle name="Comma 3 5 2 4 6 2" xfId="36075" xr:uid="{7547C724-E243-43FD-8F1F-D9B541342900}"/>
    <cellStyle name="Comma 3 5 2 4 7" xfId="39809" xr:uid="{CB79BDC4-F216-44C9-8DC1-CD8FFD9C6A01}"/>
    <cellStyle name="Comma 3 5 2 4 8" xfId="41607" xr:uid="{DE0B250F-F34B-47F7-B101-25B1797FD7CD}"/>
    <cellStyle name="Comma 3 5 2 4 9" xfId="21488" xr:uid="{96790300-F607-4812-8FDD-EC73437EC2A7}"/>
    <cellStyle name="Comma 3 5 2 5" xfId="1430" xr:uid="{D539EDF4-2628-4913-943B-928516350490}"/>
    <cellStyle name="Comma 3 5 2 5 10" xfId="43407" xr:uid="{DC55B390-13A2-415D-B8FF-F90F20B963B8}"/>
    <cellStyle name="Comma 3 5 2 5 2" xfId="3488" xr:uid="{39C9DD4E-85BA-4C86-94A0-C3EDA8BE90D1}"/>
    <cellStyle name="Comma 3 5 2 5 2 2" xfId="7169" xr:uid="{65CA4EFE-30EC-405F-B692-5485FC7BA5B8}"/>
    <cellStyle name="Comma 3 5 2 5 2 2 2" xfId="26438" xr:uid="{7772F70E-E1BE-4FD8-BA7E-33E219869767}"/>
    <cellStyle name="Comma 3 5 2 5 2 3" xfId="10864" xr:uid="{9F4D99B4-23B9-444E-99E5-3CF10141F07C}"/>
    <cellStyle name="Comma 3 5 2 5 2 3 2" xfId="30091" xr:uid="{BB1482B4-EC8A-40CC-9AED-F37DD598AF46}"/>
    <cellStyle name="Comma 3 5 2 5 2 4" xfId="15041" xr:uid="{A0B2693E-FA72-4180-9EC9-98AF4DEF9086}"/>
    <cellStyle name="Comma 3 5 2 5 2 4 2" xfId="33741" xr:uid="{6E384600-5F5D-433B-B1DE-114C0FDEA72B}"/>
    <cellStyle name="Comma 3 5 2 5 2 5" xfId="18676" xr:uid="{0E89ECB3-E37C-44BE-BF8F-03C1D33A4CF2}"/>
    <cellStyle name="Comma 3 5 2 5 2 5 2" xfId="37376" xr:uid="{B68450B0-17DC-45CE-8310-CE75426C5CB1}"/>
    <cellStyle name="Comma 3 5 2 5 2 6" xfId="22789" xr:uid="{F16BBF9D-29E0-49A7-AB42-C7713EF7A0D5}"/>
    <cellStyle name="Comma 3 5 2 5 2 7" xfId="45278" xr:uid="{93DEDA7E-E901-4ED6-AB87-7AE6D5F7A0C0}"/>
    <cellStyle name="Comma 3 5 2 5 3" xfId="5288" xr:uid="{92C6ECBA-D46E-4641-AE61-439F7C52C106}"/>
    <cellStyle name="Comma 3 5 2 5 3 2" xfId="24564" xr:uid="{AF098B8F-BC4F-4B51-B751-8CC767365D98}"/>
    <cellStyle name="Comma 3 5 2 5 4" xfId="8996" xr:uid="{2BFB99E2-7C58-4AC9-AEC2-EBBC32026B24}"/>
    <cellStyle name="Comma 3 5 2 5 4 2" xfId="28225" xr:uid="{FE373FEE-3BA0-45C9-AB86-2FD199081B2B}"/>
    <cellStyle name="Comma 3 5 2 5 5" xfId="13179" xr:uid="{BBAA2693-72BA-492D-97E2-3ABA9C99B86A}"/>
    <cellStyle name="Comma 3 5 2 5 5 2" xfId="31879" xr:uid="{313920DD-BDB1-481F-8407-FDF0F47C1F45}"/>
    <cellStyle name="Comma 3 5 2 5 6" xfId="16811" xr:uid="{A934DBFD-FA89-497B-A4CD-2EBB1899F4FC}"/>
    <cellStyle name="Comma 3 5 2 5 6 2" xfId="35511" xr:uid="{085D3051-5393-45B6-8D87-160862FACECA}"/>
    <cellStyle name="Comma 3 5 2 5 7" xfId="39245" xr:uid="{20C27156-1E60-48D7-9FCE-0F647AD69735}"/>
    <cellStyle name="Comma 3 5 2 5 8" xfId="41043" xr:uid="{97391E46-E4E2-45B3-A409-FCAE56106E22}"/>
    <cellStyle name="Comma 3 5 2 5 9" xfId="20924" xr:uid="{8268E50B-F6D9-4CC0-A5E3-ADBFCCA957FD}"/>
    <cellStyle name="Comma 3 5 2 6" xfId="2880" xr:uid="{07797F92-2232-42E6-8307-2A634E4DC8A8}"/>
    <cellStyle name="Comma 3 5 2 6 2" xfId="6561" xr:uid="{65D61C52-C1CD-46FB-B69F-96D2A9DA426B}"/>
    <cellStyle name="Comma 3 5 2 6 2 2" xfId="25830" xr:uid="{1A5F492C-1978-4376-8E4A-3F6855AF0D99}"/>
    <cellStyle name="Comma 3 5 2 6 3" xfId="10256" xr:uid="{62D2120E-84E4-4CF4-9383-42D8D5337EF0}"/>
    <cellStyle name="Comma 3 5 2 6 3 2" xfId="29483" xr:uid="{508E9734-367D-4713-B043-56C8778BD6E1}"/>
    <cellStyle name="Comma 3 5 2 6 4" xfId="14433" xr:uid="{CB1BE3A7-3B51-4684-851A-8B8C6C845FE0}"/>
    <cellStyle name="Comma 3 5 2 6 4 2" xfId="33133" xr:uid="{B6335CEE-0EA7-4934-972C-4D79A2524509}"/>
    <cellStyle name="Comma 3 5 2 6 5" xfId="18068" xr:uid="{D6187B0D-A7AD-43E8-8FC3-3B60C9B47AD3}"/>
    <cellStyle name="Comma 3 5 2 6 5 2" xfId="36768" xr:uid="{34F0B552-C601-4150-B535-2BA0B5D4F26F}"/>
    <cellStyle name="Comma 3 5 2 6 6" xfId="22181" xr:uid="{5F4BFB42-F93A-4E0A-8038-C39BCCD2ACCB}"/>
    <cellStyle name="Comma 3 5 2 6 7" xfId="44670" xr:uid="{F942AB8A-21D5-47CC-9DDF-24FB26C2755A}"/>
    <cellStyle name="Comma 3 5 2 7" xfId="4667" xr:uid="{DF56B912-AF80-4535-A970-DBB108AEE966}"/>
    <cellStyle name="Comma 3 5 2 7 2" xfId="23953" xr:uid="{675656D3-FF68-4E7B-A0B3-E5B03E6606BD}"/>
    <cellStyle name="Comma 3 5 2 8" xfId="8382" xr:uid="{5101A060-D721-46DF-9FDD-EF07EF8AF450}"/>
    <cellStyle name="Comma 3 5 2 8 2" xfId="27617" xr:uid="{EA60FF8C-4FFB-440A-875A-495F82BA5322}"/>
    <cellStyle name="Comma 3 5 2 9" xfId="12173" xr:uid="{541CE1F3-5E38-477E-A858-D87374DD01C1}"/>
    <cellStyle name="Comma 3 5 2 9 2" xfId="31238" xr:uid="{71055D3A-8F72-4E00-9A46-C3EC37396A02}"/>
    <cellStyle name="Comma 3 5 3" xfId="712" xr:uid="{8D8DBD3D-C7E7-442B-8FF0-F365B36EDDEA}"/>
    <cellStyle name="Comma 3 5 3 10" xfId="40525" xr:uid="{39B7251B-A772-42A4-8367-741080BE8DE9}"/>
    <cellStyle name="Comma 3 5 3 11" xfId="20407" xr:uid="{0970C53B-B8D5-4865-A980-9537BD86C588}"/>
    <cellStyle name="Comma 3 5 3 12" xfId="42481" xr:uid="{8494D9DB-236E-4F31-AAD0-50809867B2B2}"/>
    <cellStyle name="Comma 3 5 3 13" xfId="42890" xr:uid="{AC5240EE-5A7D-4309-A95D-4794AC0A44EE}"/>
    <cellStyle name="Comma 3 5 3 2" xfId="2085" xr:uid="{B1C331FD-916F-4D32-B259-932B8EF45AA9}"/>
    <cellStyle name="Comma 3 5 3 2 10" xfId="44062" xr:uid="{2321B3DD-1162-4F46-8DBA-AF00095DA24C}"/>
    <cellStyle name="Comma 3 5 3 2 2" xfId="4143" xr:uid="{C3E507D0-52F4-440B-92F8-EDC8FD38D16C}"/>
    <cellStyle name="Comma 3 5 3 2 2 2" xfId="7824" xr:uid="{276C0D3F-CD57-430B-BD88-5E1DBB4B7994}"/>
    <cellStyle name="Comma 3 5 3 2 2 2 2" xfId="27093" xr:uid="{E31E0934-8C6B-4683-9F2B-40B59BA63DE2}"/>
    <cellStyle name="Comma 3 5 3 2 2 3" xfId="11519" xr:uid="{0B82BCF6-6117-4F06-8F65-8E666B4B17FF}"/>
    <cellStyle name="Comma 3 5 3 2 2 3 2" xfId="30746" xr:uid="{BA713F7C-51F0-4E1A-9950-568B97244C86}"/>
    <cellStyle name="Comma 3 5 3 2 2 4" xfId="15696" xr:uid="{23423898-DEE2-44DE-8FB7-4F20A1A6E2B7}"/>
    <cellStyle name="Comma 3 5 3 2 2 4 2" xfId="34396" xr:uid="{E5897B37-AF75-4B19-90E9-1599BFABCE9D}"/>
    <cellStyle name="Comma 3 5 3 2 2 5" xfId="19331" xr:uid="{22B478F9-F98D-495F-8931-4518E9720EB4}"/>
    <cellStyle name="Comma 3 5 3 2 2 5 2" xfId="38031" xr:uid="{984E15B6-B45F-4EA9-8D1C-C85C798BC11D}"/>
    <cellStyle name="Comma 3 5 3 2 2 6" xfId="23444" xr:uid="{67E92234-6830-43D2-BD4C-832F0F4190C6}"/>
    <cellStyle name="Comma 3 5 3 2 2 7" xfId="45933" xr:uid="{E80C2333-E119-4DCB-A170-5D8A386FCBC2}"/>
    <cellStyle name="Comma 3 5 3 2 3" xfId="5943" xr:uid="{37D2F15B-0C90-4845-B187-7C71A677B3DA}"/>
    <cellStyle name="Comma 3 5 3 2 3 2" xfId="25219" xr:uid="{8CCD8EC5-77DC-4DF4-9C8B-DC8143F4CD71}"/>
    <cellStyle name="Comma 3 5 3 2 4" xfId="9651" xr:uid="{E7173AA3-C4DF-4488-AEF0-01C51D389DB8}"/>
    <cellStyle name="Comma 3 5 3 2 4 2" xfId="28880" xr:uid="{89395A0D-60B9-450F-BD64-70FA60C64CC1}"/>
    <cellStyle name="Comma 3 5 3 2 5" xfId="13833" xr:uid="{6C50502D-1043-4A6A-B9C4-C3200FBF945C}"/>
    <cellStyle name="Comma 3 5 3 2 5 2" xfId="32533" xr:uid="{58DCBFA0-80C2-4074-AF60-9DFC28482CEE}"/>
    <cellStyle name="Comma 3 5 3 2 6" xfId="17466" xr:uid="{20692ED5-BC3A-4B47-AC1E-3DAE41A7A907}"/>
    <cellStyle name="Comma 3 5 3 2 6 2" xfId="36166" xr:uid="{EF51C6FA-4866-40C9-9F31-E2425F2ACA51}"/>
    <cellStyle name="Comma 3 5 3 2 7" xfId="39900" xr:uid="{2A3632A7-100F-49D1-95A2-F582DBB15BE4}"/>
    <cellStyle name="Comma 3 5 3 2 8" xfId="41698" xr:uid="{A40CE552-6A9D-4502-AA9C-40090F439810}"/>
    <cellStyle name="Comma 3 5 3 2 9" xfId="21579" xr:uid="{A9BC4ED1-8218-46FD-B999-83BC9BC94553}"/>
    <cellStyle name="Comma 3 5 3 3" xfId="1519" xr:uid="{7921B59E-E897-49DF-BFA6-1C483D2DCB65}"/>
    <cellStyle name="Comma 3 5 3 3 10" xfId="43496" xr:uid="{0C7DBE2C-8CC0-4802-9F59-36C41EA245DF}"/>
    <cellStyle name="Comma 3 5 3 3 2" xfId="3577" xr:uid="{CEBD04E7-A794-478F-9E46-B9EE9F3DE2EA}"/>
    <cellStyle name="Comma 3 5 3 3 2 2" xfId="7258" xr:uid="{2F4DBE4F-EDAC-4C20-9FAB-D46361F87E5A}"/>
    <cellStyle name="Comma 3 5 3 3 2 2 2" xfId="26527" xr:uid="{296F72F5-9636-4B00-BAC4-DA95B00DA3D4}"/>
    <cellStyle name="Comma 3 5 3 3 2 3" xfId="10953" xr:uid="{DBA62DD0-E981-43C9-9A06-8462D16017D3}"/>
    <cellStyle name="Comma 3 5 3 3 2 3 2" xfId="30180" xr:uid="{B3E023B6-2AC9-40DC-AAD6-68D0BB3601A0}"/>
    <cellStyle name="Comma 3 5 3 3 2 4" xfId="15130" xr:uid="{001EC0B1-F900-4092-9156-F41054DEE564}"/>
    <cellStyle name="Comma 3 5 3 3 2 4 2" xfId="33830" xr:uid="{52D3E523-2563-4B22-AA07-B6F34A15D663}"/>
    <cellStyle name="Comma 3 5 3 3 2 5" xfId="18765" xr:uid="{1A6028FD-E7CC-4A98-BD92-7CF789E76102}"/>
    <cellStyle name="Comma 3 5 3 3 2 5 2" xfId="37465" xr:uid="{5D6B854D-8A62-4B28-8AAD-98E983157008}"/>
    <cellStyle name="Comma 3 5 3 3 2 6" xfId="22878" xr:uid="{F612BBD1-55D6-4E4D-ADBA-2744EA55111D}"/>
    <cellStyle name="Comma 3 5 3 3 2 7" xfId="45367" xr:uid="{F2D9028B-EFFE-4749-9971-6B61CD7C260C}"/>
    <cellStyle name="Comma 3 5 3 3 3" xfId="5377" xr:uid="{C09AC380-7310-41F2-B14C-0E15F96BF92D}"/>
    <cellStyle name="Comma 3 5 3 3 3 2" xfId="24653" xr:uid="{234B30D1-7068-4623-AF8E-38FB348EAB74}"/>
    <cellStyle name="Comma 3 5 3 3 4" xfId="9085" xr:uid="{7C085EF5-392F-4FCD-A8AC-98E34945E368}"/>
    <cellStyle name="Comma 3 5 3 3 4 2" xfId="28314" xr:uid="{75E78228-C672-44FF-853C-0ABEBE15C561}"/>
    <cellStyle name="Comma 3 5 3 3 5" xfId="13268" xr:uid="{1BF838DD-AB05-4911-834E-03E55C8973AD}"/>
    <cellStyle name="Comma 3 5 3 3 5 2" xfId="31968" xr:uid="{7623685F-865E-46FF-814A-B9806F95A066}"/>
    <cellStyle name="Comma 3 5 3 3 6" xfId="16900" xr:uid="{F270C61E-3CB4-4DD9-95F4-646FA1024C85}"/>
    <cellStyle name="Comma 3 5 3 3 6 2" xfId="35600" xr:uid="{6873AAFA-816C-48C0-991C-2F06F3F205BF}"/>
    <cellStyle name="Comma 3 5 3 3 7" xfId="39334" xr:uid="{455B0F28-7E7C-4CF8-BC2F-EBBB0018FFDC}"/>
    <cellStyle name="Comma 3 5 3 3 8" xfId="41132" xr:uid="{662EE29B-67A1-48D3-98AA-21B1FE8605A3}"/>
    <cellStyle name="Comma 3 5 3 3 9" xfId="21013" xr:uid="{BAE48AE2-B07A-4300-AF1E-7D543AEF264E}"/>
    <cellStyle name="Comma 3 5 3 4" xfId="2971" xr:uid="{696E130B-4AF7-4492-9474-C973ACEEF2DB}"/>
    <cellStyle name="Comma 3 5 3 4 2" xfId="6652" xr:uid="{70EA099E-9626-4A51-ADBF-ECCCD0FA91BB}"/>
    <cellStyle name="Comma 3 5 3 4 2 2" xfId="25921" xr:uid="{23B29683-88C5-4F2E-BEC5-A5B98C6811BB}"/>
    <cellStyle name="Comma 3 5 3 4 3" xfId="10347" xr:uid="{A73C252B-07DE-497C-80B4-514E0BFFECB1}"/>
    <cellStyle name="Comma 3 5 3 4 3 2" xfId="29574" xr:uid="{B138C4F4-7690-4753-95BA-E38EC4F893E0}"/>
    <cellStyle name="Comma 3 5 3 4 4" xfId="14524" xr:uid="{B178C23B-1A83-4DC1-892B-F660C94A06A1}"/>
    <cellStyle name="Comma 3 5 3 4 4 2" xfId="33224" xr:uid="{643CEE45-9AB3-4BD3-A295-9B45036ABE9F}"/>
    <cellStyle name="Comma 3 5 3 4 5" xfId="18159" xr:uid="{F985D73E-A45A-49E2-B283-065893A61C53}"/>
    <cellStyle name="Comma 3 5 3 4 5 2" xfId="36859" xr:uid="{E821FB6D-CF50-4ADB-9780-13D5E0164EEC}"/>
    <cellStyle name="Comma 3 5 3 4 6" xfId="22272" xr:uid="{50F4BE00-35DC-4F88-BCDF-ABAE73610B05}"/>
    <cellStyle name="Comma 3 5 3 4 7" xfId="44761" xr:uid="{2C7E1629-02D2-46CF-917E-F66DC4140820}"/>
    <cellStyle name="Comma 3 5 3 5" xfId="4758" xr:uid="{ACE4C618-700D-4C76-85C4-CFE61FE4FF98}"/>
    <cellStyle name="Comma 3 5 3 5 2" xfId="24044" xr:uid="{BBC09512-426E-4CCD-97E5-67EF56D4F14C}"/>
    <cellStyle name="Comma 3 5 3 6" xfId="8473" xr:uid="{C08D977B-02B6-4D5F-8A1A-40380AB1D1BE}"/>
    <cellStyle name="Comma 3 5 3 6 2" xfId="27708" xr:uid="{69F955D9-3A1D-4F84-89BD-1D5CB8192D35}"/>
    <cellStyle name="Comma 3 5 3 7" xfId="12667" xr:uid="{7CC5EF11-DE3E-43D9-837C-25D431FC2046}"/>
    <cellStyle name="Comma 3 5 3 7 2" xfId="31367" xr:uid="{6CB81967-7A63-4E69-987B-0D9F4FA25C4D}"/>
    <cellStyle name="Comma 3 5 3 8" xfId="16294" xr:uid="{9EFB340D-3F12-4B74-876E-A68825DCFF16}"/>
    <cellStyle name="Comma 3 5 3 8 2" xfId="34994" xr:uid="{5C3C3446-B552-4ACE-939D-92EEF5129B38}"/>
    <cellStyle name="Comma 3 5 3 9" xfId="38728" xr:uid="{63AA91C4-7574-43F0-B865-616601F397B5}"/>
    <cellStyle name="Comma 3 5 4" xfId="978" xr:uid="{87003D9D-2900-49F8-8BA9-F7C5AC3D9F6D}"/>
    <cellStyle name="Comma 3 5 4 10" xfId="40790" xr:uid="{D7A51F74-C079-48CB-ABA9-0F27CCF83BB1}"/>
    <cellStyle name="Comma 3 5 4 11" xfId="20672" xr:uid="{6B15C489-4CE9-4606-B73C-E191F11F75F1}"/>
    <cellStyle name="Comma 3 5 4 12" xfId="43155" xr:uid="{7F966B40-F72B-49D2-8B3D-A14836001811}"/>
    <cellStyle name="Comma 3 5 4 2" xfId="2350" xr:uid="{F86B05B5-802A-4C5A-8A94-6D7EE8E7B585}"/>
    <cellStyle name="Comma 3 5 4 2 10" xfId="44327" xr:uid="{95E469A5-4754-4058-B0E7-16B2BC2669D6}"/>
    <cellStyle name="Comma 3 5 4 2 2" xfId="4408" xr:uid="{966F773A-880B-429C-A9AA-05FCD88832AB}"/>
    <cellStyle name="Comma 3 5 4 2 2 2" xfId="8089" xr:uid="{48D6DF3C-0AC4-4B07-9B0F-8D778478BD0A}"/>
    <cellStyle name="Comma 3 5 4 2 2 2 2" xfId="27358" xr:uid="{1B43B4E6-153D-444F-B4AE-2124BF7C3B87}"/>
    <cellStyle name="Comma 3 5 4 2 2 3" xfId="11784" xr:uid="{08B032E9-7A20-475A-A795-0847B764EA3C}"/>
    <cellStyle name="Comma 3 5 4 2 2 3 2" xfId="31011" xr:uid="{89E9810A-0DBB-43C8-900D-51FF5D5D8DFC}"/>
    <cellStyle name="Comma 3 5 4 2 2 4" xfId="15961" xr:uid="{EADCCF33-C296-4E0D-9366-4CE7E63C4E63}"/>
    <cellStyle name="Comma 3 5 4 2 2 4 2" xfId="34661" xr:uid="{DC6A5E45-4D09-4A3E-BE97-798BBA834FB4}"/>
    <cellStyle name="Comma 3 5 4 2 2 5" xfId="19596" xr:uid="{306954F5-66F3-4026-989A-751900923AF4}"/>
    <cellStyle name="Comma 3 5 4 2 2 5 2" xfId="38296" xr:uid="{C2620B3F-DD9A-4C93-BFD9-DBBD3AFC466E}"/>
    <cellStyle name="Comma 3 5 4 2 2 6" xfId="23709" xr:uid="{877BDDF1-83C0-4722-9988-23EADB9902A4}"/>
    <cellStyle name="Comma 3 5 4 2 2 7" xfId="46198" xr:uid="{355AE5D0-985D-442F-8354-8BE1F80A0FF3}"/>
    <cellStyle name="Comma 3 5 4 2 3" xfId="6208" xr:uid="{FEFC2CB2-8B03-43BA-A942-291B71A27913}"/>
    <cellStyle name="Comma 3 5 4 2 3 2" xfId="25484" xr:uid="{086CF3D3-5BF7-4194-B6EC-A5C93137FCC1}"/>
    <cellStyle name="Comma 3 5 4 2 4" xfId="9916" xr:uid="{5FB1A760-7383-419B-BDED-3F1B5B29DC09}"/>
    <cellStyle name="Comma 3 5 4 2 4 2" xfId="29145" xr:uid="{0DF2437A-1B88-4A04-882D-55A125CEA4A4}"/>
    <cellStyle name="Comma 3 5 4 2 5" xfId="14098" xr:uid="{F3DB0C66-B611-4752-92E4-8F8FCCCEA13C}"/>
    <cellStyle name="Comma 3 5 4 2 5 2" xfId="32798" xr:uid="{065262D2-B25E-4FAC-A0A7-D7669B021876}"/>
    <cellStyle name="Comma 3 5 4 2 6" xfId="17731" xr:uid="{0105A981-D0B1-4E7B-AA7E-B3FA3B11568D}"/>
    <cellStyle name="Comma 3 5 4 2 6 2" xfId="36431" xr:uid="{72B673D4-4185-45AF-B8A5-CDBE21DCFBB3}"/>
    <cellStyle name="Comma 3 5 4 2 7" xfId="40165" xr:uid="{FF0B28E4-134D-431C-A428-26C731D327A7}"/>
    <cellStyle name="Comma 3 5 4 2 8" xfId="41963" xr:uid="{3EB59B4E-AB30-4E4D-B26D-4B6148105C88}"/>
    <cellStyle name="Comma 3 5 4 2 9" xfId="21844" xr:uid="{0D80B6DA-B346-4D7F-A7E4-A6C0584C3827}"/>
    <cellStyle name="Comma 3 5 4 3" xfId="1784" xr:uid="{898B959D-36E2-48FD-A3F7-E34FA3AC36E2}"/>
    <cellStyle name="Comma 3 5 4 3 10" xfId="43761" xr:uid="{06673822-2912-4435-93B5-059C1F7E8D8F}"/>
    <cellStyle name="Comma 3 5 4 3 2" xfId="3842" xr:uid="{31F22A81-6702-4D7D-9597-8F6F39F96897}"/>
    <cellStyle name="Comma 3 5 4 3 2 2" xfId="7523" xr:uid="{9E84A321-5E21-49F8-9624-797DB7245876}"/>
    <cellStyle name="Comma 3 5 4 3 2 2 2" xfId="26792" xr:uid="{6FE5D5D5-8A6A-42FF-8B19-9E560BEF843C}"/>
    <cellStyle name="Comma 3 5 4 3 2 3" xfId="11218" xr:uid="{BB8FCFE4-FA4A-49DA-AF3E-20749154BAE3}"/>
    <cellStyle name="Comma 3 5 4 3 2 3 2" xfId="30445" xr:uid="{0F55BFE7-2DAE-46F6-BA46-D781CD51A555}"/>
    <cellStyle name="Comma 3 5 4 3 2 4" xfId="15395" xr:uid="{C7A674A1-B2A6-42D0-A7E5-8BB5CAB876DA}"/>
    <cellStyle name="Comma 3 5 4 3 2 4 2" xfId="34095" xr:uid="{47B171C3-A50C-4780-B1B3-C03AD7040986}"/>
    <cellStyle name="Comma 3 5 4 3 2 5" xfId="19030" xr:uid="{4E244721-9F0A-4161-8FDB-12566A970D41}"/>
    <cellStyle name="Comma 3 5 4 3 2 5 2" xfId="37730" xr:uid="{366F9BA8-4B9B-43AC-81A5-81C0905C2EF8}"/>
    <cellStyle name="Comma 3 5 4 3 2 6" xfId="23143" xr:uid="{927285DC-AD29-44EB-8D9E-B1027DF53A9A}"/>
    <cellStyle name="Comma 3 5 4 3 2 7" xfId="45632" xr:uid="{D50B138E-0B98-4A1A-AC83-AC66D343CAD7}"/>
    <cellStyle name="Comma 3 5 4 3 3" xfId="5642" xr:uid="{068118F1-DF23-4F1B-8AB2-BDD44CD86BDF}"/>
    <cellStyle name="Comma 3 5 4 3 3 2" xfId="24918" xr:uid="{3CE93623-6A59-4096-B5C6-FA68A8F64827}"/>
    <cellStyle name="Comma 3 5 4 3 4" xfId="9350" xr:uid="{6BE3E6D9-009E-438B-9E68-4FBC5A20D732}"/>
    <cellStyle name="Comma 3 5 4 3 4 2" xfId="28579" xr:uid="{BB610FF3-87DD-4065-AE09-528EBF98C4EA}"/>
    <cellStyle name="Comma 3 5 4 3 5" xfId="13533" xr:uid="{556FC108-A6ED-4F5B-9294-551B0E153B7E}"/>
    <cellStyle name="Comma 3 5 4 3 5 2" xfId="32233" xr:uid="{9A8497D0-73B9-45DD-8DA0-52949173593D}"/>
    <cellStyle name="Comma 3 5 4 3 6" xfId="17165" xr:uid="{37003ECF-DE26-46D5-B2CE-4F91D756A16E}"/>
    <cellStyle name="Comma 3 5 4 3 6 2" xfId="35865" xr:uid="{354D9529-F00D-49B6-AB26-919F92C7845B}"/>
    <cellStyle name="Comma 3 5 4 3 7" xfId="39599" xr:uid="{3A6C0B3E-6C96-42E6-94DE-719E5FDA94EB}"/>
    <cellStyle name="Comma 3 5 4 3 8" xfId="41397" xr:uid="{BD0351BD-BA1A-461C-83AF-AC5893A8A172}"/>
    <cellStyle name="Comma 3 5 4 3 9" xfId="21278" xr:uid="{314D76A7-67DA-4073-9580-676E16DADF4B}"/>
    <cellStyle name="Comma 3 5 4 4" xfId="3236" xr:uid="{F60623A0-AD38-41AB-8B34-6A0F522380C5}"/>
    <cellStyle name="Comma 3 5 4 4 2" xfId="6917" xr:uid="{E8036422-6A95-46C3-AA2C-6DD35E3703F2}"/>
    <cellStyle name="Comma 3 5 4 4 2 2" xfId="26186" xr:uid="{F67061D6-7E2D-4A3F-A65D-CBFE28EFE353}"/>
    <cellStyle name="Comma 3 5 4 4 3" xfId="10612" xr:uid="{DC3BDEE0-1122-43B6-9ED4-BE82B5FED146}"/>
    <cellStyle name="Comma 3 5 4 4 3 2" xfId="29839" xr:uid="{E000046D-9468-4240-AB95-5A227C9F36EC}"/>
    <cellStyle name="Comma 3 5 4 4 4" xfId="14789" xr:uid="{2BD12EAD-16C2-4B91-8938-44FA07FAE237}"/>
    <cellStyle name="Comma 3 5 4 4 4 2" xfId="33489" xr:uid="{5B978F81-FBB9-4929-BC65-DA34BBBB1C26}"/>
    <cellStyle name="Comma 3 5 4 4 5" xfId="18424" xr:uid="{DF82EB06-2ABC-4BF9-B082-F54D36F0AC8B}"/>
    <cellStyle name="Comma 3 5 4 4 5 2" xfId="37124" xr:uid="{B4BE6949-CFAD-439F-84A2-2A84B900FED3}"/>
    <cellStyle name="Comma 3 5 4 4 6" xfId="22537" xr:uid="{AE12A9EF-40E0-483A-9A89-C14BA0935EB9}"/>
    <cellStyle name="Comma 3 5 4 4 7" xfId="45026" xr:uid="{5502A482-3C7C-44FD-A2C1-3F917BAF47A7}"/>
    <cellStyle name="Comma 3 5 4 5" xfId="5023" xr:uid="{DCEC7392-852F-48D5-ACF8-78BB4518FDE2}"/>
    <cellStyle name="Comma 3 5 4 5 2" xfId="24309" xr:uid="{36F250A0-3BC9-4C57-993B-27941D79884D}"/>
    <cellStyle name="Comma 3 5 4 6" xfId="8738" xr:uid="{BB52B997-31FE-41A2-A86F-0927B8B9F7F4}"/>
    <cellStyle name="Comma 3 5 4 6 2" xfId="27973" xr:uid="{BBF368AC-B4BE-47F3-AA6F-1B4A91137266}"/>
    <cellStyle name="Comma 3 5 4 7" xfId="12928" xr:uid="{786FC479-A6A9-4AA7-9238-C29D5997DDE5}"/>
    <cellStyle name="Comma 3 5 4 7 2" xfId="31628" xr:uid="{85FAADE6-71C7-4FEB-9647-69C2F0C01376}"/>
    <cellStyle name="Comma 3 5 4 8" xfId="16559" xr:uid="{276D86ED-FBC4-4FA9-88A3-E947A4CF7F02}"/>
    <cellStyle name="Comma 3 5 4 8 2" xfId="35259" xr:uid="{EDEC9115-EF30-46DF-B123-CA6E96DE0C37}"/>
    <cellStyle name="Comma 3 5 4 9" xfId="38993" xr:uid="{AB96151C-6D11-4F9C-86B2-B88AC3C9D750}"/>
    <cellStyle name="Comma 3 5 5" xfId="1896" xr:uid="{F06760D6-C27E-4A15-B6E0-2687252DF3C3}"/>
    <cellStyle name="Comma 3 5 5 10" xfId="43873" xr:uid="{CA0C25EE-E5F2-4D99-B0C2-29FC71558030}"/>
    <cellStyle name="Comma 3 5 5 2" xfId="3954" xr:uid="{7EA5894F-CDF4-45DB-AB5B-63689EC64CC8}"/>
    <cellStyle name="Comma 3 5 5 2 2" xfId="7635" xr:uid="{E37062E2-271C-457A-B910-F982FF2D7F62}"/>
    <cellStyle name="Comma 3 5 5 2 2 2" xfId="26904" xr:uid="{F30FDB10-FA58-42C5-9E6C-5E5A26B00699}"/>
    <cellStyle name="Comma 3 5 5 2 3" xfId="11330" xr:uid="{2ED464DF-71B5-4E6F-9624-FE3C2EDA21C5}"/>
    <cellStyle name="Comma 3 5 5 2 3 2" xfId="30557" xr:uid="{11650F53-F129-4003-8395-5D1443DBF0F7}"/>
    <cellStyle name="Comma 3 5 5 2 4" xfId="15507" xr:uid="{78BDF374-70F8-447D-8A8D-10550C2FE511}"/>
    <cellStyle name="Comma 3 5 5 2 4 2" xfId="34207" xr:uid="{C1ECC191-2489-4245-9C98-551D2DCF04E4}"/>
    <cellStyle name="Comma 3 5 5 2 5" xfId="19142" xr:uid="{A9927A19-2D04-42F0-B8C1-BCD5D3EA4F96}"/>
    <cellStyle name="Comma 3 5 5 2 5 2" xfId="37842" xr:uid="{753B787F-67A7-4F01-941D-E04D30ADCF93}"/>
    <cellStyle name="Comma 3 5 5 2 6" xfId="23255" xr:uid="{EB6D2137-B135-4ADA-8335-305E33606927}"/>
    <cellStyle name="Comma 3 5 5 2 7" xfId="45744" xr:uid="{17835BF9-AE9A-4AED-8B66-5E813D71BDEC}"/>
    <cellStyle name="Comma 3 5 5 3" xfId="5754" xr:uid="{D7B111D9-9BA5-4B69-9C07-408BA3074102}"/>
    <cellStyle name="Comma 3 5 5 3 2" xfId="25030" xr:uid="{A1B4600B-3A32-45F4-98AC-F425518FA0BB}"/>
    <cellStyle name="Comma 3 5 5 4" xfId="9462" xr:uid="{86F9FDF8-28CD-4C8F-A867-E37693A87389}"/>
    <cellStyle name="Comma 3 5 5 4 2" xfId="28691" xr:uid="{79B53CEE-864B-4B97-A397-EF9CDF03ED68}"/>
    <cellStyle name="Comma 3 5 5 5" xfId="13644" xr:uid="{594B98F6-F75F-4E48-9876-7FA2BCC1D57D}"/>
    <cellStyle name="Comma 3 5 5 5 2" xfId="32344" xr:uid="{98B37D89-BEA0-4131-9D85-573F48325A9A}"/>
    <cellStyle name="Comma 3 5 5 6" xfId="17277" xr:uid="{1C20A79F-7FAB-426B-8ED1-BA22212B0CCD}"/>
    <cellStyle name="Comma 3 5 5 6 2" xfId="35977" xr:uid="{A6F93ED3-FC77-45DD-9134-DA85C193E111}"/>
    <cellStyle name="Comma 3 5 5 7" xfId="39711" xr:uid="{02CABE93-5A5E-48EA-837E-E4B06BCF4346}"/>
    <cellStyle name="Comma 3 5 5 8" xfId="41509" xr:uid="{88E9A80F-703C-4EC4-BB00-970B389B820B}"/>
    <cellStyle name="Comma 3 5 5 9" xfId="21390" xr:uid="{2A9E4E30-1F6B-4EB0-9FCC-5550260707C0}"/>
    <cellStyle name="Comma 3 5 6" xfId="1350" xr:uid="{4ED3B60E-BF6C-44A9-B24C-B08CB54C0297}"/>
    <cellStyle name="Comma 3 5 6 10" xfId="43327" xr:uid="{1C6721E1-4C99-4557-B331-17E2790F1A28}"/>
    <cellStyle name="Comma 3 5 6 2" xfId="3408" xr:uid="{3E9EF6A4-D293-40D0-9B0D-0A84957F6E30}"/>
    <cellStyle name="Comma 3 5 6 2 2" xfId="7089" xr:uid="{2B9485E4-B632-4F22-B64D-17F13C4F8C19}"/>
    <cellStyle name="Comma 3 5 6 2 2 2" xfId="26358" xr:uid="{391219FB-635C-4237-BE8A-A119A108649F}"/>
    <cellStyle name="Comma 3 5 6 2 3" xfId="10784" xr:uid="{7CF27B44-FC01-40EC-B96F-FA73B604DBC6}"/>
    <cellStyle name="Comma 3 5 6 2 3 2" xfId="30011" xr:uid="{BF938337-CA63-4797-813D-C4684AB66719}"/>
    <cellStyle name="Comma 3 5 6 2 4" xfId="14961" xr:uid="{1F5C0182-55FE-4E51-B692-75082BF52833}"/>
    <cellStyle name="Comma 3 5 6 2 4 2" xfId="33661" xr:uid="{8C3409E4-1210-48D5-8C22-060CBC0C499A}"/>
    <cellStyle name="Comma 3 5 6 2 5" xfId="18596" xr:uid="{26BA93E3-9C7F-41A8-BAB8-E2C4AB6056B1}"/>
    <cellStyle name="Comma 3 5 6 2 5 2" xfId="37296" xr:uid="{656E1D2E-BA15-4BDB-B113-7C528738A73F}"/>
    <cellStyle name="Comma 3 5 6 2 6" xfId="22709" xr:uid="{C065CAE4-6217-48CE-90CB-06742D93461C}"/>
    <cellStyle name="Comma 3 5 6 2 7" xfId="45198" xr:uid="{CCD09342-FE41-4A48-A9EA-968498C12C6F}"/>
    <cellStyle name="Comma 3 5 6 3" xfId="5208" xr:uid="{1A9E1F2A-C6C3-499E-AFE6-06B17B1A1099}"/>
    <cellStyle name="Comma 3 5 6 3 2" xfId="24484" xr:uid="{15BF313D-821E-4113-90B2-B27296FEBB0B}"/>
    <cellStyle name="Comma 3 5 6 4" xfId="8916" xr:uid="{1E182DAA-FD11-4189-9B07-21DFC2DF36D8}"/>
    <cellStyle name="Comma 3 5 6 4 2" xfId="28145" xr:uid="{32D660BA-99D4-4E1D-A554-B98DB6AA56DB}"/>
    <cellStyle name="Comma 3 5 6 5" xfId="13099" xr:uid="{C784C53E-0534-456C-B9ED-AD187AB05D89}"/>
    <cellStyle name="Comma 3 5 6 5 2" xfId="31799" xr:uid="{2E947F86-F80C-47F6-BF71-3A14F75DFE4B}"/>
    <cellStyle name="Comma 3 5 6 6" xfId="16731" xr:uid="{5B63004C-8DCD-4288-96EA-6B2198D8C596}"/>
    <cellStyle name="Comma 3 5 6 6 2" xfId="35431" xr:uid="{7DF0FF0D-FE65-446B-8FD2-F824A77D8C1E}"/>
    <cellStyle name="Comma 3 5 6 7" xfId="39165" xr:uid="{67605151-BD69-43D6-85BB-B82359308C6F}"/>
    <cellStyle name="Comma 3 5 6 8" xfId="40963" xr:uid="{27888FC8-9478-4E3F-88B4-C3C07644340D}"/>
    <cellStyle name="Comma 3 5 6 9" xfId="20844" xr:uid="{F54CD046-603B-4402-9892-FEEF54399A62}"/>
    <cellStyle name="Comma 3 5 7" xfId="2779" xr:uid="{BB22501E-2120-495E-B719-FCBB16F97355}"/>
    <cellStyle name="Comma 3 5 7 2" xfId="6460" xr:uid="{39BCD6E8-BCCA-428A-9FD6-434215A551F0}"/>
    <cellStyle name="Comma 3 5 7 2 2" xfId="25729" xr:uid="{DC44C8AD-13DD-4057-9E90-D8FCCC84FC30}"/>
    <cellStyle name="Comma 3 5 7 3" xfId="10155" xr:uid="{67CEF5D1-E132-4428-AEC0-DB2ED7B7D6DC}"/>
    <cellStyle name="Comma 3 5 7 3 2" xfId="29382" xr:uid="{2A1D456F-87DD-4DC0-B58D-C32AA0609D81}"/>
    <cellStyle name="Comma 3 5 7 4" xfId="14332" xr:uid="{B849B534-95DB-488C-A177-D5364ADA4D32}"/>
    <cellStyle name="Comma 3 5 7 4 2" xfId="33032" xr:uid="{00305E7C-6D89-447C-A554-1B4A416A7EC3}"/>
    <cellStyle name="Comma 3 5 7 5" xfId="17967" xr:uid="{9EACFBA1-23B0-4ECF-9492-6506C06EC123}"/>
    <cellStyle name="Comma 3 5 7 5 2" xfId="36667" xr:uid="{DD3688AB-E65D-4117-8EBD-86F72DD22088}"/>
    <cellStyle name="Comma 3 5 7 6" xfId="22080" xr:uid="{1D8DD86C-6211-4AAA-B54F-98F038B49882}"/>
    <cellStyle name="Comma 3 5 7 7" xfId="44569" xr:uid="{156794B0-7C02-4BE5-A00B-2BF66619C82E}"/>
    <cellStyle name="Comma 3 5 8" xfId="4561" xr:uid="{3B9B0576-80EA-46B8-96A6-50C08DEFFB6C}"/>
    <cellStyle name="Comma 3 5 8 2" xfId="23850" xr:uid="{43B8FEF7-7331-405B-A307-41167BF24609}"/>
    <cellStyle name="Comma 3 5 9" xfId="8276" xr:uid="{795E673E-FF5B-4135-8541-B5DDD6E524BF}"/>
    <cellStyle name="Comma 3 5 9 2" xfId="27515" xr:uid="{38860C52-0128-4D6F-9115-B02A60F5469D}"/>
    <cellStyle name="Comma 3 6" xfId="616" xr:uid="{B84D086E-55AB-4950-B029-56777132D5DD}"/>
    <cellStyle name="Comma 3 6 10" xfId="16204" xr:uid="{32858044-E803-4FC6-9AA2-4B90774C1B72}"/>
    <cellStyle name="Comma 3 6 10 2" xfId="34904" xr:uid="{DFDF3D61-4677-47FA-8F70-47693B3CC9BF}"/>
    <cellStyle name="Comma 3 6 11" xfId="38638" xr:uid="{B1A1BDB1-2EB1-4D24-8B89-1281974E2733}"/>
    <cellStyle name="Comma 3 6 12" xfId="40435" xr:uid="{BC1F17EB-2173-44AE-BADF-9FAC13A9D44D}"/>
    <cellStyle name="Comma 3 6 13" xfId="20317" xr:uid="{F12AFE4B-0BF7-4E98-AEE4-8836D91B5DD1}"/>
    <cellStyle name="Comma 3 6 14" xfId="42263" xr:uid="{939A407D-964F-4BD3-9EB9-8857F933C7DE}"/>
    <cellStyle name="Comma 3 6 15" xfId="42800" xr:uid="{B3FFA2A7-F7CA-4865-8909-7C191EE12133}"/>
    <cellStyle name="Comma 3 6 2" xfId="811" xr:uid="{F74F21D4-0479-40E3-A6AA-9B557A8585C4}"/>
    <cellStyle name="Comma 3 6 2 10" xfId="40624" xr:uid="{67E8B1E5-82D9-4C5F-AB51-2F408D0228C4}"/>
    <cellStyle name="Comma 3 6 2 11" xfId="20506" xr:uid="{DF74B5A8-AE10-4110-B0E1-B711E1BAEA07}"/>
    <cellStyle name="Comma 3 6 2 12" xfId="42329" xr:uid="{EFFB331E-7565-4DAB-964F-DDD6F6AABF5E}"/>
    <cellStyle name="Comma 3 6 2 13" xfId="42989" xr:uid="{D915F48F-DBA2-4458-9809-C6FCF8EBA64B}"/>
    <cellStyle name="Comma 3 6 2 2" xfId="2184" xr:uid="{86669982-CF27-42B0-8292-F4CCFFD055EF}"/>
    <cellStyle name="Comma 3 6 2 2 10" xfId="44161" xr:uid="{2F4F4C70-EF91-4022-B46C-D1BDBB3266FD}"/>
    <cellStyle name="Comma 3 6 2 2 2" xfId="4242" xr:uid="{7E79BAD3-4192-4796-A314-0B1871C0CF10}"/>
    <cellStyle name="Comma 3 6 2 2 2 2" xfId="7923" xr:uid="{D65A8A84-C074-490B-9EEC-60B70628A526}"/>
    <cellStyle name="Comma 3 6 2 2 2 2 2" xfId="27192" xr:uid="{47966768-75B5-4A71-9442-7C5258AA42C0}"/>
    <cellStyle name="Comma 3 6 2 2 2 3" xfId="11618" xr:uid="{C191A8FB-CA2C-44E2-8602-68774E574711}"/>
    <cellStyle name="Comma 3 6 2 2 2 3 2" xfId="30845" xr:uid="{024FA50D-7FFA-4107-B495-4E76D8FD6E4D}"/>
    <cellStyle name="Comma 3 6 2 2 2 4" xfId="15795" xr:uid="{2D9A7BE3-5545-4738-ACE8-43176B6A99D5}"/>
    <cellStyle name="Comma 3 6 2 2 2 4 2" xfId="34495" xr:uid="{AC41FE00-05CA-4158-9776-077836119BC2}"/>
    <cellStyle name="Comma 3 6 2 2 2 5" xfId="19430" xr:uid="{EC8E79F1-C7D3-4287-8937-59DCAE179F3A}"/>
    <cellStyle name="Comma 3 6 2 2 2 5 2" xfId="38130" xr:uid="{E42B43E3-9EEC-4F87-8D5B-9A7DC637E542}"/>
    <cellStyle name="Comma 3 6 2 2 2 6" xfId="23543" xr:uid="{7C7EABF1-74A5-4893-8CD0-A45B1AA82A1B}"/>
    <cellStyle name="Comma 3 6 2 2 2 7" xfId="46032" xr:uid="{318B242B-2638-4CEF-8D49-C6087E3E7455}"/>
    <cellStyle name="Comma 3 6 2 2 3" xfId="6042" xr:uid="{90E48C6E-F0BB-478F-A4E0-63586FCE53C0}"/>
    <cellStyle name="Comma 3 6 2 2 3 2" xfId="25318" xr:uid="{3213BBD4-62EE-42FF-BA11-9579377514CC}"/>
    <cellStyle name="Comma 3 6 2 2 4" xfId="9750" xr:uid="{E8F15579-DA1C-41E9-96B9-F0ADD3ED1688}"/>
    <cellStyle name="Comma 3 6 2 2 4 2" xfId="28979" xr:uid="{4EB538DC-BE89-4735-B02F-9BA061283BEE}"/>
    <cellStyle name="Comma 3 6 2 2 5" xfId="13932" xr:uid="{2AED84FC-D7F3-4994-8763-BF6C07EDB324}"/>
    <cellStyle name="Comma 3 6 2 2 5 2" xfId="32632" xr:uid="{5C2CCB8A-4DFB-427E-872F-727027BDDD0B}"/>
    <cellStyle name="Comma 3 6 2 2 6" xfId="17565" xr:uid="{173E98DA-2544-408A-A7B8-168DFCC48A94}"/>
    <cellStyle name="Comma 3 6 2 2 6 2" xfId="36265" xr:uid="{AE17858A-8D67-4370-9C8F-C7A9A5753344}"/>
    <cellStyle name="Comma 3 6 2 2 7" xfId="39999" xr:uid="{D9813595-EDA4-4E46-B39F-5FCF3EE7D47F}"/>
    <cellStyle name="Comma 3 6 2 2 8" xfId="41797" xr:uid="{EA26A60F-9BE1-471E-B033-A823FBC0D6A5}"/>
    <cellStyle name="Comma 3 6 2 2 9" xfId="21678" xr:uid="{AB82DF0B-6B85-4604-A950-E658D86BA591}"/>
    <cellStyle name="Comma 3 6 2 3" xfId="1618" xr:uid="{A790E725-F361-4017-B8B7-4232762E23E2}"/>
    <cellStyle name="Comma 3 6 2 3 10" xfId="43595" xr:uid="{1E751F1A-5C8C-488E-A86E-5D68701F2962}"/>
    <cellStyle name="Comma 3 6 2 3 2" xfId="3676" xr:uid="{5A4F1B0E-1DD5-4ED6-AC8C-98D18C9AE345}"/>
    <cellStyle name="Comma 3 6 2 3 2 2" xfId="7357" xr:uid="{DD5B7AF5-6EA1-41F9-944C-10437A196C1A}"/>
    <cellStyle name="Comma 3 6 2 3 2 2 2" xfId="26626" xr:uid="{4CD61DD7-8D9F-4D53-87AB-8CA4251C45B4}"/>
    <cellStyle name="Comma 3 6 2 3 2 3" xfId="11052" xr:uid="{FC607737-F25A-41BE-B9A6-1D27CCC77CF4}"/>
    <cellStyle name="Comma 3 6 2 3 2 3 2" xfId="30279" xr:uid="{A916E1E7-D369-4D80-94A8-6DAD12C26D1C}"/>
    <cellStyle name="Comma 3 6 2 3 2 4" xfId="15229" xr:uid="{2F8CFB20-1D64-40EF-89FD-EF51F5D34FDB}"/>
    <cellStyle name="Comma 3 6 2 3 2 4 2" xfId="33929" xr:uid="{29E29CFF-3A26-4F41-AD32-518573F99DCC}"/>
    <cellStyle name="Comma 3 6 2 3 2 5" xfId="18864" xr:uid="{000C627F-9211-4DB9-8ADB-284AA2B14F8D}"/>
    <cellStyle name="Comma 3 6 2 3 2 5 2" xfId="37564" xr:uid="{475E09FE-8233-4695-8D73-254A9B5162B3}"/>
    <cellStyle name="Comma 3 6 2 3 2 6" xfId="22977" xr:uid="{AAC3723C-642E-470C-ADBF-BD214EA89C52}"/>
    <cellStyle name="Comma 3 6 2 3 2 7" xfId="45466" xr:uid="{4A54B4AE-3EC6-4E3C-80BD-E37DCDECC326}"/>
    <cellStyle name="Comma 3 6 2 3 3" xfId="5476" xr:uid="{223886D9-7310-4B53-A0DC-8ECC8590F164}"/>
    <cellStyle name="Comma 3 6 2 3 3 2" xfId="24752" xr:uid="{B8B1E745-71FC-4B19-850C-D6982CDAC2D5}"/>
    <cellStyle name="Comma 3 6 2 3 4" xfId="9184" xr:uid="{5D775258-61B8-4879-ADDC-584830B80DCA}"/>
    <cellStyle name="Comma 3 6 2 3 4 2" xfId="28413" xr:uid="{19F51A61-B8A8-42F7-8315-D512F03FA877}"/>
    <cellStyle name="Comma 3 6 2 3 5" xfId="13367" xr:uid="{57E2786F-0B4A-4DD3-818D-48983E7C39FD}"/>
    <cellStyle name="Comma 3 6 2 3 5 2" xfId="32067" xr:uid="{813E2441-0623-4F6D-93D2-DA6605D1083F}"/>
    <cellStyle name="Comma 3 6 2 3 6" xfId="16999" xr:uid="{3F1BF772-4415-48BF-BD63-35DB2A52768A}"/>
    <cellStyle name="Comma 3 6 2 3 6 2" xfId="35699" xr:uid="{8E2580BC-1236-41F0-9C8E-958ED001F736}"/>
    <cellStyle name="Comma 3 6 2 3 7" xfId="39433" xr:uid="{C3ACB198-AF53-490A-9651-CFBF02D3E10C}"/>
    <cellStyle name="Comma 3 6 2 3 8" xfId="41231" xr:uid="{F871137C-2EB4-47B9-ADAB-96581FBB8D70}"/>
    <cellStyle name="Comma 3 6 2 3 9" xfId="21112" xr:uid="{529855C2-2F9E-4AEE-BC7C-C9AF5673D6C5}"/>
    <cellStyle name="Comma 3 6 2 4" xfId="3070" xr:uid="{6EA9B80C-E3B2-4D76-AFDD-D30B1EB842E5}"/>
    <cellStyle name="Comma 3 6 2 4 2" xfId="6751" xr:uid="{89734229-2B48-4081-A24E-95480C59BE75}"/>
    <cellStyle name="Comma 3 6 2 4 2 2" xfId="26020" xr:uid="{31A85856-ABEF-48E4-BB7F-9DCA2FEF05A9}"/>
    <cellStyle name="Comma 3 6 2 4 3" xfId="10446" xr:uid="{3BB0AAA6-76F0-403A-8E27-18878F412C23}"/>
    <cellStyle name="Comma 3 6 2 4 3 2" xfId="29673" xr:uid="{1D890AAA-9E2C-4DF4-98B3-AF2BD23C8430}"/>
    <cellStyle name="Comma 3 6 2 4 4" xfId="14623" xr:uid="{22166F22-546C-4CE5-9AD3-3CB4DA9EA878}"/>
    <cellStyle name="Comma 3 6 2 4 4 2" xfId="33323" xr:uid="{7674FAC2-20DE-4A79-BE08-931B3205C1B5}"/>
    <cellStyle name="Comma 3 6 2 4 5" xfId="18258" xr:uid="{F1077D54-EFCC-49A0-A909-DAAF18667A1B}"/>
    <cellStyle name="Comma 3 6 2 4 5 2" xfId="36958" xr:uid="{0DEE4216-D6BB-4841-A9C0-D20F63353FDA}"/>
    <cellStyle name="Comma 3 6 2 4 6" xfId="22371" xr:uid="{0DE551A1-2ABD-4169-A497-6F5935B53048}"/>
    <cellStyle name="Comma 3 6 2 4 7" xfId="44860" xr:uid="{92EB4039-A156-4BD3-832E-EE360FF0B6E3}"/>
    <cellStyle name="Comma 3 6 2 5" xfId="4857" xr:uid="{DC30DB7E-EB83-49BD-9B2A-F3A5AD697D7D}"/>
    <cellStyle name="Comma 3 6 2 5 2" xfId="24143" xr:uid="{05EAB45F-C0CD-4B8B-BD5A-1ACEED9BB70B}"/>
    <cellStyle name="Comma 3 6 2 6" xfId="8572" xr:uid="{742C95CB-0927-4C42-8B2C-D83898DB5F0F}"/>
    <cellStyle name="Comma 3 6 2 6 2" xfId="27807" xr:uid="{FF3BFF0C-9821-4EB9-9D04-683B41439517}"/>
    <cellStyle name="Comma 3 6 2 7" xfId="12581" xr:uid="{0CE1FC02-C2F1-48A0-BC20-F18190EC29BA}"/>
    <cellStyle name="Comma 3 6 2 7 2" xfId="31288" xr:uid="{D7599C3F-356E-496D-BAA7-D418272998E0}"/>
    <cellStyle name="Comma 3 6 2 8" xfId="16393" xr:uid="{B9D5A205-05C9-47F8-AB1F-E1F4F6553EFD}"/>
    <cellStyle name="Comma 3 6 2 8 2" xfId="35093" xr:uid="{F8D6A775-32B7-4044-BA31-522F8198D010}"/>
    <cellStyle name="Comma 3 6 2 9" xfId="38827" xr:uid="{99486E82-A605-42C4-985E-2FB11FDC0F92}"/>
    <cellStyle name="Comma 3 6 3" xfId="980" xr:uid="{FF1ABADA-B04C-404F-9993-5B2DB36C21FF}"/>
    <cellStyle name="Comma 3 6 3 10" xfId="40792" xr:uid="{406CDE47-2A4E-4144-A964-B89F92795018}"/>
    <cellStyle name="Comma 3 6 3 11" xfId="20674" xr:uid="{FFFF30D2-88ED-4E2E-8BCF-C263644D5586}"/>
    <cellStyle name="Comma 3 6 3 12" xfId="42483" xr:uid="{B6AC7508-A17E-463E-8C11-96BC826A89C2}"/>
    <cellStyle name="Comma 3 6 3 13" xfId="43157" xr:uid="{9756A4BE-A31F-4E97-BD0A-89E5723425F9}"/>
    <cellStyle name="Comma 3 6 3 2" xfId="2352" xr:uid="{A4DE1B80-89E8-4FBE-BA3C-7EDA871CD189}"/>
    <cellStyle name="Comma 3 6 3 2 10" xfId="44329" xr:uid="{DFCDAA8F-C824-42BF-B75F-D1CB27A71B0E}"/>
    <cellStyle name="Comma 3 6 3 2 2" xfId="4410" xr:uid="{B3A04B4D-851C-402C-A7A7-91EE41095F97}"/>
    <cellStyle name="Comma 3 6 3 2 2 2" xfId="8091" xr:uid="{1A09C6D7-6442-42AB-B96B-4F7C118676B9}"/>
    <cellStyle name="Comma 3 6 3 2 2 2 2" xfId="27360" xr:uid="{8DA1B908-171D-4944-B2C0-750529D5E4C2}"/>
    <cellStyle name="Comma 3 6 3 2 2 3" xfId="11786" xr:uid="{0E38FF1F-17B2-4D1C-A714-17582621AC31}"/>
    <cellStyle name="Comma 3 6 3 2 2 3 2" xfId="31013" xr:uid="{ADAE85A5-64F9-4025-AFB6-CDF51329E602}"/>
    <cellStyle name="Comma 3 6 3 2 2 4" xfId="15963" xr:uid="{34AA1AB5-FEFC-48FE-836B-0388C694599B}"/>
    <cellStyle name="Comma 3 6 3 2 2 4 2" xfId="34663" xr:uid="{1E5612CB-B9C6-4FDE-B759-8CAF1B4871FD}"/>
    <cellStyle name="Comma 3 6 3 2 2 5" xfId="19598" xr:uid="{1DD666A9-66DF-4817-A4E6-B1768B61F80C}"/>
    <cellStyle name="Comma 3 6 3 2 2 5 2" xfId="38298" xr:uid="{316A0306-0DD7-4FC5-B16B-000DC89E1FAA}"/>
    <cellStyle name="Comma 3 6 3 2 2 6" xfId="23711" xr:uid="{2C71212B-2C8A-464C-96A6-EB593A5E3D54}"/>
    <cellStyle name="Comma 3 6 3 2 2 7" xfId="46200" xr:uid="{A80F448B-A2EA-4683-B574-6F62C4E3880A}"/>
    <cellStyle name="Comma 3 6 3 2 3" xfId="6210" xr:uid="{71DC5327-2BB8-42D8-A575-FCB2E30D3DF1}"/>
    <cellStyle name="Comma 3 6 3 2 3 2" xfId="25486" xr:uid="{1DEE609B-3208-4715-B121-3C3C5FC334AC}"/>
    <cellStyle name="Comma 3 6 3 2 4" xfId="9918" xr:uid="{27ADAEF0-CF8A-4C84-900E-ED14389CA937}"/>
    <cellStyle name="Comma 3 6 3 2 4 2" xfId="29147" xr:uid="{E7B44BAE-08FE-4602-A754-78E7D072D64F}"/>
    <cellStyle name="Comma 3 6 3 2 5" xfId="14100" xr:uid="{FB93E315-F60C-4512-98AE-DF508746196D}"/>
    <cellStyle name="Comma 3 6 3 2 5 2" xfId="32800" xr:uid="{7BF7A2BD-2AFD-486E-9C97-9C1AD6D287FD}"/>
    <cellStyle name="Comma 3 6 3 2 6" xfId="17733" xr:uid="{CDBBDEF0-9FA6-4761-8031-FB13C6B8A560}"/>
    <cellStyle name="Comma 3 6 3 2 6 2" xfId="36433" xr:uid="{74E5734B-92DC-4D63-B495-CB8EE1C41790}"/>
    <cellStyle name="Comma 3 6 3 2 7" xfId="40167" xr:uid="{CD1E5794-4762-48E3-81D8-490EE6559E1D}"/>
    <cellStyle name="Comma 3 6 3 2 8" xfId="41965" xr:uid="{F291C6FF-319B-4E21-AA99-D7B095B4FC32}"/>
    <cellStyle name="Comma 3 6 3 2 9" xfId="21846" xr:uid="{49AF020A-DF9F-4FD3-B3A5-2595F9B48DB8}"/>
    <cellStyle name="Comma 3 6 3 3" xfId="1786" xr:uid="{C2D2EBFC-169B-416B-BFBB-9D6A3194A6BF}"/>
    <cellStyle name="Comma 3 6 3 3 10" xfId="43763" xr:uid="{CA4195DD-2A61-4653-A5C0-34C816DEED60}"/>
    <cellStyle name="Comma 3 6 3 3 2" xfId="3844" xr:uid="{DD5BFDC4-2866-4D8F-B406-2C0848CE3D7D}"/>
    <cellStyle name="Comma 3 6 3 3 2 2" xfId="7525" xr:uid="{FEB9F922-F11F-4ABF-81B1-39B3EFA592D7}"/>
    <cellStyle name="Comma 3 6 3 3 2 2 2" xfId="26794" xr:uid="{D4832864-21AB-4E13-8C62-C068763BF5E6}"/>
    <cellStyle name="Comma 3 6 3 3 2 3" xfId="11220" xr:uid="{6B75D32F-79CD-49AB-A58D-C82D94682C98}"/>
    <cellStyle name="Comma 3 6 3 3 2 3 2" xfId="30447" xr:uid="{A1D5FA28-4E13-4AE5-8243-24F76E6916B6}"/>
    <cellStyle name="Comma 3 6 3 3 2 4" xfId="15397" xr:uid="{4A9ACA9C-E374-4A91-9143-2521A867522D}"/>
    <cellStyle name="Comma 3 6 3 3 2 4 2" xfId="34097" xr:uid="{E555844D-D6CB-4045-BE7D-FE2E96134FA3}"/>
    <cellStyle name="Comma 3 6 3 3 2 5" xfId="19032" xr:uid="{4C925F86-A538-4B62-A4C6-C3F0E784831C}"/>
    <cellStyle name="Comma 3 6 3 3 2 5 2" xfId="37732" xr:uid="{5FF9AC19-313D-4045-9282-848118EEF4C7}"/>
    <cellStyle name="Comma 3 6 3 3 2 6" xfId="23145" xr:uid="{804154D9-837E-46B4-B3A3-18D42C6F3887}"/>
    <cellStyle name="Comma 3 6 3 3 2 7" xfId="45634" xr:uid="{B4755D97-CDB4-4ACB-9AB0-091EBA9F94EC}"/>
    <cellStyle name="Comma 3 6 3 3 3" xfId="5644" xr:uid="{DC92657F-6B46-4721-B671-702A234DC7EF}"/>
    <cellStyle name="Comma 3 6 3 3 3 2" xfId="24920" xr:uid="{5C64682B-0E68-4CEE-B65F-E5B5CE9B7773}"/>
    <cellStyle name="Comma 3 6 3 3 4" xfId="9352" xr:uid="{0456F0C0-52A1-4BC2-A63C-22B3E2328163}"/>
    <cellStyle name="Comma 3 6 3 3 4 2" xfId="28581" xr:uid="{02554B15-D0AF-4948-AD66-5A183CDCCC1A}"/>
    <cellStyle name="Comma 3 6 3 3 5" xfId="13535" xr:uid="{F87EECF5-FFF7-4F59-B313-A3C9FCA71A96}"/>
    <cellStyle name="Comma 3 6 3 3 5 2" xfId="32235" xr:uid="{66AADA7C-C495-4DBA-A94D-C7B7CAD7BB29}"/>
    <cellStyle name="Comma 3 6 3 3 6" xfId="17167" xr:uid="{3A3DB266-CC12-4A70-812B-343992C38450}"/>
    <cellStyle name="Comma 3 6 3 3 6 2" xfId="35867" xr:uid="{F5D4C298-F2DD-43D0-A032-94CFE3D5B2E5}"/>
    <cellStyle name="Comma 3 6 3 3 7" xfId="39601" xr:uid="{B4F4E18A-F921-40ED-9DFE-F2E987677966}"/>
    <cellStyle name="Comma 3 6 3 3 8" xfId="41399" xr:uid="{3C7C2F6C-7744-4EE7-B504-F212E8669D7C}"/>
    <cellStyle name="Comma 3 6 3 3 9" xfId="21280" xr:uid="{0DA97C1F-82CB-4038-ABDD-BD85B1CA878F}"/>
    <cellStyle name="Comma 3 6 3 4" xfId="3238" xr:uid="{12ABF717-90F0-4417-B925-B76FCEFE9957}"/>
    <cellStyle name="Comma 3 6 3 4 2" xfId="6919" xr:uid="{51BB3ADE-E5A5-484B-B683-70C04C9C0C33}"/>
    <cellStyle name="Comma 3 6 3 4 2 2" xfId="26188" xr:uid="{2F32DF67-8959-4776-A49F-9F37CDDF1D1B}"/>
    <cellStyle name="Comma 3 6 3 4 3" xfId="10614" xr:uid="{B67600B8-CC37-4B7A-BF0E-22FC88842DF6}"/>
    <cellStyle name="Comma 3 6 3 4 3 2" xfId="29841" xr:uid="{6179300B-CD93-4148-86A1-FD9F6067D626}"/>
    <cellStyle name="Comma 3 6 3 4 4" xfId="14791" xr:uid="{5C10CC7D-71A1-4441-9DA9-E4446496CC86}"/>
    <cellStyle name="Comma 3 6 3 4 4 2" xfId="33491" xr:uid="{2BAFAE94-FAAC-45C0-A54D-F81A87838D6E}"/>
    <cellStyle name="Comma 3 6 3 4 5" xfId="18426" xr:uid="{96D8D932-9BC4-4CA5-AA91-2E370A5B41A3}"/>
    <cellStyle name="Comma 3 6 3 4 5 2" xfId="37126" xr:uid="{7905CD17-CA0E-4B9C-88C0-D08EFC690C28}"/>
    <cellStyle name="Comma 3 6 3 4 6" xfId="22539" xr:uid="{AEE244AF-77C2-412F-B1A4-A9845D7DA51B}"/>
    <cellStyle name="Comma 3 6 3 4 7" xfId="45028" xr:uid="{8BC2FF39-7E8A-40DB-834A-84734721692E}"/>
    <cellStyle name="Comma 3 6 3 5" xfId="5025" xr:uid="{F8B876DB-338F-412D-9F33-9471F5300DC6}"/>
    <cellStyle name="Comma 3 6 3 5 2" xfId="24311" xr:uid="{01A584A6-EB89-4903-BE7B-8AF5C5FE377C}"/>
    <cellStyle name="Comma 3 6 3 6" xfId="8740" xr:uid="{F8CCD55C-E0F7-4887-951D-46D5B726C835}"/>
    <cellStyle name="Comma 3 6 3 6 2" xfId="27975" xr:uid="{BCDEAE09-4557-430A-9164-83F2E8BC76FF}"/>
    <cellStyle name="Comma 3 6 3 7" xfId="12930" xr:uid="{0B27C8D0-3F83-4000-B1D8-8C025DCCFF5E}"/>
    <cellStyle name="Comma 3 6 3 7 2" xfId="31630" xr:uid="{9E873845-6F4E-4B0F-B012-4295E591B4F0}"/>
    <cellStyle name="Comma 3 6 3 8" xfId="16561" xr:uid="{6F7D0290-0492-433A-9B31-F7566315BDC0}"/>
    <cellStyle name="Comma 3 6 3 8 2" xfId="35261" xr:uid="{ED67C252-EC82-459D-BF19-E8EC23CD108F}"/>
    <cellStyle name="Comma 3 6 3 9" xfId="38995" xr:uid="{F2DCB0D9-919D-4801-B318-35ADFCC331B7}"/>
    <cellStyle name="Comma 3 6 4" xfId="1995" xr:uid="{85E86BE0-89E7-4633-92E6-F357FA41CAEA}"/>
    <cellStyle name="Comma 3 6 4 10" xfId="43972" xr:uid="{0EBC5ED8-98E6-4D12-A08A-1C85604ABD4E}"/>
    <cellStyle name="Comma 3 6 4 2" xfId="4053" xr:uid="{E9EB7652-FC9C-4639-A68E-7618F78A76AB}"/>
    <cellStyle name="Comma 3 6 4 2 2" xfId="7734" xr:uid="{607AB1D6-D0A2-4C19-AF65-E5E4771F689A}"/>
    <cellStyle name="Comma 3 6 4 2 2 2" xfId="27003" xr:uid="{48BF1219-8547-4EC4-B109-9512CAAF90C9}"/>
    <cellStyle name="Comma 3 6 4 2 3" xfId="11429" xr:uid="{64964C80-85FE-47A3-9B26-6DE0768978D5}"/>
    <cellStyle name="Comma 3 6 4 2 3 2" xfId="30656" xr:uid="{E25843F3-6E2E-40AD-947C-F61356C5268D}"/>
    <cellStyle name="Comma 3 6 4 2 4" xfId="15606" xr:uid="{930C966B-6A5B-4050-85D0-BA886E270C0D}"/>
    <cellStyle name="Comma 3 6 4 2 4 2" xfId="34306" xr:uid="{89BC31D4-38BB-4973-94B2-BEF5E9EEF84B}"/>
    <cellStyle name="Comma 3 6 4 2 5" xfId="19241" xr:uid="{4B9DC922-22AF-4F4C-B7C3-ABC285B89434}"/>
    <cellStyle name="Comma 3 6 4 2 5 2" xfId="37941" xr:uid="{F16D00CC-FFCE-43CA-B776-395B836892A0}"/>
    <cellStyle name="Comma 3 6 4 2 6" xfId="23354" xr:uid="{EBD4699A-811F-47E2-A2C7-E5C5921DC583}"/>
    <cellStyle name="Comma 3 6 4 2 7" xfId="45843" xr:uid="{FF22BAB5-4CC5-4923-9408-1971C2641E5D}"/>
    <cellStyle name="Comma 3 6 4 3" xfId="5853" xr:uid="{E024A87A-76FA-4446-9A8F-5E1CE02E3F23}"/>
    <cellStyle name="Comma 3 6 4 3 2" xfId="25129" xr:uid="{4722E51A-B892-4A0C-B4FB-0EEDCE9C08F1}"/>
    <cellStyle name="Comma 3 6 4 4" xfId="9561" xr:uid="{CACFBAE2-D15B-4A85-B287-841FA948849B}"/>
    <cellStyle name="Comma 3 6 4 4 2" xfId="28790" xr:uid="{2321184F-8015-4852-A415-4E84D3D0CEA4}"/>
    <cellStyle name="Comma 3 6 4 5" xfId="13743" xr:uid="{E832300B-C47D-4A71-8166-9661197D765D}"/>
    <cellStyle name="Comma 3 6 4 5 2" xfId="32443" xr:uid="{58897C2B-584F-4BBF-8C0B-7D900829E3C3}"/>
    <cellStyle name="Comma 3 6 4 6" xfId="17376" xr:uid="{843C9BCB-DDD8-4AE2-9935-24B11930A70B}"/>
    <cellStyle name="Comma 3 6 4 6 2" xfId="36076" xr:uid="{946FD583-59F5-44C3-8307-B16593557CA4}"/>
    <cellStyle name="Comma 3 6 4 7" xfId="39810" xr:uid="{61097338-D14E-4C66-A549-8D128554DD80}"/>
    <cellStyle name="Comma 3 6 4 8" xfId="41608" xr:uid="{D9F50683-946B-4056-B071-96A49D8B711C}"/>
    <cellStyle name="Comma 3 6 4 9" xfId="21489" xr:uid="{8D829747-AF38-4557-A212-67DE87AE9AA9}"/>
    <cellStyle name="Comma 3 6 5" xfId="1431" xr:uid="{45B4CCB0-FE97-4E07-A548-C4D69CA316B9}"/>
    <cellStyle name="Comma 3 6 5 10" xfId="43408" xr:uid="{387ACEAD-6A3F-4035-8085-D56500B0B32F}"/>
    <cellStyle name="Comma 3 6 5 2" xfId="3489" xr:uid="{07D992C8-173D-49E3-8F9D-251933AC00FF}"/>
    <cellStyle name="Comma 3 6 5 2 2" xfId="7170" xr:uid="{72090F90-9864-43B2-9027-08E34FF76C9D}"/>
    <cellStyle name="Comma 3 6 5 2 2 2" xfId="26439" xr:uid="{9137DF50-83EE-44DD-9B94-12B7AF099248}"/>
    <cellStyle name="Comma 3 6 5 2 3" xfId="10865" xr:uid="{234737DF-D05A-4567-B10D-4F81A1F575BB}"/>
    <cellStyle name="Comma 3 6 5 2 3 2" xfId="30092" xr:uid="{C3933720-9C52-404D-9097-59D1C8DAE136}"/>
    <cellStyle name="Comma 3 6 5 2 4" xfId="15042" xr:uid="{BF1A50F0-3B12-4A34-B246-37D88A8CA204}"/>
    <cellStyle name="Comma 3 6 5 2 4 2" xfId="33742" xr:uid="{D9725E13-3927-4FD3-8CA4-210853D7DDB4}"/>
    <cellStyle name="Comma 3 6 5 2 5" xfId="18677" xr:uid="{50FDFA87-920E-4D28-B5D3-84CBEA325029}"/>
    <cellStyle name="Comma 3 6 5 2 5 2" xfId="37377" xr:uid="{F668F085-21B8-4652-980F-F1A5DA2FF335}"/>
    <cellStyle name="Comma 3 6 5 2 6" xfId="22790" xr:uid="{59CD38CF-71BC-48DC-B671-BB3BCDA56CED}"/>
    <cellStyle name="Comma 3 6 5 2 7" xfId="45279" xr:uid="{010FF31D-4ECE-4D7C-8022-EF557BDC3BEC}"/>
    <cellStyle name="Comma 3 6 5 3" xfId="5289" xr:uid="{ABD9F5F8-24F7-4636-9D60-78B609ED56ED}"/>
    <cellStyle name="Comma 3 6 5 3 2" xfId="24565" xr:uid="{70D3439D-AB50-44E2-9861-11F295E2E18B}"/>
    <cellStyle name="Comma 3 6 5 4" xfId="8997" xr:uid="{BE3618C4-C8F0-4C24-9AAE-8272177FF629}"/>
    <cellStyle name="Comma 3 6 5 4 2" xfId="28226" xr:uid="{4A1CC7E7-66E6-4C3A-B97A-D2C3602E15DB}"/>
    <cellStyle name="Comma 3 6 5 5" xfId="13180" xr:uid="{09589D00-90C8-45A8-A366-B98CFC45C247}"/>
    <cellStyle name="Comma 3 6 5 5 2" xfId="31880" xr:uid="{6BF8717F-0066-4EA4-AE28-9791A6ECE265}"/>
    <cellStyle name="Comma 3 6 5 6" xfId="16812" xr:uid="{61E58365-A435-4325-9CDD-10909290F934}"/>
    <cellStyle name="Comma 3 6 5 6 2" xfId="35512" xr:uid="{034CA1EA-3D19-425F-A980-94E63FD20A9E}"/>
    <cellStyle name="Comma 3 6 5 7" xfId="39246" xr:uid="{DDACCF43-59BC-4450-892A-E61EC9AF11FC}"/>
    <cellStyle name="Comma 3 6 5 8" xfId="41044" xr:uid="{ED0B1772-6412-4CF6-AE28-9809E7ABC8BB}"/>
    <cellStyle name="Comma 3 6 5 9" xfId="20925" xr:uid="{1FD63BCC-1694-4210-92DC-14275D94112E}"/>
    <cellStyle name="Comma 3 6 6" xfId="2881" xr:uid="{E99A1D8D-283A-4B76-9862-90DED89763C9}"/>
    <cellStyle name="Comma 3 6 6 2" xfId="6562" xr:uid="{BB9AE8D9-3E0A-40D3-823F-A1BDF5563B3D}"/>
    <cellStyle name="Comma 3 6 6 2 2" xfId="25831" xr:uid="{09297A99-EA47-4CB2-A38A-B236CAC632AE}"/>
    <cellStyle name="Comma 3 6 6 3" xfId="10257" xr:uid="{7EB5E6D2-340D-4564-B21E-E0AB5E1C4272}"/>
    <cellStyle name="Comma 3 6 6 3 2" xfId="29484" xr:uid="{3A5ADC11-8BB3-438C-B8F5-2A27D5A4EC3A}"/>
    <cellStyle name="Comma 3 6 6 4" xfId="14434" xr:uid="{16F77679-21F5-4FE9-9B4F-AA5E0C028ABC}"/>
    <cellStyle name="Comma 3 6 6 4 2" xfId="33134" xr:uid="{C71D6F31-B47F-4821-83B2-FCEBD5981869}"/>
    <cellStyle name="Comma 3 6 6 5" xfId="18069" xr:uid="{0271FE36-B3B0-42F1-AF11-CC099BC4EDF3}"/>
    <cellStyle name="Comma 3 6 6 5 2" xfId="36769" xr:uid="{B5952445-D581-409B-AAC6-B5C9917BFE22}"/>
    <cellStyle name="Comma 3 6 6 6" xfId="22182" xr:uid="{94C6E4FB-6EC8-4EA3-BB83-5758E6D96C3B}"/>
    <cellStyle name="Comma 3 6 6 7" xfId="44671" xr:uid="{5F5643F9-4B67-4B6E-9762-FB67B6CFF143}"/>
    <cellStyle name="Comma 3 6 7" xfId="4668" xr:uid="{FD7E04AB-E3AA-48DC-AB21-0E9246A65379}"/>
    <cellStyle name="Comma 3 6 7 2" xfId="23954" xr:uid="{46568FA2-575F-49C0-A22B-6E07DE0F6D87}"/>
    <cellStyle name="Comma 3 6 8" xfId="8383" xr:uid="{C791C7FA-D932-4841-85FD-5A9B01AE85C3}"/>
    <cellStyle name="Comma 3 6 8 2" xfId="27618" xr:uid="{13BA2335-F6BD-4F34-9186-1FA984A2B77C}"/>
    <cellStyle name="Comma 3 6 9" xfId="12174" xr:uid="{800F878A-3407-48FD-B7B7-BF281F6ECB23}"/>
    <cellStyle name="Comma 3 6 9 2" xfId="31239" xr:uid="{3D939649-7AEB-4408-A9AF-8B0744ACFBEF}"/>
    <cellStyle name="Comma 3 7" xfId="611" xr:uid="{63DC9AD4-8120-40D9-9A23-0EB2EC873E92}"/>
    <cellStyle name="Comma 3 7 10" xfId="16199" xr:uid="{2C3E5E90-F38D-4B99-B887-AD9B24B86805}"/>
    <cellStyle name="Comma 3 7 10 2" xfId="34899" xr:uid="{6B11299E-EAC9-4336-99F3-DA6C8664800D}"/>
    <cellStyle name="Comma 3 7 11" xfId="38633" xr:uid="{854E7F33-9AD7-460C-8240-D404E68541B8}"/>
    <cellStyle name="Comma 3 7 12" xfId="40430" xr:uid="{AFC92C90-1517-463E-822A-CDB5C310F435}"/>
    <cellStyle name="Comma 3 7 13" xfId="20312" xr:uid="{01B6E0F3-C780-420D-89E1-A93BE6DD3C12}"/>
    <cellStyle name="Comma 3 7 14" xfId="42264" xr:uid="{B3090309-346B-4B16-B109-181D74CEAE95}"/>
    <cellStyle name="Comma 3 7 15" xfId="42795" xr:uid="{262016F3-03F0-4E3C-BA65-8BB64D58835A}"/>
    <cellStyle name="Comma 3 7 2" xfId="806" xr:uid="{5A4B8830-A7BF-4031-B849-91C565538A31}"/>
    <cellStyle name="Comma 3 7 2 10" xfId="40619" xr:uid="{7D93D079-18C7-49E2-BFDD-EE17B04B5EFD}"/>
    <cellStyle name="Comma 3 7 2 11" xfId="20501" xr:uid="{762C0D72-7140-45D9-A8BE-41FCFE28C5CA}"/>
    <cellStyle name="Comma 3 7 2 12" xfId="42484" xr:uid="{29438455-3112-450F-B7E0-56E25D3146FF}"/>
    <cellStyle name="Comma 3 7 2 13" xfId="42984" xr:uid="{758ECBB4-80BE-418F-8F82-AF6FCFE56A2E}"/>
    <cellStyle name="Comma 3 7 2 2" xfId="2179" xr:uid="{B30B8716-D02F-440B-B500-426B2BC2BAA5}"/>
    <cellStyle name="Comma 3 7 2 2 10" xfId="44156" xr:uid="{8F92FBDD-4FF1-4864-B0D6-628B7C12423A}"/>
    <cellStyle name="Comma 3 7 2 2 2" xfId="4237" xr:uid="{A50E8C24-4D65-4F87-8C65-D452022FD5A0}"/>
    <cellStyle name="Comma 3 7 2 2 2 2" xfId="7918" xr:uid="{457F0A8D-1A06-4DB0-9D0A-55028FCB5761}"/>
    <cellStyle name="Comma 3 7 2 2 2 2 2" xfId="27187" xr:uid="{DB5A9EAD-30A2-47A9-BAFF-BE623AE9CA85}"/>
    <cellStyle name="Comma 3 7 2 2 2 3" xfId="11613" xr:uid="{56FFE553-F2EA-430A-B65E-C78729CA83FE}"/>
    <cellStyle name="Comma 3 7 2 2 2 3 2" xfId="30840" xr:uid="{43F46CDE-1A14-42FA-A710-AFF2F6B325EB}"/>
    <cellStyle name="Comma 3 7 2 2 2 4" xfId="15790" xr:uid="{6E32EB02-C83E-40FF-8E42-9E6AEBFE7400}"/>
    <cellStyle name="Comma 3 7 2 2 2 4 2" xfId="34490" xr:uid="{275F748B-884B-44F0-9A0C-E0E88E5B9496}"/>
    <cellStyle name="Comma 3 7 2 2 2 5" xfId="19425" xr:uid="{3402CB92-EE70-42CC-A92F-C12A9900D23E}"/>
    <cellStyle name="Comma 3 7 2 2 2 5 2" xfId="38125" xr:uid="{DB935CDB-A007-409D-99C1-D6D1AFC3FB8B}"/>
    <cellStyle name="Comma 3 7 2 2 2 6" xfId="23538" xr:uid="{9A4DF4D1-654A-4C5D-95F5-E4FD4093D395}"/>
    <cellStyle name="Comma 3 7 2 2 2 7" xfId="46027" xr:uid="{E3B31E74-5B92-4A1C-8DA9-198DE0D11FC9}"/>
    <cellStyle name="Comma 3 7 2 2 3" xfId="6037" xr:uid="{1534C74D-5BDC-413C-A717-AA6EE7462230}"/>
    <cellStyle name="Comma 3 7 2 2 3 2" xfId="25313" xr:uid="{CD6F668C-E381-4024-B4CF-BC31BC88D7D6}"/>
    <cellStyle name="Comma 3 7 2 2 4" xfId="9745" xr:uid="{5F57B630-AF3E-47DE-B16B-75E2DD3CE40E}"/>
    <cellStyle name="Comma 3 7 2 2 4 2" xfId="28974" xr:uid="{F3C886C6-05C4-4C92-9D20-3A521C79E580}"/>
    <cellStyle name="Comma 3 7 2 2 5" xfId="13927" xr:uid="{DD56DFD3-3EF6-4F6E-A3F0-963B5F6BB869}"/>
    <cellStyle name="Comma 3 7 2 2 5 2" xfId="32627" xr:uid="{E3FCF9E4-127A-4273-85B9-513DA643E694}"/>
    <cellStyle name="Comma 3 7 2 2 6" xfId="17560" xr:uid="{69F41205-68B6-4DEB-904E-F0A25F24F564}"/>
    <cellStyle name="Comma 3 7 2 2 6 2" xfId="36260" xr:uid="{59821359-BFEB-475E-8EA3-70538DAAEC24}"/>
    <cellStyle name="Comma 3 7 2 2 7" xfId="39994" xr:uid="{E75ABE51-3C3E-4C9D-9E0E-A146D4B5F5D1}"/>
    <cellStyle name="Comma 3 7 2 2 8" xfId="41792" xr:uid="{B60E9C51-DDC8-4DE5-8B67-A4A7EEDD19E0}"/>
    <cellStyle name="Comma 3 7 2 2 9" xfId="21673" xr:uid="{9320D02A-9D47-4CD6-BC25-28F1EC81C9C7}"/>
    <cellStyle name="Comma 3 7 2 3" xfId="1613" xr:uid="{5BB60E1B-400B-4BB7-BA1F-134CFB72095C}"/>
    <cellStyle name="Comma 3 7 2 3 10" xfId="43590" xr:uid="{CC43BE17-FB91-4F0F-9CE1-FEF51F587788}"/>
    <cellStyle name="Comma 3 7 2 3 2" xfId="3671" xr:uid="{8C327D8A-E53C-450C-A6FD-ADAC1D5A2D35}"/>
    <cellStyle name="Comma 3 7 2 3 2 2" xfId="7352" xr:uid="{F2E325CD-C061-4362-A57D-DE2F12D98E11}"/>
    <cellStyle name="Comma 3 7 2 3 2 2 2" xfId="26621" xr:uid="{9D823436-CD0C-46B6-967C-C0643C401CFC}"/>
    <cellStyle name="Comma 3 7 2 3 2 3" xfId="11047" xr:uid="{63727DD5-AF98-4A35-AD19-A098ECDF5012}"/>
    <cellStyle name="Comma 3 7 2 3 2 3 2" xfId="30274" xr:uid="{2B206DAC-4617-4091-9539-B8A1E210F83B}"/>
    <cellStyle name="Comma 3 7 2 3 2 4" xfId="15224" xr:uid="{2AAE7A3A-0141-4148-B35F-02ABD0EC410F}"/>
    <cellStyle name="Comma 3 7 2 3 2 4 2" xfId="33924" xr:uid="{AE547A8E-04A6-46E3-9015-9E4057D3EC84}"/>
    <cellStyle name="Comma 3 7 2 3 2 5" xfId="18859" xr:uid="{8BDBAA21-D3D6-4FC2-A879-B8B58A5A24F7}"/>
    <cellStyle name="Comma 3 7 2 3 2 5 2" xfId="37559" xr:uid="{435370F8-CE5E-4D7D-AD2D-4CC9709A5782}"/>
    <cellStyle name="Comma 3 7 2 3 2 6" xfId="22972" xr:uid="{110EFF99-182B-461D-8162-FD99186F4817}"/>
    <cellStyle name="Comma 3 7 2 3 2 7" xfId="45461" xr:uid="{5B422CAE-4BC5-45A3-A354-50C46C1AB4A5}"/>
    <cellStyle name="Comma 3 7 2 3 3" xfId="5471" xr:uid="{CEDB7927-E1D1-4753-8174-23E903A439DE}"/>
    <cellStyle name="Comma 3 7 2 3 3 2" xfId="24747" xr:uid="{04E4B6B5-278F-4174-8924-9911FDE44DE7}"/>
    <cellStyle name="Comma 3 7 2 3 4" xfId="9179" xr:uid="{87E53A06-C40D-4D57-B72B-7F175998A36A}"/>
    <cellStyle name="Comma 3 7 2 3 4 2" xfId="28408" xr:uid="{B3CFB2FE-F06F-480C-B6B5-FB38981DA6A1}"/>
    <cellStyle name="Comma 3 7 2 3 5" xfId="13362" xr:uid="{E2337483-774D-4280-A62F-FD765666CE53}"/>
    <cellStyle name="Comma 3 7 2 3 5 2" xfId="32062" xr:uid="{3A11FB18-3166-4752-A4AF-D0A8659F4106}"/>
    <cellStyle name="Comma 3 7 2 3 6" xfId="16994" xr:uid="{3FCC588E-732F-4A32-B1C2-2CF0F891A2C7}"/>
    <cellStyle name="Comma 3 7 2 3 6 2" xfId="35694" xr:uid="{07E1E99C-612F-41E0-9654-3E14593978DB}"/>
    <cellStyle name="Comma 3 7 2 3 7" xfId="39428" xr:uid="{FDCF8AF1-332E-41B5-BDAC-B0D1BBFB42E2}"/>
    <cellStyle name="Comma 3 7 2 3 8" xfId="41226" xr:uid="{93778501-7BAE-4768-8581-3E7BE8770B33}"/>
    <cellStyle name="Comma 3 7 2 3 9" xfId="21107" xr:uid="{3E74DF00-26FD-44C5-AB97-BFEDD4CFE1CE}"/>
    <cellStyle name="Comma 3 7 2 4" xfId="3065" xr:uid="{9764598F-77FD-4A6A-88F0-2301F66830FA}"/>
    <cellStyle name="Comma 3 7 2 4 2" xfId="6746" xr:uid="{4F56556C-95E3-4A0D-AFEC-07214BCEDCAF}"/>
    <cellStyle name="Comma 3 7 2 4 2 2" xfId="26015" xr:uid="{8A69E1A3-2EDD-49E1-9E90-277288CA727B}"/>
    <cellStyle name="Comma 3 7 2 4 3" xfId="10441" xr:uid="{89757A34-B339-4A5C-AC6D-592F3C35A75C}"/>
    <cellStyle name="Comma 3 7 2 4 3 2" xfId="29668" xr:uid="{5FC4B6F7-B0ED-4F83-9E22-4837878411EC}"/>
    <cellStyle name="Comma 3 7 2 4 4" xfId="14618" xr:uid="{F9FF8912-AD91-4568-B1D4-FB1AB911CAB2}"/>
    <cellStyle name="Comma 3 7 2 4 4 2" xfId="33318" xr:uid="{7ADB7FEA-4AD2-4C57-8415-5533FB57FBF4}"/>
    <cellStyle name="Comma 3 7 2 4 5" xfId="18253" xr:uid="{6ED76242-2B9A-49FF-B7DA-C2D7A1A0CC60}"/>
    <cellStyle name="Comma 3 7 2 4 5 2" xfId="36953" xr:uid="{3825AA89-994A-45D5-95E9-0CAE1EA88E6B}"/>
    <cellStyle name="Comma 3 7 2 4 6" xfId="22366" xr:uid="{2B748F90-ABDF-40FB-A7DB-4CBD6B013F62}"/>
    <cellStyle name="Comma 3 7 2 4 7" xfId="44855" xr:uid="{697994C7-402F-41A3-80AA-C76F2F6FD6B3}"/>
    <cellStyle name="Comma 3 7 2 5" xfId="4852" xr:uid="{BD5D0947-3C05-4AD3-89EB-9BD0666E3805}"/>
    <cellStyle name="Comma 3 7 2 5 2" xfId="24138" xr:uid="{5B99D2C5-4CCE-43BC-8B0A-384F3DF3536E}"/>
    <cellStyle name="Comma 3 7 2 6" xfId="8567" xr:uid="{FCCF9B5C-38DA-4F29-8482-19A042529A3E}"/>
    <cellStyle name="Comma 3 7 2 6 2" xfId="27802" xr:uid="{E2E21E69-45A6-4C5D-B7EB-CA517E0E48BE}"/>
    <cellStyle name="Comma 3 7 2 7" xfId="12759" xr:uid="{0575D6F7-277A-4766-8001-D0031BD3478E}"/>
    <cellStyle name="Comma 3 7 2 7 2" xfId="31459" xr:uid="{B01FC5B4-DA74-4B69-9FE1-EED4530C75DE}"/>
    <cellStyle name="Comma 3 7 2 8" xfId="16388" xr:uid="{0F181CA2-BA84-45C9-AC0C-47D678ADDCE6}"/>
    <cellStyle name="Comma 3 7 2 8 2" xfId="35088" xr:uid="{004F43BC-8E6F-4FDE-B9A6-8DC5027A5632}"/>
    <cellStyle name="Comma 3 7 2 9" xfId="38822" xr:uid="{8BAD2552-7A52-4E3D-88AE-251A406DE6AD}"/>
    <cellStyle name="Comma 3 7 3" xfId="981" xr:uid="{877E4C28-3AB7-4A50-B150-4D38F7EE99F8}"/>
    <cellStyle name="Comma 3 7 3 10" xfId="40793" xr:uid="{52EF001B-0CAC-4F73-B155-1E1204DCD665}"/>
    <cellStyle name="Comma 3 7 3 11" xfId="20675" xr:uid="{F96E3647-E032-410B-8C17-32DB30039912}"/>
    <cellStyle name="Comma 3 7 3 12" xfId="43158" xr:uid="{9EE39ADB-3905-4ABA-A32F-3180F0249BAB}"/>
    <cellStyle name="Comma 3 7 3 2" xfId="2353" xr:uid="{DA05F1A6-AE97-4924-8415-6A4F34472773}"/>
    <cellStyle name="Comma 3 7 3 2 10" xfId="44330" xr:uid="{948BCFC2-50EB-4CE8-A05A-0EFF503FDE30}"/>
    <cellStyle name="Comma 3 7 3 2 2" xfId="4411" xr:uid="{F4E0FF32-0280-4752-9506-9771E5F62698}"/>
    <cellStyle name="Comma 3 7 3 2 2 2" xfId="8092" xr:uid="{21078C62-03B5-41E0-82B2-F45C5CE08C82}"/>
    <cellStyle name="Comma 3 7 3 2 2 2 2" xfId="27361" xr:uid="{BB33B207-EA6B-41D4-B0B8-1BD0F2DA01A4}"/>
    <cellStyle name="Comma 3 7 3 2 2 3" xfId="11787" xr:uid="{5C21147A-52E7-45BE-80C5-EF361C481569}"/>
    <cellStyle name="Comma 3 7 3 2 2 3 2" xfId="31014" xr:uid="{38F7CB7D-5DB8-4975-8FB4-B4B46D0CAE2D}"/>
    <cellStyle name="Comma 3 7 3 2 2 4" xfId="15964" xr:uid="{FE69A82A-9F2A-4029-B482-AE0F1A68F413}"/>
    <cellStyle name="Comma 3 7 3 2 2 4 2" xfId="34664" xr:uid="{5B842568-2C5A-47EE-8147-51AB4A4804A0}"/>
    <cellStyle name="Comma 3 7 3 2 2 5" xfId="19599" xr:uid="{64F66A6D-297F-415F-977E-1E55E8750E09}"/>
    <cellStyle name="Comma 3 7 3 2 2 5 2" xfId="38299" xr:uid="{6F76E790-2D93-48D1-8C4F-37F9E2A27032}"/>
    <cellStyle name="Comma 3 7 3 2 2 6" xfId="23712" xr:uid="{9495BA1C-2261-4327-92A2-5F86CED03EE5}"/>
    <cellStyle name="Comma 3 7 3 2 2 7" xfId="46201" xr:uid="{953CF92A-C166-4CB6-8D9B-EDCE4453C4DE}"/>
    <cellStyle name="Comma 3 7 3 2 3" xfId="6211" xr:uid="{F556FF06-756C-4848-B2EF-7187720643F2}"/>
    <cellStyle name="Comma 3 7 3 2 3 2" xfId="25487" xr:uid="{CB4AD3CA-CA5B-4DC9-AD3B-33B126A5FB62}"/>
    <cellStyle name="Comma 3 7 3 2 4" xfId="9919" xr:uid="{168E2588-628C-4F9F-91B5-AA22A279C5AD}"/>
    <cellStyle name="Comma 3 7 3 2 4 2" xfId="29148" xr:uid="{F5C6BBE7-A9AA-40B3-A4C5-64C9B03A0D52}"/>
    <cellStyle name="Comma 3 7 3 2 5" xfId="14101" xr:uid="{A14A6212-CC0C-4DEC-87D0-40CCF96955E4}"/>
    <cellStyle name="Comma 3 7 3 2 5 2" xfId="32801" xr:uid="{43446449-D3BC-42CD-B5D8-23DC24AAB116}"/>
    <cellStyle name="Comma 3 7 3 2 6" xfId="17734" xr:uid="{1362472B-02B2-4442-A588-B704BCEDE270}"/>
    <cellStyle name="Comma 3 7 3 2 6 2" xfId="36434" xr:uid="{0F9490F2-21E6-411D-AD98-74937C3E6280}"/>
    <cellStyle name="Comma 3 7 3 2 7" xfId="40168" xr:uid="{84B207B4-3B2E-4019-BDBB-877FEEFEE7B1}"/>
    <cellStyle name="Comma 3 7 3 2 8" xfId="41966" xr:uid="{2DEA1171-FFEE-4FBE-A628-641CE756E5D5}"/>
    <cellStyle name="Comma 3 7 3 2 9" xfId="21847" xr:uid="{B0A3E465-FA52-4AAD-AEA9-422BAB30165A}"/>
    <cellStyle name="Comma 3 7 3 3" xfId="1787" xr:uid="{4A9DF570-4811-4DCE-8B68-689138C70DDA}"/>
    <cellStyle name="Comma 3 7 3 3 10" xfId="43764" xr:uid="{A5C81CAC-C22C-4757-9341-E1F111B8F2EC}"/>
    <cellStyle name="Comma 3 7 3 3 2" xfId="3845" xr:uid="{99B2D720-F473-4485-8EDA-08AC931C4913}"/>
    <cellStyle name="Comma 3 7 3 3 2 2" xfId="7526" xr:uid="{171BDBC7-FE07-41BB-B616-F98C83D4DBB7}"/>
    <cellStyle name="Comma 3 7 3 3 2 2 2" xfId="26795" xr:uid="{261575D8-37BF-4013-B17A-DC153ADC60BB}"/>
    <cellStyle name="Comma 3 7 3 3 2 3" xfId="11221" xr:uid="{DCF2153D-D07E-4BE1-BD0C-0664CDC11C85}"/>
    <cellStyle name="Comma 3 7 3 3 2 3 2" xfId="30448" xr:uid="{2A5DC335-9403-4677-9797-0B57C24E3BB8}"/>
    <cellStyle name="Comma 3 7 3 3 2 4" xfId="15398" xr:uid="{E86B457A-17D1-44C3-A568-EAB5B04F5039}"/>
    <cellStyle name="Comma 3 7 3 3 2 4 2" xfId="34098" xr:uid="{74B7A305-BD6E-4DD5-B9F8-FC47B170CED6}"/>
    <cellStyle name="Comma 3 7 3 3 2 5" xfId="19033" xr:uid="{02E99106-F5CB-4BE3-890B-66AB8DD741D7}"/>
    <cellStyle name="Comma 3 7 3 3 2 5 2" xfId="37733" xr:uid="{59CD2968-9F29-450E-AECF-A15F7E6EDE64}"/>
    <cellStyle name="Comma 3 7 3 3 2 6" xfId="23146" xr:uid="{84EF2B71-26EF-4F4B-82FA-2CE9D948289F}"/>
    <cellStyle name="Comma 3 7 3 3 2 7" xfId="45635" xr:uid="{227E565A-A66C-4332-AD79-243173D62DBE}"/>
    <cellStyle name="Comma 3 7 3 3 3" xfId="5645" xr:uid="{DE483539-21DC-41AF-8791-7360147E2F00}"/>
    <cellStyle name="Comma 3 7 3 3 3 2" xfId="24921" xr:uid="{34E83689-EF81-4849-AEF1-063BB53D0AC2}"/>
    <cellStyle name="Comma 3 7 3 3 4" xfId="9353" xr:uid="{9E71D0DE-3911-4104-BA66-E7C33A7AEB6E}"/>
    <cellStyle name="Comma 3 7 3 3 4 2" xfId="28582" xr:uid="{8C81528D-66D4-4D27-A3C0-B0C3188CCC8F}"/>
    <cellStyle name="Comma 3 7 3 3 5" xfId="13536" xr:uid="{33B08B3F-FDF9-4FCC-895F-6BC242B7A665}"/>
    <cellStyle name="Comma 3 7 3 3 5 2" xfId="32236" xr:uid="{0CD71748-B8B7-4029-890B-362303E822EC}"/>
    <cellStyle name="Comma 3 7 3 3 6" xfId="17168" xr:uid="{9E862705-8D5F-4F7F-AD3B-8FB59BACFA30}"/>
    <cellStyle name="Comma 3 7 3 3 6 2" xfId="35868" xr:uid="{9B191F43-5C8D-4CC5-B9EF-9CF4372039A9}"/>
    <cellStyle name="Comma 3 7 3 3 7" xfId="39602" xr:uid="{6CA80D4C-98E2-4C4A-9A5D-94E86DFAF785}"/>
    <cellStyle name="Comma 3 7 3 3 8" xfId="41400" xr:uid="{3A64298E-E751-4C13-AAFE-DA3FE0C80849}"/>
    <cellStyle name="Comma 3 7 3 3 9" xfId="21281" xr:uid="{AE5991E6-354B-43D6-8E3C-6CF82FAE4715}"/>
    <cellStyle name="Comma 3 7 3 4" xfId="3239" xr:uid="{761B5AD9-0F7F-4C62-86A1-2B304237058D}"/>
    <cellStyle name="Comma 3 7 3 4 2" xfId="6920" xr:uid="{82B95D76-1CE9-4EBC-9C8C-542E193C7E66}"/>
    <cellStyle name="Comma 3 7 3 4 2 2" xfId="26189" xr:uid="{C1C28C6A-B76D-4C34-835B-F2AACC87530C}"/>
    <cellStyle name="Comma 3 7 3 4 3" xfId="10615" xr:uid="{88371FA9-ED85-49A3-8D27-66A0A455D429}"/>
    <cellStyle name="Comma 3 7 3 4 3 2" xfId="29842" xr:uid="{575F168A-6878-4A12-89EF-3FECFEA157C2}"/>
    <cellStyle name="Comma 3 7 3 4 4" xfId="14792" xr:uid="{CBE589EC-BF80-495E-848A-C0EBEE00969E}"/>
    <cellStyle name="Comma 3 7 3 4 4 2" xfId="33492" xr:uid="{AB0C7839-2E46-475A-8FD2-656715B8542B}"/>
    <cellStyle name="Comma 3 7 3 4 5" xfId="18427" xr:uid="{1E712C14-6AAE-4D8B-A800-6547F19B5D2B}"/>
    <cellStyle name="Comma 3 7 3 4 5 2" xfId="37127" xr:uid="{F6C5AA8F-2AC9-4A80-BC28-76DA8696CC2F}"/>
    <cellStyle name="Comma 3 7 3 4 6" xfId="22540" xr:uid="{ED876C27-ACC4-4F95-B2AF-EC139CD19DA5}"/>
    <cellStyle name="Comma 3 7 3 4 7" xfId="45029" xr:uid="{3CC73140-5CC2-4542-8FED-808BD1AD02CA}"/>
    <cellStyle name="Comma 3 7 3 5" xfId="5026" xr:uid="{BC0FD5A3-D771-47A6-820C-E25942B87229}"/>
    <cellStyle name="Comma 3 7 3 5 2" xfId="24312" xr:uid="{D0ACA0F9-70D6-48AA-BA7E-E7AAD3D035E5}"/>
    <cellStyle name="Comma 3 7 3 6" xfId="8741" xr:uid="{C860337E-18FD-42D5-AE91-96F6F25E1892}"/>
    <cellStyle name="Comma 3 7 3 6 2" xfId="27976" xr:uid="{8B1EA24C-3EC5-45C0-B3A8-4E06D6E8603B}"/>
    <cellStyle name="Comma 3 7 3 7" xfId="12931" xr:uid="{80985CE3-0051-4984-BC63-B2EA2437F642}"/>
    <cellStyle name="Comma 3 7 3 7 2" xfId="31631" xr:uid="{8BDE1604-2716-4158-97B5-8C704B87468C}"/>
    <cellStyle name="Comma 3 7 3 8" xfId="16562" xr:uid="{A03C1832-1544-4EB3-8617-E3E22FBA1C12}"/>
    <cellStyle name="Comma 3 7 3 8 2" xfId="35262" xr:uid="{1F87D752-2D31-4C76-A9B9-66BBBC7BE20E}"/>
    <cellStyle name="Comma 3 7 3 9" xfId="38996" xr:uid="{08BF25DD-12BB-49A3-9235-0A0E35883BA6}"/>
    <cellStyle name="Comma 3 7 4" xfId="1990" xr:uid="{B7512AA0-53C6-48A5-8518-2EDE5E1AABC1}"/>
    <cellStyle name="Comma 3 7 4 10" xfId="43967" xr:uid="{0C0E51C3-C20E-453F-94CA-BF170F21C2B0}"/>
    <cellStyle name="Comma 3 7 4 2" xfId="4048" xr:uid="{54FF6F82-46DA-4A91-8EBA-8BCBA329A07D}"/>
    <cellStyle name="Comma 3 7 4 2 2" xfId="7729" xr:uid="{56A985FB-0F8E-44B4-A17D-D528430624B5}"/>
    <cellStyle name="Comma 3 7 4 2 2 2" xfId="26998" xr:uid="{CD360371-672B-4325-9FCD-1DF5BAD7185C}"/>
    <cellStyle name="Comma 3 7 4 2 3" xfId="11424" xr:uid="{DCBBB582-CDC7-41AC-8339-A21AB1258807}"/>
    <cellStyle name="Comma 3 7 4 2 3 2" xfId="30651" xr:uid="{3116002B-E51D-42C9-B951-A007449FCE30}"/>
    <cellStyle name="Comma 3 7 4 2 4" xfId="15601" xr:uid="{B1D281FF-E1B9-4AB9-959F-DA43C42AD3B5}"/>
    <cellStyle name="Comma 3 7 4 2 4 2" xfId="34301" xr:uid="{492CFDB2-E755-4751-A3D2-79CF13001F20}"/>
    <cellStyle name="Comma 3 7 4 2 5" xfId="19236" xr:uid="{6178641A-8237-4B28-8712-AAB1EB9FCC69}"/>
    <cellStyle name="Comma 3 7 4 2 5 2" xfId="37936" xr:uid="{41B29F17-8567-430C-AC0F-F5025FBB2299}"/>
    <cellStyle name="Comma 3 7 4 2 6" xfId="23349" xr:uid="{7B0FFC0C-2B9C-4F05-8391-C99F5F6C5896}"/>
    <cellStyle name="Comma 3 7 4 2 7" xfId="45838" xr:uid="{2947C035-C41B-47E8-9E00-148E0074F6F1}"/>
    <cellStyle name="Comma 3 7 4 3" xfId="5848" xr:uid="{8F114A2C-18C9-461C-AFE2-52D98E2D6B71}"/>
    <cellStyle name="Comma 3 7 4 3 2" xfId="25124" xr:uid="{C57FD515-3D22-4893-A06A-E1904267609A}"/>
    <cellStyle name="Comma 3 7 4 4" xfId="9556" xr:uid="{CCEBFB34-7A43-4B33-B7B3-BBC5556589E6}"/>
    <cellStyle name="Comma 3 7 4 4 2" xfId="28785" xr:uid="{E53593AB-4624-44CE-B753-68FF5F0DF03D}"/>
    <cellStyle name="Comma 3 7 4 5" xfId="13738" xr:uid="{D1A3D555-B405-4CC4-B4C6-EDDCFA7D9725}"/>
    <cellStyle name="Comma 3 7 4 5 2" xfId="32438" xr:uid="{008AAE8B-9C8A-49EB-A45E-5B89A2025B48}"/>
    <cellStyle name="Comma 3 7 4 6" xfId="17371" xr:uid="{2BBF84FA-F0A1-44C7-985D-A8943DF33150}"/>
    <cellStyle name="Comma 3 7 4 6 2" xfId="36071" xr:uid="{23F1F59E-2A2E-46BA-8CCF-82375A49B4F6}"/>
    <cellStyle name="Comma 3 7 4 7" xfId="39805" xr:uid="{D3D41430-D5FE-487A-B23E-36D030A50288}"/>
    <cellStyle name="Comma 3 7 4 8" xfId="41603" xr:uid="{94AF5A67-C244-46DF-BF8F-17EFADE380E7}"/>
    <cellStyle name="Comma 3 7 4 9" xfId="21484" xr:uid="{9E1B011C-4569-4376-98A5-D44CC13663B7}"/>
    <cellStyle name="Comma 3 7 5" xfId="1426" xr:uid="{2479555E-D9FD-42F7-988D-338C3ACCDB70}"/>
    <cellStyle name="Comma 3 7 5 10" xfId="43403" xr:uid="{4D399926-656D-4769-9216-914DE6038D3E}"/>
    <cellStyle name="Comma 3 7 5 2" xfId="3484" xr:uid="{69C7CF36-D2D1-4920-9530-3151B069575F}"/>
    <cellStyle name="Comma 3 7 5 2 2" xfId="7165" xr:uid="{C1E4C812-5B42-4EA3-ACF9-9BFAEFDCBDF4}"/>
    <cellStyle name="Comma 3 7 5 2 2 2" xfId="26434" xr:uid="{AC0A1F6E-F808-4F2B-80C8-462A94B2CB03}"/>
    <cellStyle name="Comma 3 7 5 2 3" xfId="10860" xr:uid="{9B3FD8A7-CF39-4989-AE25-3DFDE4C6006C}"/>
    <cellStyle name="Comma 3 7 5 2 3 2" xfId="30087" xr:uid="{A0BD4808-6CA5-41E9-A68E-BE7AFBC10AB7}"/>
    <cellStyle name="Comma 3 7 5 2 4" xfId="15037" xr:uid="{56F3D86F-7433-4455-A9BC-74FCB72D4D2D}"/>
    <cellStyle name="Comma 3 7 5 2 4 2" xfId="33737" xr:uid="{8F7FCF38-C345-4F28-B372-1806EE502587}"/>
    <cellStyle name="Comma 3 7 5 2 5" xfId="18672" xr:uid="{BAB1D426-0411-4858-821D-0EDEFEDE473A}"/>
    <cellStyle name="Comma 3 7 5 2 5 2" xfId="37372" xr:uid="{D7B9D0BD-15EA-43C4-8B12-53DC62FB8F36}"/>
    <cellStyle name="Comma 3 7 5 2 6" xfId="22785" xr:uid="{52F3BA96-7C6D-4D27-8E51-44286F028D8B}"/>
    <cellStyle name="Comma 3 7 5 2 7" xfId="45274" xr:uid="{FB59ECF3-5BCD-4EE7-9AF1-CD7C3076B8BA}"/>
    <cellStyle name="Comma 3 7 5 3" xfId="5284" xr:uid="{B2D20E81-08D2-4EA2-BE28-7B5951D52B16}"/>
    <cellStyle name="Comma 3 7 5 3 2" xfId="24560" xr:uid="{21B13A5B-7735-447E-935B-B32CFAA5A548}"/>
    <cellStyle name="Comma 3 7 5 4" xfId="8992" xr:uid="{2DD17046-1209-4F8A-AE21-3FB410231732}"/>
    <cellStyle name="Comma 3 7 5 4 2" xfId="28221" xr:uid="{CDA7D9D9-4ED2-44D9-A688-D029EEC0A5D0}"/>
    <cellStyle name="Comma 3 7 5 5" xfId="13175" xr:uid="{C3A56463-FB6D-4F7F-A405-809373D484D0}"/>
    <cellStyle name="Comma 3 7 5 5 2" xfId="31875" xr:uid="{B47C0794-7417-4ECB-A2D4-7EC55A546B6C}"/>
    <cellStyle name="Comma 3 7 5 6" xfId="16807" xr:uid="{4E17F0CE-C23B-40FB-93BB-93D6AF5109F7}"/>
    <cellStyle name="Comma 3 7 5 6 2" xfId="35507" xr:uid="{38288682-D9ED-4D5D-A98F-94606A46D9CC}"/>
    <cellStyle name="Comma 3 7 5 7" xfId="39241" xr:uid="{BB8A9A61-4B53-4B00-A605-C6E985DEE937}"/>
    <cellStyle name="Comma 3 7 5 8" xfId="41039" xr:uid="{53322AD4-476D-4C99-9D76-F10D145F3500}"/>
    <cellStyle name="Comma 3 7 5 9" xfId="20920" xr:uid="{6862B5B2-1F35-4B31-B051-1B4677BFD661}"/>
    <cellStyle name="Comma 3 7 6" xfId="2876" xr:uid="{3E76A12E-E7A9-4E7F-9041-A2E8B8599E69}"/>
    <cellStyle name="Comma 3 7 6 2" xfId="6557" xr:uid="{D6EDE2FF-AE74-4E13-B2EA-0C6A1F440608}"/>
    <cellStyle name="Comma 3 7 6 2 2" xfId="25826" xr:uid="{DAE98532-09D2-4E91-BB9C-BC47CBFA8638}"/>
    <cellStyle name="Comma 3 7 6 3" xfId="10252" xr:uid="{05A7DB9A-3AF9-4258-BB4B-1FEFF72244FE}"/>
    <cellStyle name="Comma 3 7 6 3 2" xfId="29479" xr:uid="{4C3946DC-5607-42E4-B4D0-D05BF77349A0}"/>
    <cellStyle name="Comma 3 7 6 4" xfId="14429" xr:uid="{D1E5BBB6-A25D-48EC-B3B0-8ADE465B5CFE}"/>
    <cellStyle name="Comma 3 7 6 4 2" xfId="33129" xr:uid="{036B15FA-AA9B-426E-A861-E3449FC7A959}"/>
    <cellStyle name="Comma 3 7 6 5" xfId="18064" xr:uid="{7FC270BE-C678-4F3C-B066-82F201B5D1BE}"/>
    <cellStyle name="Comma 3 7 6 5 2" xfId="36764" xr:uid="{94E7BA1C-7ADB-4BA5-97D6-E354222B5983}"/>
    <cellStyle name="Comma 3 7 6 6" xfId="22177" xr:uid="{D307E2D3-94B5-45E8-A0C1-776267AEFD63}"/>
    <cellStyle name="Comma 3 7 6 7" xfId="44666" xr:uid="{D52F1739-109C-418F-86FA-56A3E30B3EF1}"/>
    <cellStyle name="Comma 3 7 7" xfId="4663" xr:uid="{63DCCAB2-3226-4635-8645-FA7234E08488}"/>
    <cellStyle name="Comma 3 7 7 2" xfId="23949" xr:uid="{3423F04E-77B8-4AD5-8E39-65609FDF249F}"/>
    <cellStyle name="Comma 3 7 8" xfId="8378" xr:uid="{50AC2121-71F9-4B56-9F84-836D6DF786AD}"/>
    <cellStyle name="Comma 3 7 8 2" xfId="27613" xr:uid="{A070D315-EAFE-4E4D-AC13-9D5FD63265B0}"/>
    <cellStyle name="Comma 3 7 9" xfId="12175" xr:uid="{365952ED-DAEA-4109-972A-C446A10D7D26}"/>
    <cellStyle name="Comma 3 7 9 2" xfId="31240" xr:uid="{1936201F-58FC-45A4-BF93-6AA8FDBBD9A3}"/>
    <cellStyle name="Comma 3 8" xfId="708" xr:uid="{09B06A17-C574-4005-AE9F-4939A23039CD}"/>
    <cellStyle name="Comma 3 8 10" xfId="38724" xr:uid="{E3FEF57E-5678-4C5D-B235-46DA1DC04DC9}"/>
    <cellStyle name="Comma 3 8 11" xfId="40521" xr:uid="{2057FE87-84A4-4400-8BE3-1893BBE9F045}"/>
    <cellStyle name="Comma 3 8 12" xfId="20403" xr:uid="{EB836CB4-2C90-4617-B44D-8B0BC529FABF}"/>
    <cellStyle name="Comma 3 8 13" xfId="42254" xr:uid="{3AEF2ADA-E797-4B57-B9BA-BB330D0A49B6}"/>
    <cellStyle name="Comma 3 8 14" xfId="42886" xr:uid="{898C4C89-3651-4F8D-8CFF-ADCB0F1E4AD6}"/>
    <cellStyle name="Comma 3 8 2" xfId="2081" xr:uid="{F109132A-4E86-4687-9CC7-2DEDD7F4B18A}"/>
    <cellStyle name="Comma 3 8 2 10" xfId="44058" xr:uid="{8F69D400-299E-4C69-B350-5B2E86A70E91}"/>
    <cellStyle name="Comma 3 8 2 2" xfId="4139" xr:uid="{A3BA7936-C70F-4E55-863B-A00906B9DD59}"/>
    <cellStyle name="Comma 3 8 2 2 2" xfId="7820" xr:uid="{772E9557-4F6F-4DBB-87B9-2E32A1DCD74F}"/>
    <cellStyle name="Comma 3 8 2 2 2 2" xfId="27089" xr:uid="{AD1FE809-CAA7-4892-BF8E-0F9293838D20}"/>
    <cellStyle name="Comma 3 8 2 2 3" xfId="11515" xr:uid="{575CC4BC-29D9-4E64-85C1-D77CAA1E1169}"/>
    <cellStyle name="Comma 3 8 2 2 3 2" xfId="30742" xr:uid="{760A65D8-0134-4492-99AE-A8EAEA0FC686}"/>
    <cellStyle name="Comma 3 8 2 2 4" xfId="15692" xr:uid="{9709FD57-9C9B-47CD-86E0-F1865C51438B}"/>
    <cellStyle name="Comma 3 8 2 2 4 2" xfId="34392" xr:uid="{3FB7AA5B-D496-44C5-AA01-DDFFC4D3CF48}"/>
    <cellStyle name="Comma 3 8 2 2 5" xfId="19327" xr:uid="{E8E72695-5219-4F9F-ACEB-1C338010B6E1}"/>
    <cellStyle name="Comma 3 8 2 2 5 2" xfId="38027" xr:uid="{965287CE-C872-4BAD-A69C-7EF4D9C75A6D}"/>
    <cellStyle name="Comma 3 8 2 2 6" xfId="23440" xr:uid="{505D329B-1A16-4E9A-806A-B119B2779812}"/>
    <cellStyle name="Comma 3 8 2 2 7" xfId="45929" xr:uid="{5D17ADA7-90F1-4ACC-9555-719FD5F3AED3}"/>
    <cellStyle name="Comma 3 8 2 3" xfId="5939" xr:uid="{55487A13-D9EA-43FE-A1B7-2A2DDBA48804}"/>
    <cellStyle name="Comma 3 8 2 3 2" xfId="25215" xr:uid="{658D4F03-DAB0-4B2E-8D06-DA404BD715B3}"/>
    <cellStyle name="Comma 3 8 2 4" xfId="9647" xr:uid="{5FCE0C46-4917-4620-8887-B3A84E846B27}"/>
    <cellStyle name="Comma 3 8 2 4 2" xfId="28876" xr:uid="{B9D738A8-BDA2-4424-BAC6-BD1F4D9D75C1}"/>
    <cellStyle name="Comma 3 8 2 5" xfId="13829" xr:uid="{03B8625C-B0FD-44A6-A64F-E278DB2B7D9A}"/>
    <cellStyle name="Comma 3 8 2 5 2" xfId="32529" xr:uid="{3CE0A912-24AA-4AAD-A934-E1657651CFFF}"/>
    <cellStyle name="Comma 3 8 2 6" xfId="17462" xr:uid="{98A4A010-337C-4F21-96BC-1FC0D54D9088}"/>
    <cellStyle name="Comma 3 8 2 6 2" xfId="36162" xr:uid="{01BA0B7D-3D11-483D-B1E6-B3D39495321B}"/>
    <cellStyle name="Comma 3 8 2 7" xfId="39896" xr:uid="{CFD53226-3D33-46E2-8CB3-A30E6764AD87}"/>
    <cellStyle name="Comma 3 8 2 8" xfId="41694" xr:uid="{0B9558D9-345D-4B0A-9673-5CC69A6902DB}"/>
    <cellStyle name="Comma 3 8 2 9" xfId="21575" xr:uid="{C91C7817-2D76-4913-AF08-8A3B1B0F0BD9}"/>
    <cellStyle name="Comma 3 8 3" xfId="1515" xr:uid="{B6E98E01-B506-4F01-AABC-77CE67911455}"/>
    <cellStyle name="Comma 3 8 3 10" xfId="43492" xr:uid="{0022ECAF-35C1-4F1D-A290-FDB2AC46B3D4}"/>
    <cellStyle name="Comma 3 8 3 2" xfId="3573" xr:uid="{8D876648-261F-4190-AEBB-366E96578957}"/>
    <cellStyle name="Comma 3 8 3 2 2" xfId="7254" xr:uid="{01CC98D4-0878-45EA-9C68-33B929C18CE6}"/>
    <cellStyle name="Comma 3 8 3 2 2 2" xfId="26523" xr:uid="{2780E61C-ED81-4AC3-93E5-6D3B7B560F3A}"/>
    <cellStyle name="Comma 3 8 3 2 3" xfId="10949" xr:uid="{14EB43AB-A54A-4971-9B60-728D7AA4A9BC}"/>
    <cellStyle name="Comma 3 8 3 2 3 2" xfId="30176" xr:uid="{234240D5-DB1D-45B4-95B6-78FD9394FD3F}"/>
    <cellStyle name="Comma 3 8 3 2 4" xfId="15126" xr:uid="{D5AB6DC8-A851-469F-B634-94E8034B501D}"/>
    <cellStyle name="Comma 3 8 3 2 4 2" xfId="33826" xr:uid="{4E79A1A4-F511-43CF-B61F-373D5ABD6F4B}"/>
    <cellStyle name="Comma 3 8 3 2 5" xfId="18761" xr:uid="{A0D211B2-791E-47FA-9DEB-34A45155CEB6}"/>
    <cellStyle name="Comma 3 8 3 2 5 2" xfId="37461" xr:uid="{C05E2711-5702-46F6-8472-11AB50F86C40}"/>
    <cellStyle name="Comma 3 8 3 2 6" xfId="22874" xr:uid="{35578D15-6621-41AB-9DEC-54C4636A7520}"/>
    <cellStyle name="Comma 3 8 3 2 7" xfId="45363" xr:uid="{D42A0F65-8620-4432-9797-1E0BD367FBFE}"/>
    <cellStyle name="Comma 3 8 3 3" xfId="5373" xr:uid="{3F4E9C7A-68AA-4F88-A2E4-501986AF7A2D}"/>
    <cellStyle name="Comma 3 8 3 3 2" xfId="24649" xr:uid="{098BA0E0-2632-4892-9F24-59C9FB296B00}"/>
    <cellStyle name="Comma 3 8 3 4" xfId="9081" xr:uid="{B807EB29-317A-4B85-9366-D791F4905B71}"/>
    <cellStyle name="Comma 3 8 3 4 2" xfId="28310" xr:uid="{011AAE1E-033D-4747-AA7D-4678D2E6D4EF}"/>
    <cellStyle name="Comma 3 8 3 5" xfId="13264" xr:uid="{4885E002-F4EB-4489-848E-FC8E2B0D6B07}"/>
    <cellStyle name="Comma 3 8 3 5 2" xfId="31964" xr:uid="{F4538735-406B-4DFC-806C-09CC40D64E25}"/>
    <cellStyle name="Comma 3 8 3 6" xfId="16896" xr:uid="{F22897CE-A322-4F62-BC5C-EBF6B89CD8BF}"/>
    <cellStyle name="Comma 3 8 3 6 2" xfId="35596" xr:uid="{245FF02B-9469-4361-9CA5-11D506EF9DEC}"/>
    <cellStyle name="Comma 3 8 3 7" xfId="39330" xr:uid="{1F07514F-ED14-486A-896D-CA923576B8D1}"/>
    <cellStyle name="Comma 3 8 3 8" xfId="41128" xr:uid="{8E4A7C4C-597D-41F7-A03C-CC6BAC3327DB}"/>
    <cellStyle name="Comma 3 8 3 9" xfId="21009" xr:uid="{C9009DEA-70CF-44D5-804C-29334E3C167F}"/>
    <cellStyle name="Comma 3 8 4" xfId="2967" xr:uid="{593FDC20-DDE8-4C6A-A39F-AC74E2D76175}"/>
    <cellStyle name="Comma 3 8 4 2" xfId="6648" xr:uid="{8EF5884E-FCE0-478E-8FEC-72EDCD1FD252}"/>
    <cellStyle name="Comma 3 8 4 2 2" xfId="25917" xr:uid="{FBBC35A7-A60A-4934-9DF5-A24120CF15C7}"/>
    <cellStyle name="Comma 3 8 4 3" xfId="10343" xr:uid="{7BEED5ED-1E20-4A01-95CB-2AD387E5D78B}"/>
    <cellStyle name="Comma 3 8 4 3 2" xfId="29570" xr:uid="{CD797682-475C-46FB-A4D8-44B0A8A70F90}"/>
    <cellStyle name="Comma 3 8 4 4" xfId="14520" xr:uid="{C0E9CEFF-6396-43DC-BC7C-74C874E52EF3}"/>
    <cellStyle name="Comma 3 8 4 4 2" xfId="33220" xr:uid="{E7DEAAC0-850A-454B-8C09-0A7E813A0100}"/>
    <cellStyle name="Comma 3 8 4 5" xfId="18155" xr:uid="{FB3ACC13-D82E-4835-98FD-FB27CA55977A}"/>
    <cellStyle name="Comma 3 8 4 5 2" xfId="36855" xr:uid="{7DD4F57E-33A4-42DB-B885-65CB7DE6D9AD}"/>
    <cellStyle name="Comma 3 8 4 6" xfId="22268" xr:uid="{61A18077-F547-4AF7-B37F-210ABA00017A}"/>
    <cellStyle name="Comma 3 8 4 7" xfId="44757" xr:uid="{16CCF6EC-95C5-416F-98A9-822F400D55E2}"/>
    <cellStyle name="Comma 3 8 5" xfId="4754" xr:uid="{5FF4C4BC-C5F0-4AD2-8E04-22F7CE54A2AB}"/>
    <cellStyle name="Comma 3 8 5 2" xfId="24040" xr:uid="{99BBBED0-D605-4E3C-B132-3D2B3D0ECF59}"/>
    <cellStyle name="Comma 3 8 6" xfId="8469" xr:uid="{F71EBF44-2E2C-4E90-9D3D-61C4AD991C60}"/>
    <cellStyle name="Comma 3 8 6 2" xfId="27704" xr:uid="{C6DC7EAB-A79B-4876-ABD9-0D27BC9F258D}"/>
    <cellStyle name="Comma 3 8 7" xfId="12165" xr:uid="{3986AE82-C96F-417B-877E-4F82C8C42E24}"/>
    <cellStyle name="Comma 3 8 7 2" xfId="31230" xr:uid="{CAEB3975-FA6F-4995-839A-E8D589680AAB}"/>
    <cellStyle name="Comma 3 8 8" xfId="12663" xr:uid="{A63945ED-771B-47C8-B5B6-D3A61E7B550B}"/>
    <cellStyle name="Comma 3 8 8 2" xfId="31363" xr:uid="{6CAEAC31-7A0E-4C1C-947A-C12F4383DE2F}"/>
    <cellStyle name="Comma 3 8 9" xfId="16290" xr:uid="{F913135F-E11D-4A29-82D6-43049FDBEEA5}"/>
    <cellStyle name="Comma 3 8 9 2" xfId="34990" xr:uid="{8885725A-0BCE-40C7-A810-9FFC8B20D6BD}"/>
    <cellStyle name="Comma 3 9" xfId="971" xr:uid="{3FC7D4E3-A7D4-4C2F-BC00-42FBFE49AC19}"/>
    <cellStyle name="Comma 3 9 10" xfId="40783" xr:uid="{27980AAD-9E60-4004-940C-1BC0103BDE10}"/>
    <cellStyle name="Comma 3 9 11" xfId="20665" xr:uid="{4241D4BA-2729-4AA1-9E98-5767DDC2F227}"/>
    <cellStyle name="Comma 3 9 12" xfId="43148" xr:uid="{7ECE3DEE-589F-4E88-B0BA-07C3587075A5}"/>
    <cellStyle name="Comma 3 9 2" xfId="2343" xr:uid="{A885079B-53B3-4D84-8E05-3F9F70C2CD99}"/>
    <cellStyle name="Comma 3 9 2 10" xfId="44320" xr:uid="{02F94DD1-6D14-49D9-BAF9-DA89105A85BF}"/>
    <cellStyle name="Comma 3 9 2 2" xfId="4401" xr:uid="{B0E165B8-63A4-448D-8D6B-0FB932A2222F}"/>
    <cellStyle name="Comma 3 9 2 2 2" xfId="8082" xr:uid="{4E48BECD-C9B2-4C75-A0BE-5BFEE2D44BA1}"/>
    <cellStyle name="Comma 3 9 2 2 2 2" xfId="27351" xr:uid="{E35D50E0-FAC8-4C7B-8032-558C3E7EC27F}"/>
    <cellStyle name="Comma 3 9 2 2 3" xfId="11777" xr:uid="{BFAC6DF9-56E8-4E33-A622-430F59A6619A}"/>
    <cellStyle name="Comma 3 9 2 2 3 2" xfId="31004" xr:uid="{6633390C-B314-4F4E-9549-33A709D45AF5}"/>
    <cellStyle name="Comma 3 9 2 2 4" xfId="15954" xr:uid="{EFCD738D-1E80-4020-9BE3-4A05AC01426E}"/>
    <cellStyle name="Comma 3 9 2 2 4 2" xfId="34654" xr:uid="{1271181A-63D3-462B-B805-7C4703354D31}"/>
    <cellStyle name="Comma 3 9 2 2 5" xfId="19589" xr:uid="{2121C2AB-4AD7-451C-899D-7BE69293C72A}"/>
    <cellStyle name="Comma 3 9 2 2 5 2" xfId="38289" xr:uid="{445CD2AE-EA63-4F09-82F5-C25A655787D1}"/>
    <cellStyle name="Comma 3 9 2 2 6" xfId="23702" xr:uid="{53849D63-27EA-4B1D-8CCE-DA1893BA81C6}"/>
    <cellStyle name="Comma 3 9 2 2 7" xfId="46191" xr:uid="{BAF080EA-FA77-4355-A192-B4CBDCDDCC30}"/>
    <cellStyle name="Comma 3 9 2 3" xfId="6201" xr:uid="{0E250713-9882-4DDE-A442-14C940415770}"/>
    <cellStyle name="Comma 3 9 2 3 2" xfId="25477" xr:uid="{41B3A701-65FC-46B8-95B3-C73365FDE51C}"/>
    <cellStyle name="Comma 3 9 2 4" xfId="9909" xr:uid="{F4E82911-270D-4C1C-8B71-626B09F1BB4A}"/>
    <cellStyle name="Comma 3 9 2 4 2" xfId="29138" xr:uid="{503B7641-B668-4E8F-9FBF-B74A6A165AA3}"/>
    <cellStyle name="Comma 3 9 2 5" xfId="14091" xr:uid="{C133B981-AF6F-40A7-BED4-7D566AAFB15E}"/>
    <cellStyle name="Comma 3 9 2 5 2" xfId="32791" xr:uid="{8B4983C9-FFD4-4EBA-9145-254B1F022FA6}"/>
    <cellStyle name="Comma 3 9 2 6" xfId="17724" xr:uid="{5B37D0BF-DB2F-45C8-8EE5-1E904977549E}"/>
    <cellStyle name="Comma 3 9 2 6 2" xfId="36424" xr:uid="{6135C80F-86EA-49DB-B853-EFADAEC55CB4}"/>
    <cellStyle name="Comma 3 9 2 7" xfId="40158" xr:uid="{D9751A61-D1A7-45B5-B935-F1F380249D92}"/>
    <cellStyle name="Comma 3 9 2 8" xfId="41956" xr:uid="{4B014D8E-73CC-44E8-90EE-577CED8F7A72}"/>
    <cellStyle name="Comma 3 9 2 9" xfId="21837" xr:uid="{8F66BE4E-C45C-46A3-9D1D-9BF7BA7063DF}"/>
    <cellStyle name="Comma 3 9 3" xfId="1777" xr:uid="{DC86135A-4103-41B8-A114-EABBDCA4FAAB}"/>
    <cellStyle name="Comma 3 9 3 10" xfId="43754" xr:uid="{F38B6BBF-8177-4CA7-8F9E-0BFBE6AE8DD8}"/>
    <cellStyle name="Comma 3 9 3 2" xfId="3835" xr:uid="{CEA18C2B-2DD0-4B52-BAC1-04100FDF481C}"/>
    <cellStyle name="Comma 3 9 3 2 2" xfId="7516" xr:uid="{C4161D35-2170-4138-9A42-3EB5BEE4A879}"/>
    <cellStyle name="Comma 3 9 3 2 2 2" xfId="26785" xr:uid="{6B11A598-B4C9-4049-805C-DE452A118ADF}"/>
    <cellStyle name="Comma 3 9 3 2 3" xfId="11211" xr:uid="{1F49D236-430B-4AEC-9EED-AFC57C62E7EE}"/>
    <cellStyle name="Comma 3 9 3 2 3 2" xfId="30438" xr:uid="{922F4FBA-1C21-4AEE-9903-7A5845EE12D4}"/>
    <cellStyle name="Comma 3 9 3 2 4" xfId="15388" xr:uid="{550B9635-8EA8-4E76-B307-22BBE499580D}"/>
    <cellStyle name="Comma 3 9 3 2 4 2" xfId="34088" xr:uid="{D151A832-8886-4E32-8FAE-24923D3E768F}"/>
    <cellStyle name="Comma 3 9 3 2 5" xfId="19023" xr:uid="{47527624-7238-4445-9A1C-BB19C3D33939}"/>
    <cellStyle name="Comma 3 9 3 2 5 2" xfId="37723" xr:uid="{9AFD9FA7-8BF3-493E-8B93-9DD58C33446E}"/>
    <cellStyle name="Comma 3 9 3 2 6" xfId="23136" xr:uid="{6818B287-D06D-45D0-9B1A-786BAE401B37}"/>
    <cellStyle name="Comma 3 9 3 2 7" xfId="45625" xr:uid="{CFF56A29-7B4B-4154-9539-5F4FAFD7E593}"/>
    <cellStyle name="Comma 3 9 3 3" xfId="5635" xr:uid="{0A1A8F6E-06EB-447A-BF59-40C0E11AE2DF}"/>
    <cellStyle name="Comma 3 9 3 3 2" xfId="24911" xr:uid="{1DE9417E-7ECE-4607-BDDF-252BBA6BB1FF}"/>
    <cellStyle name="Comma 3 9 3 4" xfId="9343" xr:uid="{9C0202E0-7665-44CC-A880-AA823095A19D}"/>
    <cellStyle name="Comma 3 9 3 4 2" xfId="28572" xr:uid="{DF962510-4677-4C90-A54C-42F7EEEA193E}"/>
    <cellStyle name="Comma 3 9 3 5" xfId="13526" xr:uid="{96FA5A9D-7084-416A-ACDF-3FA265959D06}"/>
    <cellStyle name="Comma 3 9 3 5 2" xfId="32226" xr:uid="{271C3B70-C005-429B-84EF-CCFBA3E10751}"/>
    <cellStyle name="Comma 3 9 3 6" xfId="17158" xr:uid="{8FB8A883-F4E5-4481-AB43-757DCF066652}"/>
    <cellStyle name="Comma 3 9 3 6 2" xfId="35858" xr:uid="{6B014AEE-102D-41C1-9629-F91ABB9E218B}"/>
    <cellStyle name="Comma 3 9 3 7" xfId="39592" xr:uid="{922C531A-FEBF-4424-98E0-50F6B222F43F}"/>
    <cellStyle name="Comma 3 9 3 8" xfId="41390" xr:uid="{0E3C3E92-214B-4D6F-B7DC-59DEEDB263B8}"/>
    <cellStyle name="Comma 3 9 3 9" xfId="21271" xr:uid="{6A959CC3-7FB6-43B1-8BF2-20DEA79EDAAA}"/>
    <cellStyle name="Comma 3 9 4" xfId="3229" xr:uid="{3A910DAC-C42E-47E5-8FA8-4432790D55F0}"/>
    <cellStyle name="Comma 3 9 4 2" xfId="6910" xr:uid="{6E384D86-0EC1-4B64-A22E-443A585D498A}"/>
    <cellStyle name="Comma 3 9 4 2 2" xfId="26179" xr:uid="{FCA9502B-CC8C-49EC-8D2B-EC3408D90A13}"/>
    <cellStyle name="Comma 3 9 4 3" xfId="10605" xr:uid="{2F47C027-F86C-4268-9F39-57F1101D3D87}"/>
    <cellStyle name="Comma 3 9 4 3 2" xfId="29832" xr:uid="{07285118-C168-4CF3-945B-1780292623E5}"/>
    <cellStyle name="Comma 3 9 4 4" xfId="14782" xr:uid="{54F2A973-A59D-40ED-8353-EF5B331766DD}"/>
    <cellStyle name="Comma 3 9 4 4 2" xfId="33482" xr:uid="{D741946F-B2DE-43CC-99F7-497EBD61C074}"/>
    <cellStyle name="Comma 3 9 4 5" xfId="18417" xr:uid="{3B795CDE-DB33-409C-B550-2A18C9373ECE}"/>
    <cellStyle name="Comma 3 9 4 5 2" xfId="37117" xr:uid="{BBCD6556-7F06-4486-AC7F-A26B4B5E2F75}"/>
    <cellStyle name="Comma 3 9 4 6" xfId="22530" xr:uid="{3AA11E47-F2F4-4E52-BFDC-D508C44A8C1F}"/>
    <cellStyle name="Comma 3 9 4 7" xfId="45019" xr:uid="{2571C0C0-200C-41D2-9402-9665178A18EB}"/>
    <cellStyle name="Comma 3 9 5" xfId="5016" xr:uid="{E2B758A0-5C35-43D2-BA0C-4321E4F0DE14}"/>
    <cellStyle name="Comma 3 9 5 2" xfId="24302" xr:uid="{87986FBA-46A8-44F6-9A36-6BF571C8EC52}"/>
    <cellStyle name="Comma 3 9 6" xfId="8731" xr:uid="{2B937609-713B-4AA4-9A10-B0C71F3E36DF}"/>
    <cellStyle name="Comma 3 9 6 2" xfId="27966" xr:uid="{C3073DE2-D4EA-4B41-B283-1D57B7A3AF2F}"/>
    <cellStyle name="Comma 3 9 7" xfId="12921" xr:uid="{FAC3C599-0E1B-488A-B976-42B1857930BA}"/>
    <cellStyle name="Comma 3 9 7 2" xfId="31621" xr:uid="{00CE2717-F873-470D-9C6B-E510ABC2F9A9}"/>
    <cellStyle name="Comma 3 9 8" xfId="16552" xr:uid="{5E1073CA-01DF-47C1-A652-286E514E37B1}"/>
    <cellStyle name="Comma 3 9 8 2" xfId="35252" xr:uid="{2A2EF932-F5FE-4376-B48E-C4F60EDAE069}"/>
    <cellStyle name="Comma 3 9 9" xfId="38986" xr:uid="{4588FEF0-4010-4AA2-A6F9-F2AD68CDD41A}"/>
    <cellStyle name="Comma 30" xfId="8164" xr:uid="{EBF8D56E-49A2-44B0-9CB4-26079593BFF9}"/>
    <cellStyle name="Comma 30 2" xfId="27431" xr:uid="{AA49690A-E70B-4900-9885-EF20855DBDA0}"/>
    <cellStyle name="Comma 30 3" xfId="42340" xr:uid="{72BB57DB-81BD-4FBA-8D3B-1314F461BB2E}"/>
    <cellStyle name="Comma 31" xfId="8205" xr:uid="{6F0EA54B-D4FB-47CD-928C-0EC3236512B8}"/>
    <cellStyle name="Comma 31 2" xfId="27444" xr:uid="{A6BF91D0-82FB-4978-AD09-3D815D26C30A}"/>
    <cellStyle name="Comma 31 3" xfId="42524" xr:uid="{1C79DC79-2A5E-4CDD-B24B-DF7474C10573}"/>
    <cellStyle name="Comma 31 4" xfId="46276" xr:uid="{51F9C0CA-C927-4408-A8EE-1641EFD7CE1C}"/>
    <cellStyle name="Comma 32" xfId="8302" xr:uid="{6C9AA250-85EE-4E27-8D0A-F955DF54B77B}"/>
    <cellStyle name="Comma 32 2" xfId="27538" xr:uid="{CA36109F-BAA3-49F9-91D2-8EAB8BB442AE}"/>
    <cellStyle name="Comma 32 3" xfId="42528" xr:uid="{EDDC1376-87A5-420E-852F-B6F205AAD910}"/>
    <cellStyle name="Comma 33" xfId="9992" xr:uid="{2456F20C-E8B5-4DE9-B6B7-5AA3598B6EF6}"/>
    <cellStyle name="Comma 33 2" xfId="29221" xr:uid="{8183EF45-F339-4890-A433-A5DA045D1C58}"/>
    <cellStyle name="Comma 34" xfId="11855" xr:uid="{E6B01DBD-6213-4469-AE3F-C45A7F382452}"/>
    <cellStyle name="Comma 34 2" xfId="31081" xr:uid="{9C813AAA-A783-4E5B-832D-B8DFC3912515}"/>
    <cellStyle name="Comma 35" xfId="11856" xr:uid="{B69A7FA6-606C-4C4E-AD88-5AD3D8786F29}"/>
    <cellStyle name="Comma 35 2" xfId="31082" xr:uid="{27D12662-0DE3-4181-A405-457413A02B45}"/>
    <cellStyle name="Comma 36" xfId="11859" xr:uid="{31039EA2-F3C0-43BF-98C0-9FEC339650DA}"/>
    <cellStyle name="Comma 36 2" xfId="31083" xr:uid="{4AC12C01-7C0B-40E9-B1F3-E9DA509EB963}"/>
    <cellStyle name="Comma 37" xfId="12269" xr:uid="{9F145EFC-0CC7-4AD5-B13A-3CB66B5A62D4}"/>
    <cellStyle name="Comma 37 2" xfId="31286" xr:uid="{B71F9B6C-A046-4628-B891-CFDD773B08CD}"/>
    <cellStyle name="Comma 38" xfId="16031" xr:uid="{4FDDBCBA-5794-43A7-BFC0-37AE8490A40F}"/>
    <cellStyle name="Comma 38 2" xfId="34731" xr:uid="{3CFCA7B4-3401-4CF7-BF8D-1BAA383A1578}"/>
    <cellStyle name="Comma 39" xfId="19670" xr:uid="{48F832BA-38A0-4EF7-9E34-F1DE8AC28931}"/>
    <cellStyle name="Comma 39 2" xfId="38367" xr:uid="{AFE1E9C0-FCE1-4C5E-B409-55A26D4A2F42}"/>
    <cellStyle name="Comma 4" xfId="13" xr:uid="{00000000-0005-0000-0000-000012000000}"/>
    <cellStyle name="Comma 4 10" xfId="2780" xr:uid="{9F35D223-28A6-44F2-8D57-A1F1F64A0D15}"/>
    <cellStyle name="Comma 4 10 2" xfId="6461" xr:uid="{497C8D63-024D-4E03-9BEE-7FF2E4C3CD61}"/>
    <cellStyle name="Comma 4 10 2 2" xfId="25730" xr:uid="{FBB0B357-2873-43BA-BB0F-98CB83C1F855}"/>
    <cellStyle name="Comma 4 10 3" xfId="8167" xr:uid="{B0B02D81-1FBD-44F0-8173-819D40E29B67}"/>
    <cellStyle name="Comma 4 10 3 2" xfId="27433" xr:uid="{808B06C1-1BC0-48F8-8319-DD3B9D243010}"/>
    <cellStyle name="Comma 4 10 4" xfId="10156" xr:uid="{75E5EDAF-E779-43FC-972E-A311CEC7E01F}"/>
    <cellStyle name="Comma 4 10 4 2" xfId="29383" xr:uid="{AD07E45F-3707-41DD-A5B6-E0F400FFEF8E}"/>
    <cellStyle name="Comma 4 10 5" xfId="14333" xr:uid="{D2BEC96E-464E-4D8B-90AB-106FCAC4FF68}"/>
    <cellStyle name="Comma 4 10 5 2" xfId="33033" xr:uid="{07BE38AC-694E-409D-B251-0DB7C8D44F56}"/>
    <cellStyle name="Comma 4 10 6" xfId="17968" xr:uid="{52F1A8C9-D8B7-4DCA-A50B-9986FCA2446D}"/>
    <cellStyle name="Comma 4 10 6 2" xfId="36668" xr:uid="{288083EC-351A-4EA2-9800-E57429C257FA}"/>
    <cellStyle name="Comma 4 10 7" xfId="22081" xr:uid="{7BA64C31-13E6-46A9-AB01-F42D125001DF}"/>
    <cellStyle name="Comma 4 10 8" xfId="44570" xr:uid="{81E65816-65F6-4CF2-9433-C63C1992854B}"/>
    <cellStyle name="Comma 4 11" xfId="4562" xr:uid="{3C384A44-E491-4AC7-ABFC-1A8254D4BD82}"/>
    <cellStyle name="Comma 4 11 2" xfId="8165" xr:uid="{020D6EA2-55C7-492C-84C2-941EF378A367}"/>
    <cellStyle name="Comma 4 11 2 2" xfId="27432" xr:uid="{085D6377-5F05-4F12-8E09-134924F98737}"/>
    <cellStyle name="Comma 4 11 3" xfId="23851" xr:uid="{6E89CC96-DA5E-401E-964D-D9ED2AE62683}"/>
    <cellStyle name="Comma 4 12" xfId="6375" xr:uid="{C0B353A2-B0F9-4E90-BAFD-B9DE3111AF68}"/>
    <cellStyle name="Comma 4 12 10 2" xfId="535" xr:uid="{46604557-4BF7-49B3-A89E-8FCB67DBCABE}"/>
    <cellStyle name="Comma 4 12 10 2 10" xfId="20239" xr:uid="{2761C271-67D9-4538-8923-A4520926595F}"/>
    <cellStyle name="Comma 4 12 10 2 11" xfId="42266" xr:uid="{ECA270CD-887B-4688-905F-B5BC749E9328}"/>
    <cellStyle name="Comma 4 12 10 2 12" xfId="42722" xr:uid="{457966C3-B54C-447C-8A54-A270614E6DCA}"/>
    <cellStyle name="Comma 4 12 10 2 2" xfId="541" xr:uid="{A5A86041-14E8-4B01-95F8-E1F374D7BB96}"/>
    <cellStyle name="Comma 4 12 10 2 2 10" xfId="16129" xr:uid="{A85CF554-9CD7-4CB4-B454-EFE5B35E830F}"/>
    <cellStyle name="Comma 4 12 10 2 2 10 2" xfId="34829" xr:uid="{8F483EB8-CCFD-4780-9A8A-AB3A1DF2D6CB}"/>
    <cellStyle name="Comma 4 12 10 2 2 11" xfId="38563" xr:uid="{8890C965-B242-4597-A46E-9B5570F4369F}"/>
    <cellStyle name="Comma 4 12 10 2 2 12" xfId="40360" xr:uid="{86516001-7FE2-4551-B9A0-963BCD33C20E}"/>
    <cellStyle name="Comma 4 12 10 2 2 13" xfId="20242" xr:uid="{B5C125A3-2C3F-4E53-AF68-2997CB43027C}"/>
    <cellStyle name="Comma 4 12 10 2 2 14" xfId="42267" xr:uid="{F2CE4130-68FD-427C-A6AE-B82FD288AA29}"/>
    <cellStyle name="Comma 4 12 10 2 2 15" xfId="42725" xr:uid="{4AD7EC9F-3C1A-4C7D-BD76-466965E5779B}"/>
    <cellStyle name="Comma 4 12 10 2 2 2" xfId="736" xr:uid="{84541F71-DA14-433C-838C-AEEADCF89E2A}"/>
    <cellStyle name="Comma 4 12 10 2 2 2 10" xfId="40549" xr:uid="{3216B9A4-0BE2-4CB7-9489-ABC472BE1487}"/>
    <cellStyle name="Comma 4 12 10 2 2 2 11" xfId="20431" xr:uid="{53E94A46-8484-4E9C-A5C5-60D61993716E}"/>
    <cellStyle name="Comma 4 12 10 2 2 2 12" xfId="42486" xr:uid="{FE683838-3D19-439C-A40B-0C7C492F25C3}"/>
    <cellStyle name="Comma 4 12 10 2 2 2 13" xfId="42914" xr:uid="{7AB8EFCC-034A-4A63-A1D0-3A3CF26FCCA8}"/>
    <cellStyle name="Comma 4 12 10 2 2 2 2" xfId="2109" xr:uid="{7916E110-0287-4BD1-ADEA-A69255069F00}"/>
    <cellStyle name="Comma 4 12 10 2 2 2 2 10" xfId="44086" xr:uid="{3648E85F-6558-4BA1-9C72-8E4FE9364935}"/>
    <cellStyle name="Comma 4 12 10 2 2 2 2 2" xfId="4167" xr:uid="{1041EBC4-4BE7-4504-BFFB-C29D9A9DBBF2}"/>
    <cellStyle name="Comma 4 12 10 2 2 2 2 2 2" xfId="7848" xr:uid="{2ABD7381-34AB-4C6F-95C7-7102F2CCA8A4}"/>
    <cellStyle name="Comma 4 12 10 2 2 2 2 2 2 2" xfId="27117" xr:uid="{BEA19FCD-8A4D-4A49-BA15-64D345436A33}"/>
    <cellStyle name="Comma 4 12 10 2 2 2 2 2 3" xfId="11543" xr:uid="{7DF044A1-D208-48C5-8808-B99F93372912}"/>
    <cellStyle name="Comma 4 12 10 2 2 2 2 2 3 2" xfId="30770" xr:uid="{2B373B74-CF92-4606-8C75-0B80B266BE70}"/>
    <cellStyle name="Comma 4 12 10 2 2 2 2 2 4" xfId="15720" xr:uid="{982333E9-1B1E-4E0F-9E39-526A4A7879C4}"/>
    <cellStyle name="Comma 4 12 10 2 2 2 2 2 4 2" xfId="34420" xr:uid="{0B87DC56-2F46-4DBD-859C-5B9E2DFB5C3D}"/>
    <cellStyle name="Comma 4 12 10 2 2 2 2 2 5" xfId="19355" xr:uid="{89BA90B2-FCAD-468C-91E0-DB573B037C6D}"/>
    <cellStyle name="Comma 4 12 10 2 2 2 2 2 5 2" xfId="38055" xr:uid="{1EFFAB6C-1239-4AAD-8876-098FD10FE9C7}"/>
    <cellStyle name="Comma 4 12 10 2 2 2 2 2 6" xfId="23468" xr:uid="{8F3F51A6-0F98-45BD-931E-8BB44C9EEA8E}"/>
    <cellStyle name="Comma 4 12 10 2 2 2 2 2 7" xfId="45957" xr:uid="{B0E09665-F584-44BA-AD6F-2AAFBA29F975}"/>
    <cellStyle name="Comma 4 12 10 2 2 2 2 3" xfId="5967" xr:uid="{3EE2AD3B-CA1F-4B8C-B891-7E44404A89FB}"/>
    <cellStyle name="Comma 4 12 10 2 2 2 2 3 2" xfId="25243" xr:uid="{4F2293F9-C489-4425-BA8E-7B58AE022035}"/>
    <cellStyle name="Comma 4 12 10 2 2 2 2 4" xfId="9675" xr:uid="{3262AE53-E20B-45AF-9CE0-DFFCC26B6E7F}"/>
    <cellStyle name="Comma 4 12 10 2 2 2 2 4 2" xfId="28904" xr:uid="{D64D8B42-73D6-47B1-A17F-2280362B6499}"/>
    <cellStyle name="Comma 4 12 10 2 2 2 2 5" xfId="13857" xr:uid="{AACAA7B7-B05D-4527-AE7C-1BDFAD68EB0E}"/>
    <cellStyle name="Comma 4 12 10 2 2 2 2 5 2" xfId="32557" xr:uid="{3AC310BA-94B6-4F5B-82B5-ECFFE0F1427C}"/>
    <cellStyle name="Comma 4 12 10 2 2 2 2 6" xfId="17490" xr:uid="{5FC73843-5A44-4780-8911-EC116BBABAA9}"/>
    <cellStyle name="Comma 4 12 10 2 2 2 2 6 2" xfId="36190" xr:uid="{B102257A-4A69-413E-A53C-D9793EF2AA22}"/>
    <cellStyle name="Comma 4 12 10 2 2 2 2 7" xfId="39924" xr:uid="{385A1EFB-4FAA-41BC-A85A-FB792F9B2212}"/>
    <cellStyle name="Comma 4 12 10 2 2 2 2 8" xfId="41722" xr:uid="{87FC3C54-118F-403F-83DC-265540DB3C2D}"/>
    <cellStyle name="Comma 4 12 10 2 2 2 2 9" xfId="21603" xr:uid="{6C02542E-C084-465B-A865-51B1B7EC1BB4}"/>
    <cellStyle name="Comma 4 12 10 2 2 2 3" xfId="1543" xr:uid="{EB344DAC-D0FA-4F49-A0B7-755000B8E9C5}"/>
    <cellStyle name="Comma 4 12 10 2 2 2 3 10" xfId="43520" xr:uid="{50C2E149-F14E-4044-A65A-BC146EF386C1}"/>
    <cellStyle name="Comma 4 12 10 2 2 2 3 2" xfId="3601" xr:uid="{75378173-AF98-4465-AE55-D4107C0D43FD}"/>
    <cellStyle name="Comma 4 12 10 2 2 2 3 2 2" xfId="7282" xr:uid="{F816D19C-B065-4A97-A4F7-55AEB86DAB4D}"/>
    <cellStyle name="Comma 4 12 10 2 2 2 3 2 2 2" xfId="26551" xr:uid="{5AA5817B-EB34-497E-A0A3-102333F87BA3}"/>
    <cellStyle name="Comma 4 12 10 2 2 2 3 2 3" xfId="10977" xr:uid="{3CD5E944-B54C-45F8-9CC8-C852C49629FE}"/>
    <cellStyle name="Comma 4 12 10 2 2 2 3 2 3 2" xfId="30204" xr:uid="{36A42FB5-A092-4BE5-98AF-194D8E2FDFCA}"/>
    <cellStyle name="Comma 4 12 10 2 2 2 3 2 4" xfId="15154" xr:uid="{4C0BA73A-D8A5-4946-9D51-3E3526DA6DCC}"/>
    <cellStyle name="Comma 4 12 10 2 2 2 3 2 4 2" xfId="33854" xr:uid="{47BF713D-7B42-4AF1-A89E-CF4D667BE1B3}"/>
    <cellStyle name="Comma 4 12 10 2 2 2 3 2 5" xfId="18789" xr:uid="{189BCC40-2D56-479D-B08F-FF68BC8E2CBA}"/>
    <cellStyle name="Comma 4 12 10 2 2 2 3 2 5 2" xfId="37489" xr:uid="{8ADAA1AB-27FD-43CF-9072-F550755BFED3}"/>
    <cellStyle name="Comma 4 12 10 2 2 2 3 2 6" xfId="22902" xr:uid="{5C2E4BEB-B193-4784-A7B3-25EC380C6ECC}"/>
    <cellStyle name="Comma 4 12 10 2 2 2 3 2 7" xfId="45391" xr:uid="{7BC5F04F-0F78-4685-9982-AD47FB8009DE}"/>
    <cellStyle name="Comma 4 12 10 2 2 2 3 3" xfId="5401" xr:uid="{1AACDC9A-7A0E-4CB1-9653-D6098825EA44}"/>
    <cellStyle name="Comma 4 12 10 2 2 2 3 3 2" xfId="24677" xr:uid="{488C2FC6-20A4-428E-8317-B8E0E7F70BF8}"/>
    <cellStyle name="Comma 4 12 10 2 2 2 3 4" xfId="9109" xr:uid="{F829FDB0-837C-431F-9F68-25547E88F529}"/>
    <cellStyle name="Comma 4 12 10 2 2 2 3 4 2" xfId="28338" xr:uid="{20F6A114-9858-4EF7-AA8F-E607211A44FF}"/>
    <cellStyle name="Comma 4 12 10 2 2 2 3 5" xfId="13292" xr:uid="{D0EC6202-A2E1-43A6-B232-AEFABCC5FCFE}"/>
    <cellStyle name="Comma 4 12 10 2 2 2 3 5 2" xfId="31992" xr:uid="{7DACF9B4-6C1E-4018-9A36-1E6D02866D4E}"/>
    <cellStyle name="Comma 4 12 10 2 2 2 3 6" xfId="16924" xr:uid="{51A6CDC5-34F1-4004-8E21-D73E48CDC773}"/>
    <cellStyle name="Comma 4 12 10 2 2 2 3 6 2" xfId="35624" xr:uid="{1ADFB507-1D62-400C-94E9-27ADFDABEEA5}"/>
    <cellStyle name="Comma 4 12 10 2 2 2 3 7" xfId="39358" xr:uid="{BC32F054-3C3B-4422-A2BD-49F1CB0EE0C9}"/>
    <cellStyle name="Comma 4 12 10 2 2 2 3 8" xfId="41156" xr:uid="{7E1D8A73-957F-4ED9-A1E0-CCB9A75B587C}"/>
    <cellStyle name="Comma 4 12 10 2 2 2 3 9" xfId="21037" xr:uid="{C14C5990-AC34-42DD-B810-854845A84D7D}"/>
    <cellStyle name="Comma 4 12 10 2 2 2 4" xfId="2995" xr:uid="{86BD533F-3A73-4D7C-8A80-C2AF820B24AD}"/>
    <cellStyle name="Comma 4 12 10 2 2 2 4 2" xfId="6676" xr:uid="{84BA6D0C-2678-4865-B564-FD6FD9B1BE8D}"/>
    <cellStyle name="Comma 4 12 10 2 2 2 4 2 2" xfId="25945" xr:uid="{AAAAFBED-DCDB-495B-87DB-EF96B1193DA6}"/>
    <cellStyle name="Comma 4 12 10 2 2 2 4 3" xfId="10371" xr:uid="{217AE7C6-0D1D-49DE-BCFB-8C4BF695756B}"/>
    <cellStyle name="Comma 4 12 10 2 2 2 4 3 2" xfId="29598" xr:uid="{C64C9233-7BFE-45DE-8870-6588130B7C33}"/>
    <cellStyle name="Comma 4 12 10 2 2 2 4 4" xfId="14548" xr:uid="{DF045B04-E56A-42EC-89B7-81AE0A237886}"/>
    <cellStyle name="Comma 4 12 10 2 2 2 4 4 2" xfId="33248" xr:uid="{7086B26C-E27E-41AF-8678-5E4086181C78}"/>
    <cellStyle name="Comma 4 12 10 2 2 2 4 5" xfId="18183" xr:uid="{9F569502-4DE9-460B-B045-3DEC79F3D06E}"/>
    <cellStyle name="Comma 4 12 10 2 2 2 4 5 2" xfId="36883" xr:uid="{A728932F-A09C-468E-ACF7-68703E0C1DEA}"/>
    <cellStyle name="Comma 4 12 10 2 2 2 4 6" xfId="22296" xr:uid="{E86433B5-19DA-4D06-A1B0-367A173A9748}"/>
    <cellStyle name="Comma 4 12 10 2 2 2 4 7" xfId="44785" xr:uid="{053C13CE-6B37-4858-9170-119BAC76D5CA}"/>
    <cellStyle name="Comma 4 12 10 2 2 2 5" xfId="4782" xr:uid="{9F0F7510-21FC-4F56-AD1B-382BC5735889}"/>
    <cellStyle name="Comma 4 12 10 2 2 2 5 2" xfId="24068" xr:uid="{CAC9D3EB-4C93-4625-B370-1F4F4A02E34D}"/>
    <cellStyle name="Comma 4 12 10 2 2 2 6" xfId="8497" xr:uid="{4D260D73-5BB8-4B7A-8825-48CBB1F14260}"/>
    <cellStyle name="Comma 4 12 10 2 2 2 6 2" xfId="27732" xr:uid="{E5493071-1981-4E10-87CE-4439425ABBBB}"/>
    <cellStyle name="Comma 4 12 10 2 2 2 7" xfId="12690" xr:uid="{BC70308A-F4BF-472C-8BB8-F2632D6A2204}"/>
    <cellStyle name="Comma 4 12 10 2 2 2 7 2" xfId="31390" xr:uid="{E5A44B7A-A6E5-4B17-97F2-71369BD52B0F}"/>
    <cellStyle name="Comma 4 12 10 2 2 2 8" xfId="16318" xr:uid="{5D2EC04D-6A2C-4356-BBF9-BBBD90B889AD}"/>
    <cellStyle name="Comma 4 12 10 2 2 2 8 2" xfId="35018" xr:uid="{2EBF794E-63FA-4208-A96D-4782C6C4691D}"/>
    <cellStyle name="Comma 4 12 10 2 2 2 9" xfId="38752" xr:uid="{539CF45B-A7CC-43FD-B36F-5722EB325E5A}"/>
    <cellStyle name="Comma 4 12 10 2 2 3" xfId="982" xr:uid="{C5F25958-E8E3-4B83-867F-686BE75A298F}"/>
    <cellStyle name="Comma 4 12 10 2 2 3 10" xfId="40794" xr:uid="{BFEC25CF-AC37-4A24-BD2F-06315F426A35}"/>
    <cellStyle name="Comma 4 12 10 2 2 3 11" xfId="20676" xr:uid="{FEB92100-E4AE-4C5A-BCDA-1DD0085FA353}"/>
    <cellStyle name="Comma 4 12 10 2 2 3 12" xfId="43159" xr:uid="{F11B9B93-507D-4B54-917D-E157055B1A55}"/>
    <cellStyle name="Comma 4 12 10 2 2 3 2" xfId="2354" xr:uid="{633644FF-30C7-4DB3-A4F5-C60D0790AD56}"/>
    <cellStyle name="Comma 4 12 10 2 2 3 2 10" xfId="44331" xr:uid="{4EEDACF7-575F-4355-8F01-F8F05F002EBE}"/>
    <cellStyle name="Comma 4 12 10 2 2 3 2 2" xfId="4412" xr:uid="{C2E96A78-93AE-4026-974A-78365B1B91F9}"/>
    <cellStyle name="Comma 4 12 10 2 2 3 2 2 2" xfId="8093" xr:uid="{950651CB-49FB-4C33-810F-73AA6AA7C8B8}"/>
    <cellStyle name="Comma 4 12 10 2 2 3 2 2 2 2" xfId="27362" xr:uid="{D19759A8-62A2-4A2A-A4F0-32E35EAAC65D}"/>
    <cellStyle name="Comma 4 12 10 2 2 3 2 2 3" xfId="11788" xr:uid="{EF20661C-0472-4487-A807-07E25D1E1EBA}"/>
    <cellStyle name="Comma 4 12 10 2 2 3 2 2 3 2" xfId="31015" xr:uid="{87544475-3D19-4161-A6AB-365BC5F830DE}"/>
    <cellStyle name="Comma 4 12 10 2 2 3 2 2 4" xfId="15965" xr:uid="{E5B53EA7-E1E2-4FE7-A1C3-08EB3EBFEB4A}"/>
    <cellStyle name="Comma 4 12 10 2 2 3 2 2 4 2" xfId="34665" xr:uid="{18C4BC3C-040C-401D-86E1-B74C3B3D70B6}"/>
    <cellStyle name="Comma 4 12 10 2 2 3 2 2 5" xfId="19600" xr:uid="{173A350B-785F-4B6E-AE1A-DFC979EE1E62}"/>
    <cellStyle name="Comma 4 12 10 2 2 3 2 2 5 2" xfId="38300" xr:uid="{9C2E8745-F63F-4886-A8D5-234B46363A2B}"/>
    <cellStyle name="Comma 4 12 10 2 2 3 2 2 6" xfId="23713" xr:uid="{7AD359F4-EEE4-44BE-93AF-990EDBC92F96}"/>
    <cellStyle name="Comma 4 12 10 2 2 3 2 2 7" xfId="46202" xr:uid="{7F286D45-D0E0-48B6-82C0-A7D9D2B2260C}"/>
    <cellStyle name="Comma 4 12 10 2 2 3 2 3" xfId="6212" xr:uid="{DC1C989A-91C0-49EC-A086-BAFA5576FE90}"/>
    <cellStyle name="Comma 4 12 10 2 2 3 2 3 2" xfId="25488" xr:uid="{80A7C520-1165-413D-A1EC-7A4F72815F51}"/>
    <cellStyle name="Comma 4 12 10 2 2 3 2 4" xfId="9920" xr:uid="{BCCD0E08-1DE3-4862-8B0F-505186FC6B45}"/>
    <cellStyle name="Comma 4 12 10 2 2 3 2 4 2" xfId="29149" xr:uid="{37C5A824-269E-44B5-94BC-3A8FBB7626DA}"/>
    <cellStyle name="Comma 4 12 10 2 2 3 2 5" xfId="14102" xr:uid="{26E8A8A3-5F4E-4D4D-9B42-94CFE894F31E}"/>
    <cellStyle name="Comma 4 12 10 2 2 3 2 5 2" xfId="32802" xr:uid="{BCAD066C-71C5-40CF-9058-DB19EBB7CD24}"/>
    <cellStyle name="Comma 4 12 10 2 2 3 2 6" xfId="17735" xr:uid="{2F304E65-184F-4AF9-8CE6-C60DBD9F05CD}"/>
    <cellStyle name="Comma 4 12 10 2 2 3 2 6 2" xfId="36435" xr:uid="{CF9582AD-2291-407C-B861-77A22ECFADF4}"/>
    <cellStyle name="Comma 4 12 10 2 2 3 2 7" xfId="40169" xr:uid="{A87E7384-6EF0-4BB4-8142-3E4BC470CC77}"/>
    <cellStyle name="Comma 4 12 10 2 2 3 2 8" xfId="41967" xr:uid="{0B0D182D-B13D-4B18-94CB-F8B9943A976F}"/>
    <cellStyle name="Comma 4 12 10 2 2 3 2 9" xfId="21848" xr:uid="{4AF6E9C0-30C5-49DC-825C-193A287493C8}"/>
    <cellStyle name="Comma 4 12 10 2 2 3 3" xfId="1788" xr:uid="{29A112A1-E288-4588-9201-EB0D225AA15C}"/>
    <cellStyle name="Comma 4 12 10 2 2 3 3 10" xfId="43765" xr:uid="{B970082A-629E-4C66-A038-CE6E19DB676D}"/>
    <cellStyle name="Comma 4 12 10 2 2 3 3 2" xfId="3846" xr:uid="{D8886298-0860-4FEF-AB83-056ED375F9A2}"/>
    <cellStyle name="Comma 4 12 10 2 2 3 3 2 2" xfId="7527" xr:uid="{5B490FD5-C1DB-477C-83D0-CE28FDD5E80E}"/>
    <cellStyle name="Comma 4 12 10 2 2 3 3 2 2 2" xfId="26796" xr:uid="{414269E7-663D-483A-A2D7-BD2E3CFC2730}"/>
    <cellStyle name="Comma 4 12 10 2 2 3 3 2 3" xfId="11222" xr:uid="{8DE8EC89-CE27-4B68-8CE0-DF4B44DA2C4E}"/>
    <cellStyle name="Comma 4 12 10 2 2 3 3 2 3 2" xfId="30449" xr:uid="{AC253BD6-EBD1-4018-946C-FF1B02C1652B}"/>
    <cellStyle name="Comma 4 12 10 2 2 3 3 2 4" xfId="15399" xr:uid="{9B621A50-5272-44D4-AEF4-FE0846988D43}"/>
    <cellStyle name="Comma 4 12 10 2 2 3 3 2 4 2" xfId="34099" xr:uid="{26256DF8-3D23-4AE8-BE4E-8B0074B2D7AD}"/>
    <cellStyle name="Comma 4 12 10 2 2 3 3 2 5" xfId="19034" xr:uid="{49EFF0F9-DC3E-4B38-BD27-67296340D468}"/>
    <cellStyle name="Comma 4 12 10 2 2 3 3 2 5 2" xfId="37734" xr:uid="{CCF22E51-A32E-4214-8DFE-2B97AC02103E}"/>
    <cellStyle name="Comma 4 12 10 2 2 3 3 2 6" xfId="23147" xr:uid="{D596E8C8-B0D7-434E-91EE-4CC2A5AA6919}"/>
    <cellStyle name="Comma 4 12 10 2 2 3 3 2 7" xfId="45636" xr:uid="{B9CDCBDB-CF5F-4775-ABDF-D1C831BD8E0C}"/>
    <cellStyle name="Comma 4 12 10 2 2 3 3 3" xfId="5646" xr:uid="{037BBBF9-D6AC-42DB-93DA-783BD8A0E75F}"/>
    <cellStyle name="Comma 4 12 10 2 2 3 3 3 2" xfId="24922" xr:uid="{69D22BFD-D714-4461-9D9F-65A8CAEC0B4F}"/>
    <cellStyle name="Comma 4 12 10 2 2 3 3 4" xfId="9354" xr:uid="{B05DA12A-DBD1-4EB0-9831-6015667423C3}"/>
    <cellStyle name="Comma 4 12 10 2 2 3 3 4 2" xfId="28583" xr:uid="{482DDF7A-44C0-495A-B034-534E136E4BD8}"/>
    <cellStyle name="Comma 4 12 10 2 2 3 3 5" xfId="13537" xr:uid="{6C464E02-ED8C-4326-BCCD-1D9AF52438A6}"/>
    <cellStyle name="Comma 4 12 10 2 2 3 3 5 2" xfId="32237" xr:uid="{BC1AA16D-D0A9-49E7-9B12-8E8C36820BD2}"/>
    <cellStyle name="Comma 4 12 10 2 2 3 3 6" xfId="17169" xr:uid="{C18BA4A8-114B-40BB-A472-46F2D09CF710}"/>
    <cellStyle name="Comma 4 12 10 2 2 3 3 6 2" xfId="35869" xr:uid="{3416B7FE-6FBA-42C6-8BF2-522431A29A66}"/>
    <cellStyle name="Comma 4 12 10 2 2 3 3 7" xfId="39603" xr:uid="{FD58BE12-CB09-41F9-8D7F-B9490359F3BF}"/>
    <cellStyle name="Comma 4 12 10 2 2 3 3 8" xfId="41401" xr:uid="{0533F58C-9ED6-4D41-9C58-538849E5FF0D}"/>
    <cellStyle name="Comma 4 12 10 2 2 3 3 9" xfId="21282" xr:uid="{080D543C-8FEC-4729-BD26-17656C89D35A}"/>
    <cellStyle name="Comma 4 12 10 2 2 3 4" xfId="3240" xr:uid="{53857B46-0E40-4C2B-8442-A38DA30DC7D6}"/>
    <cellStyle name="Comma 4 12 10 2 2 3 4 2" xfId="6921" xr:uid="{6CC4378A-A209-4A4E-BD39-C7ABA8BE1F2C}"/>
    <cellStyle name="Comma 4 12 10 2 2 3 4 2 2" xfId="26190" xr:uid="{14DCCF49-E440-42F2-8360-3B43DD3294E8}"/>
    <cellStyle name="Comma 4 12 10 2 2 3 4 3" xfId="10616" xr:uid="{626126AA-F368-4CFF-A631-FEC154C81C83}"/>
    <cellStyle name="Comma 4 12 10 2 2 3 4 3 2" xfId="29843" xr:uid="{E9E08E75-8483-4719-B37C-1FE2B1587C12}"/>
    <cellStyle name="Comma 4 12 10 2 2 3 4 4" xfId="14793" xr:uid="{54EDB43C-CC41-4CFB-96F8-E5F2D5C64292}"/>
    <cellStyle name="Comma 4 12 10 2 2 3 4 4 2" xfId="33493" xr:uid="{7E0BCF03-4443-4E0F-85DE-858F68EC0D8C}"/>
    <cellStyle name="Comma 4 12 10 2 2 3 4 5" xfId="18428" xr:uid="{836A6297-4E77-4C61-BC50-DAAA6EE0EF30}"/>
    <cellStyle name="Comma 4 12 10 2 2 3 4 5 2" xfId="37128" xr:uid="{BF46CA50-0FC8-4595-A74D-805906C18894}"/>
    <cellStyle name="Comma 4 12 10 2 2 3 4 6" xfId="22541" xr:uid="{2B5F7D3A-2C64-43BE-8AD1-0E98D8CDE4E8}"/>
    <cellStyle name="Comma 4 12 10 2 2 3 4 7" xfId="45030" xr:uid="{B47EA153-78B8-44C9-905F-72921BA23B04}"/>
    <cellStyle name="Comma 4 12 10 2 2 3 5" xfId="5027" xr:uid="{518E4A35-D542-4196-B511-FAFE119AD034}"/>
    <cellStyle name="Comma 4 12 10 2 2 3 5 2" xfId="24313" xr:uid="{885D2BDE-9797-4B48-8480-24C80F2005FF}"/>
    <cellStyle name="Comma 4 12 10 2 2 3 6" xfId="8742" xr:uid="{DB859F2F-707E-4C87-AF3A-09E759ACB813}"/>
    <cellStyle name="Comma 4 12 10 2 2 3 6 2" xfId="27977" xr:uid="{FDD24CAB-5D8D-41A6-9723-F7C942609FBA}"/>
    <cellStyle name="Comma 4 12 10 2 2 3 7" xfId="12932" xr:uid="{490B6A12-A680-44B8-91B1-69FD1A96C7C6}"/>
    <cellStyle name="Comma 4 12 10 2 2 3 7 2" xfId="31632" xr:uid="{7F8F6E73-C78F-4C4D-B8C7-DBA7CB64693E}"/>
    <cellStyle name="Comma 4 12 10 2 2 3 8" xfId="16563" xr:uid="{3951FB71-AC5E-4C50-B0D4-EB74EDDA9D89}"/>
    <cellStyle name="Comma 4 12 10 2 2 3 8 2" xfId="35263" xr:uid="{F8CF68DF-5F96-4EEE-A107-8773DBB3BFE9}"/>
    <cellStyle name="Comma 4 12 10 2 2 3 9" xfId="38997" xr:uid="{578B7C09-6241-4AC8-A7B2-0D55110743C9}"/>
    <cellStyle name="Comma 4 12 10 2 2 4" xfId="1920" xr:uid="{3BB14485-A5DF-4051-B2B6-CCCF38808999}"/>
    <cellStyle name="Comma 4 12 10 2 2 4 10" xfId="43897" xr:uid="{F29590A0-E9BF-4C20-ABEB-7D875C87AFC5}"/>
    <cellStyle name="Comma 4 12 10 2 2 4 2" xfId="3978" xr:uid="{00F51F90-5A81-43A2-8383-85C244E1E147}"/>
    <cellStyle name="Comma 4 12 10 2 2 4 2 2" xfId="7659" xr:uid="{A25FB6BB-FD04-4FCD-8347-19A07BC66284}"/>
    <cellStyle name="Comma 4 12 10 2 2 4 2 2 2" xfId="26928" xr:uid="{1F04AE4B-2306-4DD8-A390-537F2DB9A91F}"/>
    <cellStyle name="Comma 4 12 10 2 2 4 2 3" xfId="11354" xr:uid="{7F097E51-0664-4CD8-8B4F-9DBF9569326A}"/>
    <cellStyle name="Comma 4 12 10 2 2 4 2 3 2" xfId="30581" xr:uid="{92A5C46B-2E75-4D34-991B-00F393200B01}"/>
    <cellStyle name="Comma 4 12 10 2 2 4 2 4" xfId="15531" xr:uid="{A0838574-3DCB-48F0-B2F3-490B7EFF4452}"/>
    <cellStyle name="Comma 4 12 10 2 2 4 2 4 2" xfId="34231" xr:uid="{474FABE8-E6D8-4008-B42B-73FFB75DFF81}"/>
    <cellStyle name="Comma 4 12 10 2 2 4 2 5" xfId="19166" xr:uid="{9604632A-0A00-49C4-8E35-91A1D85625B6}"/>
    <cellStyle name="Comma 4 12 10 2 2 4 2 5 2" xfId="37866" xr:uid="{58F70341-BF91-444D-959D-B0F758C589FD}"/>
    <cellStyle name="Comma 4 12 10 2 2 4 2 6" xfId="23279" xr:uid="{9A4F6F73-FE35-42D3-B4C8-A7D2297218CD}"/>
    <cellStyle name="Comma 4 12 10 2 2 4 2 7" xfId="45768" xr:uid="{BC21826B-C6E8-4CCC-9622-5F95BD63463C}"/>
    <cellStyle name="Comma 4 12 10 2 2 4 3" xfId="5778" xr:uid="{82690513-A571-4D54-9FB4-FDB27F1D9579}"/>
    <cellStyle name="Comma 4 12 10 2 2 4 3 2" xfId="25054" xr:uid="{9DA640E3-4AED-455D-B0F8-B3E6E0297A70}"/>
    <cellStyle name="Comma 4 12 10 2 2 4 4" xfId="9486" xr:uid="{219D582D-0146-4502-B788-1EC269DF8808}"/>
    <cellStyle name="Comma 4 12 10 2 2 4 4 2" xfId="28715" xr:uid="{CC944551-EEC3-400C-A33E-C79DB836AABE}"/>
    <cellStyle name="Comma 4 12 10 2 2 4 5" xfId="13668" xr:uid="{1D7E34E3-8C04-41B4-A56A-5522EFBE5356}"/>
    <cellStyle name="Comma 4 12 10 2 2 4 5 2" xfId="32368" xr:uid="{65388C72-7460-49C7-909A-0BE8C97A1B76}"/>
    <cellStyle name="Comma 4 12 10 2 2 4 6" xfId="17301" xr:uid="{B525FA40-71E0-4109-A665-01CD6B125A80}"/>
    <cellStyle name="Comma 4 12 10 2 2 4 6 2" xfId="36001" xr:uid="{932699FF-310B-4751-AEF1-7FE93C118C6C}"/>
    <cellStyle name="Comma 4 12 10 2 2 4 7" xfId="39735" xr:uid="{C39DB202-F68D-4D88-97D3-B848CAF71508}"/>
    <cellStyle name="Comma 4 12 10 2 2 4 8" xfId="41533" xr:uid="{B96B5F48-B5C3-4FF4-B20C-80A67045A855}"/>
    <cellStyle name="Comma 4 12 10 2 2 4 9" xfId="21414" xr:uid="{BBBCD83A-82CC-4425-8C15-0C681D22C806}"/>
    <cellStyle name="Comma 4 12 10 2 2 5" xfId="1356" xr:uid="{25E6066E-B77B-4A3E-BB12-0449F43CBD51}"/>
    <cellStyle name="Comma 4 12 10 2 2 5 10" xfId="43333" xr:uid="{79635103-F2AE-4A86-B6BC-10A85101FAC8}"/>
    <cellStyle name="Comma 4 12 10 2 2 5 2" xfId="3414" xr:uid="{A77EA6AC-ADAD-41AA-92F9-C98DD96C2D5A}"/>
    <cellStyle name="Comma 4 12 10 2 2 5 2 2" xfId="7095" xr:uid="{FAD55A20-B042-40D1-89B7-96C94E453A1B}"/>
    <cellStyle name="Comma 4 12 10 2 2 5 2 2 2" xfId="26364" xr:uid="{9E650BE8-F583-498A-AF6A-CCE44034ED09}"/>
    <cellStyle name="Comma 4 12 10 2 2 5 2 3" xfId="10790" xr:uid="{C1868D93-BF4C-4FA8-99D6-3E0E1DC37B7C}"/>
    <cellStyle name="Comma 4 12 10 2 2 5 2 3 2" xfId="30017" xr:uid="{578B65FC-1F6C-4958-8CFB-32456A7F0F2B}"/>
    <cellStyle name="Comma 4 12 10 2 2 5 2 4" xfId="14967" xr:uid="{C98C2FA1-D17C-4739-B406-A162907FE7C0}"/>
    <cellStyle name="Comma 4 12 10 2 2 5 2 4 2" xfId="33667" xr:uid="{E97B01B4-1347-4588-99C1-62DBA3E4ACDB}"/>
    <cellStyle name="Comma 4 12 10 2 2 5 2 5" xfId="18602" xr:uid="{2380366B-30AB-4415-84A2-9A3914340141}"/>
    <cellStyle name="Comma 4 12 10 2 2 5 2 5 2" xfId="37302" xr:uid="{905B42E7-E04B-4C3B-8D7E-6DE0D563C678}"/>
    <cellStyle name="Comma 4 12 10 2 2 5 2 6" xfId="22715" xr:uid="{48DF6294-38B7-42DE-8E73-A79AC523680F}"/>
    <cellStyle name="Comma 4 12 10 2 2 5 2 7" xfId="45204" xr:uid="{9D9E9562-E520-46FD-9809-132D42994932}"/>
    <cellStyle name="Comma 4 12 10 2 2 5 3" xfId="5214" xr:uid="{EDC89DB1-3F2A-4A3B-9A84-CDA6979F363E}"/>
    <cellStyle name="Comma 4 12 10 2 2 5 3 2" xfId="24490" xr:uid="{E1C670F4-F419-419F-A552-39C7BE3D09E5}"/>
    <cellStyle name="Comma 4 12 10 2 2 5 4" xfId="8922" xr:uid="{532F158F-673E-4431-8EFF-3B1EEA3549AF}"/>
    <cellStyle name="Comma 4 12 10 2 2 5 4 2" xfId="28151" xr:uid="{A162C9B9-E944-4817-BDA6-74F04FAF06F2}"/>
    <cellStyle name="Comma 4 12 10 2 2 5 5" xfId="13105" xr:uid="{40CDAF85-00F0-4743-BA3D-268BDE428E81}"/>
    <cellStyle name="Comma 4 12 10 2 2 5 5 2" xfId="31805" xr:uid="{BC6BE5FE-2A5D-4442-8DFD-F8BCA5A14C6F}"/>
    <cellStyle name="Comma 4 12 10 2 2 5 6" xfId="16737" xr:uid="{7FB6BDA2-D552-43C3-90F8-5FD4BA986E77}"/>
    <cellStyle name="Comma 4 12 10 2 2 5 6 2" xfId="35437" xr:uid="{CA3F5168-B1FB-4FFD-B2F5-5190033A4F32}"/>
    <cellStyle name="Comma 4 12 10 2 2 5 7" xfId="39171" xr:uid="{D6BFFF5E-9387-4E5A-961C-E05FE1B6DD14}"/>
    <cellStyle name="Comma 4 12 10 2 2 5 8" xfId="40969" xr:uid="{32408231-13F1-45EC-A57C-A230A4ABF329}"/>
    <cellStyle name="Comma 4 12 10 2 2 5 9" xfId="20850" xr:uid="{2E717B95-D817-4C1F-9DF8-074805232A7E}"/>
    <cellStyle name="Comma 4 12 10 2 2 6" xfId="2806" xr:uid="{1DDFCD66-BB21-4447-B6DF-3342D3C3034D}"/>
    <cellStyle name="Comma 4 12 10 2 2 6 2" xfId="6487" xr:uid="{3EEF1490-7B10-48F6-8065-737DFB04D721}"/>
    <cellStyle name="Comma 4 12 10 2 2 6 2 2" xfId="25756" xr:uid="{04EA8F6F-BC03-4BBD-A11E-5D8A83C73D9C}"/>
    <cellStyle name="Comma 4 12 10 2 2 6 3" xfId="10182" xr:uid="{2F6C0DE3-A4EA-4581-AB41-07992E9A83CA}"/>
    <cellStyle name="Comma 4 12 10 2 2 6 3 2" xfId="29409" xr:uid="{D2E402EC-8199-45C5-A987-BEED6E413F6E}"/>
    <cellStyle name="Comma 4 12 10 2 2 6 4" xfId="14359" xr:uid="{7E12E523-5F9E-4548-93C9-6468EF3A7F62}"/>
    <cellStyle name="Comma 4 12 10 2 2 6 4 2" xfId="33059" xr:uid="{00410F56-3A01-45F0-A16E-46651E037F45}"/>
    <cellStyle name="Comma 4 12 10 2 2 6 5" xfId="17994" xr:uid="{9E965968-B51A-4FBF-A3DA-E1E3571BFFD8}"/>
    <cellStyle name="Comma 4 12 10 2 2 6 5 2" xfId="36694" xr:uid="{C983EED7-1C66-48C9-AC85-B0BD4ACC434A}"/>
    <cellStyle name="Comma 4 12 10 2 2 6 6" xfId="22107" xr:uid="{CFA98167-3D84-462D-85E6-013A7028C31C}"/>
    <cellStyle name="Comma 4 12 10 2 2 6 7" xfId="44596" xr:uid="{CF33E6DB-B9DE-493D-9159-04FDEAF230BA}"/>
    <cellStyle name="Comma 4 12 10 2 2 7" xfId="4593" xr:uid="{3973332F-E9A3-4CD4-B962-06C6024E14A7}"/>
    <cellStyle name="Comma 4 12 10 2 2 7 2" xfId="23879" xr:uid="{4E45ACDF-024F-4F2C-A215-5852E1EA61B8}"/>
    <cellStyle name="Comma 4 12 10 2 2 8" xfId="8308" xr:uid="{955721F2-A90C-4E3D-B11F-E4A9CCE0ADBC}"/>
    <cellStyle name="Comma 4 12 10 2 2 8 2" xfId="27543" xr:uid="{1F9DF317-6C90-4ABC-95AB-282A0B06D096}"/>
    <cellStyle name="Comma 4 12 10 2 2 9" xfId="12178" xr:uid="{F6C929E7-C3C3-4EA8-BB50-A3BB22E1CBA3}"/>
    <cellStyle name="Comma 4 12 10 2 2 9 2" xfId="31243" xr:uid="{192718D3-9FC4-418E-BCDD-4716100CB0C4}"/>
    <cellStyle name="Comma 4 12 10 2 3" xfId="2803" xr:uid="{32652467-0D7A-47E6-8736-BA9A1CBFFC9C}"/>
    <cellStyle name="Comma 4 12 10 2 3 2" xfId="6484" xr:uid="{F10675B2-5ECE-45DE-B772-780A557DF1B3}"/>
    <cellStyle name="Comma 4 12 10 2 3 2 2" xfId="25753" xr:uid="{C9F2B9DE-E035-47BF-9600-8B26E3F4B810}"/>
    <cellStyle name="Comma 4 12 10 2 3 3" xfId="10179" xr:uid="{EB741870-DA91-4C95-8541-56A24AD7CA9C}"/>
    <cellStyle name="Comma 4 12 10 2 3 3 2" xfId="29406" xr:uid="{1EAC5164-FC99-4F6D-BAF3-61F41CAB0C95}"/>
    <cellStyle name="Comma 4 12 10 2 3 4" xfId="14356" xr:uid="{2DD2DE3C-DBCB-4EC3-BE15-030F9D392211}"/>
    <cellStyle name="Comma 4 12 10 2 3 4 2" xfId="33056" xr:uid="{359BD476-4D00-4CD9-B743-AACE701AA81A}"/>
    <cellStyle name="Comma 4 12 10 2 3 5" xfId="17991" xr:uid="{3F60EF74-AEAF-4F4C-B6BB-AE9A76C49B7D}"/>
    <cellStyle name="Comma 4 12 10 2 3 5 2" xfId="36691" xr:uid="{ACD206C1-5B32-4E7D-805A-531261211A74}"/>
    <cellStyle name="Comma 4 12 10 2 3 6" xfId="22104" xr:uid="{6A74E448-DF34-4CC3-8FE9-0220D63EA7A5}"/>
    <cellStyle name="Comma 4 12 10 2 3 7" xfId="44593" xr:uid="{C69D3E73-01AB-4534-91E5-BAEC6CE47C89}"/>
    <cellStyle name="Comma 4 12 10 2 4" xfId="4590" xr:uid="{F843A242-6F36-4BD5-AAE9-B9CBC55209E2}"/>
    <cellStyle name="Comma 4 12 10 2 4 2" xfId="23876" xr:uid="{6A2ABDCC-5A3E-4185-8159-343075679178}"/>
    <cellStyle name="Comma 4 12 10 2 5" xfId="8305" xr:uid="{A9FF4FCC-708C-44C2-A878-ACF2F98524E6}"/>
    <cellStyle name="Comma 4 12 10 2 5 2" xfId="27540" xr:uid="{ED3F3E9D-2C99-4D36-BC29-335F439B3D54}"/>
    <cellStyle name="Comma 4 12 10 2 6" xfId="12177" xr:uid="{FCCE0395-9D36-4B1E-A4E6-70A2DE9C258B}"/>
    <cellStyle name="Comma 4 12 10 2 6 2" xfId="31242" xr:uid="{276CCD4F-A717-451D-A01C-95283269CA87}"/>
    <cellStyle name="Comma 4 12 10 2 7" xfId="16126" xr:uid="{886F104D-45CE-46BE-BA67-146FC8B14DA7}"/>
    <cellStyle name="Comma 4 12 10 2 7 2" xfId="34826" xr:uid="{688EC14E-ECF7-4AE8-A951-FCF0B017ADFD}"/>
    <cellStyle name="Comma 4 12 10 2 8" xfId="38560" xr:uid="{DE39F047-4374-4A42-B669-F177C7D61E90}"/>
    <cellStyle name="Comma 4 12 10 2 9" xfId="40357" xr:uid="{26497641-115C-4031-BACE-994BC4DB1073}"/>
    <cellStyle name="Comma 4 12 2" xfId="25644" xr:uid="{BCC75064-5E8F-4940-981F-CF77C8D04EB5}"/>
    <cellStyle name="Comma 4 13" xfId="8277" xr:uid="{E0463EC3-FD42-405F-AFDE-ABC13C879482}"/>
    <cellStyle name="Comma 4 13 2" xfId="27516" xr:uid="{9ADECEA0-E8FB-4489-B72B-A0917B4B507E}"/>
    <cellStyle name="Comma 4 14" xfId="12176" xr:uid="{0E074669-A736-40CD-80CF-EB2091E33F50}"/>
    <cellStyle name="Comma 4 14 2" xfId="31241" xr:uid="{5C979FDD-02BD-4922-B772-E39DC9CE2767}"/>
    <cellStyle name="Comma 4 15" xfId="16103" xr:uid="{4B05C5D2-7FC3-4C86-BD21-8EB083167531}"/>
    <cellStyle name="Comma 4 15 2" xfId="34803" xr:uid="{687857AA-AC72-4594-8667-E67DBD5B0FEA}"/>
    <cellStyle name="Comma 4 16" xfId="19774" xr:uid="{8AAB6040-0FE9-4D65-97BF-2E6EB25D7771}"/>
    <cellStyle name="Comma 4 16 2" xfId="38435" xr:uid="{F7579BD9-D073-4B04-A0A9-BCAB09185FBC}"/>
    <cellStyle name="Comma 4 17" xfId="20216" xr:uid="{C9737EF8-BD4C-45B9-B318-D6CC0998170D}"/>
    <cellStyle name="Comma 4 18" xfId="42068" xr:uid="{AF68050E-E95B-4F76-8D8F-F79B6465BD2C}"/>
    <cellStyle name="Comma 4 19" xfId="42265" xr:uid="{480C04CE-91B6-46F6-9E1E-85213D973A27}"/>
    <cellStyle name="Comma 4 2" xfId="80" xr:uid="{207F160C-5EF2-4541-B5F8-7AA8F53E6C02}"/>
    <cellStyle name="Comma 4 2 10" xfId="8278" xr:uid="{A4D22DB5-5B4E-48B1-A9F2-7C49970E1F81}"/>
    <cellStyle name="Comma 4 2 10 2" xfId="27517" xr:uid="{BDE2A0CB-2CB6-46D6-B18D-68F318F5DFD2}"/>
    <cellStyle name="Comma 4 2 11" xfId="12179" xr:uid="{B89BA721-A551-4551-8952-EF05AB0CC4CC}"/>
    <cellStyle name="Comma 4 2 11 2" xfId="31244" xr:uid="{6F8BAA6C-ED7E-420A-80D3-F9C99CDDBD11}"/>
    <cellStyle name="Comma 4 2 12" xfId="16104" xr:uid="{275F8463-DB4E-4D44-A145-77ABDDE26E01}"/>
    <cellStyle name="Comma 4 2 12 2" xfId="34804" xr:uid="{83250F26-EA6A-4BC7-A3CA-DBCBBD8ED949}"/>
    <cellStyle name="Comma 4 2 13" xfId="19775" xr:uid="{5FDB779C-72CB-4F5E-A488-73F626601E2F}"/>
    <cellStyle name="Comma 4 2 13 2" xfId="38436" xr:uid="{92A5AA95-68F1-4D3C-A9A5-9CFA11261C0F}"/>
    <cellStyle name="Comma 4 2 14" xfId="38538" xr:uid="{3EF89093-B835-46A8-BAF2-B86B77EA1E34}"/>
    <cellStyle name="Comma 4 2 15" xfId="40334" xr:uid="{0F6381A1-20A4-468B-81FA-81F4B8335E17}"/>
    <cellStyle name="Comma 4 2 16" xfId="20217" xr:uid="{C5008451-8640-44B8-A28B-0357156DA019}"/>
    <cellStyle name="Comma 4 2 17" xfId="42268" xr:uid="{7C741B01-8E64-42F8-B0CA-91D442818F4A}"/>
    <cellStyle name="Comma 4 2 18" xfId="42700" xr:uid="{6605A6D2-CD85-41C0-A0F8-88DD7B692030}"/>
    <cellStyle name="Comma 4 2 19" xfId="46372" xr:uid="{BAE36933-1C13-44B6-A0D7-B782859BF018}"/>
    <cellStyle name="Comma 4 2 2" xfId="618" xr:uid="{9C2A094A-4BBB-43C0-BC68-1E6E105C5E12}"/>
    <cellStyle name="Comma 4 2 2 10" xfId="16206" xr:uid="{7321BD4E-56A7-42D9-A41C-C21A3C6BA28A}"/>
    <cellStyle name="Comma 4 2 2 10 2" xfId="34906" xr:uid="{4FC153D1-3904-49A4-8E19-20AC3134AA05}"/>
    <cellStyle name="Comma 4 2 2 11" xfId="38640" xr:uid="{C11B445A-2E4B-4F01-9AA2-8C00DE47D330}"/>
    <cellStyle name="Comma 4 2 2 12" xfId="40437" xr:uid="{5A7C5236-2F13-4540-B27E-8A564723298F}"/>
    <cellStyle name="Comma 4 2 2 13" xfId="20319" xr:uid="{388E3CE2-1527-454F-918C-160E62C390C0}"/>
    <cellStyle name="Comma 4 2 2 14" xfId="42269" xr:uid="{8F40040A-6485-4CCE-9433-7C7FB0797772}"/>
    <cellStyle name="Comma 4 2 2 15" xfId="42802" xr:uid="{C3CB6A4C-F4F2-476A-81C7-7E1923580306}"/>
    <cellStyle name="Comma 4 2 2 2" xfId="813" xr:uid="{53F379F5-999C-4522-8768-0BCBA08E7C54}"/>
    <cellStyle name="Comma 4 2 2 2 10" xfId="40626" xr:uid="{D46511EE-6263-4A96-BE90-42FCC411107C}"/>
    <cellStyle name="Comma 4 2 2 2 11" xfId="20508" xr:uid="{966BC7C7-1DA4-4F29-A661-6828A26B2773}"/>
    <cellStyle name="Comma 4 2 2 2 12" xfId="42488" xr:uid="{ACBCC1AB-05E7-4DEE-BFCE-FEA0685383B2}"/>
    <cellStyle name="Comma 4 2 2 2 13" xfId="42991" xr:uid="{E1FAE5F9-49EF-496C-B99F-F17528026B5D}"/>
    <cellStyle name="Comma 4 2 2 2 2" xfId="2186" xr:uid="{B4B1C15A-BE74-4909-8F27-8768903DD971}"/>
    <cellStyle name="Comma 4 2 2 2 2 10" xfId="44163" xr:uid="{7F38C396-886D-41C2-81C6-AE23F0D9DD47}"/>
    <cellStyle name="Comma 4 2 2 2 2 2" xfId="4244" xr:uid="{9CE605A2-B39C-46A7-8D05-56D60CC437B5}"/>
    <cellStyle name="Comma 4 2 2 2 2 2 2" xfId="7925" xr:uid="{DA646044-183C-4827-B658-82C4B0A8C1DE}"/>
    <cellStyle name="Comma 4 2 2 2 2 2 2 2" xfId="27194" xr:uid="{BCBB60DB-B0DD-4EA4-88FD-D14DFE231100}"/>
    <cellStyle name="Comma 4 2 2 2 2 2 3" xfId="11620" xr:uid="{BA73E5DE-D6D5-4BFC-BBF6-46922238D010}"/>
    <cellStyle name="Comma 4 2 2 2 2 2 3 2" xfId="30847" xr:uid="{70D30E6D-3F8D-4B3A-98DB-14E740B51681}"/>
    <cellStyle name="Comma 4 2 2 2 2 2 4" xfId="15797" xr:uid="{B66F6293-797F-4681-932F-6D1789B5C780}"/>
    <cellStyle name="Comma 4 2 2 2 2 2 4 2" xfId="34497" xr:uid="{3D03898D-3178-4228-B0F3-30883469E794}"/>
    <cellStyle name="Comma 4 2 2 2 2 2 5" xfId="19432" xr:uid="{EBCF0E1D-F1FA-4349-B17D-BC82CD67F82F}"/>
    <cellStyle name="Comma 4 2 2 2 2 2 5 2" xfId="38132" xr:uid="{B88F4478-337A-4830-9BB0-E770F19DECB1}"/>
    <cellStyle name="Comma 4 2 2 2 2 2 6" xfId="23545" xr:uid="{35F3FA1C-13CB-4B65-A4A0-E8EB5633389A}"/>
    <cellStyle name="Comma 4 2 2 2 2 2 7" xfId="46034" xr:uid="{3DBA2ECA-ED25-4C17-BF21-7B4C0A691F38}"/>
    <cellStyle name="Comma 4 2 2 2 2 3" xfId="6044" xr:uid="{32682560-1468-4993-9E28-8DDC34E1E858}"/>
    <cellStyle name="Comma 4 2 2 2 2 3 2" xfId="25320" xr:uid="{6A047A80-5B67-4D20-95F0-D12D7F7966E4}"/>
    <cellStyle name="Comma 4 2 2 2 2 4" xfId="9752" xr:uid="{62AE55D2-ECC1-4ED2-B9E5-6875986601C0}"/>
    <cellStyle name="Comma 4 2 2 2 2 4 2" xfId="28981" xr:uid="{5A05A9CE-7A54-48E4-BB61-BAFA50C43B28}"/>
    <cellStyle name="Comma 4 2 2 2 2 5" xfId="13934" xr:uid="{C80A1BD7-7064-4F93-B95B-2240A25F40E4}"/>
    <cellStyle name="Comma 4 2 2 2 2 5 2" xfId="32634" xr:uid="{77529740-9670-4DDC-976E-242C5E1A3A59}"/>
    <cellStyle name="Comma 4 2 2 2 2 6" xfId="17567" xr:uid="{7C80BC84-EB3B-4F51-B58D-C01F067B5438}"/>
    <cellStyle name="Comma 4 2 2 2 2 6 2" xfId="36267" xr:uid="{1D242B7D-64EA-44B1-8397-0D6DB7B1F775}"/>
    <cellStyle name="Comma 4 2 2 2 2 7" xfId="40001" xr:uid="{B9006EF0-897B-40E5-BE32-3991D75B42AC}"/>
    <cellStyle name="Comma 4 2 2 2 2 8" xfId="41799" xr:uid="{7C5E9AD8-B833-4A83-A10C-8F086073B91D}"/>
    <cellStyle name="Comma 4 2 2 2 2 9" xfId="21680" xr:uid="{CAC5B5C8-4930-4742-8D98-BF3C560B8A9F}"/>
    <cellStyle name="Comma 4 2 2 2 3" xfId="1620" xr:uid="{D7821C7E-F130-42A3-93CD-4519B2758756}"/>
    <cellStyle name="Comma 4 2 2 2 3 10" xfId="43597" xr:uid="{BB25AABA-CBCC-445A-982B-A5BC11EF1D12}"/>
    <cellStyle name="Comma 4 2 2 2 3 2" xfId="3678" xr:uid="{23830B74-FD78-47F7-BB2B-F6A8323D8904}"/>
    <cellStyle name="Comma 4 2 2 2 3 2 2" xfId="7359" xr:uid="{0984AA51-C00B-4C7E-8383-23CACB23B565}"/>
    <cellStyle name="Comma 4 2 2 2 3 2 2 2" xfId="26628" xr:uid="{FCFC4389-15B5-49F2-B832-F43C856D2253}"/>
    <cellStyle name="Comma 4 2 2 2 3 2 3" xfId="11054" xr:uid="{E3805CB2-877E-47F7-B4A2-CE6A59358F8E}"/>
    <cellStyle name="Comma 4 2 2 2 3 2 3 2" xfId="30281" xr:uid="{1D95B64D-3D6E-4745-B97F-E5DE76278C12}"/>
    <cellStyle name="Comma 4 2 2 2 3 2 4" xfId="15231" xr:uid="{0CAE1084-ED31-415F-A4A5-F238DDAC1D53}"/>
    <cellStyle name="Comma 4 2 2 2 3 2 4 2" xfId="33931" xr:uid="{60FADB5E-CE71-454D-99E3-94D08F5EFE09}"/>
    <cellStyle name="Comma 4 2 2 2 3 2 5" xfId="18866" xr:uid="{FC910C9B-BAA7-44B6-871B-FE6354920CB1}"/>
    <cellStyle name="Comma 4 2 2 2 3 2 5 2" xfId="37566" xr:uid="{506F3931-A49C-4A93-A544-B653452A867D}"/>
    <cellStyle name="Comma 4 2 2 2 3 2 6" xfId="22979" xr:uid="{DB412056-2782-457F-AB8C-FAB77A9F12C4}"/>
    <cellStyle name="Comma 4 2 2 2 3 2 7" xfId="45468" xr:uid="{311C2230-9AA8-45F8-AE86-088274DE5C72}"/>
    <cellStyle name="Comma 4 2 2 2 3 3" xfId="5478" xr:uid="{3E6EFB18-A201-42C5-8A8C-CE232D8A97EA}"/>
    <cellStyle name="Comma 4 2 2 2 3 3 2" xfId="24754" xr:uid="{E9A2B9BE-D7F1-4F80-8A56-54D6D514214D}"/>
    <cellStyle name="Comma 4 2 2 2 3 4" xfId="9186" xr:uid="{B98DB855-7CCB-406B-B675-FA91E2CB0D0F}"/>
    <cellStyle name="Comma 4 2 2 2 3 4 2" xfId="28415" xr:uid="{E52530AD-1AA7-4C28-A0F4-D9D915558A20}"/>
    <cellStyle name="Comma 4 2 2 2 3 5" xfId="13369" xr:uid="{931F8C50-7EFA-44B3-BCF6-ACC4A69DEE3F}"/>
    <cellStyle name="Comma 4 2 2 2 3 5 2" xfId="32069" xr:uid="{F6EE027D-1A54-45D4-83CD-8DBF3FC29156}"/>
    <cellStyle name="Comma 4 2 2 2 3 6" xfId="17001" xr:uid="{86C92B33-6EBA-4BEA-9D08-44EF603AE146}"/>
    <cellStyle name="Comma 4 2 2 2 3 6 2" xfId="35701" xr:uid="{7EF98F47-D0E7-4A8F-95D4-0F7032E1270C}"/>
    <cellStyle name="Comma 4 2 2 2 3 7" xfId="39435" xr:uid="{2DF40AE0-2167-45D2-B2FB-85FBCF2398A1}"/>
    <cellStyle name="Comma 4 2 2 2 3 8" xfId="41233" xr:uid="{0AB412CA-CCA3-4BD2-9A66-E51DF4EFF60F}"/>
    <cellStyle name="Comma 4 2 2 2 3 9" xfId="21114" xr:uid="{AF2D4B4F-62C9-4BDA-AACE-89913BA8F6D8}"/>
    <cellStyle name="Comma 4 2 2 2 4" xfId="3072" xr:uid="{F96FD4AE-3316-46B3-8FE7-9712CA6C263C}"/>
    <cellStyle name="Comma 4 2 2 2 4 2" xfId="6753" xr:uid="{606A8178-E920-4D7E-BCFD-BF477640E72C}"/>
    <cellStyle name="Comma 4 2 2 2 4 2 2" xfId="26022" xr:uid="{62AC3B3A-C4D8-456C-9BDE-84C7B7FF459F}"/>
    <cellStyle name="Comma 4 2 2 2 4 3" xfId="10448" xr:uid="{5D1BBCB4-8AE7-41CB-90C4-260DF8ADDE9E}"/>
    <cellStyle name="Comma 4 2 2 2 4 3 2" xfId="29675" xr:uid="{7FD2AD94-D4C9-4449-8729-2513E3A36D36}"/>
    <cellStyle name="Comma 4 2 2 2 4 4" xfId="14625" xr:uid="{329B897C-DF75-439E-8584-75CF68206B06}"/>
    <cellStyle name="Comma 4 2 2 2 4 4 2" xfId="33325" xr:uid="{58842555-7FA8-4C9D-B735-7D775CC77130}"/>
    <cellStyle name="Comma 4 2 2 2 4 5" xfId="18260" xr:uid="{1C2D06B8-F9DB-4908-BC6A-F638F3591E0A}"/>
    <cellStyle name="Comma 4 2 2 2 4 5 2" xfId="36960" xr:uid="{3B522EE7-B8F7-4B2B-AC37-86C7A21B3DF3}"/>
    <cellStyle name="Comma 4 2 2 2 4 6" xfId="22373" xr:uid="{C98212DD-BD34-44FB-95B2-E7B4D21C9DA5}"/>
    <cellStyle name="Comma 4 2 2 2 4 7" xfId="44862" xr:uid="{4ED48201-8B04-402B-96B2-8B8A4CA13FFF}"/>
    <cellStyle name="Comma 4 2 2 2 5" xfId="4859" xr:uid="{B53B986D-3E1E-45FD-99CE-31B33C1D0773}"/>
    <cellStyle name="Comma 4 2 2 2 5 2" xfId="24145" xr:uid="{A3C98B70-5689-47B9-BB8D-F9AD16CBFD16}"/>
    <cellStyle name="Comma 4 2 2 2 6" xfId="8574" xr:uid="{7B97EE9D-4741-4754-AABE-297A6FC453E8}"/>
    <cellStyle name="Comma 4 2 2 2 6 2" xfId="27809" xr:uid="{5B929209-5773-4238-8792-5E8D1608B447}"/>
    <cellStyle name="Comma 4 2 2 2 7" xfId="12765" xr:uid="{22A6BD12-D6C8-404F-9801-978993D26784}"/>
    <cellStyle name="Comma 4 2 2 2 7 2" xfId="31465" xr:uid="{D4D441D6-5402-4712-A2A2-17ED165C5B07}"/>
    <cellStyle name="Comma 4 2 2 2 8" xfId="16395" xr:uid="{3785BEFA-576F-4FBA-B68E-0C1D0F2C8939}"/>
    <cellStyle name="Comma 4 2 2 2 8 2" xfId="35095" xr:uid="{E4A4A7B6-3180-4EEC-94AA-E320C23AEF01}"/>
    <cellStyle name="Comma 4 2 2 2 9" xfId="38829" xr:uid="{8D88DF2E-9FAB-4076-956C-74FD14600112}"/>
    <cellStyle name="Comma 4 2 2 3" xfId="984" xr:uid="{BEC92DE4-2626-4782-9F76-4D1B433EE81D}"/>
    <cellStyle name="Comma 4 2 2 3 10" xfId="40796" xr:uid="{C2CDF90D-C1ED-4AE7-B393-1719CBDE4A2F}"/>
    <cellStyle name="Comma 4 2 2 3 11" xfId="20678" xr:uid="{DD642376-9AF7-4ED9-A6EC-C51CA6353844}"/>
    <cellStyle name="Comma 4 2 2 3 12" xfId="43161" xr:uid="{241D6933-FEF6-47E1-B331-DA3D6993DC08}"/>
    <cellStyle name="Comma 4 2 2 3 2" xfId="2356" xr:uid="{C49D2027-EBB6-43B5-8714-5E311ACFBB6C}"/>
    <cellStyle name="Comma 4 2 2 3 2 10" xfId="44333" xr:uid="{56B0B082-5086-4D84-8139-C0DFF85D6921}"/>
    <cellStyle name="Comma 4 2 2 3 2 2" xfId="4414" xr:uid="{116C086A-1F45-49DB-84CF-CB82126BE5B3}"/>
    <cellStyle name="Comma 4 2 2 3 2 2 2" xfId="8095" xr:uid="{CF80CC65-8056-418E-9AAC-68860A5E6708}"/>
    <cellStyle name="Comma 4 2 2 3 2 2 2 2" xfId="27364" xr:uid="{3F31D7D5-F264-434B-88C4-F2A7C06958E0}"/>
    <cellStyle name="Comma 4 2 2 3 2 2 3" xfId="11790" xr:uid="{F85B3F27-8E4E-4BF6-BD13-4A85EE3413B2}"/>
    <cellStyle name="Comma 4 2 2 3 2 2 3 2" xfId="31017" xr:uid="{B22C5328-69EF-46A3-9CB1-AD893952A8AD}"/>
    <cellStyle name="Comma 4 2 2 3 2 2 4" xfId="15967" xr:uid="{3D4515D0-FCED-464F-9A6C-669A592EC061}"/>
    <cellStyle name="Comma 4 2 2 3 2 2 4 2" xfId="34667" xr:uid="{9DEA0E70-F9A0-490F-A427-25A8AE14F897}"/>
    <cellStyle name="Comma 4 2 2 3 2 2 5" xfId="19602" xr:uid="{F484C865-7CF4-4094-9D3E-EC8A8B362C2B}"/>
    <cellStyle name="Comma 4 2 2 3 2 2 5 2" xfId="38302" xr:uid="{689499BA-3B86-4BC2-B259-5CE4ACE31BB5}"/>
    <cellStyle name="Comma 4 2 2 3 2 2 6" xfId="23715" xr:uid="{4C7789AA-4F67-48DF-B538-86E5201C8C5E}"/>
    <cellStyle name="Comma 4 2 2 3 2 2 7" xfId="46204" xr:uid="{4DFCCE41-929A-461D-ACDE-A1597D0EE8B1}"/>
    <cellStyle name="Comma 4 2 2 3 2 3" xfId="6214" xr:uid="{677CB41D-3FD2-49EC-A01D-38ABFDC640F4}"/>
    <cellStyle name="Comma 4 2 2 3 2 3 2" xfId="25490" xr:uid="{A6D46A72-0BA1-4DF9-81EF-DAB12F8AD72A}"/>
    <cellStyle name="Comma 4 2 2 3 2 4" xfId="9922" xr:uid="{A374A8DB-9AD1-4D40-96DF-1AA7BC3E83FE}"/>
    <cellStyle name="Comma 4 2 2 3 2 4 2" xfId="29151" xr:uid="{63E67F7D-DA67-4EBE-95DD-015E2767BA27}"/>
    <cellStyle name="Comma 4 2 2 3 2 5" xfId="14104" xr:uid="{1277A269-4876-4712-82ED-36F833EE5C96}"/>
    <cellStyle name="Comma 4 2 2 3 2 5 2" xfId="32804" xr:uid="{49E0C507-A924-4729-9D72-6F15C123A004}"/>
    <cellStyle name="Comma 4 2 2 3 2 6" xfId="17737" xr:uid="{89C2F81E-5FD7-4E74-BFA5-C3353AD1FF51}"/>
    <cellStyle name="Comma 4 2 2 3 2 6 2" xfId="36437" xr:uid="{1BC99D93-0CA3-40E2-BA24-8282ACDA78D3}"/>
    <cellStyle name="Comma 4 2 2 3 2 7" xfId="40171" xr:uid="{4BA53FF0-891A-436A-B714-B226BF889E21}"/>
    <cellStyle name="Comma 4 2 2 3 2 8" xfId="41969" xr:uid="{9A8DD720-86F8-4055-A300-7CEEAC7EC67C}"/>
    <cellStyle name="Comma 4 2 2 3 2 9" xfId="21850" xr:uid="{EF3D36BE-8535-4F18-BD48-2F5D2AC899B5}"/>
    <cellStyle name="Comma 4 2 2 3 3" xfId="1790" xr:uid="{ED207951-451E-4ECD-A6FE-DA8468D29587}"/>
    <cellStyle name="Comma 4 2 2 3 3 10" xfId="43767" xr:uid="{AA9836FB-AF0C-40F4-A9A2-A73E19C0229D}"/>
    <cellStyle name="Comma 4 2 2 3 3 2" xfId="3848" xr:uid="{60B4034B-9F55-42DD-9A4D-53960FFAA04F}"/>
    <cellStyle name="Comma 4 2 2 3 3 2 2" xfId="7529" xr:uid="{4124578E-5EFA-4D39-883F-9DA46BBD4074}"/>
    <cellStyle name="Comma 4 2 2 3 3 2 2 2" xfId="26798" xr:uid="{890CD405-0042-4CE2-A354-F9DB13029DD7}"/>
    <cellStyle name="Comma 4 2 2 3 3 2 3" xfId="11224" xr:uid="{BA5814D1-A5B6-4D04-A2A1-F877C9D840B5}"/>
    <cellStyle name="Comma 4 2 2 3 3 2 3 2" xfId="30451" xr:uid="{C9C31666-8BD7-4FBF-83AE-3AA707280681}"/>
    <cellStyle name="Comma 4 2 2 3 3 2 4" xfId="15401" xr:uid="{9BBD474F-C05F-474B-969B-2CE1C2EA12E3}"/>
    <cellStyle name="Comma 4 2 2 3 3 2 4 2" xfId="34101" xr:uid="{31316F20-8F41-4BC3-BA97-98F3B3E91CA0}"/>
    <cellStyle name="Comma 4 2 2 3 3 2 5" xfId="19036" xr:uid="{515D5EC5-C652-4135-A507-ECEF38E16295}"/>
    <cellStyle name="Comma 4 2 2 3 3 2 5 2" xfId="37736" xr:uid="{0EA7CA56-188C-4903-903F-022D5EE1CD12}"/>
    <cellStyle name="Comma 4 2 2 3 3 2 6" xfId="23149" xr:uid="{2A866BF5-701C-4CF6-8868-19466FD54A7D}"/>
    <cellStyle name="Comma 4 2 2 3 3 2 7" xfId="45638" xr:uid="{D0BA9958-3AB0-4562-A311-EF849E191395}"/>
    <cellStyle name="Comma 4 2 2 3 3 3" xfId="5648" xr:uid="{8CBD6FC4-0F21-42F4-9C8D-A7D5AD294135}"/>
    <cellStyle name="Comma 4 2 2 3 3 3 2" xfId="24924" xr:uid="{760070CB-A53F-4994-97D7-2F3E68C455ED}"/>
    <cellStyle name="Comma 4 2 2 3 3 4" xfId="9356" xr:uid="{A49D6126-C0C5-4A40-96BC-41F1EDB4A32C}"/>
    <cellStyle name="Comma 4 2 2 3 3 4 2" xfId="28585" xr:uid="{B7817516-33A1-479F-81C7-911644658DCA}"/>
    <cellStyle name="Comma 4 2 2 3 3 5" xfId="13539" xr:uid="{C02E0682-C1C0-485D-90ED-DEDBB8DBC2C8}"/>
    <cellStyle name="Comma 4 2 2 3 3 5 2" xfId="32239" xr:uid="{6B516C23-778D-494F-8250-67E0268B104E}"/>
    <cellStyle name="Comma 4 2 2 3 3 6" xfId="17171" xr:uid="{3DAA78EE-A223-4111-9C27-46D33767C6DD}"/>
    <cellStyle name="Comma 4 2 2 3 3 6 2" xfId="35871" xr:uid="{A2D45E92-6470-422F-80B6-37216952E626}"/>
    <cellStyle name="Comma 4 2 2 3 3 7" xfId="39605" xr:uid="{4C77A34E-C0CC-4BAA-A1D0-A9ABA19B433E}"/>
    <cellStyle name="Comma 4 2 2 3 3 8" xfId="41403" xr:uid="{BEABFDB0-9545-46B1-B0A7-FE8D81149121}"/>
    <cellStyle name="Comma 4 2 2 3 3 9" xfId="21284" xr:uid="{244CAE06-1DC4-4E27-8388-F151B40FB16D}"/>
    <cellStyle name="Comma 4 2 2 3 4" xfId="3242" xr:uid="{80BA84CE-C96D-4651-8ADF-63BABAEC7CDD}"/>
    <cellStyle name="Comma 4 2 2 3 4 2" xfId="6923" xr:uid="{73938F0A-78A4-4FE4-A6ED-23DB9366CBB6}"/>
    <cellStyle name="Comma 4 2 2 3 4 2 2" xfId="26192" xr:uid="{D20E8114-1BA5-489D-8CDD-949978F61941}"/>
    <cellStyle name="Comma 4 2 2 3 4 3" xfId="10618" xr:uid="{2A529757-2493-46DC-9843-59B1DD5687A0}"/>
    <cellStyle name="Comma 4 2 2 3 4 3 2" xfId="29845" xr:uid="{55DA2DE0-3F8E-4311-A79B-884B636204E0}"/>
    <cellStyle name="Comma 4 2 2 3 4 4" xfId="14795" xr:uid="{3F856109-4882-465F-8842-569ACE56FB62}"/>
    <cellStyle name="Comma 4 2 2 3 4 4 2" xfId="33495" xr:uid="{EC6D1592-4948-4353-833A-F0554AF73E65}"/>
    <cellStyle name="Comma 4 2 2 3 4 5" xfId="18430" xr:uid="{1E9FBA94-789D-4A47-A587-AE69EC7A38C5}"/>
    <cellStyle name="Comma 4 2 2 3 4 5 2" xfId="37130" xr:uid="{5B6A7CF9-B2FD-444B-9550-40F7EF4715F0}"/>
    <cellStyle name="Comma 4 2 2 3 4 6" xfId="22543" xr:uid="{3FE41F2E-4DE3-46DF-B547-D14BC7DEF40B}"/>
    <cellStyle name="Comma 4 2 2 3 4 7" xfId="45032" xr:uid="{5E725DA5-BAFA-4D96-9999-050857CE6C77}"/>
    <cellStyle name="Comma 4 2 2 3 5" xfId="5029" xr:uid="{659A111E-AAB7-4249-BAF3-830945FFD9B7}"/>
    <cellStyle name="Comma 4 2 2 3 5 2" xfId="24315" xr:uid="{6B172CFF-22A9-49A3-B195-1469FC5AF191}"/>
    <cellStyle name="Comma 4 2 2 3 6" xfId="8744" xr:uid="{AD71E494-B394-4973-B997-B4314A74B023}"/>
    <cellStyle name="Comma 4 2 2 3 6 2" xfId="27979" xr:uid="{3BDF5DBD-5022-4211-922A-4D214CED33DE}"/>
    <cellStyle name="Comma 4 2 2 3 7" xfId="12934" xr:uid="{04B98F84-564C-4479-A981-1A44456F1BDC}"/>
    <cellStyle name="Comma 4 2 2 3 7 2" xfId="31634" xr:uid="{BAD57398-2ADC-4E06-ACC2-33F474968432}"/>
    <cellStyle name="Comma 4 2 2 3 8" xfId="16565" xr:uid="{1CE10E00-3C93-4CE2-B17C-901310675E32}"/>
    <cellStyle name="Comma 4 2 2 3 8 2" xfId="35265" xr:uid="{99A3CB89-AF1C-4F64-918E-495E1B9D237A}"/>
    <cellStyle name="Comma 4 2 2 3 9" xfId="38999" xr:uid="{E0E699F9-5975-482C-AB44-1C3FC8E818AB}"/>
    <cellStyle name="Comma 4 2 2 4" xfId="1997" xr:uid="{47BEB739-07BE-4F1C-8D09-5540514F2125}"/>
    <cellStyle name="Comma 4 2 2 4 10" xfId="43974" xr:uid="{495C8B2C-CF3F-42FC-A36F-17343384CC36}"/>
    <cellStyle name="Comma 4 2 2 4 2" xfId="4055" xr:uid="{07D9AFAF-1A41-43D7-A35E-5555E5AD5C33}"/>
    <cellStyle name="Comma 4 2 2 4 2 2" xfId="7736" xr:uid="{1618AE0D-CF54-434B-8305-E4FA6E6C21A2}"/>
    <cellStyle name="Comma 4 2 2 4 2 2 2" xfId="27005" xr:uid="{E2B61D5B-0E15-4DC7-9C43-F58ECA20DF77}"/>
    <cellStyle name="Comma 4 2 2 4 2 3" xfId="11431" xr:uid="{2A932DDB-DEE2-4113-B8F4-FFA68F6D57C2}"/>
    <cellStyle name="Comma 4 2 2 4 2 3 2" xfId="30658" xr:uid="{7205864B-1EEE-4181-94D9-59B958514D5F}"/>
    <cellStyle name="Comma 4 2 2 4 2 4" xfId="15608" xr:uid="{D6CAFE44-5B72-45BD-86A8-DF2BE396BD3E}"/>
    <cellStyle name="Comma 4 2 2 4 2 4 2" xfId="34308" xr:uid="{3D8A96C6-CCA2-4CF0-BEFC-57467CF52259}"/>
    <cellStyle name="Comma 4 2 2 4 2 5" xfId="19243" xr:uid="{44B4652A-4616-4A2D-B892-4FA129E09340}"/>
    <cellStyle name="Comma 4 2 2 4 2 5 2" xfId="37943" xr:uid="{02FB861A-46AF-4051-81C0-CA56DACD4C6B}"/>
    <cellStyle name="Comma 4 2 2 4 2 6" xfId="23356" xr:uid="{6FE70ED7-4E46-47DC-A2B8-74302C2989BF}"/>
    <cellStyle name="Comma 4 2 2 4 2 7" xfId="45845" xr:uid="{73EC76C8-CDE8-498E-BFCE-37A34469BE04}"/>
    <cellStyle name="Comma 4 2 2 4 3" xfId="5855" xr:uid="{4FB9AA86-A02C-4EC7-A978-ED3F9AC6FB57}"/>
    <cellStyle name="Comma 4 2 2 4 3 2" xfId="25131" xr:uid="{B3725607-C4E9-411A-834C-066FC99E71FD}"/>
    <cellStyle name="Comma 4 2 2 4 4" xfId="9563" xr:uid="{2B80168F-AC9E-48AB-9CE3-B90E12212023}"/>
    <cellStyle name="Comma 4 2 2 4 4 2" xfId="28792" xr:uid="{93135C4D-5FA0-42CE-8520-EEFC5B1509E0}"/>
    <cellStyle name="Comma 4 2 2 4 5" xfId="13745" xr:uid="{71C78D8E-9D11-46C1-BD41-96CA29BAA4AA}"/>
    <cellStyle name="Comma 4 2 2 4 5 2" xfId="32445" xr:uid="{4CFE7AD0-CD22-42DB-AB0B-C0B2015A4CBA}"/>
    <cellStyle name="Comma 4 2 2 4 6" xfId="17378" xr:uid="{6EE2A54D-5B40-4909-94A5-BDAA5C953659}"/>
    <cellStyle name="Comma 4 2 2 4 6 2" xfId="36078" xr:uid="{6D8B2C08-1DF8-4798-86EA-2E65997F6C80}"/>
    <cellStyle name="Comma 4 2 2 4 7" xfId="39812" xr:uid="{63B7B007-0C4E-41BD-A325-D29E80FE6DA3}"/>
    <cellStyle name="Comma 4 2 2 4 8" xfId="41610" xr:uid="{30896794-12F0-4D47-81A7-1519B69DE6D9}"/>
    <cellStyle name="Comma 4 2 2 4 9" xfId="21491" xr:uid="{462AEE9B-B197-479F-8251-6F24C9CDD4F9}"/>
    <cellStyle name="Comma 4 2 2 5" xfId="1433" xr:uid="{A166EC6B-5D07-4018-85E0-ED3852502160}"/>
    <cellStyle name="Comma 4 2 2 5 10" xfId="43410" xr:uid="{48041690-3195-4861-94FE-FE89A6DE0D87}"/>
    <cellStyle name="Comma 4 2 2 5 2" xfId="3491" xr:uid="{D7CA70B7-682C-43F4-A91E-F76A553F02A6}"/>
    <cellStyle name="Comma 4 2 2 5 2 2" xfId="7172" xr:uid="{D8D7387D-AF69-4BDE-AF1F-F86450485113}"/>
    <cellStyle name="Comma 4 2 2 5 2 2 2" xfId="26441" xr:uid="{9AB01A54-97C1-413A-93F4-3119E394B6A9}"/>
    <cellStyle name="Comma 4 2 2 5 2 3" xfId="10867" xr:uid="{F026C813-5CF6-41B0-94B3-9BE3EC62F393}"/>
    <cellStyle name="Comma 4 2 2 5 2 3 2" xfId="30094" xr:uid="{C97E1C51-C421-4B69-B717-901A50DD0945}"/>
    <cellStyle name="Comma 4 2 2 5 2 4" xfId="15044" xr:uid="{21EB7AC0-F4FB-4AF2-B46F-15EA849ABD5C}"/>
    <cellStyle name="Comma 4 2 2 5 2 4 2" xfId="33744" xr:uid="{56F0C734-B9E8-46D2-87DE-97B4622B1680}"/>
    <cellStyle name="Comma 4 2 2 5 2 5" xfId="18679" xr:uid="{B56B6A8A-88A8-488B-8EFB-B600D192F7B9}"/>
    <cellStyle name="Comma 4 2 2 5 2 5 2" xfId="37379" xr:uid="{57AAF4DF-239B-4D83-B28F-38D084884118}"/>
    <cellStyle name="Comma 4 2 2 5 2 6" xfId="22792" xr:uid="{CC3F4320-2A8F-48E5-AA5E-05A7CFDC2007}"/>
    <cellStyle name="Comma 4 2 2 5 2 7" xfId="45281" xr:uid="{E2120089-9803-4A8C-8587-A5D4B3F6B7E8}"/>
    <cellStyle name="Comma 4 2 2 5 3" xfId="5291" xr:uid="{1510F20B-C8FC-4468-9541-AFA7476B32DC}"/>
    <cellStyle name="Comma 4 2 2 5 3 2" xfId="24567" xr:uid="{11D76065-0600-4866-9F2F-0477AF770581}"/>
    <cellStyle name="Comma 4 2 2 5 4" xfId="8999" xr:uid="{2D34EEE3-0F51-415B-9A48-D5BC78AE2DAA}"/>
    <cellStyle name="Comma 4 2 2 5 4 2" xfId="28228" xr:uid="{2F47A4ED-02A6-4BEB-B195-099C97E81815}"/>
    <cellStyle name="Comma 4 2 2 5 5" xfId="13182" xr:uid="{CCD86AD3-7917-4E79-B754-84284A49158E}"/>
    <cellStyle name="Comma 4 2 2 5 5 2" xfId="31882" xr:uid="{3E98A395-CEE9-467E-ACC0-4DECBFDD82E5}"/>
    <cellStyle name="Comma 4 2 2 5 6" xfId="16814" xr:uid="{8A5024D1-9F26-4074-9E7A-A68A65577BDE}"/>
    <cellStyle name="Comma 4 2 2 5 6 2" xfId="35514" xr:uid="{0DB2C14F-3EC5-4A57-B137-68CA32401575}"/>
    <cellStyle name="Comma 4 2 2 5 7" xfId="39248" xr:uid="{B9DC772E-2D79-45CE-8B52-7D22DF9034D1}"/>
    <cellStyle name="Comma 4 2 2 5 8" xfId="41046" xr:uid="{C99A0707-533B-4B0C-89BF-F0A8578F26BC}"/>
    <cellStyle name="Comma 4 2 2 5 9" xfId="20927" xr:uid="{214A1977-3BFA-43BE-B7D3-7DDBD41D86F7}"/>
    <cellStyle name="Comma 4 2 2 6" xfId="2883" xr:uid="{A9747735-1AD1-43FC-A424-24054503DB06}"/>
    <cellStyle name="Comma 4 2 2 6 2" xfId="6564" xr:uid="{B433D019-EB01-4411-9077-A888011C2178}"/>
    <cellStyle name="Comma 4 2 2 6 2 2" xfId="25833" xr:uid="{CF822542-2F95-42B1-8BE9-0A93271C0705}"/>
    <cellStyle name="Comma 4 2 2 6 3" xfId="10259" xr:uid="{5C97639F-1AF8-4BD5-840E-CC97BBAB426B}"/>
    <cellStyle name="Comma 4 2 2 6 3 2" xfId="29486" xr:uid="{A03D66DF-42F3-4421-8B73-1B8F398A6DA6}"/>
    <cellStyle name="Comma 4 2 2 6 4" xfId="14436" xr:uid="{8F0634E8-3AD3-4169-9BB8-7CEB5C4D0DB3}"/>
    <cellStyle name="Comma 4 2 2 6 4 2" xfId="33136" xr:uid="{A760E708-2017-4E9B-9C30-2CEB7C1104A6}"/>
    <cellStyle name="Comma 4 2 2 6 5" xfId="18071" xr:uid="{F619EB25-101A-4FB0-A841-C1157C20AE7C}"/>
    <cellStyle name="Comma 4 2 2 6 5 2" xfId="36771" xr:uid="{3853C96A-6558-4833-8ACE-F076F840848C}"/>
    <cellStyle name="Comma 4 2 2 6 6" xfId="22184" xr:uid="{83BD650F-D372-4761-B8C7-4960B151FC38}"/>
    <cellStyle name="Comma 4 2 2 6 7" xfId="44673" xr:uid="{1597CA05-874B-4299-8F3E-BAF7D0EA8125}"/>
    <cellStyle name="Comma 4 2 2 7" xfId="4670" xr:uid="{0ED73C1C-F74F-49AD-B850-A43A28230546}"/>
    <cellStyle name="Comma 4 2 2 7 2" xfId="23956" xr:uid="{99FFD31F-BA23-48F0-8D84-4DB108156102}"/>
    <cellStyle name="Comma 4 2 2 8" xfId="8385" xr:uid="{410E5619-966F-49F4-A327-16CF697E4E1C}"/>
    <cellStyle name="Comma 4 2 2 8 2" xfId="27620" xr:uid="{432F7DC0-95D0-4F08-B2F8-54007BEEA3D2}"/>
    <cellStyle name="Comma 4 2 2 9" xfId="12180" xr:uid="{337030F8-8BDE-4BF6-ADA5-7B8C51DF4C6E}"/>
    <cellStyle name="Comma 4 2 2 9 2" xfId="31245" xr:uid="{8496EF0B-25FD-48AC-BA86-E6281F5D0089}"/>
    <cellStyle name="Comma 4 2 20" xfId="272" xr:uid="{C6E618C1-0869-4F77-B87A-55A233C28E44}"/>
    <cellStyle name="Comma 4 2 3" xfId="713" xr:uid="{5B29C19E-F87B-49C3-816F-EE18143F96D3}"/>
    <cellStyle name="Comma 4 2 3 10" xfId="40526" xr:uid="{946576D9-156F-4ACE-8DF6-6C1C2C41A69B}"/>
    <cellStyle name="Comma 4 2 3 11" xfId="20408" xr:uid="{E8FACF9A-0D02-46F1-9168-7D8BF5F3FDCB}"/>
    <cellStyle name="Comma 4 2 3 12" xfId="42487" xr:uid="{24C73AA3-FFB5-455D-8A0B-F9AF2DFCBE3A}"/>
    <cellStyle name="Comma 4 2 3 13" xfId="42891" xr:uid="{EBB02D6C-8905-4F2F-93F9-6C7694CF2D8C}"/>
    <cellStyle name="Comma 4 2 3 2" xfId="2086" xr:uid="{358F801C-B32F-46C6-A0D1-A08DD5888CF0}"/>
    <cellStyle name="Comma 4 2 3 2 10" xfId="44063" xr:uid="{B1C51564-797E-488B-A106-4B63261B7462}"/>
    <cellStyle name="Comma 4 2 3 2 2" xfId="4144" xr:uid="{5DBBF7D3-EE9F-4C5B-BDC3-403082E660AE}"/>
    <cellStyle name="Comma 4 2 3 2 2 2" xfId="7825" xr:uid="{32DEF24E-32ED-47A9-9FFA-6478081646DD}"/>
    <cellStyle name="Comma 4 2 3 2 2 2 2" xfId="27094" xr:uid="{D486FDC3-E27A-4393-A02D-5CAD13FA788D}"/>
    <cellStyle name="Comma 4 2 3 2 2 3" xfId="11520" xr:uid="{85628933-E85C-4F29-B30C-A80E6A9BF6B8}"/>
    <cellStyle name="Comma 4 2 3 2 2 3 2" xfId="30747" xr:uid="{DF402883-C698-41DF-B394-CA004D30FB3A}"/>
    <cellStyle name="Comma 4 2 3 2 2 4" xfId="15697" xr:uid="{D0266E36-24E5-49A0-B864-70A7A9BE2300}"/>
    <cellStyle name="Comma 4 2 3 2 2 4 2" xfId="34397" xr:uid="{FFAD9592-A003-4D4D-BFF0-13DFCC97E003}"/>
    <cellStyle name="Comma 4 2 3 2 2 5" xfId="19332" xr:uid="{60CD41DE-8F2B-41B9-A6AE-D7D5A6E6593A}"/>
    <cellStyle name="Comma 4 2 3 2 2 5 2" xfId="38032" xr:uid="{15E91095-192A-45F6-840C-82D834204EE1}"/>
    <cellStyle name="Comma 4 2 3 2 2 6" xfId="23445" xr:uid="{D97CD679-FFD8-4C26-A710-32ACB69CB5E6}"/>
    <cellStyle name="Comma 4 2 3 2 2 7" xfId="45934" xr:uid="{A62A8C9E-A933-4117-A2EA-0FB246FDFC8D}"/>
    <cellStyle name="Comma 4 2 3 2 3" xfId="5944" xr:uid="{345EF481-56B4-4D1B-9C55-693929D69A8C}"/>
    <cellStyle name="Comma 4 2 3 2 3 2" xfId="25220" xr:uid="{30A982DE-7569-476F-A143-18782A397784}"/>
    <cellStyle name="Comma 4 2 3 2 4" xfId="9652" xr:uid="{B6AD26BB-D39D-4EE5-9AAE-E124F3F3B8D9}"/>
    <cellStyle name="Comma 4 2 3 2 4 2" xfId="28881" xr:uid="{3DE2E965-C6F3-477E-8710-163E3EC2141F}"/>
    <cellStyle name="Comma 4 2 3 2 5" xfId="13834" xr:uid="{74AB3C19-FE84-4CF8-BA67-A4AEA9ADDF0F}"/>
    <cellStyle name="Comma 4 2 3 2 5 2" xfId="32534" xr:uid="{15F0C43A-0EF7-46D5-9C36-F1894EAEF312}"/>
    <cellStyle name="Comma 4 2 3 2 6" xfId="17467" xr:uid="{BA3113A5-41E5-423A-8A3E-8DBF332498D9}"/>
    <cellStyle name="Comma 4 2 3 2 6 2" xfId="36167" xr:uid="{437B841D-D66A-447C-BFB7-925D2E5BFED7}"/>
    <cellStyle name="Comma 4 2 3 2 7" xfId="39901" xr:uid="{40ABE743-CC81-43D7-B9BD-8729571723DF}"/>
    <cellStyle name="Comma 4 2 3 2 8" xfId="41699" xr:uid="{FEFF93CA-7DAA-4233-97FD-D803CEA4B177}"/>
    <cellStyle name="Comma 4 2 3 2 9" xfId="21580" xr:uid="{47BF8237-A0A9-463B-AB9F-31244A9A8F9A}"/>
    <cellStyle name="Comma 4 2 3 3" xfId="1520" xr:uid="{508D45CE-E339-46AF-98D1-D1A8845A5C9D}"/>
    <cellStyle name="Comma 4 2 3 3 10" xfId="43497" xr:uid="{16A4FFCE-EE44-42AA-A2C0-E18227DC227F}"/>
    <cellStyle name="Comma 4 2 3 3 2" xfId="3578" xr:uid="{78A18587-509B-4D7D-99D9-AF6C5A9617C9}"/>
    <cellStyle name="Comma 4 2 3 3 2 2" xfId="7259" xr:uid="{F5075B1A-D76E-4BC9-B9C6-C3CF7811115B}"/>
    <cellStyle name="Comma 4 2 3 3 2 2 2" xfId="26528" xr:uid="{B3A421FB-07D2-421B-A0B5-4DFA9071A812}"/>
    <cellStyle name="Comma 4 2 3 3 2 3" xfId="10954" xr:uid="{773D03B2-BCE6-4C7C-B5A1-BA898C1116F6}"/>
    <cellStyle name="Comma 4 2 3 3 2 3 2" xfId="30181" xr:uid="{3DCF4CF0-B4AD-4282-AB71-290ED84838F9}"/>
    <cellStyle name="Comma 4 2 3 3 2 4" xfId="15131" xr:uid="{553F4BC1-AF35-4C8B-9554-721B17705DCA}"/>
    <cellStyle name="Comma 4 2 3 3 2 4 2" xfId="33831" xr:uid="{4E24AABA-02EF-4524-82D8-913A18CCB994}"/>
    <cellStyle name="Comma 4 2 3 3 2 5" xfId="18766" xr:uid="{D80B83CF-5209-4020-8F6C-3D308A478169}"/>
    <cellStyle name="Comma 4 2 3 3 2 5 2" xfId="37466" xr:uid="{5DBD0FFA-B502-4266-8B47-6B40154300B9}"/>
    <cellStyle name="Comma 4 2 3 3 2 6" xfId="22879" xr:uid="{706A2FE5-CAE4-405A-A63E-F4F17A2D6701}"/>
    <cellStyle name="Comma 4 2 3 3 2 7" xfId="45368" xr:uid="{4C93A13F-CDBF-491A-829A-918812467902}"/>
    <cellStyle name="Comma 4 2 3 3 3" xfId="5378" xr:uid="{04FBE184-A311-458A-8B98-0BBF321CEDF3}"/>
    <cellStyle name="Comma 4 2 3 3 3 2" xfId="24654" xr:uid="{0AF4AA81-63DB-41CF-89B8-847E20F92EEB}"/>
    <cellStyle name="Comma 4 2 3 3 4" xfId="9086" xr:uid="{5800C7E3-33EE-419C-A082-1A898C2DCF52}"/>
    <cellStyle name="Comma 4 2 3 3 4 2" xfId="28315" xr:uid="{19368734-F09A-4858-B552-823AD30232BC}"/>
    <cellStyle name="Comma 4 2 3 3 5" xfId="13269" xr:uid="{63CBF63A-62DF-4E01-BA7D-62AA8F429EBE}"/>
    <cellStyle name="Comma 4 2 3 3 5 2" xfId="31969" xr:uid="{91F19EA1-99A2-4580-A320-12688F921674}"/>
    <cellStyle name="Comma 4 2 3 3 6" xfId="16901" xr:uid="{A9F7B580-0C59-431F-B573-576E2D47FA12}"/>
    <cellStyle name="Comma 4 2 3 3 6 2" xfId="35601" xr:uid="{A7AB25BD-89E3-494C-A2E9-F7B2EAB85702}"/>
    <cellStyle name="Comma 4 2 3 3 7" xfId="39335" xr:uid="{F5F6586E-1C59-4FB1-98A1-C3FBE0E85642}"/>
    <cellStyle name="Comma 4 2 3 3 8" xfId="41133" xr:uid="{61610995-B184-4654-A7AA-93E24FAEC74D}"/>
    <cellStyle name="Comma 4 2 3 3 9" xfId="21014" xr:uid="{593D0BAF-2D48-4DCA-AA1B-5B9043F35415}"/>
    <cellStyle name="Comma 4 2 3 4" xfId="2972" xr:uid="{D17B5F53-13F2-46E4-8610-CA72B611B753}"/>
    <cellStyle name="Comma 4 2 3 4 2" xfId="6653" xr:uid="{F6F17100-3C53-432C-B8D4-945CFC036582}"/>
    <cellStyle name="Comma 4 2 3 4 2 2" xfId="25922" xr:uid="{97EAB5C8-1145-450C-8453-AFD91099ECEE}"/>
    <cellStyle name="Comma 4 2 3 4 3" xfId="10348" xr:uid="{ED9F0833-EB6A-4D7D-B87F-F03E9DF37F37}"/>
    <cellStyle name="Comma 4 2 3 4 3 2" xfId="29575" xr:uid="{476A7AE9-7883-4F5A-ADD7-0B169C553215}"/>
    <cellStyle name="Comma 4 2 3 4 4" xfId="14525" xr:uid="{A2AE2CC8-58C0-4E45-B7B1-878AC51FEE11}"/>
    <cellStyle name="Comma 4 2 3 4 4 2" xfId="33225" xr:uid="{609BF9BD-3688-4036-B865-ADB845EAEB36}"/>
    <cellStyle name="Comma 4 2 3 4 5" xfId="18160" xr:uid="{45994967-8799-4695-B5E1-A7FE69FA01F5}"/>
    <cellStyle name="Comma 4 2 3 4 5 2" xfId="36860" xr:uid="{A252A3F3-C42B-4FBA-8735-511E442B94CB}"/>
    <cellStyle name="Comma 4 2 3 4 6" xfId="22273" xr:uid="{F205149C-CA34-4B8D-91F0-666F9A1B1537}"/>
    <cellStyle name="Comma 4 2 3 4 7" xfId="44762" xr:uid="{714B09A4-2DF9-4BE7-BD66-428C0C5A960B}"/>
    <cellStyle name="Comma 4 2 3 5" xfId="4759" xr:uid="{3EA72BE2-2EC5-4C6B-B4CF-EC3C8E26C713}"/>
    <cellStyle name="Comma 4 2 3 5 2" xfId="24045" xr:uid="{559D97B3-EFE0-4636-966A-A1C115B7A5AD}"/>
    <cellStyle name="Comma 4 2 3 6" xfId="8474" xr:uid="{A6254365-7B67-4FAF-8126-9F5552991336}"/>
    <cellStyle name="Comma 4 2 3 6 2" xfId="27709" xr:uid="{3ED67FCC-0945-409B-B9AE-3B86FAD852A1}"/>
    <cellStyle name="Comma 4 2 3 7" xfId="12668" xr:uid="{47C31E7F-D2F5-49D3-8016-EB18A0713F0D}"/>
    <cellStyle name="Comma 4 2 3 7 2" xfId="31368" xr:uid="{CEE94099-9144-4EFA-B003-0C8063CCF77E}"/>
    <cellStyle name="Comma 4 2 3 8" xfId="16295" xr:uid="{1F2BBA5D-B2A3-4A73-A0D2-F8265E84211B}"/>
    <cellStyle name="Comma 4 2 3 8 2" xfId="34995" xr:uid="{D5F997F3-C343-4FDA-B7BD-F52B76B5A4E6}"/>
    <cellStyle name="Comma 4 2 3 9" xfId="38729" xr:uid="{9D35CB79-7D16-4E58-8F6B-4DFE5562BC28}"/>
    <cellStyle name="Comma 4 2 4" xfId="983" xr:uid="{21C85830-6ACD-4DDD-9C60-EA22B909D0CE}"/>
    <cellStyle name="Comma 4 2 4 10" xfId="40795" xr:uid="{93942E47-347B-4F04-A273-878ADF4CFEE1}"/>
    <cellStyle name="Comma 4 2 4 11" xfId="20677" xr:uid="{83D0D2B4-1454-4450-A436-AD705212F9EB}"/>
    <cellStyle name="Comma 4 2 4 12" xfId="43160" xr:uid="{3E21E718-D092-42C1-8D8D-8E03C55717A5}"/>
    <cellStyle name="Comma 4 2 4 2" xfId="2355" xr:uid="{7505A9CB-75A4-4744-8619-0AF2FAA10791}"/>
    <cellStyle name="Comma 4 2 4 2 10" xfId="44332" xr:uid="{6E3DB157-ECC2-4589-9C66-74951A93D197}"/>
    <cellStyle name="Comma 4 2 4 2 2" xfId="4413" xr:uid="{D79FB609-6F8E-46C9-825A-245280B2CA3C}"/>
    <cellStyle name="Comma 4 2 4 2 2 2" xfId="8094" xr:uid="{4337F1C3-7992-4464-A618-B703062B9559}"/>
    <cellStyle name="Comma 4 2 4 2 2 2 2" xfId="27363" xr:uid="{05C59359-BFAB-4F6C-81BD-E066EEB16774}"/>
    <cellStyle name="Comma 4 2 4 2 2 3" xfId="11789" xr:uid="{E92D4DC2-A2D0-4EDE-83F5-B57AFF39AB16}"/>
    <cellStyle name="Comma 4 2 4 2 2 3 2" xfId="31016" xr:uid="{22056C35-A5AD-4FD8-A053-24F83CEAF1C4}"/>
    <cellStyle name="Comma 4 2 4 2 2 4" xfId="15966" xr:uid="{175DF6CB-F0F0-475E-9E76-ECE25A463823}"/>
    <cellStyle name="Comma 4 2 4 2 2 4 2" xfId="34666" xr:uid="{F6386516-E8D7-420B-B157-2F47942544E3}"/>
    <cellStyle name="Comma 4 2 4 2 2 5" xfId="19601" xr:uid="{45D3BDAF-5AD3-412E-8108-EE116B348E35}"/>
    <cellStyle name="Comma 4 2 4 2 2 5 2" xfId="38301" xr:uid="{DAB5D9C9-2BB8-43F9-BC1A-086479903F76}"/>
    <cellStyle name="Comma 4 2 4 2 2 6" xfId="23714" xr:uid="{9655A171-8487-4F16-A267-77D529F6791C}"/>
    <cellStyle name="Comma 4 2 4 2 2 7" xfId="46203" xr:uid="{8BD22978-8187-4006-9637-8F82B9C3A7BD}"/>
    <cellStyle name="Comma 4 2 4 2 3" xfId="6213" xr:uid="{84328AFA-395E-4D70-93BC-C43C6B93547B}"/>
    <cellStyle name="Comma 4 2 4 2 3 2" xfId="25489" xr:uid="{F6F92D89-E921-4AF5-BA77-70F1031FB10B}"/>
    <cellStyle name="Comma 4 2 4 2 4" xfId="9921" xr:uid="{0AE02D9E-5F6F-4323-82FE-BC064CDBA006}"/>
    <cellStyle name="Comma 4 2 4 2 4 2" xfId="29150" xr:uid="{DD33D819-C946-4E18-94EF-E34D987F0763}"/>
    <cellStyle name="Comma 4 2 4 2 5" xfId="14103" xr:uid="{ACAABB5A-4782-494A-BA41-676C9038E474}"/>
    <cellStyle name="Comma 4 2 4 2 5 2" xfId="32803" xr:uid="{A649666F-D53E-4040-B5EF-33C639B31347}"/>
    <cellStyle name="Comma 4 2 4 2 6" xfId="17736" xr:uid="{2D0E6B23-95F6-41D9-AFB7-DFD34DF7A17C}"/>
    <cellStyle name="Comma 4 2 4 2 6 2" xfId="36436" xr:uid="{1146C773-BC4D-48D5-B759-80C407888BD1}"/>
    <cellStyle name="Comma 4 2 4 2 7" xfId="40170" xr:uid="{A3089C38-16E1-41E2-B495-70749913C520}"/>
    <cellStyle name="Comma 4 2 4 2 8" xfId="41968" xr:uid="{839F1CA1-0C32-48F8-9E30-5525292DC05C}"/>
    <cellStyle name="Comma 4 2 4 2 9" xfId="21849" xr:uid="{CADE170C-1543-43D2-A15A-022A7BC566EA}"/>
    <cellStyle name="Comma 4 2 4 3" xfId="1789" xr:uid="{B2891CC8-EBEE-40F0-ACC9-F58E798C382F}"/>
    <cellStyle name="Comma 4 2 4 3 10" xfId="43766" xr:uid="{DA143031-D3A9-42C6-BE81-E52ECB7E24EB}"/>
    <cellStyle name="Comma 4 2 4 3 2" xfId="3847" xr:uid="{3E9E2C50-C225-4AAD-ACA6-809E0B6DDC30}"/>
    <cellStyle name="Comma 4 2 4 3 2 2" xfId="7528" xr:uid="{9EE3FFB5-DE66-4309-B1AB-4184CE5D8F3C}"/>
    <cellStyle name="Comma 4 2 4 3 2 2 2" xfId="26797" xr:uid="{11790FE5-72A4-4C06-B164-F90F576C2359}"/>
    <cellStyle name="Comma 4 2 4 3 2 3" xfId="11223" xr:uid="{C366D6B5-3C46-43D5-A091-1ACBF8E3F3CD}"/>
    <cellStyle name="Comma 4 2 4 3 2 3 2" xfId="30450" xr:uid="{23E81437-11D7-4A2F-9036-6D0A005B17D6}"/>
    <cellStyle name="Comma 4 2 4 3 2 4" xfId="15400" xr:uid="{F300759D-89A0-4FF0-98D7-1E22D5B2E71C}"/>
    <cellStyle name="Comma 4 2 4 3 2 4 2" xfId="34100" xr:uid="{EDD61055-6964-4B09-BE21-4E51BDC3DF1C}"/>
    <cellStyle name="Comma 4 2 4 3 2 5" xfId="19035" xr:uid="{59FF70EF-FD9B-4810-8A22-DCCFE001D6B8}"/>
    <cellStyle name="Comma 4 2 4 3 2 5 2" xfId="37735" xr:uid="{1917986B-8EF6-4B76-9745-50D6623F2F16}"/>
    <cellStyle name="Comma 4 2 4 3 2 6" xfId="23148" xr:uid="{C8BB894A-9862-4E66-88D0-B970CE2B0A4F}"/>
    <cellStyle name="Comma 4 2 4 3 2 7" xfId="45637" xr:uid="{F420880F-266F-4D84-8AAF-92771CF4B34C}"/>
    <cellStyle name="Comma 4 2 4 3 3" xfId="5647" xr:uid="{7E4C9B60-CBB9-48CC-9959-DBEF091B2F78}"/>
    <cellStyle name="Comma 4 2 4 3 3 2" xfId="24923" xr:uid="{76305FCC-8BCA-4DC1-8CCA-660DF8EB7FB7}"/>
    <cellStyle name="Comma 4 2 4 3 4" xfId="9355" xr:uid="{B2E1CEA4-F0C9-4792-9F1C-589D45EA3B51}"/>
    <cellStyle name="Comma 4 2 4 3 4 2" xfId="28584" xr:uid="{ED0A562B-A32F-4724-9A75-A841BC58CE26}"/>
    <cellStyle name="Comma 4 2 4 3 5" xfId="13538" xr:uid="{71691BD8-4959-45A0-A66F-19317AE257FA}"/>
    <cellStyle name="Comma 4 2 4 3 5 2" xfId="32238" xr:uid="{578CD38C-21D2-40C5-8944-6BE482A839F6}"/>
    <cellStyle name="Comma 4 2 4 3 6" xfId="17170" xr:uid="{AD383F64-53C7-4D33-B02C-673EB41163D0}"/>
    <cellStyle name="Comma 4 2 4 3 6 2" xfId="35870" xr:uid="{BCE0C3C6-95F7-4A2E-A90B-C1FC4D4604C4}"/>
    <cellStyle name="Comma 4 2 4 3 7" xfId="39604" xr:uid="{A8E34890-2F65-4EB1-B000-24EB95CBF3DE}"/>
    <cellStyle name="Comma 4 2 4 3 8" xfId="41402" xr:uid="{07219586-E716-434D-BFC5-61F8A3FE2A69}"/>
    <cellStyle name="Comma 4 2 4 3 9" xfId="21283" xr:uid="{5BD8270A-EE25-4CCB-B5E1-5105E54D5B2B}"/>
    <cellStyle name="Comma 4 2 4 4" xfId="3241" xr:uid="{4282145E-BC80-466F-AC80-381713E28821}"/>
    <cellStyle name="Comma 4 2 4 4 2" xfId="6922" xr:uid="{CD09275C-3ABC-4CB0-864A-F5A5D2BA2645}"/>
    <cellStyle name="Comma 4 2 4 4 2 2" xfId="26191" xr:uid="{AC63BFCB-E5AA-43BA-B017-5CBE18B009B0}"/>
    <cellStyle name="Comma 4 2 4 4 3" xfId="10617" xr:uid="{7C997DEB-BBC3-43EF-AC3F-0C730E126980}"/>
    <cellStyle name="Comma 4 2 4 4 3 2" xfId="29844" xr:uid="{87EDFFDF-4F33-4E9F-B661-A517FB86E47B}"/>
    <cellStyle name="Comma 4 2 4 4 4" xfId="14794" xr:uid="{DEC2B5C1-B442-44F7-91C2-55D160E5F199}"/>
    <cellStyle name="Comma 4 2 4 4 4 2" xfId="33494" xr:uid="{FFDBBA3F-52C2-4E82-BE2D-BA76D3D7E3BE}"/>
    <cellStyle name="Comma 4 2 4 4 5" xfId="18429" xr:uid="{8E7F1088-3E50-44EF-BE09-8253F84FF991}"/>
    <cellStyle name="Comma 4 2 4 4 5 2" xfId="37129" xr:uid="{F846BAF1-50F2-4088-8389-E6E468CA8B29}"/>
    <cellStyle name="Comma 4 2 4 4 6" xfId="22542" xr:uid="{6CA904ED-6923-4EE5-806D-4C3F8702CB30}"/>
    <cellStyle name="Comma 4 2 4 4 7" xfId="45031" xr:uid="{8CBA02C4-000C-4A8B-8998-AC0A5EDF02F1}"/>
    <cellStyle name="Comma 4 2 4 5" xfId="5028" xr:uid="{563E438F-53C5-403C-8124-5A340CC58FD2}"/>
    <cellStyle name="Comma 4 2 4 5 2" xfId="24314" xr:uid="{EBABAE23-4DCA-40C5-AF1E-73307717B4B6}"/>
    <cellStyle name="Comma 4 2 4 6" xfId="8743" xr:uid="{A569FE73-2D2A-4208-B815-1492B692B7FA}"/>
    <cellStyle name="Comma 4 2 4 6 2" xfId="27978" xr:uid="{67595A9A-D887-4BB3-9CAE-B2080D73F64F}"/>
    <cellStyle name="Comma 4 2 4 7" xfId="12933" xr:uid="{DEF2FEE3-21EB-4883-959B-24D2E8725992}"/>
    <cellStyle name="Comma 4 2 4 7 2" xfId="31633" xr:uid="{4366FB15-07CA-4782-974F-CD7F4E8ED96A}"/>
    <cellStyle name="Comma 4 2 4 8" xfId="16564" xr:uid="{6F969161-AA2E-4E82-9C50-CBE39BAA0629}"/>
    <cellStyle name="Comma 4 2 4 8 2" xfId="35264" xr:uid="{26735675-E6D0-4AAA-815E-C6943164672A}"/>
    <cellStyle name="Comma 4 2 4 9" xfId="38998" xr:uid="{65152F17-AADE-45D2-80C6-CC63F6051661}"/>
    <cellStyle name="Comma 4 2 5" xfId="1192" xr:uid="{1E555E40-AB31-4216-BE60-115162222D5E}"/>
    <cellStyle name="Comma 4 2 5 10" xfId="43241" xr:uid="{F534966E-B2EA-4B73-BCD4-DE5BF3093653}"/>
    <cellStyle name="Comma 4 2 5 2" xfId="3322" xr:uid="{D13AF1B9-71D1-4204-8820-4FC1DEA02D3B}"/>
    <cellStyle name="Comma 4 2 5 2 2" xfId="7003" xr:uid="{62817E6A-3AD1-4DC9-8614-020D70763AEF}"/>
    <cellStyle name="Comma 4 2 5 2 2 2" xfId="26272" xr:uid="{1BD38253-0AF3-4591-B275-712DD58E0C49}"/>
    <cellStyle name="Comma 4 2 5 2 3" xfId="10698" xr:uid="{90AF8ECB-9107-436B-B673-DD935B7C35C0}"/>
    <cellStyle name="Comma 4 2 5 2 3 2" xfId="29925" xr:uid="{8BA75209-A35B-4BE0-B8A6-9DBC91D52F02}"/>
    <cellStyle name="Comma 4 2 5 2 4" xfId="14875" xr:uid="{7D0674D5-2B54-4574-BE95-DE05EFFDDA79}"/>
    <cellStyle name="Comma 4 2 5 2 4 2" xfId="33575" xr:uid="{C48C04C8-9D35-46DC-B04D-21C8D8D38985}"/>
    <cellStyle name="Comma 4 2 5 2 5" xfId="18510" xr:uid="{B3F66BC3-8B1A-4CDA-9B4E-077D22946450}"/>
    <cellStyle name="Comma 4 2 5 2 5 2" xfId="37210" xr:uid="{23393921-17D8-4601-A314-1ACBA90AEED0}"/>
    <cellStyle name="Comma 4 2 5 2 6" xfId="22623" xr:uid="{5BCBED6D-5968-47BF-9B0A-914A73BBBE60}"/>
    <cellStyle name="Comma 4 2 5 2 7" xfId="45112" xr:uid="{DD846EAB-9648-4A3D-870F-E77A25F58152}"/>
    <cellStyle name="Comma 4 2 5 3" xfId="5121" xr:uid="{57DCE709-2ADA-4944-85FA-C27EFB3EC6F6}"/>
    <cellStyle name="Comma 4 2 5 3 2" xfId="24398" xr:uid="{4F79BB58-CA6B-4420-AFFE-0F435517CDF7}"/>
    <cellStyle name="Comma 4 2 5 4" xfId="8828" xr:uid="{A36D8617-6526-468F-9245-104FC1545908}"/>
    <cellStyle name="Comma 4 2 5 4 2" xfId="28059" xr:uid="{31BE386A-A6A5-488E-A854-8BED6187B7FC}"/>
    <cellStyle name="Comma 4 2 5 5" xfId="13013" xr:uid="{DF6B8F1D-E5BD-4AAE-8AD2-15168C84F2EB}"/>
    <cellStyle name="Comma 4 2 5 5 2" xfId="31713" xr:uid="{043A202C-A8F9-4691-BDDE-0A1E08E15291}"/>
    <cellStyle name="Comma 4 2 5 6" xfId="16645" xr:uid="{ECF3AA38-FE1C-4EB0-AB5D-4B99455A2A07}"/>
    <cellStyle name="Comma 4 2 5 6 2" xfId="35345" xr:uid="{2A289D15-6CB0-45C4-9C94-B8D940EE5462}"/>
    <cellStyle name="Comma 4 2 5 7" xfId="39079" xr:uid="{8894EB42-F183-46CC-B894-1A33AD65AB18}"/>
    <cellStyle name="Comma 4 2 5 8" xfId="40876" xr:uid="{7043F078-9AD5-40BE-9FFB-1944ABA27AEB}"/>
    <cellStyle name="Comma 4 2 5 9" xfId="20758" xr:uid="{93B08C9B-9F17-432C-AF35-95CBBF5EBFB8}"/>
    <cellStyle name="Comma 4 2 6" xfId="1897" xr:uid="{AA4C4001-EEB4-408C-A68C-5D8F3D02B18F}"/>
    <cellStyle name="Comma 4 2 6 10" xfId="43874" xr:uid="{D1E3E781-A5FB-40F5-88C4-7EC365DE1666}"/>
    <cellStyle name="Comma 4 2 6 2" xfId="3955" xr:uid="{3F3738B0-63A4-4894-BB30-470C4A524BDA}"/>
    <cellStyle name="Comma 4 2 6 2 2" xfId="7636" xr:uid="{86FEC1BB-A47E-45D0-AB1A-29AC2629458F}"/>
    <cellStyle name="Comma 4 2 6 2 2 2" xfId="26905" xr:uid="{4B6937B3-77D1-4C2F-AE57-3F53ECE2568E}"/>
    <cellStyle name="Comma 4 2 6 2 3" xfId="11331" xr:uid="{57DF2729-23A4-41FE-9735-911DDEBEBBCD}"/>
    <cellStyle name="Comma 4 2 6 2 3 2" xfId="30558" xr:uid="{B961AF30-C989-4B70-BE5D-486E53485C49}"/>
    <cellStyle name="Comma 4 2 6 2 4" xfId="15508" xr:uid="{841594A5-5673-444F-BEBB-391CC107A89C}"/>
    <cellStyle name="Comma 4 2 6 2 4 2" xfId="34208" xr:uid="{DF8A3A8C-B8A9-4648-8EBE-46EA73100498}"/>
    <cellStyle name="Comma 4 2 6 2 5" xfId="19143" xr:uid="{516C65CE-CAB0-4E7A-8381-E0A2AED67CB1}"/>
    <cellStyle name="Comma 4 2 6 2 5 2" xfId="37843" xr:uid="{B80C85CC-CD4A-4091-AF91-4ECBA5BD0305}"/>
    <cellStyle name="Comma 4 2 6 2 6" xfId="23256" xr:uid="{DCC9ADEF-0213-4F61-9133-6D8E022E4A94}"/>
    <cellStyle name="Comma 4 2 6 2 7" xfId="45745" xr:uid="{81A8D885-9678-442A-9602-B74406DDC819}"/>
    <cellStyle name="Comma 4 2 6 3" xfId="5755" xr:uid="{8C2D55B7-5040-41E0-BE3B-E83778D5ABC8}"/>
    <cellStyle name="Comma 4 2 6 3 2" xfId="25031" xr:uid="{69B3B3A8-16A2-471E-9ECB-86FD1DF65D36}"/>
    <cellStyle name="Comma 4 2 6 4" xfId="9463" xr:uid="{8718CFDF-D6B9-4755-B513-63F6BCEBFE06}"/>
    <cellStyle name="Comma 4 2 6 4 2" xfId="28692" xr:uid="{EE6766C1-4D1B-4A88-B1B4-5A8B144A526C}"/>
    <cellStyle name="Comma 4 2 6 5" xfId="13645" xr:uid="{9FAB8E6A-8F7F-466E-9444-0A94BDB99A5F}"/>
    <cellStyle name="Comma 4 2 6 5 2" xfId="32345" xr:uid="{B00CB6D3-617E-4E3F-BFC9-6713E32E930C}"/>
    <cellStyle name="Comma 4 2 6 6" xfId="17278" xr:uid="{20465698-3A8A-41C2-A9A9-17412F4540CA}"/>
    <cellStyle name="Comma 4 2 6 6 2" xfId="35978" xr:uid="{FF4E39F5-6EA8-4A43-A57F-AC99DD534E70}"/>
    <cellStyle name="Comma 4 2 6 7" xfId="39712" xr:uid="{B3FAA4B2-50A3-4AE1-9280-8430746443CD}"/>
    <cellStyle name="Comma 4 2 6 8" xfId="41510" xr:uid="{78D7A37E-49B7-4EE6-8AB5-5E84D2A2B4BB}"/>
    <cellStyle name="Comma 4 2 6 9" xfId="21391" xr:uid="{7EE1F3CD-98D3-4C5E-958A-0577BBC3DDFC}"/>
    <cellStyle name="Comma 4 2 7" xfId="1348" xr:uid="{B1544EDA-ADB4-4823-A8AA-2E8B26363AD5}"/>
    <cellStyle name="Comma 4 2 7 10" xfId="43325" xr:uid="{6689F077-3018-46B2-819A-4250FBFE4CF1}"/>
    <cellStyle name="Comma 4 2 7 2" xfId="3406" xr:uid="{87FFB7D3-936A-4866-AE84-B508307391EA}"/>
    <cellStyle name="Comma 4 2 7 2 2" xfId="7087" xr:uid="{69C767A4-953A-49A4-AE8B-9B7D05BB9C57}"/>
    <cellStyle name="Comma 4 2 7 2 2 2" xfId="26356" xr:uid="{E57DCBA9-7D5B-46EB-824A-16DF2D723EA7}"/>
    <cellStyle name="Comma 4 2 7 2 3" xfId="10782" xr:uid="{94E39CE1-28BA-471F-A6F5-1050C4453514}"/>
    <cellStyle name="Comma 4 2 7 2 3 2" xfId="30009" xr:uid="{85610EBD-3668-4741-87E9-8A8DA2F74820}"/>
    <cellStyle name="Comma 4 2 7 2 4" xfId="14959" xr:uid="{32F461BD-A699-4688-9963-3FB6CE1108EE}"/>
    <cellStyle name="Comma 4 2 7 2 4 2" xfId="33659" xr:uid="{2823E936-A2F1-41E1-8D87-FE70D3E85020}"/>
    <cellStyle name="Comma 4 2 7 2 5" xfId="18594" xr:uid="{AC5C505E-24C5-4AD0-95B3-C67AA6EAE536}"/>
    <cellStyle name="Comma 4 2 7 2 5 2" xfId="37294" xr:uid="{5EBA68F6-5C8C-478B-BE74-EC13DBC9051E}"/>
    <cellStyle name="Comma 4 2 7 2 6" xfId="22707" xr:uid="{B6B1B95E-6AA0-4D07-B403-3B04959ED380}"/>
    <cellStyle name="Comma 4 2 7 2 7" xfId="45196" xr:uid="{B5D418F5-B378-4250-9BE4-B7B3F3E6FB07}"/>
    <cellStyle name="Comma 4 2 7 3" xfId="5206" xr:uid="{98B5FEC1-32CB-4A15-A1BF-C77AE2F021DB}"/>
    <cellStyle name="Comma 4 2 7 3 2" xfId="24482" xr:uid="{6ED95D48-ACCA-4B6F-B5B3-C9AEC73712FF}"/>
    <cellStyle name="Comma 4 2 7 4" xfId="8914" xr:uid="{714C138B-92D5-4D44-8F4B-113F0CCABBB2}"/>
    <cellStyle name="Comma 4 2 7 4 2" xfId="28143" xr:uid="{9D9ED01A-1C27-431D-AD68-BAAEE9003CAE}"/>
    <cellStyle name="Comma 4 2 7 5" xfId="13097" xr:uid="{543016B5-4083-4715-97D3-332ECB513EAA}"/>
    <cellStyle name="Comma 4 2 7 5 2" xfId="31797" xr:uid="{BB3E99AD-77FC-43DF-A0F5-E5431BB39BEB}"/>
    <cellStyle name="Comma 4 2 7 6" xfId="16729" xr:uid="{52DD883C-2552-4CCA-BB81-193BFC6C6D15}"/>
    <cellStyle name="Comma 4 2 7 6 2" xfId="35429" xr:uid="{1027A7D7-665A-4E48-A243-5612BF8C9DA6}"/>
    <cellStyle name="Comma 4 2 7 7" xfId="39163" xr:uid="{D1CAFBA3-06E3-4F3D-87BD-B8769AEAC774}"/>
    <cellStyle name="Comma 4 2 7 8" xfId="40961" xr:uid="{D1BA9261-08D9-4103-B6C7-97088A33C3CA}"/>
    <cellStyle name="Comma 4 2 7 9" xfId="20842" xr:uid="{67B727AB-F6C0-4700-A9DF-4AB7295562E8}"/>
    <cellStyle name="Comma 4 2 8" xfId="2781" xr:uid="{1E7758DB-98AF-47E2-97DB-06BD0B8073D0}"/>
    <cellStyle name="Comma 4 2 8 2" xfId="6462" xr:uid="{EED62FCB-1500-4747-815F-21ADFC0882E7}"/>
    <cellStyle name="Comma 4 2 8 2 2" xfId="25731" xr:uid="{327F9BC8-040D-43E1-A0F7-57D2408480A5}"/>
    <cellStyle name="Comma 4 2 8 3" xfId="10157" xr:uid="{12138EF8-3AD5-4FFB-9893-5B8BC5CBB9E8}"/>
    <cellStyle name="Comma 4 2 8 3 2" xfId="29384" xr:uid="{2F87D34B-C2E2-4998-AC33-656725BC3C5C}"/>
    <cellStyle name="Comma 4 2 8 4" xfId="14334" xr:uid="{96459A3C-27D6-4D71-9D8D-F9C2B48EF103}"/>
    <cellStyle name="Comma 4 2 8 4 2" xfId="33034" xr:uid="{9D402963-7BE7-405B-AF5D-D95C0BBABD7F}"/>
    <cellStyle name="Comma 4 2 8 5" xfId="17969" xr:uid="{B9978711-B10B-4DFA-B035-501B1C70CFC1}"/>
    <cellStyle name="Comma 4 2 8 5 2" xfId="36669" xr:uid="{AEE081E5-0CDC-410E-AAF6-E64390BF0C8C}"/>
    <cellStyle name="Comma 4 2 8 6" xfId="22082" xr:uid="{F4A8E3BF-0E20-466D-B7A0-48176F1E52DE}"/>
    <cellStyle name="Comma 4 2 8 7" xfId="44571" xr:uid="{46F7CE77-B679-4222-8644-C0D4CEC0C36B}"/>
    <cellStyle name="Comma 4 2 9" xfId="4563" xr:uid="{686E17DB-3340-486F-A86D-FAFE5704E9F7}"/>
    <cellStyle name="Comma 4 2 9 2" xfId="23852" xr:uid="{23686457-7FFF-4020-AEFB-4BB0CA9DAE30}"/>
    <cellStyle name="Comma 4 20" xfId="42325" xr:uid="{B6253CC7-FBCA-4EEE-9930-75EDB49A8DCD}"/>
    <cellStyle name="Comma 4 21" xfId="42554" xr:uid="{40EDF436-2255-414C-BDCD-4D0D8AA2ED41}"/>
    <cellStyle name="Comma 4 22" xfId="42596" xr:uid="{B9DA7E40-61DB-4105-A56B-568A39D13F27}"/>
    <cellStyle name="Comma 4 23" xfId="42699" xr:uid="{2E6E34BA-F025-4580-A670-AD75E7E98BBE}"/>
    <cellStyle name="Comma 4 24" xfId="46286" xr:uid="{8168B299-E26A-4B83-931E-363DD0406297}"/>
    <cellStyle name="Comma 4 25" xfId="46371" xr:uid="{79ADAF61-A2AD-4FD3-8172-5A89661659CF}"/>
    <cellStyle name="Comma 4 26" xfId="271" xr:uid="{CEEDED8F-45A6-4299-9C74-C680E7ACA7F3}"/>
    <cellStyle name="Comma 4 3" xfId="110" xr:uid="{331AB2EA-F748-4348-B839-77A4F688C54C}"/>
    <cellStyle name="Comma 4 3 10" xfId="12181" xr:uid="{1A4EB83E-9B4B-4CCF-8620-97002D9DBB9D}"/>
    <cellStyle name="Comma 4 3 10 2" xfId="31246" xr:uid="{45DF4583-DA7A-4E67-8171-5A325B4BABCE}"/>
    <cellStyle name="Comma 4 3 11" xfId="16105" xr:uid="{DA5C01D1-3B01-4DAB-A122-5C55CBB82B49}"/>
    <cellStyle name="Comma 4 3 11 2" xfId="34805" xr:uid="{DD4E23D2-62D8-4F29-852E-B05764CF19BD}"/>
    <cellStyle name="Comma 4 3 12" xfId="19776" xr:uid="{6D00AF4B-ADD1-4E0B-B8D8-35D8F7596FB1}"/>
    <cellStyle name="Comma 4 3 12 2" xfId="38437" xr:uid="{152D0000-1195-40DA-9936-730C838CDDAC}"/>
    <cellStyle name="Comma 4 3 13" xfId="38539" xr:uid="{25B92FA2-35CB-4E24-8269-3EFDA870D86E}"/>
    <cellStyle name="Comma 4 3 14" xfId="40335" xr:uid="{167F08DC-1C84-421A-ADD5-3B37114B3265}"/>
    <cellStyle name="Comma 4 3 15" xfId="20218" xr:uid="{88F690B7-298D-4D6E-AE7B-A02EEB7511FA}"/>
    <cellStyle name="Comma 4 3 16" xfId="42270" xr:uid="{D76F2DF8-8891-4A75-8402-B77FAF310B48}"/>
    <cellStyle name="Comma 4 3 17" xfId="42701" xr:uid="{C37A84FC-6416-4271-8BE7-65955A637E85}"/>
    <cellStyle name="Comma 4 3 18" xfId="46373" xr:uid="{2E6BBAB0-6DBA-464E-A499-A35FE5597BF5}"/>
    <cellStyle name="Comma 4 3 19" xfId="273" xr:uid="{E7713FE3-0449-42E0-A054-425268310702}"/>
    <cellStyle name="Comma 4 3 2" xfId="619" xr:uid="{F514C8E2-0C1E-4A2A-A917-DF1776A4F269}"/>
    <cellStyle name="Comma 4 3 2 10" xfId="16207" xr:uid="{38D8ACFF-B4D5-4188-A3CF-1E60CA199803}"/>
    <cellStyle name="Comma 4 3 2 10 2" xfId="34907" xr:uid="{49307266-42CD-4355-AD0C-C93258D312DD}"/>
    <cellStyle name="Comma 4 3 2 11" xfId="38641" xr:uid="{E6D0B3ED-C8D0-4FFE-BF48-2568BBA750EF}"/>
    <cellStyle name="Comma 4 3 2 12" xfId="40438" xr:uid="{799BFE7D-2565-41AC-9538-667CE13F8B89}"/>
    <cellStyle name="Comma 4 3 2 13" xfId="20320" xr:uid="{EB805D24-32CD-4AA0-AAAB-B9186E61062D}"/>
    <cellStyle name="Comma 4 3 2 14" xfId="42271" xr:uid="{E2EFAFD5-6C74-43A1-88B4-73179C9CC454}"/>
    <cellStyle name="Comma 4 3 2 15" xfId="42803" xr:uid="{0B023379-84EC-4200-9E21-EAB4B48F6D54}"/>
    <cellStyle name="Comma 4 3 2 2" xfId="814" xr:uid="{E4B34643-9703-4852-8361-382FB554BF07}"/>
    <cellStyle name="Comma 4 3 2 2 10" xfId="40627" xr:uid="{B02CE504-C806-4279-9A35-0B3996D811F5}"/>
    <cellStyle name="Comma 4 3 2 2 11" xfId="20509" xr:uid="{F28A27BC-D424-4A3D-B5C1-496898B3CD41}"/>
    <cellStyle name="Comma 4 3 2 2 12" xfId="42490" xr:uid="{C03BA237-CF66-4FE4-9AD5-082CB8A41B93}"/>
    <cellStyle name="Comma 4 3 2 2 13" xfId="42992" xr:uid="{13DA6989-45D4-4FA1-80DC-97103A7F023F}"/>
    <cellStyle name="Comma 4 3 2 2 2" xfId="2187" xr:uid="{BBD4A195-1054-4DB4-9699-6720052A8778}"/>
    <cellStyle name="Comma 4 3 2 2 2 10" xfId="44164" xr:uid="{F1DACB10-7F45-4E3E-BAB6-8805B1EA4365}"/>
    <cellStyle name="Comma 4 3 2 2 2 2" xfId="4245" xr:uid="{155E368A-C2D7-4AEE-8455-363412225FA4}"/>
    <cellStyle name="Comma 4 3 2 2 2 2 2" xfId="7926" xr:uid="{C976B030-2203-4654-9959-0A9667CD0B1D}"/>
    <cellStyle name="Comma 4 3 2 2 2 2 2 2" xfId="27195" xr:uid="{6243B66B-2CF4-433B-97EB-215E5ABAAB84}"/>
    <cellStyle name="Comma 4 3 2 2 2 2 3" xfId="11621" xr:uid="{22E12CBF-EA9C-483E-B7E0-59A873CD1D48}"/>
    <cellStyle name="Comma 4 3 2 2 2 2 3 2" xfId="30848" xr:uid="{22E08762-8452-43FD-A8A9-CE79F3867EAC}"/>
    <cellStyle name="Comma 4 3 2 2 2 2 4" xfId="15798" xr:uid="{2E154C2C-8806-4710-984F-BD5638D6A0FE}"/>
    <cellStyle name="Comma 4 3 2 2 2 2 4 2" xfId="34498" xr:uid="{882613F1-28EE-4316-A05A-F9CD19AA37C0}"/>
    <cellStyle name="Comma 4 3 2 2 2 2 5" xfId="19433" xr:uid="{3346D480-DEB0-4E8C-A02A-64516A21546C}"/>
    <cellStyle name="Comma 4 3 2 2 2 2 5 2" xfId="38133" xr:uid="{C1443E7B-80EE-446B-AFB4-2B92EA6599B7}"/>
    <cellStyle name="Comma 4 3 2 2 2 2 6" xfId="23546" xr:uid="{8158A276-A3BB-4D06-AD19-002583CBF616}"/>
    <cellStyle name="Comma 4 3 2 2 2 2 7" xfId="46035" xr:uid="{FC1FDB1C-8B49-491F-AD39-653F19C572FF}"/>
    <cellStyle name="Comma 4 3 2 2 2 3" xfId="6045" xr:uid="{9D23CFAB-4D46-46FF-8F34-133D89C019F3}"/>
    <cellStyle name="Comma 4 3 2 2 2 3 2" xfId="25321" xr:uid="{09000923-FFFB-4C3D-B70F-974E3BB71144}"/>
    <cellStyle name="Comma 4 3 2 2 2 4" xfId="9753" xr:uid="{40D65A21-A6EF-4E62-B9FB-53E165538E16}"/>
    <cellStyle name="Comma 4 3 2 2 2 4 2" xfId="28982" xr:uid="{14D4D308-D91A-4398-A4E9-106C50E5E87C}"/>
    <cellStyle name="Comma 4 3 2 2 2 5" xfId="13935" xr:uid="{F5D11C09-A8A1-4327-B7A2-98AAB34DD156}"/>
    <cellStyle name="Comma 4 3 2 2 2 5 2" xfId="32635" xr:uid="{059EFC27-9991-4894-A7D7-321B29B280FA}"/>
    <cellStyle name="Comma 4 3 2 2 2 6" xfId="17568" xr:uid="{999F2EFD-F648-4F2B-AB1E-1C8A55DC3710}"/>
    <cellStyle name="Comma 4 3 2 2 2 6 2" xfId="36268" xr:uid="{3CEA85EC-9A5F-42FD-95D9-CF38B88BE94D}"/>
    <cellStyle name="Comma 4 3 2 2 2 7" xfId="40002" xr:uid="{1D1BE75C-3816-43BB-8AD8-572B39514481}"/>
    <cellStyle name="Comma 4 3 2 2 2 8" xfId="41800" xr:uid="{D88B9443-DC9D-4FA5-A7F3-E1D66061BB59}"/>
    <cellStyle name="Comma 4 3 2 2 2 9" xfId="21681" xr:uid="{F4905B54-891D-43CE-B60C-ABD4F01F9DA8}"/>
    <cellStyle name="Comma 4 3 2 2 3" xfId="1621" xr:uid="{B9F47DFB-D32E-4604-9431-D8775DBE054A}"/>
    <cellStyle name="Comma 4 3 2 2 3 10" xfId="43598" xr:uid="{503046AC-9096-4D12-835B-7303CA3F7934}"/>
    <cellStyle name="Comma 4 3 2 2 3 2" xfId="3679" xr:uid="{BE5A1910-A31D-449B-B02F-1B6B6C3DC6F8}"/>
    <cellStyle name="Comma 4 3 2 2 3 2 2" xfId="7360" xr:uid="{678498E9-197E-40E4-90BC-B1C7B53626B2}"/>
    <cellStyle name="Comma 4 3 2 2 3 2 2 2" xfId="26629" xr:uid="{704E4C5A-45D9-44DC-B754-726ACECBA763}"/>
    <cellStyle name="Comma 4 3 2 2 3 2 3" xfId="11055" xr:uid="{0E5DC5DA-1EED-45E4-9F2D-1DC05C569637}"/>
    <cellStyle name="Comma 4 3 2 2 3 2 3 2" xfId="30282" xr:uid="{D5D2EDDC-4432-4E6E-AAB1-7835390FEABE}"/>
    <cellStyle name="Comma 4 3 2 2 3 2 4" xfId="15232" xr:uid="{F648EE59-953A-40FE-B7E5-3334625EC359}"/>
    <cellStyle name="Comma 4 3 2 2 3 2 4 2" xfId="33932" xr:uid="{47A888C0-81E6-4296-A605-43543EAE0688}"/>
    <cellStyle name="Comma 4 3 2 2 3 2 5" xfId="18867" xr:uid="{E1AC0F6E-C7C1-450F-A76C-886C80FE18A5}"/>
    <cellStyle name="Comma 4 3 2 2 3 2 5 2" xfId="37567" xr:uid="{7F49B9BF-983E-49F5-85B7-97103A5EAE37}"/>
    <cellStyle name="Comma 4 3 2 2 3 2 6" xfId="22980" xr:uid="{844DA60A-9B6E-443C-A6B1-5CFC06E44EA8}"/>
    <cellStyle name="Comma 4 3 2 2 3 2 7" xfId="45469" xr:uid="{27A71DF4-DD03-441A-BF13-B17ADD21B124}"/>
    <cellStyle name="Comma 4 3 2 2 3 3" xfId="5479" xr:uid="{8BC619D1-2B0A-4691-97A7-A5C71C470AF1}"/>
    <cellStyle name="Comma 4 3 2 2 3 3 2" xfId="24755" xr:uid="{BE13D2FC-F85C-475C-87B9-5902FD2419C6}"/>
    <cellStyle name="Comma 4 3 2 2 3 4" xfId="9187" xr:uid="{3EB797FD-7D88-4128-BE3F-0E5B4F386FFD}"/>
    <cellStyle name="Comma 4 3 2 2 3 4 2" xfId="28416" xr:uid="{95D50BEB-96A4-47F6-B6A5-52DA14DF167E}"/>
    <cellStyle name="Comma 4 3 2 2 3 5" xfId="13370" xr:uid="{385D6DC2-BAC2-4FA3-BE3A-61E39910C4D0}"/>
    <cellStyle name="Comma 4 3 2 2 3 5 2" xfId="32070" xr:uid="{E4B429BA-3D0E-44F2-8057-349DD3028DF9}"/>
    <cellStyle name="Comma 4 3 2 2 3 6" xfId="17002" xr:uid="{372FDD3C-87DA-49A2-ADFE-3B8A96508645}"/>
    <cellStyle name="Comma 4 3 2 2 3 6 2" xfId="35702" xr:uid="{8BD72644-7D06-4901-A40F-EB117F6E749E}"/>
    <cellStyle name="Comma 4 3 2 2 3 7" xfId="39436" xr:uid="{5585207E-0136-4080-8AEB-4572D4B82464}"/>
    <cellStyle name="Comma 4 3 2 2 3 8" xfId="41234" xr:uid="{0F70830B-E813-4FDD-9594-259396DDCC3E}"/>
    <cellStyle name="Comma 4 3 2 2 3 9" xfId="21115" xr:uid="{9A7C929D-CECB-45CB-A484-31E002D626E1}"/>
    <cellStyle name="Comma 4 3 2 2 4" xfId="3073" xr:uid="{682D75E2-7E0B-401F-99D4-8652BDDF7B42}"/>
    <cellStyle name="Comma 4 3 2 2 4 2" xfId="6754" xr:uid="{5D5D92BA-B3E4-4B03-B386-3E4992E67A0E}"/>
    <cellStyle name="Comma 4 3 2 2 4 2 2" xfId="26023" xr:uid="{A1A54B74-5480-4A1A-ABB4-9047D07FF8AE}"/>
    <cellStyle name="Comma 4 3 2 2 4 3" xfId="10449" xr:uid="{C26D3C01-200D-4053-9363-2BF3B81C37DF}"/>
    <cellStyle name="Comma 4 3 2 2 4 3 2" xfId="29676" xr:uid="{54EA3E24-239D-4DBC-8BF2-27ED4CFC2407}"/>
    <cellStyle name="Comma 4 3 2 2 4 4" xfId="14626" xr:uid="{9246A3EE-EBC2-4597-9F0C-A02EC67E66E8}"/>
    <cellStyle name="Comma 4 3 2 2 4 4 2" xfId="33326" xr:uid="{5FFBA18C-EC6F-4FDE-8154-9B51D3D5436F}"/>
    <cellStyle name="Comma 4 3 2 2 4 5" xfId="18261" xr:uid="{4B6F18C8-3CDD-45EA-9239-BFC343CEBAF3}"/>
    <cellStyle name="Comma 4 3 2 2 4 5 2" xfId="36961" xr:uid="{72978AFF-1BB7-4CF6-BB11-7D66B8003C5A}"/>
    <cellStyle name="Comma 4 3 2 2 4 6" xfId="22374" xr:uid="{6924572C-F986-4882-9E42-547A4FE4CF2C}"/>
    <cellStyle name="Comma 4 3 2 2 4 7" xfId="44863" xr:uid="{F4C2C0E1-8E41-4707-B041-8B7CC5D6F5BB}"/>
    <cellStyle name="Comma 4 3 2 2 5" xfId="4860" xr:uid="{02CCACA7-0F39-4E7F-96DE-9F862058B382}"/>
    <cellStyle name="Comma 4 3 2 2 5 2" xfId="24146" xr:uid="{FBC66950-9E00-48D2-A9C7-7B24F0ACA8A5}"/>
    <cellStyle name="Comma 4 3 2 2 6" xfId="8575" xr:uid="{E892775B-CECB-45AB-B9EE-2DC12559A363}"/>
    <cellStyle name="Comma 4 3 2 2 6 2" xfId="27810" xr:uid="{64E49071-975A-4F0B-9120-65B7634A2410}"/>
    <cellStyle name="Comma 4 3 2 2 7" xfId="12766" xr:uid="{3B01381C-6323-4F89-8077-4F33DD1CF005}"/>
    <cellStyle name="Comma 4 3 2 2 7 2" xfId="31466" xr:uid="{20EE8EC3-F951-49FD-A4BC-8A8A9B52A3D9}"/>
    <cellStyle name="Comma 4 3 2 2 8" xfId="16396" xr:uid="{9E3F861D-4905-473A-A258-9856829CECEA}"/>
    <cellStyle name="Comma 4 3 2 2 8 2" xfId="35096" xr:uid="{597C7DE9-F1C1-4FF6-B518-5F4737319ACA}"/>
    <cellStyle name="Comma 4 3 2 2 9" xfId="38830" xr:uid="{504743F6-4CC2-453C-A55C-4180E5BDC740}"/>
    <cellStyle name="Comma 4 3 2 3" xfId="986" xr:uid="{E83836DE-3B42-42FE-B865-0FA6AD8C868D}"/>
    <cellStyle name="Comma 4 3 2 3 10" xfId="40798" xr:uid="{0651D996-207D-458D-B163-8A2FE48451C5}"/>
    <cellStyle name="Comma 4 3 2 3 11" xfId="20680" xr:uid="{1AB887FE-BA1E-49EE-8166-FE4D32DF9B0E}"/>
    <cellStyle name="Comma 4 3 2 3 12" xfId="43163" xr:uid="{D2621735-8780-42C4-B14B-289190512B6E}"/>
    <cellStyle name="Comma 4 3 2 3 2" xfId="2358" xr:uid="{6668B04C-5249-48A8-BE2E-06C5B155AB5E}"/>
    <cellStyle name="Comma 4 3 2 3 2 10" xfId="44335" xr:uid="{7E072CBA-2F42-4DFD-9AA8-5A9CCED40FF6}"/>
    <cellStyle name="Comma 4 3 2 3 2 2" xfId="4416" xr:uid="{D8074161-87F7-4644-9E98-45F7302B8E0F}"/>
    <cellStyle name="Comma 4 3 2 3 2 2 2" xfId="8097" xr:uid="{98789D1F-5596-4477-B7B1-9B06089A5872}"/>
    <cellStyle name="Comma 4 3 2 3 2 2 2 2" xfId="27366" xr:uid="{B0007C05-0FE7-4E8A-B037-AA2D390C1789}"/>
    <cellStyle name="Comma 4 3 2 3 2 2 3" xfId="11792" xr:uid="{813175A3-4199-437E-9DD0-C63622631F3F}"/>
    <cellStyle name="Comma 4 3 2 3 2 2 3 2" xfId="31019" xr:uid="{64154456-AE81-4258-B91D-5961874A53E1}"/>
    <cellStyle name="Comma 4 3 2 3 2 2 4" xfId="15969" xr:uid="{FF211620-E9E2-442E-86BA-954F4AFFAA96}"/>
    <cellStyle name="Comma 4 3 2 3 2 2 4 2" xfId="34669" xr:uid="{3A7D497E-D9B0-4C61-A95B-79A43521EFAF}"/>
    <cellStyle name="Comma 4 3 2 3 2 2 5" xfId="19604" xr:uid="{C2A020F6-5C0F-437B-B649-7C53643050CE}"/>
    <cellStyle name="Comma 4 3 2 3 2 2 5 2" xfId="38304" xr:uid="{10B9101A-C320-476B-B03D-11978465FF03}"/>
    <cellStyle name="Comma 4 3 2 3 2 2 6" xfId="23717" xr:uid="{3256E35B-675F-4D11-B920-B098FA2BAA0A}"/>
    <cellStyle name="Comma 4 3 2 3 2 2 7" xfId="46206" xr:uid="{EE04DE57-5A31-489A-A8CD-B74F4F870CBA}"/>
    <cellStyle name="Comma 4 3 2 3 2 3" xfId="6216" xr:uid="{9600E35B-E6B2-44C9-8257-AA521F631EED}"/>
    <cellStyle name="Comma 4 3 2 3 2 3 2" xfId="25492" xr:uid="{897DC6F1-BD3A-4977-BEAA-A93C60744FF9}"/>
    <cellStyle name="Comma 4 3 2 3 2 4" xfId="9924" xr:uid="{E3A09DBD-00FE-4755-A8F8-37058AEE8997}"/>
    <cellStyle name="Comma 4 3 2 3 2 4 2" xfId="29153" xr:uid="{15B7C083-D055-4B09-9D2F-4387C7BE27FC}"/>
    <cellStyle name="Comma 4 3 2 3 2 5" xfId="14106" xr:uid="{9D500F4C-D840-4D9A-93B9-38CCFB291DB6}"/>
    <cellStyle name="Comma 4 3 2 3 2 5 2" xfId="32806" xr:uid="{DC8C1E67-5937-47E0-997F-A9CBA847822F}"/>
    <cellStyle name="Comma 4 3 2 3 2 6" xfId="17739" xr:uid="{89A0A7FB-3EC4-4A64-BE90-644ACAF25273}"/>
    <cellStyle name="Comma 4 3 2 3 2 6 2" xfId="36439" xr:uid="{B61079DC-8D82-434B-BC18-2A60C162D83D}"/>
    <cellStyle name="Comma 4 3 2 3 2 7" xfId="40173" xr:uid="{42E3647A-3145-452B-95F3-A2340FBBB5E9}"/>
    <cellStyle name="Comma 4 3 2 3 2 8" xfId="41971" xr:uid="{1D718F4D-46B0-47B7-AD54-3E557A259245}"/>
    <cellStyle name="Comma 4 3 2 3 2 9" xfId="21852" xr:uid="{2BFA2C55-D90F-4956-9C8B-B8E286EFAA89}"/>
    <cellStyle name="Comma 4 3 2 3 3" xfId="1792" xr:uid="{954AD296-8566-4918-A73F-4756B80EE639}"/>
    <cellStyle name="Comma 4 3 2 3 3 10" xfId="43769" xr:uid="{3A5E40B1-BE6C-4A5F-B9E0-88FD690BD2DB}"/>
    <cellStyle name="Comma 4 3 2 3 3 2" xfId="3850" xr:uid="{DA59AAFE-E63A-47BA-9298-02F9CAA5513D}"/>
    <cellStyle name="Comma 4 3 2 3 3 2 2" xfId="7531" xr:uid="{2CAF97F9-3102-48D6-8A02-3369FC43046C}"/>
    <cellStyle name="Comma 4 3 2 3 3 2 2 2" xfId="26800" xr:uid="{7E96CCF6-05C8-4253-AE55-EB7D4E4D254B}"/>
    <cellStyle name="Comma 4 3 2 3 3 2 3" xfId="11226" xr:uid="{2A202A7D-823F-484A-98F4-D82A2AB18912}"/>
    <cellStyle name="Comma 4 3 2 3 3 2 3 2" xfId="30453" xr:uid="{72E3F0F9-16D3-4620-99E8-F55CCEC44B90}"/>
    <cellStyle name="Comma 4 3 2 3 3 2 4" xfId="15403" xr:uid="{595E52A1-8FD6-4B68-A366-6580AE7F24F4}"/>
    <cellStyle name="Comma 4 3 2 3 3 2 4 2" xfId="34103" xr:uid="{F63ED467-9C51-4010-8E56-26EDFE242248}"/>
    <cellStyle name="Comma 4 3 2 3 3 2 5" xfId="19038" xr:uid="{68025721-6985-4C7F-A44E-366454334A34}"/>
    <cellStyle name="Comma 4 3 2 3 3 2 5 2" xfId="37738" xr:uid="{DA1CD639-01F2-4205-95CC-85FDBF123E6A}"/>
    <cellStyle name="Comma 4 3 2 3 3 2 6" xfId="23151" xr:uid="{D8013D50-E38B-4ED5-9AD0-9956B1B2D2EB}"/>
    <cellStyle name="Comma 4 3 2 3 3 2 7" xfId="45640" xr:uid="{065CD84D-D9A7-4A27-BDCB-36B09980C6AD}"/>
    <cellStyle name="Comma 4 3 2 3 3 3" xfId="5650" xr:uid="{7ECFD473-BF3A-4825-B8C4-2C74D5809E57}"/>
    <cellStyle name="Comma 4 3 2 3 3 3 2" xfId="24926" xr:uid="{70FFEDA4-CCE5-4981-A6D2-B2EFAB520E9D}"/>
    <cellStyle name="Comma 4 3 2 3 3 4" xfId="9358" xr:uid="{B1A98B86-FD3B-470F-8755-7CC9DBA67A35}"/>
    <cellStyle name="Comma 4 3 2 3 3 4 2" xfId="28587" xr:uid="{80B1CA21-89EC-4A27-9C66-B616F611DB1F}"/>
    <cellStyle name="Comma 4 3 2 3 3 5" xfId="13541" xr:uid="{FD5E6FA1-7F55-4D05-8C7D-3BA5451D9749}"/>
    <cellStyle name="Comma 4 3 2 3 3 5 2" xfId="32241" xr:uid="{62384B5D-192E-4726-B17A-FAED8F83CF7F}"/>
    <cellStyle name="Comma 4 3 2 3 3 6" xfId="17173" xr:uid="{EE547A96-8777-42DB-A7D5-A3D78E799BDC}"/>
    <cellStyle name="Comma 4 3 2 3 3 6 2" xfId="35873" xr:uid="{1F7E1633-8C29-4EA8-BB30-A0933C881B5F}"/>
    <cellStyle name="Comma 4 3 2 3 3 7" xfId="39607" xr:uid="{A63E9E39-7DED-4143-AD53-2DD800EFDCCC}"/>
    <cellStyle name="Comma 4 3 2 3 3 8" xfId="41405" xr:uid="{FC694B54-B13F-4187-8ACE-9F46DDFF3414}"/>
    <cellStyle name="Comma 4 3 2 3 3 9" xfId="21286" xr:uid="{ABBA8650-6085-4710-A792-4AF3F2E6C5BA}"/>
    <cellStyle name="Comma 4 3 2 3 4" xfId="3244" xr:uid="{5DD1F716-EC26-4EE3-BE3D-3973192F6620}"/>
    <cellStyle name="Comma 4 3 2 3 4 2" xfId="6925" xr:uid="{3619DBDE-C0A4-446F-BBE1-A7EE4E419CE0}"/>
    <cellStyle name="Comma 4 3 2 3 4 2 2" xfId="26194" xr:uid="{75298845-FBED-4998-B55D-83A6AAB95279}"/>
    <cellStyle name="Comma 4 3 2 3 4 3" xfId="10620" xr:uid="{3F1A02C9-DB41-45FC-BEAD-A9FB7F4874C4}"/>
    <cellStyle name="Comma 4 3 2 3 4 3 2" xfId="29847" xr:uid="{38ECB5F0-D281-4D84-9483-8A4DDCFDE176}"/>
    <cellStyle name="Comma 4 3 2 3 4 4" xfId="14797" xr:uid="{0BCBECC2-54BE-46A0-9F4A-64A490BAD46D}"/>
    <cellStyle name="Comma 4 3 2 3 4 4 2" xfId="33497" xr:uid="{B60C3F08-ADB0-4403-B9BC-4A6002DD096C}"/>
    <cellStyle name="Comma 4 3 2 3 4 5" xfId="18432" xr:uid="{E5D27A3C-F831-4412-A931-02C350B69AF8}"/>
    <cellStyle name="Comma 4 3 2 3 4 5 2" xfId="37132" xr:uid="{A739EAB5-FCF7-4436-BED0-FD68C424B483}"/>
    <cellStyle name="Comma 4 3 2 3 4 6" xfId="22545" xr:uid="{6524CCCF-1F75-4244-9C65-A5B78427C179}"/>
    <cellStyle name="Comma 4 3 2 3 4 7" xfId="45034" xr:uid="{CA986DAC-6B74-415A-97D6-1EFAF97B9064}"/>
    <cellStyle name="Comma 4 3 2 3 5" xfId="5031" xr:uid="{75A71FAB-AAF7-4BBA-A92B-977E6B1A030E}"/>
    <cellStyle name="Comma 4 3 2 3 5 2" xfId="24317" xr:uid="{A6F16367-6876-4072-9EAC-9006952B595A}"/>
    <cellStyle name="Comma 4 3 2 3 6" xfId="8746" xr:uid="{E4981703-97AB-45F6-93B8-C4E31AB33AA3}"/>
    <cellStyle name="Comma 4 3 2 3 6 2" xfId="27981" xr:uid="{257398A3-731E-48DA-B48A-A51CED25057E}"/>
    <cellStyle name="Comma 4 3 2 3 7" xfId="12936" xr:uid="{1038B1D9-3DD6-4FB9-85FF-3E959D9CB4B9}"/>
    <cellStyle name="Comma 4 3 2 3 7 2" xfId="31636" xr:uid="{12CB9AD4-1327-430B-B39E-059F474E00A7}"/>
    <cellStyle name="Comma 4 3 2 3 8" xfId="16567" xr:uid="{D071960E-84CB-47F8-94C8-F9938084A5DB}"/>
    <cellStyle name="Comma 4 3 2 3 8 2" xfId="35267" xr:uid="{3BC07F33-E64A-4B61-880A-CD4DA2CED391}"/>
    <cellStyle name="Comma 4 3 2 3 9" xfId="39001" xr:uid="{35A2D4BF-FDE9-43F3-B856-57B99900F62A}"/>
    <cellStyle name="Comma 4 3 2 4" xfId="1998" xr:uid="{274209A5-4C02-4CEF-B2F1-173A43495AF7}"/>
    <cellStyle name="Comma 4 3 2 4 10" xfId="43975" xr:uid="{A07E7313-7635-4482-8BEB-9685490CA15E}"/>
    <cellStyle name="Comma 4 3 2 4 2" xfId="4056" xr:uid="{D1B37592-D509-4916-ABFF-1D0B05813EDA}"/>
    <cellStyle name="Comma 4 3 2 4 2 2" xfId="7737" xr:uid="{7349F8E1-FA74-4EED-B8A4-B1138404B49B}"/>
    <cellStyle name="Comma 4 3 2 4 2 2 2" xfId="27006" xr:uid="{7EC2F91D-95E2-46D6-937F-9075E9158413}"/>
    <cellStyle name="Comma 4 3 2 4 2 3" xfId="11432" xr:uid="{2E661B9D-543E-44B7-9E8E-127A017CF372}"/>
    <cellStyle name="Comma 4 3 2 4 2 3 2" xfId="30659" xr:uid="{4D8B9357-9E88-4F62-8C93-4D8476D7A5C5}"/>
    <cellStyle name="Comma 4 3 2 4 2 4" xfId="15609" xr:uid="{3940AC26-F765-4B3A-8FAF-22F69C911664}"/>
    <cellStyle name="Comma 4 3 2 4 2 4 2" xfId="34309" xr:uid="{2009F4D5-3F6B-450A-86FB-3A7B9DCA8FEB}"/>
    <cellStyle name="Comma 4 3 2 4 2 5" xfId="19244" xr:uid="{CA617A1D-2EFA-46D4-AE9B-54ACAD248F54}"/>
    <cellStyle name="Comma 4 3 2 4 2 5 2" xfId="37944" xr:uid="{DCD99743-A7D7-49BC-89DB-40220F2E2A62}"/>
    <cellStyle name="Comma 4 3 2 4 2 6" xfId="23357" xr:uid="{9FD6764C-9C08-4F80-B2B1-4CB2B7548C01}"/>
    <cellStyle name="Comma 4 3 2 4 2 7" xfId="45846" xr:uid="{05EEF220-AF89-4945-BD7B-5A791FA8734F}"/>
    <cellStyle name="Comma 4 3 2 4 3" xfId="5856" xr:uid="{3CC00D34-1EDA-44DF-BCCA-558F6328B703}"/>
    <cellStyle name="Comma 4 3 2 4 3 2" xfId="25132" xr:uid="{7A69A176-95DA-44D1-907A-4D089682ADFC}"/>
    <cellStyle name="Comma 4 3 2 4 4" xfId="9564" xr:uid="{EEB97FAF-D1B8-48B1-99E4-B2483954BB7D}"/>
    <cellStyle name="Comma 4 3 2 4 4 2" xfId="28793" xr:uid="{F7601E80-3129-4F34-99E4-1D1BB2DFF164}"/>
    <cellStyle name="Comma 4 3 2 4 5" xfId="13746" xr:uid="{361A5FE6-CDA7-48C7-91E7-648BFCC27B9F}"/>
    <cellStyle name="Comma 4 3 2 4 5 2" xfId="32446" xr:uid="{5CF24AF8-F21D-466B-89BE-7F3C5DB77A3C}"/>
    <cellStyle name="Comma 4 3 2 4 6" xfId="17379" xr:uid="{CD3BD7FC-BE24-4C10-BE52-425F59392810}"/>
    <cellStyle name="Comma 4 3 2 4 6 2" xfId="36079" xr:uid="{DECDAD61-B8E5-49A3-84A1-63CC6C7C5C56}"/>
    <cellStyle name="Comma 4 3 2 4 7" xfId="39813" xr:uid="{085A0A25-DD8D-4DCF-99DD-CFFF72ABFB3B}"/>
    <cellStyle name="Comma 4 3 2 4 8" xfId="41611" xr:uid="{278F9267-6D12-49BA-A209-627C53D008AE}"/>
    <cellStyle name="Comma 4 3 2 4 9" xfId="21492" xr:uid="{9D1D7B5D-746B-424A-8E03-7D9FC1EDC6B8}"/>
    <cellStyle name="Comma 4 3 2 5" xfId="1434" xr:uid="{C9E0182D-CE56-4FA0-BC05-86002447A359}"/>
    <cellStyle name="Comma 4 3 2 5 10" xfId="43411" xr:uid="{95179AA1-0925-4E5A-9246-7710A3E03C34}"/>
    <cellStyle name="Comma 4 3 2 5 2" xfId="3492" xr:uid="{FF4C474C-465C-4C59-A43E-477D83CC9275}"/>
    <cellStyle name="Comma 4 3 2 5 2 2" xfId="7173" xr:uid="{E252D915-E330-427B-AFF0-CBFF01FA829C}"/>
    <cellStyle name="Comma 4 3 2 5 2 2 2" xfId="26442" xr:uid="{B560FA24-1BF3-4CA1-869C-1A73A8385C66}"/>
    <cellStyle name="Comma 4 3 2 5 2 3" xfId="10868" xr:uid="{C43AE505-2AB6-437D-905B-B5ECD6AB60E1}"/>
    <cellStyle name="Comma 4 3 2 5 2 3 2" xfId="30095" xr:uid="{C0E087C2-12F2-4DB2-913B-D9BA67633048}"/>
    <cellStyle name="Comma 4 3 2 5 2 4" xfId="15045" xr:uid="{CC315AD4-C7FB-497B-A2BC-43BBB57E14EF}"/>
    <cellStyle name="Comma 4 3 2 5 2 4 2" xfId="33745" xr:uid="{039CD3D0-D275-4437-912B-B02D8F38C495}"/>
    <cellStyle name="Comma 4 3 2 5 2 5" xfId="18680" xr:uid="{04B3CF08-1167-4D2C-B311-22DB5EDDE3A8}"/>
    <cellStyle name="Comma 4 3 2 5 2 5 2" xfId="37380" xr:uid="{0E95B835-DC5C-4C4E-AEF5-0E96C92E9493}"/>
    <cellStyle name="Comma 4 3 2 5 2 6" xfId="22793" xr:uid="{046969BC-3605-4D36-9400-C17CD72A6BE3}"/>
    <cellStyle name="Comma 4 3 2 5 2 7" xfId="45282" xr:uid="{5F18F73C-2B35-437C-B2DB-9E10FCBD7B8D}"/>
    <cellStyle name="Comma 4 3 2 5 3" xfId="5292" xr:uid="{1DFF6D8F-7AD4-4676-BDF1-D2CB7CB5B388}"/>
    <cellStyle name="Comma 4 3 2 5 3 2" xfId="24568" xr:uid="{38349EF3-BCE2-4C6A-914B-22932E8BA98F}"/>
    <cellStyle name="Comma 4 3 2 5 4" xfId="9000" xr:uid="{88840DEA-62D0-417E-822E-C9009190F0C1}"/>
    <cellStyle name="Comma 4 3 2 5 4 2" xfId="28229" xr:uid="{A0A03637-722E-4F9A-9AD1-C22E1419FA83}"/>
    <cellStyle name="Comma 4 3 2 5 5" xfId="13183" xr:uid="{50784FB0-3727-4E55-B39D-A21CDA3D7E50}"/>
    <cellStyle name="Comma 4 3 2 5 5 2" xfId="31883" xr:uid="{56BCBF62-0E89-4D11-A861-39CBCAEDF6AF}"/>
    <cellStyle name="Comma 4 3 2 5 6" xfId="16815" xr:uid="{B8E60F13-F202-4321-BE3E-04B022F62E39}"/>
    <cellStyle name="Comma 4 3 2 5 6 2" xfId="35515" xr:uid="{91D80E8A-5415-4EE3-9672-9834F6405F32}"/>
    <cellStyle name="Comma 4 3 2 5 7" xfId="39249" xr:uid="{065C217D-F91C-4633-BC7D-7899B3291652}"/>
    <cellStyle name="Comma 4 3 2 5 8" xfId="41047" xr:uid="{77E7705D-95AE-4B45-88DB-35B493D61B82}"/>
    <cellStyle name="Comma 4 3 2 5 9" xfId="20928" xr:uid="{F8D85030-CE58-4F2B-BC73-50747170565A}"/>
    <cellStyle name="Comma 4 3 2 6" xfId="2884" xr:uid="{A94D48C4-99BE-4E09-97C1-82AD3AAF2C70}"/>
    <cellStyle name="Comma 4 3 2 6 2" xfId="6565" xr:uid="{687CE9B9-4012-48EE-96ED-7EAE24A2FD73}"/>
    <cellStyle name="Comma 4 3 2 6 2 2" xfId="25834" xr:uid="{337B1C4D-9185-4268-9F73-EEDC3958B725}"/>
    <cellStyle name="Comma 4 3 2 6 3" xfId="10260" xr:uid="{A39F0271-98C2-49F1-98D3-9EBE97EF9BDC}"/>
    <cellStyle name="Comma 4 3 2 6 3 2" xfId="29487" xr:uid="{F8615DA4-0912-4267-ABBB-127AB8208CBC}"/>
    <cellStyle name="Comma 4 3 2 6 4" xfId="14437" xr:uid="{DAE645DC-630F-4F42-80D3-59357E9481D5}"/>
    <cellStyle name="Comma 4 3 2 6 4 2" xfId="33137" xr:uid="{85E8EA1A-CF5F-4605-8DB7-332FDC6370EC}"/>
    <cellStyle name="Comma 4 3 2 6 5" xfId="18072" xr:uid="{17726AEF-CE6A-4B1C-AD34-DC54F9817CA7}"/>
    <cellStyle name="Comma 4 3 2 6 5 2" xfId="36772" xr:uid="{7AD5D115-D126-40B5-8374-8E579CA1483C}"/>
    <cellStyle name="Comma 4 3 2 6 6" xfId="22185" xr:uid="{F9FE2952-9589-4AD3-9FD6-8D5C9776F4C6}"/>
    <cellStyle name="Comma 4 3 2 6 7" xfId="44674" xr:uid="{E9AD9377-650E-49A4-89D1-30DE540FCE2F}"/>
    <cellStyle name="Comma 4 3 2 7" xfId="4671" xr:uid="{35A04461-FF82-4B7D-B326-C03914B8BF22}"/>
    <cellStyle name="Comma 4 3 2 7 2" xfId="23957" xr:uid="{628A29A8-C13D-45D8-A4F7-BBD6F3AB7D6D}"/>
    <cellStyle name="Comma 4 3 2 8" xfId="8386" xr:uid="{4F5A05DF-83A8-46B6-AB44-0E47A008589F}"/>
    <cellStyle name="Comma 4 3 2 8 2" xfId="27621" xr:uid="{DE5E4D9E-9C2F-4053-842A-CBA5DAC6200C}"/>
    <cellStyle name="Comma 4 3 2 9" xfId="12182" xr:uid="{562D170D-1006-425F-9051-B8D19976E554}"/>
    <cellStyle name="Comma 4 3 2 9 2" xfId="31247" xr:uid="{FFDD0C77-B391-4397-8520-72AC329CF04F}"/>
    <cellStyle name="Comma 4 3 3" xfId="714" xr:uid="{999670B1-3870-4F13-924E-E06F06EE5A3A}"/>
    <cellStyle name="Comma 4 3 3 10" xfId="40527" xr:uid="{8E90420F-858A-468D-8628-38360982D230}"/>
    <cellStyle name="Comma 4 3 3 11" xfId="20409" xr:uid="{CF1F1D72-8D90-4CEF-9501-47DE19E95BF6}"/>
    <cellStyle name="Comma 4 3 3 12" xfId="42489" xr:uid="{87F91570-8900-461C-A901-4B503FDE1E3E}"/>
    <cellStyle name="Comma 4 3 3 13" xfId="42892" xr:uid="{3A8E59CC-B4B1-447B-8B09-EE8C12071F58}"/>
    <cellStyle name="Comma 4 3 3 2" xfId="2087" xr:uid="{11C5DF74-8C70-46C4-B06F-AD5721DFEB48}"/>
    <cellStyle name="Comma 4 3 3 2 10" xfId="44064" xr:uid="{F58DE893-DC46-4674-A3C0-251DCFB95367}"/>
    <cellStyle name="Comma 4 3 3 2 2" xfId="4145" xr:uid="{29055854-81D3-45B6-AFAC-FE6814FFB822}"/>
    <cellStyle name="Comma 4 3 3 2 2 2" xfId="7826" xr:uid="{A91AFDC0-27CA-44E9-86EB-AA0B4A5758B3}"/>
    <cellStyle name="Comma 4 3 3 2 2 2 2" xfId="27095" xr:uid="{2BE2E440-B1D6-4CAB-A202-B83D2BB87DD3}"/>
    <cellStyle name="Comma 4 3 3 2 2 3" xfId="11521" xr:uid="{12D4D24F-9982-41D6-8170-B38C9B5E083C}"/>
    <cellStyle name="Comma 4 3 3 2 2 3 2" xfId="30748" xr:uid="{932C3054-7D6E-4A00-AA09-AF3B210C241C}"/>
    <cellStyle name="Comma 4 3 3 2 2 4" xfId="15698" xr:uid="{8E14D052-505D-4F56-BC91-E64D80378C73}"/>
    <cellStyle name="Comma 4 3 3 2 2 4 2" xfId="34398" xr:uid="{F2E66C0F-155C-442C-A8AF-D04EC8FD494A}"/>
    <cellStyle name="Comma 4 3 3 2 2 5" xfId="19333" xr:uid="{A78D5680-E1E8-4B2E-B4A6-86021F9C0041}"/>
    <cellStyle name="Comma 4 3 3 2 2 5 2" xfId="38033" xr:uid="{CAEC4216-385D-4A00-BEC4-428D3328E3D0}"/>
    <cellStyle name="Comma 4 3 3 2 2 6" xfId="23446" xr:uid="{B64EA566-0317-45D2-A6F1-C58888F065C2}"/>
    <cellStyle name="Comma 4 3 3 2 2 7" xfId="45935" xr:uid="{D3795F82-21F8-4A4A-B279-D472AE2E6B5C}"/>
    <cellStyle name="Comma 4 3 3 2 3" xfId="5945" xr:uid="{C325BD13-DEE6-4628-B7BE-1CF37AB28EF1}"/>
    <cellStyle name="Comma 4 3 3 2 3 2" xfId="25221" xr:uid="{CBE2D559-EDD8-48E3-8B4C-F3DDA894E1C7}"/>
    <cellStyle name="Comma 4 3 3 2 4" xfId="9653" xr:uid="{A4670FD5-65C4-4B96-9EB2-BDB45F40D166}"/>
    <cellStyle name="Comma 4 3 3 2 4 2" xfId="28882" xr:uid="{AAF54E1C-49EB-44D6-B922-86BA5EE8D16A}"/>
    <cellStyle name="Comma 4 3 3 2 5" xfId="13835" xr:uid="{AC0B7752-2B9A-4447-8261-3097FA42EC01}"/>
    <cellStyle name="Comma 4 3 3 2 5 2" xfId="32535" xr:uid="{BDB9348F-EDAF-477B-A4DB-087B22E84F7B}"/>
    <cellStyle name="Comma 4 3 3 2 6" xfId="17468" xr:uid="{BA97028A-2E98-4C4D-882B-7DAC61BC4ABC}"/>
    <cellStyle name="Comma 4 3 3 2 6 2" xfId="36168" xr:uid="{B2F5B006-DBAD-4B87-9561-F8EFEC990CFA}"/>
    <cellStyle name="Comma 4 3 3 2 7" xfId="39902" xr:uid="{6926E446-7163-4A5C-B69F-B33B735DB2BF}"/>
    <cellStyle name="Comma 4 3 3 2 8" xfId="41700" xr:uid="{E17BD6AB-25CF-48E2-A24F-CD19F8C51606}"/>
    <cellStyle name="Comma 4 3 3 2 9" xfId="21581" xr:uid="{0479E46A-9461-4D8F-BD86-48854BA6A764}"/>
    <cellStyle name="Comma 4 3 3 3" xfId="1521" xr:uid="{CDB9CD2E-4F26-43A4-AB7A-2A6D60CD673E}"/>
    <cellStyle name="Comma 4 3 3 3 10" xfId="43498" xr:uid="{7F1F3EB4-A782-42A3-B18E-3B68E7056A62}"/>
    <cellStyle name="Comma 4 3 3 3 2" xfId="3579" xr:uid="{D051F406-F172-483A-96CF-93E2F5FC5A39}"/>
    <cellStyle name="Comma 4 3 3 3 2 2" xfId="7260" xr:uid="{BFF8F653-9240-467A-BF2B-776B66D94C92}"/>
    <cellStyle name="Comma 4 3 3 3 2 2 2" xfId="26529" xr:uid="{1E174599-B0E5-4C47-87CC-B816586B6359}"/>
    <cellStyle name="Comma 4 3 3 3 2 3" xfId="10955" xr:uid="{3BC64086-9BB0-44AF-B974-9BC4F080122A}"/>
    <cellStyle name="Comma 4 3 3 3 2 3 2" xfId="30182" xr:uid="{EC9108EC-43D1-4A29-8329-098433334FCF}"/>
    <cellStyle name="Comma 4 3 3 3 2 4" xfId="15132" xr:uid="{18CED467-BB7D-49C3-A293-12C30EC5C68E}"/>
    <cellStyle name="Comma 4 3 3 3 2 4 2" xfId="33832" xr:uid="{9EB0B01C-8D29-4D20-8897-2931B8CF1FB9}"/>
    <cellStyle name="Comma 4 3 3 3 2 5" xfId="18767" xr:uid="{E46ACC0D-7C13-43A1-8E11-094C87DA84F0}"/>
    <cellStyle name="Comma 4 3 3 3 2 5 2" xfId="37467" xr:uid="{9A152834-D36D-40F4-AFB2-6D4D43A71EA5}"/>
    <cellStyle name="Comma 4 3 3 3 2 6" xfId="22880" xr:uid="{F5238B9F-8336-4219-9C9B-453FEB76B4B0}"/>
    <cellStyle name="Comma 4 3 3 3 2 7" xfId="45369" xr:uid="{093F81B9-E3F1-40F5-AE1C-205FBF3EE898}"/>
    <cellStyle name="Comma 4 3 3 3 3" xfId="5379" xr:uid="{E0EE3060-B48B-445E-A8BE-2D6363E23FB4}"/>
    <cellStyle name="Comma 4 3 3 3 3 2" xfId="24655" xr:uid="{21A2813D-5AF1-4E8F-8847-369CB623B1BC}"/>
    <cellStyle name="Comma 4 3 3 3 4" xfId="9087" xr:uid="{B733085C-85E5-4594-87FA-F3C4FAF86A96}"/>
    <cellStyle name="Comma 4 3 3 3 4 2" xfId="28316" xr:uid="{09ADCC1C-1895-479A-A975-C7EE141BDA22}"/>
    <cellStyle name="Comma 4 3 3 3 5" xfId="13270" xr:uid="{01BBE1F3-F18A-4FCE-BB3A-CE9EE89027FF}"/>
    <cellStyle name="Comma 4 3 3 3 5 2" xfId="31970" xr:uid="{99BAD115-A242-46E2-A458-6E11A3BA1024}"/>
    <cellStyle name="Comma 4 3 3 3 6" xfId="16902" xr:uid="{12F61B67-795D-4C38-A4E2-AB34B709599C}"/>
    <cellStyle name="Comma 4 3 3 3 6 2" xfId="35602" xr:uid="{F9F06021-8D98-4541-9DDB-303D1CEC90C0}"/>
    <cellStyle name="Comma 4 3 3 3 7" xfId="39336" xr:uid="{6D31E7C8-3AD3-4E02-96E7-1E7FE2705B47}"/>
    <cellStyle name="Comma 4 3 3 3 8" xfId="41134" xr:uid="{9B451B57-B6A6-4447-9B39-A2625F30BE36}"/>
    <cellStyle name="Comma 4 3 3 3 9" xfId="21015" xr:uid="{332E3294-B92A-49ED-A4A6-E790828C1B01}"/>
    <cellStyle name="Comma 4 3 3 4" xfId="2973" xr:uid="{A915E961-C4D5-4352-8BF1-7A11201C5BC4}"/>
    <cellStyle name="Comma 4 3 3 4 2" xfId="6654" xr:uid="{1A128901-6C4F-4E69-98FD-B35F829B96A9}"/>
    <cellStyle name="Comma 4 3 3 4 2 2" xfId="25923" xr:uid="{DC5BAC3F-57DD-4C70-9D30-78C99777FA3D}"/>
    <cellStyle name="Comma 4 3 3 4 3" xfId="10349" xr:uid="{1916BA6C-555C-441B-86A0-31F2D12D2B55}"/>
    <cellStyle name="Comma 4 3 3 4 3 2" xfId="29576" xr:uid="{B3D0C592-3CDD-415B-B831-0A0FF8DC53C3}"/>
    <cellStyle name="Comma 4 3 3 4 4" xfId="14526" xr:uid="{C7306453-5AC8-4A0F-BB9C-B9C9B22C2384}"/>
    <cellStyle name="Comma 4 3 3 4 4 2" xfId="33226" xr:uid="{DB65E182-5159-4A48-AD68-AC3A779E07F1}"/>
    <cellStyle name="Comma 4 3 3 4 5" xfId="18161" xr:uid="{1CAA8AE5-36AF-4A0A-AAE0-DCA5F6406E94}"/>
    <cellStyle name="Comma 4 3 3 4 5 2" xfId="36861" xr:uid="{441767BE-0EFC-4AF1-B27D-4500183691CA}"/>
    <cellStyle name="Comma 4 3 3 4 6" xfId="22274" xr:uid="{0684D282-844F-4EC4-B714-5CE5C237ECFE}"/>
    <cellStyle name="Comma 4 3 3 4 7" xfId="44763" xr:uid="{9246D7A8-113C-4301-AE9E-5DB35DFAE570}"/>
    <cellStyle name="Comma 4 3 3 5" xfId="4760" xr:uid="{BE95073F-86AD-4E5F-9EE8-3B3A20FA329B}"/>
    <cellStyle name="Comma 4 3 3 5 2" xfId="24046" xr:uid="{E9B0DB33-8065-4176-B575-F015A02B3A60}"/>
    <cellStyle name="Comma 4 3 3 6" xfId="8475" xr:uid="{3986FA58-1B71-4966-903C-3228A8FA6F42}"/>
    <cellStyle name="Comma 4 3 3 6 2" xfId="27710" xr:uid="{1E6458E1-64E7-4805-8E59-02E2A8F0DCE1}"/>
    <cellStyle name="Comma 4 3 3 7" xfId="12669" xr:uid="{3AAA1C5B-0738-41C2-B997-E1C585E94BD9}"/>
    <cellStyle name="Comma 4 3 3 7 2" xfId="31369" xr:uid="{13E10EAF-B8D5-4FA6-8094-CA33859344EE}"/>
    <cellStyle name="Comma 4 3 3 8" xfId="16296" xr:uid="{9CAA6483-89CE-4B22-B0AD-58E218E52FD2}"/>
    <cellStyle name="Comma 4 3 3 8 2" xfId="34996" xr:uid="{1A958E1B-E0B7-4F31-A751-6A49F0E8B9DC}"/>
    <cellStyle name="Comma 4 3 3 9" xfId="38730" xr:uid="{8682BC67-8AD1-46E1-9EEF-82E0A5ADE15A}"/>
    <cellStyle name="Comma 4 3 4" xfId="985" xr:uid="{FA1448E5-D067-472E-9FD4-D0AA247E3882}"/>
    <cellStyle name="Comma 4 3 4 10" xfId="40797" xr:uid="{53AA27F6-83EA-4D13-92FE-F3A2A8FD3AFF}"/>
    <cellStyle name="Comma 4 3 4 11" xfId="20679" xr:uid="{9665EAD5-5B4C-4603-A478-C0C3E1A1EE03}"/>
    <cellStyle name="Comma 4 3 4 12" xfId="43162" xr:uid="{242A991F-789C-457E-8B45-AF8F3157C414}"/>
    <cellStyle name="Comma 4 3 4 2" xfId="2357" xr:uid="{9FEF7B98-7506-462C-A43B-08CA2967F526}"/>
    <cellStyle name="Comma 4 3 4 2 10" xfId="44334" xr:uid="{7DE8CAA8-ED1E-4CB4-8591-4F329E150256}"/>
    <cellStyle name="Comma 4 3 4 2 2" xfId="4415" xr:uid="{00978193-3922-4D01-9C7F-3DF2A9B81E42}"/>
    <cellStyle name="Comma 4 3 4 2 2 2" xfId="8096" xr:uid="{AED067EF-1FF6-454B-AD6B-41823FE1F662}"/>
    <cellStyle name="Comma 4 3 4 2 2 2 2" xfId="27365" xr:uid="{EB8FF6CB-AF1E-4B06-A121-F67C53ED1C62}"/>
    <cellStyle name="Comma 4 3 4 2 2 3" xfId="11791" xr:uid="{0DE6A1BD-1C3A-430E-8090-F0A11422BF89}"/>
    <cellStyle name="Comma 4 3 4 2 2 3 2" xfId="31018" xr:uid="{5CB9EDD7-EFEF-4AB2-8D17-B59DE6EE6362}"/>
    <cellStyle name="Comma 4 3 4 2 2 4" xfId="15968" xr:uid="{5140B603-B6BB-4085-9026-780A816A19E0}"/>
    <cellStyle name="Comma 4 3 4 2 2 4 2" xfId="34668" xr:uid="{DAAE2909-1E22-4225-962A-C714ED89930F}"/>
    <cellStyle name="Comma 4 3 4 2 2 5" xfId="19603" xr:uid="{058EEF23-5F94-4A4E-AA42-FE5F9DB98575}"/>
    <cellStyle name="Comma 4 3 4 2 2 5 2" xfId="38303" xr:uid="{3E793D5F-C758-4DE7-9469-172C710E9181}"/>
    <cellStyle name="Comma 4 3 4 2 2 6" xfId="23716" xr:uid="{0FDFC0BA-8628-44DD-9E2B-4678CE54A22B}"/>
    <cellStyle name="Comma 4 3 4 2 2 7" xfId="46205" xr:uid="{E571524B-EF3E-498A-AC04-74E6C5680037}"/>
    <cellStyle name="Comma 4 3 4 2 3" xfId="6215" xr:uid="{EF4246D3-5E22-4B54-BA1F-D8CA16A41378}"/>
    <cellStyle name="Comma 4 3 4 2 3 2" xfId="25491" xr:uid="{19B9B970-5D81-468C-8419-ECD8EF4CA372}"/>
    <cellStyle name="Comma 4 3 4 2 4" xfId="9923" xr:uid="{805A73E7-D46B-4E1F-A164-4DE5020E5513}"/>
    <cellStyle name="Comma 4 3 4 2 4 2" xfId="29152" xr:uid="{182C39E1-E4AA-4A70-8B2B-DF7A394497F8}"/>
    <cellStyle name="Comma 4 3 4 2 5" xfId="14105" xr:uid="{66EBCD67-5F65-42FB-84F4-505957D06437}"/>
    <cellStyle name="Comma 4 3 4 2 5 2" xfId="32805" xr:uid="{426A0D0F-BB6F-443A-9101-F5A2C0E47B1A}"/>
    <cellStyle name="Comma 4 3 4 2 6" xfId="17738" xr:uid="{9C716F9B-9CA3-49C1-8020-EA3893C3CDFA}"/>
    <cellStyle name="Comma 4 3 4 2 6 2" xfId="36438" xr:uid="{317B6C9C-D13C-463C-BFFE-CB071E826524}"/>
    <cellStyle name="Comma 4 3 4 2 7" xfId="40172" xr:uid="{6BDA7F43-E5B1-47E0-9077-1EBFF0C9FE1F}"/>
    <cellStyle name="Comma 4 3 4 2 8" xfId="41970" xr:uid="{73B3DECE-669C-44B1-89A3-2410F378BEBE}"/>
    <cellStyle name="Comma 4 3 4 2 9" xfId="21851" xr:uid="{E1E95ED9-F671-4C8D-AA3B-7D5EA879796A}"/>
    <cellStyle name="Comma 4 3 4 3" xfId="1791" xr:uid="{80354055-D087-4AA4-9B80-723F09DFB2BA}"/>
    <cellStyle name="Comma 4 3 4 3 10" xfId="43768" xr:uid="{9515E146-7545-4C53-BAC2-E8DF54E85BE6}"/>
    <cellStyle name="Comma 4 3 4 3 2" xfId="3849" xr:uid="{C2F35C72-0FB4-4276-93B8-C7F0E6697908}"/>
    <cellStyle name="Comma 4 3 4 3 2 2" xfId="7530" xr:uid="{59AA1064-5660-4194-8DE6-04C2AA12A608}"/>
    <cellStyle name="Comma 4 3 4 3 2 2 2" xfId="26799" xr:uid="{67944F87-2F5F-4978-ABCA-2FF5FA740104}"/>
    <cellStyle name="Comma 4 3 4 3 2 3" xfId="11225" xr:uid="{65D15BAE-BBAF-457C-B9B0-C5CC06F79A05}"/>
    <cellStyle name="Comma 4 3 4 3 2 3 2" xfId="30452" xr:uid="{909633BB-875E-4191-BC2A-C7D9BDA874BB}"/>
    <cellStyle name="Comma 4 3 4 3 2 4" xfId="15402" xr:uid="{25F7E268-F1CC-4F9F-BB1F-BD904830E03A}"/>
    <cellStyle name="Comma 4 3 4 3 2 4 2" xfId="34102" xr:uid="{7E542503-6F0C-47AF-9520-896694E5FBD7}"/>
    <cellStyle name="Comma 4 3 4 3 2 5" xfId="19037" xr:uid="{8B6A40D6-0BD4-4232-8C50-81B9F042D3FE}"/>
    <cellStyle name="Comma 4 3 4 3 2 5 2" xfId="37737" xr:uid="{C7017127-4ACC-411C-9225-A8C4144AD801}"/>
    <cellStyle name="Comma 4 3 4 3 2 6" xfId="23150" xr:uid="{E6906F54-9177-4111-9B69-EC0FE2DEA896}"/>
    <cellStyle name="Comma 4 3 4 3 2 7" xfId="45639" xr:uid="{B39C39BE-0404-4807-A5B8-1212BBBA9E7A}"/>
    <cellStyle name="Comma 4 3 4 3 3" xfId="5649" xr:uid="{C052DBB5-3A36-4665-8E9C-B326BFEFBF06}"/>
    <cellStyle name="Comma 4 3 4 3 3 2" xfId="24925" xr:uid="{0CACE07D-75ED-4158-B437-B8036F688AFE}"/>
    <cellStyle name="Comma 4 3 4 3 4" xfId="9357" xr:uid="{42F0EEB4-9CA2-47CC-B842-CEEBA3E1FE47}"/>
    <cellStyle name="Comma 4 3 4 3 4 2" xfId="28586" xr:uid="{1F7C64BC-2B15-4039-8421-D403F8053457}"/>
    <cellStyle name="Comma 4 3 4 3 5" xfId="13540" xr:uid="{40475939-5672-4ECB-8D95-76DBCDFB35DC}"/>
    <cellStyle name="Comma 4 3 4 3 5 2" xfId="32240" xr:uid="{111A7E3E-B023-4D78-85D4-B0D04A71B9A6}"/>
    <cellStyle name="Comma 4 3 4 3 6" xfId="17172" xr:uid="{55948023-629B-4AFD-81D5-75F79481195D}"/>
    <cellStyle name="Comma 4 3 4 3 6 2" xfId="35872" xr:uid="{14E9DB52-4E11-4B2F-958C-D6EACB7E14CA}"/>
    <cellStyle name="Comma 4 3 4 3 7" xfId="39606" xr:uid="{8C3EDDA9-223E-4F28-A33C-C3BC52EE86A2}"/>
    <cellStyle name="Comma 4 3 4 3 8" xfId="41404" xr:uid="{A2C23C1F-59A0-4287-BEB9-1C3B19FCB066}"/>
    <cellStyle name="Comma 4 3 4 3 9" xfId="21285" xr:uid="{286A3B30-CB82-4EF0-9ED3-469B8BFA5D19}"/>
    <cellStyle name="Comma 4 3 4 4" xfId="3243" xr:uid="{CEABFCCD-0440-40D1-B308-2C55CE4F7B3E}"/>
    <cellStyle name="Comma 4 3 4 4 2" xfId="6924" xr:uid="{4C1A2D5E-AF64-44A4-B943-925D78E366A0}"/>
    <cellStyle name="Comma 4 3 4 4 2 2" xfId="26193" xr:uid="{7817F697-1869-4A76-99DC-AA9869DABAF5}"/>
    <cellStyle name="Comma 4 3 4 4 3" xfId="10619" xr:uid="{0C746019-7E53-4371-B59F-45903BE634B1}"/>
    <cellStyle name="Comma 4 3 4 4 3 2" xfId="29846" xr:uid="{F969A328-93E9-4B5B-B231-39A5A979D51F}"/>
    <cellStyle name="Comma 4 3 4 4 4" xfId="14796" xr:uid="{ADB8F70F-B65C-4F5D-9964-A25D7EB78544}"/>
    <cellStyle name="Comma 4 3 4 4 4 2" xfId="33496" xr:uid="{A60AAB3C-B724-45CA-958F-86B8D91E157B}"/>
    <cellStyle name="Comma 4 3 4 4 5" xfId="18431" xr:uid="{2F8C4F26-F553-41BC-BF5F-3682FCD5B407}"/>
    <cellStyle name="Comma 4 3 4 4 5 2" xfId="37131" xr:uid="{B1ED415E-DCAF-4AAF-8DFD-A165D233ED01}"/>
    <cellStyle name="Comma 4 3 4 4 6" xfId="22544" xr:uid="{002FFDBB-BA9B-4C42-AEF3-B97EEECCA920}"/>
    <cellStyle name="Comma 4 3 4 4 7" xfId="45033" xr:uid="{CE967F5C-6889-4431-871F-8A435A10F802}"/>
    <cellStyle name="Comma 4 3 4 5" xfId="5030" xr:uid="{CA73A810-23CD-438B-82A3-0311BEF5356C}"/>
    <cellStyle name="Comma 4 3 4 5 2" xfId="24316" xr:uid="{FEEECF3B-E7D9-4294-BC2D-A0E92EBA71C2}"/>
    <cellStyle name="Comma 4 3 4 6" xfId="8745" xr:uid="{CA2F814B-37FD-494E-A054-0C6F2DFFC952}"/>
    <cellStyle name="Comma 4 3 4 6 2" xfId="27980" xr:uid="{43CA96A3-D17C-4D45-89BC-ABC9A0EC8E3C}"/>
    <cellStyle name="Comma 4 3 4 7" xfId="12935" xr:uid="{B442271B-78D7-458F-B33E-B6C0EA8BB577}"/>
    <cellStyle name="Comma 4 3 4 7 2" xfId="31635" xr:uid="{96EEACF2-01D7-476F-AB82-2F730E0E5D60}"/>
    <cellStyle name="Comma 4 3 4 8" xfId="16566" xr:uid="{9B138BBE-8B4D-4911-9307-12F9D965721A}"/>
    <cellStyle name="Comma 4 3 4 8 2" xfId="35266" xr:uid="{58F94D00-CC99-4925-A3ED-3C017FEAF5D9}"/>
    <cellStyle name="Comma 4 3 4 9" xfId="39000" xr:uid="{0D640AAF-7168-4852-8396-D8C319EF9823}"/>
    <cellStyle name="Comma 4 3 5" xfId="1898" xr:uid="{D76C3276-F4A6-4EEF-8F8A-EA186316ECC1}"/>
    <cellStyle name="Comma 4 3 5 10" xfId="43875" xr:uid="{68A08972-3AF7-46FB-B559-6C19DB60599D}"/>
    <cellStyle name="Comma 4 3 5 2" xfId="3956" xr:uid="{DB4BAD9D-FD40-422C-9328-5DEA964DA727}"/>
    <cellStyle name="Comma 4 3 5 2 2" xfId="7637" xr:uid="{65EFA409-75F7-4DD6-94E0-C95D8C8B4C7D}"/>
    <cellStyle name="Comma 4 3 5 2 2 2" xfId="26906" xr:uid="{745375B3-CB9E-4516-AD6B-773E2C8273FD}"/>
    <cellStyle name="Comma 4 3 5 2 3" xfId="11332" xr:uid="{3B424412-7A02-428B-A6BF-CC19348E8791}"/>
    <cellStyle name="Comma 4 3 5 2 3 2" xfId="30559" xr:uid="{EBA79D43-0207-46C1-BAC5-D36A53E9A35C}"/>
    <cellStyle name="Comma 4 3 5 2 4" xfId="15509" xr:uid="{F46AA1FC-A13F-434D-BC7C-A759DDBEB301}"/>
    <cellStyle name="Comma 4 3 5 2 4 2" xfId="34209" xr:uid="{63BA3E4E-599D-4697-8923-3305CC607E53}"/>
    <cellStyle name="Comma 4 3 5 2 5" xfId="19144" xr:uid="{00921F3F-F5D2-4652-A70D-E8E2F0575409}"/>
    <cellStyle name="Comma 4 3 5 2 5 2" xfId="37844" xr:uid="{D2556B9F-E76A-419C-95C7-CAB740167914}"/>
    <cellStyle name="Comma 4 3 5 2 6" xfId="23257" xr:uid="{4AFA0082-9485-46BC-92AD-03688C2A2EC2}"/>
    <cellStyle name="Comma 4 3 5 2 7" xfId="45746" xr:uid="{AC05363B-6FA2-47EE-B5C5-85AAED9B3D25}"/>
    <cellStyle name="Comma 4 3 5 3" xfId="5756" xr:uid="{DE70A8A0-9216-4F04-8EBE-8FE0CEAF7C0C}"/>
    <cellStyle name="Comma 4 3 5 3 2" xfId="25032" xr:uid="{BA7783E9-B52C-4D43-9A16-C2E146880063}"/>
    <cellStyle name="Comma 4 3 5 4" xfId="9464" xr:uid="{BFAFA8BD-725E-4665-9842-A309B3AAAFEB}"/>
    <cellStyle name="Comma 4 3 5 4 2" xfId="28693" xr:uid="{1BCB1FC5-11B3-4E04-A653-592317C0D88F}"/>
    <cellStyle name="Comma 4 3 5 5" xfId="13646" xr:uid="{BF0A3D00-2CD5-4D13-B236-4F8C72265D10}"/>
    <cellStyle name="Comma 4 3 5 5 2" xfId="32346" xr:uid="{81990319-92D6-4F29-BC02-A1193C7624D2}"/>
    <cellStyle name="Comma 4 3 5 6" xfId="17279" xr:uid="{7B5998F2-5B0C-4690-8A6E-E09C37F69253}"/>
    <cellStyle name="Comma 4 3 5 6 2" xfId="35979" xr:uid="{53C2A57D-1A98-49AA-8025-FCA133B0DC17}"/>
    <cellStyle name="Comma 4 3 5 7" xfId="39713" xr:uid="{494B5461-107F-4D42-9343-B56D55E00D84}"/>
    <cellStyle name="Comma 4 3 5 8" xfId="41511" xr:uid="{5BA45F7D-EC57-42E5-A336-B1F94598E99B}"/>
    <cellStyle name="Comma 4 3 5 9" xfId="21392" xr:uid="{18965FB1-DD1A-43B5-8C18-186E8DCAD80B}"/>
    <cellStyle name="Comma 4 3 6" xfId="1304" xr:uid="{58FEE268-5306-403C-921D-A0A2809FB938}"/>
    <cellStyle name="Comma 4 3 6 10" xfId="43281" xr:uid="{9FA0A4AD-9A51-4F17-B92D-30711BD640F4}"/>
    <cellStyle name="Comma 4 3 6 2" xfId="3362" xr:uid="{EED50454-2EEB-4242-B2BF-788F68694781}"/>
    <cellStyle name="Comma 4 3 6 2 2" xfId="7043" xr:uid="{6425A745-A2E6-4F29-9F76-D61B5568A41F}"/>
    <cellStyle name="Comma 4 3 6 2 2 2" xfId="26312" xr:uid="{A97D503D-27AC-4EB0-B208-5487410218FE}"/>
    <cellStyle name="Comma 4 3 6 2 3" xfId="10738" xr:uid="{B4C48BA0-ADBE-405B-BA7A-5DCABC790F45}"/>
    <cellStyle name="Comma 4 3 6 2 3 2" xfId="29965" xr:uid="{261C4A19-E46F-4E8D-94A7-23D7ECA13C63}"/>
    <cellStyle name="Comma 4 3 6 2 4" xfId="14915" xr:uid="{2DBD4B09-2231-4197-9A75-B1387454207D}"/>
    <cellStyle name="Comma 4 3 6 2 4 2" xfId="33615" xr:uid="{A3E85309-CD3E-4F11-8072-81AB4E63B600}"/>
    <cellStyle name="Comma 4 3 6 2 5" xfId="18550" xr:uid="{5B61D847-7B07-4058-8921-CBF8FF26F1BF}"/>
    <cellStyle name="Comma 4 3 6 2 5 2" xfId="37250" xr:uid="{BA0511EA-C48E-46A5-971F-C5B7A0FC1AEC}"/>
    <cellStyle name="Comma 4 3 6 2 6" xfId="22663" xr:uid="{A1AA3C40-1A08-4093-A588-299771506FD6}"/>
    <cellStyle name="Comma 4 3 6 2 7" xfId="45152" xr:uid="{7C3F09CD-38EC-480B-B45B-A7EB8695467A}"/>
    <cellStyle name="Comma 4 3 6 3" xfId="5162" xr:uid="{EC16E350-E507-4F37-A657-7528BA840805}"/>
    <cellStyle name="Comma 4 3 6 3 2" xfId="24438" xr:uid="{74EEE729-22FF-4886-97E7-F8B6C65A16E5}"/>
    <cellStyle name="Comma 4 3 6 4" xfId="8870" xr:uid="{3778E8CB-4079-4479-B3C9-6F33E56AD5B0}"/>
    <cellStyle name="Comma 4 3 6 4 2" xfId="28099" xr:uid="{07A2BC95-2553-4EAB-83C6-23D85AE28B3B}"/>
    <cellStyle name="Comma 4 3 6 5" xfId="13053" xr:uid="{F026408B-0CA5-43B2-A9A8-632BB2256195}"/>
    <cellStyle name="Comma 4 3 6 5 2" xfId="31753" xr:uid="{2B3BD2DD-B29A-4A18-8775-C68F9FED7808}"/>
    <cellStyle name="Comma 4 3 6 6" xfId="16685" xr:uid="{F7B96101-5E38-4C6A-86EF-ADB42BBE985A}"/>
    <cellStyle name="Comma 4 3 6 6 2" xfId="35385" xr:uid="{1ADEF07B-5B38-4374-9B81-A17BBA328798}"/>
    <cellStyle name="Comma 4 3 6 7" xfId="39119" xr:uid="{EB2A2D1A-303D-4F60-9C53-DBBBD8457AAD}"/>
    <cellStyle name="Comma 4 3 6 8" xfId="40917" xr:uid="{A4BEBA29-C193-465C-8AB0-8D6CBEBCDFA4}"/>
    <cellStyle name="Comma 4 3 6 9" xfId="20798" xr:uid="{749AC198-FC58-4894-9F1C-A44F6C0F1351}"/>
    <cellStyle name="Comma 4 3 7" xfId="2782" xr:uid="{4A627AAA-F3A4-4AE4-8DDF-A1C104F04CEB}"/>
    <cellStyle name="Comma 4 3 7 2" xfId="6463" xr:uid="{29EEE0D4-8F2D-4670-ACEE-88FB2413F91C}"/>
    <cellStyle name="Comma 4 3 7 2 2" xfId="25732" xr:uid="{73A642F6-F45D-462B-9A45-CF1D0ECE7430}"/>
    <cellStyle name="Comma 4 3 7 3" xfId="10158" xr:uid="{622A0403-37A3-4452-ACCC-EEA28A5A99BF}"/>
    <cellStyle name="Comma 4 3 7 3 2" xfId="29385" xr:uid="{AC7DFEA9-07C1-4753-82C0-D37EE99B34C7}"/>
    <cellStyle name="Comma 4 3 7 4" xfId="14335" xr:uid="{EDDDEF6A-E5F4-49AA-94CC-80221D4B19C4}"/>
    <cellStyle name="Comma 4 3 7 4 2" xfId="33035" xr:uid="{7BF79BC8-1A94-4DF6-B12F-B3247C255D30}"/>
    <cellStyle name="Comma 4 3 7 5" xfId="17970" xr:uid="{7AFE005C-4447-4FF1-A868-A659620AEAF6}"/>
    <cellStyle name="Comma 4 3 7 5 2" xfId="36670" xr:uid="{7515A1B5-1B78-42FC-AEAE-A20C9B74F87A}"/>
    <cellStyle name="Comma 4 3 7 6" xfId="22083" xr:uid="{CBD94574-09DA-4738-87EE-0CED191E7E9B}"/>
    <cellStyle name="Comma 4 3 7 7" xfId="44572" xr:uid="{26A6532D-A536-4D5A-8D46-42368ED9CE59}"/>
    <cellStyle name="Comma 4 3 8" xfId="4564" xr:uid="{95AE1BE0-5E04-4E50-A54C-E528CEB406CE}"/>
    <cellStyle name="Comma 4 3 8 2" xfId="23853" xr:uid="{5B47A427-274F-498C-96DF-DF04FA5674EB}"/>
    <cellStyle name="Comma 4 3 9" xfId="8279" xr:uid="{AD4E268D-766C-459D-9061-1D4F8285012E}"/>
    <cellStyle name="Comma 4 3 9 2" xfId="27518" xr:uid="{4899810F-3572-4DF3-B6F3-F316A04A3D30}"/>
    <cellStyle name="Comma 4 4" xfId="274" xr:uid="{3A7E4840-96BF-4797-998B-4D3AF50571F4}"/>
    <cellStyle name="Comma 4 4 10" xfId="12183" xr:uid="{9EE84AF3-4A1F-4931-83A0-12318FB9F94C}"/>
    <cellStyle name="Comma 4 4 10 2" xfId="31248" xr:uid="{A288791F-F2FF-422E-A231-AF886F2C9F3E}"/>
    <cellStyle name="Comma 4 4 11" xfId="16106" xr:uid="{2254DFD4-58C7-41A8-81D6-4317C58B12F1}"/>
    <cellStyle name="Comma 4 4 11 2" xfId="34806" xr:uid="{8B542AD7-5E8E-4D85-AA7F-84535FC9A169}"/>
    <cellStyle name="Comma 4 4 12" xfId="19777" xr:uid="{805D40B7-16C7-4BA8-81F9-5A23A4E15532}"/>
    <cellStyle name="Comma 4 4 12 2" xfId="38438" xr:uid="{0D1D928E-A13C-41A4-A02A-BC231EB55557}"/>
    <cellStyle name="Comma 4 4 13" xfId="38540" xr:uid="{821BF02B-F4E0-4DC2-93E0-0666DC8058FE}"/>
    <cellStyle name="Comma 4 4 14" xfId="40336" xr:uid="{58DE026D-D94D-43C4-99E9-5DD9739456C1}"/>
    <cellStyle name="Comma 4 4 15" xfId="20219" xr:uid="{5EDA8E2E-40FE-4A37-BA9A-246DF1237266}"/>
    <cellStyle name="Comma 4 4 16" xfId="42272" xr:uid="{19763ABC-9B4C-48A5-862E-D3C0176B335D}"/>
    <cellStyle name="Comma 4 4 17" xfId="42702" xr:uid="{A46ADD10-02EE-4E73-B5E4-4B966F3EC3C5}"/>
    <cellStyle name="Comma 4 4 18" xfId="46374" xr:uid="{FD7EDB00-A194-4F00-8240-E0EF70169653}"/>
    <cellStyle name="Comma 4 4 2" xfId="620" xr:uid="{95528E5F-48B5-48EA-964E-CB75387D15E1}"/>
    <cellStyle name="Comma 4 4 2 10" xfId="16208" xr:uid="{808ACB0A-09A0-44DC-AA9D-4870E8F6F2CD}"/>
    <cellStyle name="Comma 4 4 2 10 2" xfId="34908" xr:uid="{60A04C0B-6C93-402C-A3F6-E8E970315D93}"/>
    <cellStyle name="Comma 4 4 2 11" xfId="38642" xr:uid="{1FF3CB48-1BDE-41E6-AC45-D3E93CAAD7CF}"/>
    <cellStyle name="Comma 4 4 2 12" xfId="40439" xr:uid="{524F28AA-E65F-4E04-B1CF-3981B4A2F7CB}"/>
    <cellStyle name="Comma 4 4 2 13" xfId="20321" xr:uid="{8DB4AC2B-2C36-41E0-BC89-BDA697A83490}"/>
    <cellStyle name="Comma 4 4 2 14" xfId="42273" xr:uid="{888070ED-9713-4AA8-B512-B0E578F1E2F5}"/>
    <cellStyle name="Comma 4 4 2 15" xfId="42804" xr:uid="{74BD1D4F-4F9D-4881-A0AF-54F935D6A1F2}"/>
    <cellStyle name="Comma 4 4 2 2" xfId="815" xr:uid="{E7572FEF-1993-4DE4-86EC-601F42D013F4}"/>
    <cellStyle name="Comma 4 4 2 2 10" xfId="40628" xr:uid="{3656C8A7-9BBE-427F-901D-EC5D9979207A}"/>
    <cellStyle name="Comma 4 4 2 2 11" xfId="20510" xr:uid="{73945D5F-86A9-4F2F-A63B-BC14878C75FC}"/>
    <cellStyle name="Comma 4 4 2 2 12" xfId="42492" xr:uid="{6D83BA64-0CE1-47C5-8FE0-8491129CC944}"/>
    <cellStyle name="Comma 4 4 2 2 13" xfId="42993" xr:uid="{290D68EC-ECEA-47A4-BFD6-894AB82114B1}"/>
    <cellStyle name="Comma 4 4 2 2 2" xfId="2188" xr:uid="{D5447134-DEF5-4578-97EB-74B110A05C36}"/>
    <cellStyle name="Comma 4 4 2 2 2 10" xfId="44165" xr:uid="{25F26D90-64B8-4D29-A44A-BB43B2237DC5}"/>
    <cellStyle name="Comma 4 4 2 2 2 2" xfId="4246" xr:uid="{19ED647D-4EDF-4E5E-858A-77FB8CFCB403}"/>
    <cellStyle name="Comma 4 4 2 2 2 2 2" xfId="7927" xr:uid="{D1B88165-0E7A-49CA-8541-F764D2CD754B}"/>
    <cellStyle name="Comma 4 4 2 2 2 2 2 2" xfId="27196" xr:uid="{F7B39830-E584-4AE9-BD0A-F49B3B46E3F6}"/>
    <cellStyle name="Comma 4 4 2 2 2 2 3" xfId="11622" xr:uid="{21745741-A73B-4E79-8384-0A2998B6BA72}"/>
    <cellStyle name="Comma 4 4 2 2 2 2 3 2" xfId="30849" xr:uid="{0DA7AC0C-8AD7-467B-BCD6-D33185C88CF6}"/>
    <cellStyle name="Comma 4 4 2 2 2 2 4" xfId="15799" xr:uid="{71AAF6CF-D1C1-4678-9031-285056F89B3C}"/>
    <cellStyle name="Comma 4 4 2 2 2 2 4 2" xfId="34499" xr:uid="{88F4067E-8327-402C-8AD3-72DBFAC9FE30}"/>
    <cellStyle name="Comma 4 4 2 2 2 2 5" xfId="19434" xr:uid="{DE69BAC7-DDFB-482A-A86B-79E19A6F21AD}"/>
    <cellStyle name="Comma 4 4 2 2 2 2 5 2" xfId="38134" xr:uid="{22976B53-CFD3-4EB0-A053-C7BF7674568E}"/>
    <cellStyle name="Comma 4 4 2 2 2 2 6" xfId="23547" xr:uid="{C75DE8A2-0FE2-4FCA-A474-80D7D9314F28}"/>
    <cellStyle name="Comma 4 4 2 2 2 2 7" xfId="46036" xr:uid="{E1AC889F-B14C-4CEE-AD62-774C0CEBD2B4}"/>
    <cellStyle name="Comma 4 4 2 2 2 3" xfId="6046" xr:uid="{0961BFAC-7AB7-4F17-9D47-09A08A83D834}"/>
    <cellStyle name="Comma 4 4 2 2 2 3 2" xfId="25322" xr:uid="{3A23B479-0101-460D-8BB2-706B95911559}"/>
    <cellStyle name="Comma 4 4 2 2 2 4" xfId="9754" xr:uid="{5A55E89B-D143-46F8-8B88-0C7111FAFF53}"/>
    <cellStyle name="Comma 4 4 2 2 2 4 2" xfId="28983" xr:uid="{28224F82-5B9C-4AC9-99F0-A0673A685C11}"/>
    <cellStyle name="Comma 4 4 2 2 2 5" xfId="13936" xr:uid="{6368D8CB-E3E6-4EFC-86EC-20C4976920F4}"/>
    <cellStyle name="Comma 4 4 2 2 2 5 2" xfId="32636" xr:uid="{009AB87A-20FC-41A7-8FE2-A2C309501CA2}"/>
    <cellStyle name="Comma 4 4 2 2 2 6" xfId="17569" xr:uid="{050712F5-8717-4273-9BF2-A6101A34F0FB}"/>
    <cellStyle name="Comma 4 4 2 2 2 6 2" xfId="36269" xr:uid="{B57E2137-B1D2-4DBB-9B28-95C746E8E1D0}"/>
    <cellStyle name="Comma 4 4 2 2 2 7" xfId="40003" xr:uid="{2A538624-864B-4B05-8A9C-78137875F2FA}"/>
    <cellStyle name="Comma 4 4 2 2 2 8" xfId="41801" xr:uid="{68F9D116-08CB-4E35-8FF1-7B0A61E1B1C1}"/>
    <cellStyle name="Comma 4 4 2 2 2 9" xfId="21682" xr:uid="{DD2D7028-B177-4D90-86D9-883683D6D4CE}"/>
    <cellStyle name="Comma 4 4 2 2 3" xfId="1622" xr:uid="{AAAA1C6E-C521-4109-B938-9C0406BB0C2B}"/>
    <cellStyle name="Comma 4 4 2 2 3 10" xfId="43599" xr:uid="{500797CA-D3E2-41CE-A2E8-F74944F41C14}"/>
    <cellStyle name="Comma 4 4 2 2 3 2" xfId="3680" xr:uid="{68035161-FCBE-4A22-9F64-224FA5C32980}"/>
    <cellStyle name="Comma 4 4 2 2 3 2 2" xfId="7361" xr:uid="{682C1FD6-A646-49A2-ADBA-1CEBC465EE22}"/>
    <cellStyle name="Comma 4 4 2 2 3 2 2 2" xfId="26630" xr:uid="{9B72A059-A7EA-418D-95C4-B53DD5EE63F2}"/>
    <cellStyle name="Comma 4 4 2 2 3 2 3" xfId="11056" xr:uid="{E34AE402-F1B0-482D-814F-68BAC463CE10}"/>
    <cellStyle name="Comma 4 4 2 2 3 2 3 2" xfId="30283" xr:uid="{04AF07FE-3406-47C6-9330-5D4AFF1E0BE4}"/>
    <cellStyle name="Comma 4 4 2 2 3 2 4" xfId="15233" xr:uid="{B94E3F1B-2C8A-4322-B827-B46DD42490E1}"/>
    <cellStyle name="Comma 4 4 2 2 3 2 4 2" xfId="33933" xr:uid="{A91046BA-E64D-4E32-AE4B-A8708B24E7A7}"/>
    <cellStyle name="Comma 4 4 2 2 3 2 5" xfId="18868" xr:uid="{566E7114-6147-4810-8BC1-36059E39E008}"/>
    <cellStyle name="Comma 4 4 2 2 3 2 5 2" xfId="37568" xr:uid="{4D8EA3D8-CAD1-4AF4-9BDE-B1EFA6BA4263}"/>
    <cellStyle name="Comma 4 4 2 2 3 2 6" xfId="22981" xr:uid="{5EA7426B-3BC2-4D7D-9096-3D8CE29CB8AB}"/>
    <cellStyle name="Comma 4 4 2 2 3 2 7" xfId="45470" xr:uid="{52335D4F-DD93-4302-9963-0246F8AB086B}"/>
    <cellStyle name="Comma 4 4 2 2 3 3" xfId="5480" xr:uid="{93B1480A-9F03-459B-8A78-6F776984D167}"/>
    <cellStyle name="Comma 4 4 2 2 3 3 2" xfId="24756" xr:uid="{FC039AEA-D8A0-4BEC-9189-A48AABADAFB3}"/>
    <cellStyle name="Comma 4 4 2 2 3 4" xfId="9188" xr:uid="{207CCCBE-06F8-434C-8D90-26B136422158}"/>
    <cellStyle name="Comma 4 4 2 2 3 4 2" xfId="28417" xr:uid="{0DEAA605-52C1-4E6A-B09E-EB81F0507349}"/>
    <cellStyle name="Comma 4 4 2 2 3 5" xfId="13371" xr:uid="{C27F642E-3A41-4BA8-AFD1-4967DE188BB3}"/>
    <cellStyle name="Comma 4 4 2 2 3 5 2" xfId="32071" xr:uid="{9703265A-2AF9-4347-9F1D-6681EF86ADEF}"/>
    <cellStyle name="Comma 4 4 2 2 3 6" xfId="17003" xr:uid="{63D14C8C-FB25-4294-9166-344CAE0D215A}"/>
    <cellStyle name="Comma 4 4 2 2 3 6 2" xfId="35703" xr:uid="{E0A1483F-3707-4DB3-947E-DD326AFF017B}"/>
    <cellStyle name="Comma 4 4 2 2 3 7" xfId="39437" xr:uid="{B06511EF-A86C-4F2D-A8C0-7893C664F8AE}"/>
    <cellStyle name="Comma 4 4 2 2 3 8" xfId="41235" xr:uid="{CB0E03E4-775F-4845-8FA3-1DF3BC6C8A3C}"/>
    <cellStyle name="Comma 4 4 2 2 3 9" xfId="21116" xr:uid="{522598CD-27C2-4D75-8B73-C65E1AFD2B29}"/>
    <cellStyle name="Comma 4 4 2 2 4" xfId="3074" xr:uid="{8C7E6447-FE3B-42FE-B640-2DB66033440C}"/>
    <cellStyle name="Comma 4 4 2 2 4 2" xfId="6755" xr:uid="{6180488A-414A-4B68-A59E-AD62991E0FA7}"/>
    <cellStyle name="Comma 4 4 2 2 4 2 2" xfId="26024" xr:uid="{0A815308-2963-40E6-AA04-9E98CD66B01E}"/>
    <cellStyle name="Comma 4 4 2 2 4 3" xfId="10450" xr:uid="{A0942B7B-2CC0-4BBF-8408-1E67C26BCF0A}"/>
    <cellStyle name="Comma 4 4 2 2 4 3 2" xfId="29677" xr:uid="{515A2BCC-E667-4FF2-A8A1-736DC3B25D43}"/>
    <cellStyle name="Comma 4 4 2 2 4 4" xfId="14627" xr:uid="{5898492C-1F03-44FB-9355-4C05B327B958}"/>
    <cellStyle name="Comma 4 4 2 2 4 4 2" xfId="33327" xr:uid="{56B5C85E-DF07-4C3B-AFD1-034390FF891E}"/>
    <cellStyle name="Comma 4 4 2 2 4 5" xfId="18262" xr:uid="{2FAC00DF-73A0-41A7-B4D0-808AFF50674F}"/>
    <cellStyle name="Comma 4 4 2 2 4 5 2" xfId="36962" xr:uid="{A800E2D6-7FE4-4F19-9C6C-DB8161957279}"/>
    <cellStyle name="Comma 4 4 2 2 4 6" xfId="22375" xr:uid="{3E6E0FA4-6C93-40D8-B815-1264B7C81651}"/>
    <cellStyle name="Comma 4 4 2 2 4 7" xfId="44864" xr:uid="{F0108B7E-8FAC-43F9-B09F-0E8D9EBD647D}"/>
    <cellStyle name="Comma 4 4 2 2 5" xfId="4861" xr:uid="{8E348DF2-DB3E-4649-9F44-FBDB808011F3}"/>
    <cellStyle name="Comma 4 4 2 2 5 2" xfId="24147" xr:uid="{E5F74FDF-F186-48C7-96A1-0B581544D697}"/>
    <cellStyle name="Comma 4 4 2 2 6" xfId="8576" xr:uid="{23735DD2-D63B-4C65-BDC6-F029B59974A3}"/>
    <cellStyle name="Comma 4 4 2 2 6 2" xfId="27811" xr:uid="{51FDD506-21A8-4FD3-B7C0-CDDFD8515828}"/>
    <cellStyle name="Comma 4 4 2 2 7" xfId="12767" xr:uid="{B3B8159F-BE91-4D2A-B028-1088E31A4664}"/>
    <cellStyle name="Comma 4 4 2 2 7 2" xfId="31467" xr:uid="{57B487A1-9361-42E1-8861-236D05881915}"/>
    <cellStyle name="Comma 4 4 2 2 8" xfId="16397" xr:uid="{0330E9F0-A2A8-4DB4-8F56-82572F619902}"/>
    <cellStyle name="Comma 4 4 2 2 8 2" xfId="35097" xr:uid="{69933F72-A2A5-4426-B7FD-9FC464E59C11}"/>
    <cellStyle name="Comma 4 4 2 2 9" xfId="38831" xr:uid="{E148C02E-0058-437C-9C4D-ED584DBC5751}"/>
    <cellStyle name="Comma 4 4 2 3" xfId="988" xr:uid="{A6C96DD1-3679-4F4A-B66A-3DB83F37B590}"/>
    <cellStyle name="Comma 4 4 2 3 10" xfId="40800" xr:uid="{24338510-CC02-4F27-A7C9-95FAB05CA87D}"/>
    <cellStyle name="Comma 4 4 2 3 11" xfId="20682" xr:uid="{945C2DA3-60AC-4DD8-A297-476C62A87D02}"/>
    <cellStyle name="Comma 4 4 2 3 12" xfId="43165" xr:uid="{A60856E7-A5C2-46AD-BB6E-3EDB147553C7}"/>
    <cellStyle name="Comma 4 4 2 3 2" xfId="2360" xr:uid="{F0AA632E-D044-405D-8C87-BBE807859038}"/>
    <cellStyle name="Comma 4 4 2 3 2 10" xfId="44337" xr:uid="{F4EB66F4-3EBF-43EA-8E01-4CEFAED053A9}"/>
    <cellStyle name="Comma 4 4 2 3 2 2" xfId="4418" xr:uid="{F5EE2887-7D0C-47AF-B147-7C198CA50EF2}"/>
    <cellStyle name="Comma 4 4 2 3 2 2 2" xfId="8099" xr:uid="{232AE09A-8B4A-4C94-86A2-611EB4F1AE5A}"/>
    <cellStyle name="Comma 4 4 2 3 2 2 2 2" xfId="27368" xr:uid="{3D43508E-FED5-4EE7-922A-B1AFD1895D35}"/>
    <cellStyle name="Comma 4 4 2 3 2 2 3" xfId="11794" xr:uid="{0BBA4F3B-0A75-45B7-B4D0-D704520E5FAE}"/>
    <cellStyle name="Comma 4 4 2 3 2 2 3 2" xfId="31021" xr:uid="{02C31720-18B2-413C-A304-36F5E282F885}"/>
    <cellStyle name="Comma 4 4 2 3 2 2 4" xfId="15971" xr:uid="{79DF21A4-1CF9-4541-ACC9-CD2284C0E9A2}"/>
    <cellStyle name="Comma 4 4 2 3 2 2 4 2" xfId="34671" xr:uid="{1BDB710D-BCD3-47CF-B386-B7891CA5AFD9}"/>
    <cellStyle name="Comma 4 4 2 3 2 2 5" xfId="19606" xr:uid="{182AEDC2-D4BA-4DBF-98E5-D5CE9F672EE2}"/>
    <cellStyle name="Comma 4 4 2 3 2 2 5 2" xfId="38306" xr:uid="{215868C7-8830-4C99-A3F8-534290B95ECD}"/>
    <cellStyle name="Comma 4 4 2 3 2 2 6" xfId="23719" xr:uid="{E81C640E-9C3B-4C9B-87BE-119AF2F44437}"/>
    <cellStyle name="Comma 4 4 2 3 2 2 7" xfId="46208" xr:uid="{555966D7-B92E-4910-9A13-590E940B44B7}"/>
    <cellStyle name="Comma 4 4 2 3 2 3" xfId="6218" xr:uid="{C5FE93BA-3FA3-4E59-8732-CE5964C4502E}"/>
    <cellStyle name="Comma 4 4 2 3 2 3 2" xfId="25494" xr:uid="{2EA5E4D7-282B-41CF-A61B-A130CFA7E65D}"/>
    <cellStyle name="Comma 4 4 2 3 2 4" xfId="9926" xr:uid="{D209550C-BC66-42C2-98C4-83D423DBDF5A}"/>
    <cellStyle name="Comma 4 4 2 3 2 4 2" xfId="29155" xr:uid="{6D5CB799-85E7-4401-93AC-4E2FADEF881C}"/>
    <cellStyle name="Comma 4 4 2 3 2 5" xfId="14108" xr:uid="{E59C5EA9-0BB8-4031-A56C-24EC29F99B60}"/>
    <cellStyle name="Comma 4 4 2 3 2 5 2" xfId="32808" xr:uid="{258AD1F8-C475-4E17-9CEB-220E643FA084}"/>
    <cellStyle name="Comma 4 4 2 3 2 6" xfId="17741" xr:uid="{E9D408C5-0B6C-46DA-8091-686C9847D9B1}"/>
    <cellStyle name="Comma 4 4 2 3 2 6 2" xfId="36441" xr:uid="{C8EDA024-0BBB-47C2-815C-C671635928E5}"/>
    <cellStyle name="Comma 4 4 2 3 2 7" xfId="40175" xr:uid="{8D8E5570-6560-4AFC-B542-93444B54E83E}"/>
    <cellStyle name="Comma 4 4 2 3 2 8" xfId="41973" xr:uid="{E541554C-9D5B-4D49-92B9-06BD41FD7DC8}"/>
    <cellStyle name="Comma 4 4 2 3 2 9" xfId="21854" xr:uid="{EFAA3F4E-26DE-4615-87D5-C1D7860BC93E}"/>
    <cellStyle name="Comma 4 4 2 3 3" xfId="1794" xr:uid="{9BB01FE7-FE0D-44F9-A512-05C93922242B}"/>
    <cellStyle name="Comma 4 4 2 3 3 10" xfId="43771" xr:uid="{85612F4E-E99F-4FDB-96DE-FB93BC43255D}"/>
    <cellStyle name="Comma 4 4 2 3 3 2" xfId="3852" xr:uid="{6948A62F-EC63-4DBA-B6FC-E9E5E24C97E3}"/>
    <cellStyle name="Comma 4 4 2 3 3 2 2" xfId="7533" xr:uid="{639BA7A6-DC5F-41A7-B283-71316F6E9B34}"/>
    <cellStyle name="Comma 4 4 2 3 3 2 2 2" xfId="26802" xr:uid="{6A8767C9-A680-4BC5-A4EE-72A79E3D0CBF}"/>
    <cellStyle name="Comma 4 4 2 3 3 2 3" xfId="11228" xr:uid="{CE8E0AF0-3C26-4ECD-B050-DEC7486B3EC5}"/>
    <cellStyle name="Comma 4 4 2 3 3 2 3 2" xfId="30455" xr:uid="{7D6440B4-87D3-4E9B-A05D-84EC2D122C20}"/>
    <cellStyle name="Comma 4 4 2 3 3 2 4" xfId="15405" xr:uid="{E5969E04-D0F6-44C3-8C5B-4B1AEE26D35E}"/>
    <cellStyle name="Comma 4 4 2 3 3 2 4 2" xfId="34105" xr:uid="{EA4171A1-015E-4AF8-A6EC-C9822933805E}"/>
    <cellStyle name="Comma 4 4 2 3 3 2 5" xfId="19040" xr:uid="{E2D18782-39E1-4439-A851-31D473740CBD}"/>
    <cellStyle name="Comma 4 4 2 3 3 2 5 2" xfId="37740" xr:uid="{8A1C6F60-D6C1-441C-B018-0BDB9C093F44}"/>
    <cellStyle name="Comma 4 4 2 3 3 2 6" xfId="23153" xr:uid="{2DC3632C-23B2-47DB-856A-D065BB620318}"/>
    <cellStyle name="Comma 4 4 2 3 3 2 7" xfId="45642" xr:uid="{A6656643-038B-4A4C-BD15-C445CAA8A8D6}"/>
    <cellStyle name="Comma 4 4 2 3 3 3" xfId="5652" xr:uid="{20051D90-045E-45E4-9194-CB38BB5F6342}"/>
    <cellStyle name="Comma 4 4 2 3 3 3 2" xfId="24928" xr:uid="{3022921D-0CEB-43A0-A576-508D7D9CB15D}"/>
    <cellStyle name="Comma 4 4 2 3 3 4" xfId="9360" xr:uid="{E38E1B2C-72BB-449D-891F-8B5338F369B7}"/>
    <cellStyle name="Comma 4 4 2 3 3 4 2" xfId="28589" xr:uid="{61D17CC4-79D7-499D-A23D-973D06C4267C}"/>
    <cellStyle name="Comma 4 4 2 3 3 5" xfId="13543" xr:uid="{E8D1E80C-3893-4E92-B9C2-ACB78FB16DE5}"/>
    <cellStyle name="Comma 4 4 2 3 3 5 2" xfId="32243" xr:uid="{8A40CE9F-9C05-41DD-9945-100ECB65B78E}"/>
    <cellStyle name="Comma 4 4 2 3 3 6" xfId="17175" xr:uid="{A54D847C-D40E-4C6A-99FE-8C0ED718B43C}"/>
    <cellStyle name="Comma 4 4 2 3 3 6 2" xfId="35875" xr:uid="{D3CDD833-E2F0-4A47-91AB-13FB7635C53F}"/>
    <cellStyle name="Comma 4 4 2 3 3 7" xfId="39609" xr:uid="{EDADD2CE-1CBD-4D2E-A9B7-AE051A22308E}"/>
    <cellStyle name="Comma 4 4 2 3 3 8" xfId="41407" xr:uid="{97352B6B-2049-4601-B024-98DAE4F26FE0}"/>
    <cellStyle name="Comma 4 4 2 3 3 9" xfId="21288" xr:uid="{86306F51-A6B4-48A3-AC22-168E857681F6}"/>
    <cellStyle name="Comma 4 4 2 3 4" xfId="3246" xr:uid="{EA04EC9E-F724-48C3-A8A8-264CBD0746BA}"/>
    <cellStyle name="Comma 4 4 2 3 4 2" xfId="6927" xr:uid="{778617B9-E0C4-4436-8076-CC58E8D2CC9D}"/>
    <cellStyle name="Comma 4 4 2 3 4 2 2" xfId="26196" xr:uid="{28F24221-00CE-455D-9E36-4D83CF594A6F}"/>
    <cellStyle name="Comma 4 4 2 3 4 3" xfId="10622" xr:uid="{76D00ACF-0FB5-4D86-8BC6-6AA08DAE5095}"/>
    <cellStyle name="Comma 4 4 2 3 4 3 2" xfId="29849" xr:uid="{EF420A75-7098-485A-A08A-E6534E95DADF}"/>
    <cellStyle name="Comma 4 4 2 3 4 4" xfId="14799" xr:uid="{F65ED3FA-6134-44A8-9566-D5F4F9C6F4BC}"/>
    <cellStyle name="Comma 4 4 2 3 4 4 2" xfId="33499" xr:uid="{86FF1AB4-6008-42F9-9B71-51F5EEB0C16B}"/>
    <cellStyle name="Comma 4 4 2 3 4 5" xfId="18434" xr:uid="{6DF9D743-2A6B-4EE5-A176-22E68783116C}"/>
    <cellStyle name="Comma 4 4 2 3 4 5 2" xfId="37134" xr:uid="{3097F2D1-A412-499A-AD3D-A53693963142}"/>
    <cellStyle name="Comma 4 4 2 3 4 6" xfId="22547" xr:uid="{1ACF8A22-025E-4A75-A38E-7B783CAA12F1}"/>
    <cellStyle name="Comma 4 4 2 3 4 7" xfId="45036" xr:uid="{5E8BF05B-8E3C-41B3-ADFA-F7F8F2BDA311}"/>
    <cellStyle name="Comma 4 4 2 3 5" xfId="5033" xr:uid="{EDA28337-7FB2-4BB9-8C7A-E6ACA5BE5984}"/>
    <cellStyle name="Comma 4 4 2 3 5 2" xfId="24319" xr:uid="{321DCC4F-25EE-494A-B434-5CAC9BF209B9}"/>
    <cellStyle name="Comma 4 4 2 3 6" xfId="8748" xr:uid="{D6816A20-8228-4EE0-8D07-1FEA00F7BA94}"/>
    <cellStyle name="Comma 4 4 2 3 6 2" xfId="27983" xr:uid="{090ABC20-BC85-4C09-A860-A7BFC35C2BDB}"/>
    <cellStyle name="Comma 4 4 2 3 7" xfId="12938" xr:uid="{A9D533E3-CCDF-48D8-8A12-3EFA7D3D988B}"/>
    <cellStyle name="Comma 4 4 2 3 7 2" xfId="31638" xr:uid="{99F38BEE-208C-4C15-8C60-0A01B4469BAB}"/>
    <cellStyle name="Comma 4 4 2 3 8" xfId="16569" xr:uid="{2DCB8DF3-A603-4A21-B74B-AEC8861EF3C6}"/>
    <cellStyle name="Comma 4 4 2 3 8 2" xfId="35269" xr:uid="{E4C7D12E-1E47-4AEC-B5CE-CC964780B465}"/>
    <cellStyle name="Comma 4 4 2 3 9" xfId="39003" xr:uid="{54ED4D61-D1EB-49EC-8FDA-1D9944EBA931}"/>
    <cellStyle name="Comma 4 4 2 4" xfId="1999" xr:uid="{08630E5C-BB9D-49DA-9D89-CA69717C6F1A}"/>
    <cellStyle name="Comma 4 4 2 4 10" xfId="43976" xr:uid="{63884ADC-BCB2-44E9-8BDE-C2A6FD059F3C}"/>
    <cellStyle name="Comma 4 4 2 4 2" xfId="4057" xr:uid="{426AFA32-648E-4038-BE56-A3CC9EDB7EB9}"/>
    <cellStyle name="Comma 4 4 2 4 2 2" xfId="7738" xr:uid="{EBBC341B-A82A-41E4-A13B-C397B49409C3}"/>
    <cellStyle name="Comma 4 4 2 4 2 2 2" xfId="27007" xr:uid="{353D8CC6-CC48-4E24-ABF9-F5DEB08D264F}"/>
    <cellStyle name="Comma 4 4 2 4 2 3" xfId="11433" xr:uid="{DE569AB2-5687-4985-BA43-45CEF236874D}"/>
    <cellStyle name="Comma 4 4 2 4 2 3 2" xfId="30660" xr:uid="{BA8FC4FE-5891-447F-B0A3-FC581DBBA2E7}"/>
    <cellStyle name="Comma 4 4 2 4 2 4" xfId="15610" xr:uid="{DBE7B999-860E-482F-BFFA-F9C6324B344D}"/>
    <cellStyle name="Comma 4 4 2 4 2 4 2" xfId="34310" xr:uid="{AAFAB047-5CCA-4F11-9DB5-9F51F26F7065}"/>
    <cellStyle name="Comma 4 4 2 4 2 5" xfId="19245" xr:uid="{1D09B389-F72A-4BBC-85D4-0218CFD9FB98}"/>
    <cellStyle name="Comma 4 4 2 4 2 5 2" xfId="37945" xr:uid="{D09C5B7C-1E72-4227-8620-4DCC906B9958}"/>
    <cellStyle name="Comma 4 4 2 4 2 6" xfId="23358" xr:uid="{80A0C93E-EC47-4C9B-94FE-A6584C6CD1F4}"/>
    <cellStyle name="Comma 4 4 2 4 2 7" xfId="45847" xr:uid="{3B8CDD94-3077-44C6-8AAD-34C3BD8967FA}"/>
    <cellStyle name="Comma 4 4 2 4 3" xfId="5857" xr:uid="{ACEA569C-2370-414D-9766-3B3D0BC0F24C}"/>
    <cellStyle name="Comma 4 4 2 4 3 2" xfId="25133" xr:uid="{B3BB1B63-8BB2-460B-913B-8F5E57159536}"/>
    <cellStyle name="Comma 4 4 2 4 4" xfId="9565" xr:uid="{C7FB3D8B-555B-4E7A-8400-AA39B847560D}"/>
    <cellStyle name="Comma 4 4 2 4 4 2" xfId="28794" xr:uid="{077ABCC9-B292-423B-A174-ECD84F8F7089}"/>
    <cellStyle name="Comma 4 4 2 4 5" xfId="13747" xr:uid="{40360264-6ED9-46D7-B039-AF6432237C86}"/>
    <cellStyle name="Comma 4 4 2 4 5 2" xfId="32447" xr:uid="{13CFB000-1B73-4ADE-82FE-41AFA654F7AB}"/>
    <cellStyle name="Comma 4 4 2 4 6" xfId="17380" xr:uid="{0A7105EA-54B0-4FA8-87AF-CFCD99AF25D7}"/>
    <cellStyle name="Comma 4 4 2 4 6 2" xfId="36080" xr:uid="{F4CFC111-C714-47F1-8EC7-83DEE6E02C01}"/>
    <cellStyle name="Comma 4 4 2 4 7" xfId="39814" xr:uid="{E8B5BDC0-0A95-4659-A33D-8E1CC76352FD}"/>
    <cellStyle name="Comma 4 4 2 4 8" xfId="41612" xr:uid="{969360AB-08E4-41CB-BE31-A8751966416A}"/>
    <cellStyle name="Comma 4 4 2 4 9" xfId="21493" xr:uid="{B97E2D6D-A1EC-4948-89CC-D88F0E9A23BA}"/>
    <cellStyle name="Comma 4 4 2 5" xfId="1435" xr:uid="{D459293F-22B4-4B94-8125-4EAA8CBAAD7B}"/>
    <cellStyle name="Comma 4 4 2 5 10" xfId="43412" xr:uid="{FC5CE2AE-A845-4BB0-9A85-DE310D178684}"/>
    <cellStyle name="Comma 4 4 2 5 2" xfId="3493" xr:uid="{7F2C6E0D-155B-452B-84DE-AE2744A5658D}"/>
    <cellStyle name="Comma 4 4 2 5 2 2" xfId="7174" xr:uid="{BC86FAAD-92A4-44B1-9602-BF0C9FD99504}"/>
    <cellStyle name="Comma 4 4 2 5 2 2 2" xfId="26443" xr:uid="{27AA5F8A-B333-4535-BE5E-94F235F90438}"/>
    <cellStyle name="Comma 4 4 2 5 2 3" xfId="10869" xr:uid="{05F8CFF8-DCD4-43D6-80E1-D9321C070ADE}"/>
    <cellStyle name="Comma 4 4 2 5 2 3 2" xfId="30096" xr:uid="{46657C2F-6A77-4D55-A627-C24FCFD01391}"/>
    <cellStyle name="Comma 4 4 2 5 2 4" xfId="15046" xr:uid="{BF7F3DB4-EC2B-43BD-8FB6-08B009CCC7C9}"/>
    <cellStyle name="Comma 4 4 2 5 2 4 2" xfId="33746" xr:uid="{5D7A77D5-DD90-4C2C-80A3-C09A07B61456}"/>
    <cellStyle name="Comma 4 4 2 5 2 5" xfId="18681" xr:uid="{FCFAA0B2-6E2D-4A63-9C37-94F81BF1B491}"/>
    <cellStyle name="Comma 4 4 2 5 2 5 2" xfId="37381" xr:uid="{E19B27E2-AE75-45CA-A4FF-D55176A00751}"/>
    <cellStyle name="Comma 4 4 2 5 2 6" xfId="22794" xr:uid="{3D492886-BE82-4D2D-8638-57F4E59373E2}"/>
    <cellStyle name="Comma 4 4 2 5 2 7" xfId="45283" xr:uid="{464365DD-7206-4305-ADB7-4E194D2701A5}"/>
    <cellStyle name="Comma 4 4 2 5 3" xfId="5293" xr:uid="{59D24ECD-A87F-44EB-970E-A108F0ADD7AC}"/>
    <cellStyle name="Comma 4 4 2 5 3 2" xfId="24569" xr:uid="{98A8C38A-5E6B-409D-AAA8-F4C14801C466}"/>
    <cellStyle name="Comma 4 4 2 5 4" xfId="9001" xr:uid="{74B51712-8F02-440F-A40E-72DB2853E383}"/>
    <cellStyle name="Comma 4 4 2 5 4 2" xfId="28230" xr:uid="{C836919E-9DB4-43B9-B33C-2591EA0DC573}"/>
    <cellStyle name="Comma 4 4 2 5 5" xfId="13184" xr:uid="{D3983964-B226-47EB-86C6-88D4A4333769}"/>
    <cellStyle name="Comma 4 4 2 5 5 2" xfId="31884" xr:uid="{57A17113-0560-4225-8611-FF6C74937997}"/>
    <cellStyle name="Comma 4 4 2 5 6" xfId="16816" xr:uid="{0BB5B402-6F8B-49CE-A2A2-E871FE6D6485}"/>
    <cellStyle name="Comma 4 4 2 5 6 2" xfId="35516" xr:uid="{2E932FA2-405F-44F7-A8FC-866E6195BB64}"/>
    <cellStyle name="Comma 4 4 2 5 7" xfId="39250" xr:uid="{00B140E1-D1F0-4062-BBCB-18A67A9D2F5C}"/>
    <cellStyle name="Comma 4 4 2 5 8" xfId="41048" xr:uid="{67AD1CFF-5DA3-49CF-907A-BF2897EF22CD}"/>
    <cellStyle name="Comma 4 4 2 5 9" xfId="20929" xr:uid="{E972CB50-0903-4DE1-9BC6-80374FBA89B7}"/>
    <cellStyle name="Comma 4 4 2 6" xfId="2885" xr:uid="{89E52560-BCA2-4E35-B986-43F23585BA2F}"/>
    <cellStyle name="Comma 4 4 2 6 2" xfId="6566" xr:uid="{478B8CFF-4217-47AC-8B20-198986503544}"/>
    <cellStyle name="Comma 4 4 2 6 2 2" xfId="25835" xr:uid="{5B6D1E13-0CF6-4BC1-9845-BAD7AD91BEE5}"/>
    <cellStyle name="Comma 4 4 2 6 3" xfId="10261" xr:uid="{A15E733A-FF68-4DDB-BCED-D6F743AECE64}"/>
    <cellStyle name="Comma 4 4 2 6 3 2" xfId="29488" xr:uid="{FAB84A2C-DF38-40DC-9D41-A760D0CD91AE}"/>
    <cellStyle name="Comma 4 4 2 6 4" xfId="14438" xr:uid="{02788495-0C58-49A1-A20B-8A88CA990F04}"/>
    <cellStyle name="Comma 4 4 2 6 4 2" xfId="33138" xr:uid="{C92BD3E7-B149-40ED-944C-96F18A3BE5CA}"/>
    <cellStyle name="Comma 4 4 2 6 5" xfId="18073" xr:uid="{92AEF586-D13B-4253-94D2-F5E3D20A5AC4}"/>
    <cellStyle name="Comma 4 4 2 6 5 2" xfId="36773" xr:uid="{F04C92B8-62F1-4526-B40A-A7E94C7C2B38}"/>
    <cellStyle name="Comma 4 4 2 6 6" xfId="22186" xr:uid="{12ED5856-3334-4B5A-B476-30A5C689D1CE}"/>
    <cellStyle name="Comma 4 4 2 6 7" xfId="44675" xr:uid="{BBCF3FFC-0E8C-405D-A832-8536AE397501}"/>
    <cellStyle name="Comma 4 4 2 7" xfId="4672" xr:uid="{8C933009-07A9-4BFA-9918-3CA1E4A40B1F}"/>
    <cellStyle name="Comma 4 4 2 7 2" xfId="23958" xr:uid="{60C23218-57E2-463D-9509-C8DF2D22CC51}"/>
    <cellStyle name="Comma 4 4 2 8" xfId="8387" xr:uid="{166E8A50-3C33-4A8D-90C0-2286D5D901AB}"/>
    <cellStyle name="Comma 4 4 2 8 2" xfId="27622" xr:uid="{1EDA71F5-DAEE-4CFB-B702-766C164C7107}"/>
    <cellStyle name="Comma 4 4 2 9" xfId="12184" xr:uid="{3DE668D6-9641-4E9D-86BD-9FD6F8F169DB}"/>
    <cellStyle name="Comma 4 4 2 9 2" xfId="31249" xr:uid="{4CA27B1D-E673-45AB-AA2A-89FFDA4429E8}"/>
    <cellStyle name="Comma 4 4 3" xfId="715" xr:uid="{24D877D1-214B-4A47-8ADE-A29CFB24329C}"/>
    <cellStyle name="Comma 4 4 3 10" xfId="40528" xr:uid="{D9275982-A561-4611-A92E-05FDCC05A9AB}"/>
    <cellStyle name="Comma 4 4 3 11" xfId="20410" xr:uid="{4ADDC3A7-87F6-4DDA-9AA9-C7C15A750561}"/>
    <cellStyle name="Comma 4 4 3 12" xfId="42491" xr:uid="{209A6938-9911-4E3C-8200-ACF42B1F173F}"/>
    <cellStyle name="Comma 4 4 3 13" xfId="42893" xr:uid="{52CB6C8F-6310-4D36-BFDC-7494ABBE5FE4}"/>
    <cellStyle name="Comma 4 4 3 2" xfId="2088" xr:uid="{B6F22B35-F605-47E9-B208-B13537A6252F}"/>
    <cellStyle name="Comma 4 4 3 2 10" xfId="44065" xr:uid="{DFE94365-C684-4BCE-9769-5BA6FEE556EE}"/>
    <cellStyle name="Comma 4 4 3 2 2" xfId="4146" xr:uid="{25F64D27-C271-487F-979D-C328190A5989}"/>
    <cellStyle name="Comma 4 4 3 2 2 2" xfId="7827" xr:uid="{3B7D5526-9965-4AFD-9CAC-CF59CA0D0316}"/>
    <cellStyle name="Comma 4 4 3 2 2 2 2" xfId="27096" xr:uid="{6BBD408F-50E1-4CAD-A678-864D0D055241}"/>
    <cellStyle name="Comma 4 4 3 2 2 3" xfId="11522" xr:uid="{6F10E92D-1A95-4A70-828C-CBB0F4D66974}"/>
    <cellStyle name="Comma 4 4 3 2 2 3 2" xfId="30749" xr:uid="{B34CA8DB-9079-43A6-BDC4-40491AE99D05}"/>
    <cellStyle name="Comma 4 4 3 2 2 4" xfId="15699" xr:uid="{3A640028-710B-4653-8F14-FE9888D81C5A}"/>
    <cellStyle name="Comma 4 4 3 2 2 4 2" xfId="34399" xr:uid="{23A31D16-C255-4F01-B180-E6F53C10B156}"/>
    <cellStyle name="Comma 4 4 3 2 2 5" xfId="19334" xr:uid="{2DE24E98-374A-4040-91B6-DE9A38659449}"/>
    <cellStyle name="Comma 4 4 3 2 2 5 2" xfId="38034" xr:uid="{B5B11B0A-9BE5-4B05-9673-69089DC09022}"/>
    <cellStyle name="Comma 4 4 3 2 2 6" xfId="23447" xr:uid="{0F357FFC-FC9F-46E8-A14A-B93DFE7BDBF4}"/>
    <cellStyle name="Comma 4 4 3 2 2 7" xfId="45936" xr:uid="{FB46CD15-E215-4874-8949-28A7880F7544}"/>
    <cellStyle name="Comma 4 4 3 2 3" xfId="5946" xr:uid="{84E23858-155C-4780-BDBB-B7C18C56721A}"/>
    <cellStyle name="Comma 4 4 3 2 3 2" xfId="25222" xr:uid="{1EB08EA5-C031-4E03-9C9E-405AAB6105DC}"/>
    <cellStyle name="Comma 4 4 3 2 4" xfId="9654" xr:uid="{AAFDE25E-C9C9-449D-8996-9F3EEBFDF58C}"/>
    <cellStyle name="Comma 4 4 3 2 4 2" xfId="28883" xr:uid="{6011DC4D-6441-437F-96C6-D5DF481D3124}"/>
    <cellStyle name="Comma 4 4 3 2 5" xfId="13836" xr:uid="{F8F391AA-BDBC-4238-BD6E-2714C0FB3502}"/>
    <cellStyle name="Comma 4 4 3 2 5 2" xfId="32536" xr:uid="{C8BA252F-0835-4151-BB9D-B252AE50556F}"/>
    <cellStyle name="Comma 4 4 3 2 6" xfId="17469" xr:uid="{1623311F-F7F2-4E54-A024-100ECA6F02C3}"/>
    <cellStyle name="Comma 4 4 3 2 6 2" xfId="36169" xr:uid="{B1FDC343-520D-4291-9BBA-A7084037DE29}"/>
    <cellStyle name="Comma 4 4 3 2 7" xfId="39903" xr:uid="{599BF2AF-6DC4-4D45-8590-DB9BF24AD1BD}"/>
    <cellStyle name="Comma 4 4 3 2 8" xfId="41701" xr:uid="{3BE22F96-AD80-4700-9E10-0A12AF3AFA24}"/>
    <cellStyle name="Comma 4 4 3 2 9" xfId="21582" xr:uid="{0EDF776F-C019-417C-8CC1-899EB3C86C80}"/>
    <cellStyle name="Comma 4 4 3 3" xfId="1522" xr:uid="{F9257B2B-FF4C-4CE2-ACCD-47E5C8D74F42}"/>
    <cellStyle name="Comma 4 4 3 3 10" xfId="43499" xr:uid="{B53E5112-3B5B-442C-A90A-F8A6BED59EE1}"/>
    <cellStyle name="Comma 4 4 3 3 2" xfId="3580" xr:uid="{B4A3C13B-522B-4C7D-8ED0-6E1011678449}"/>
    <cellStyle name="Comma 4 4 3 3 2 2" xfId="7261" xr:uid="{BAB50C2E-3214-432B-AEB6-BEE6A3441442}"/>
    <cellStyle name="Comma 4 4 3 3 2 2 2" xfId="26530" xr:uid="{29B3307B-E915-4C6B-B6ED-96E4B32CF0EB}"/>
    <cellStyle name="Comma 4 4 3 3 2 3" xfId="10956" xr:uid="{D1F7F0EF-2246-4DE6-B021-50AAF15249D5}"/>
    <cellStyle name="Comma 4 4 3 3 2 3 2" xfId="30183" xr:uid="{6DC46C13-88C8-4C35-82AA-858AD4684D74}"/>
    <cellStyle name="Comma 4 4 3 3 2 4" xfId="15133" xr:uid="{2955CFAD-C872-440E-8976-4429CF8932B7}"/>
    <cellStyle name="Comma 4 4 3 3 2 4 2" xfId="33833" xr:uid="{52B53DEF-8B13-4911-B26F-E7AA1BA9DB2B}"/>
    <cellStyle name="Comma 4 4 3 3 2 5" xfId="18768" xr:uid="{86956366-5A75-45BC-8F6A-0DD774C54C4A}"/>
    <cellStyle name="Comma 4 4 3 3 2 5 2" xfId="37468" xr:uid="{76F1D60D-9998-4F7A-90FF-F3AE3AD025C5}"/>
    <cellStyle name="Comma 4 4 3 3 2 6" xfId="22881" xr:uid="{7D853901-33A6-46AD-804E-34914ECA264A}"/>
    <cellStyle name="Comma 4 4 3 3 2 7" xfId="45370" xr:uid="{F0A7ECDA-E6A4-4114-8C34-7C2CCD9CBE6E}"/>
    <cellStyle name="Comma 4 4 3 3 3" xfId="5380" xr:uid="{26A8658A-2B8E-46D1-BFA5-E1CD69ADDD0D}"/>
    <cellStyle name="Comma 4 4 3 3 3 2" xfId="24656" xr:uid="{B5AE7825-D55D-4E2F-BFD5-CC651CED07CF}"/>
    <cellStyle name="Comma 4 4 3 3 4" xfId="9088" xr:uid="{67219D34-52C6-4CC2-B2A0-6F25F059436F}"/>
    <cellStyle name="Comma 4 4 3 3 4 2" xfId="28317" xr:uid="{18C4D54E-2450-4342-A84D-85A8BB2307D1}"/>
    <cellStyle name="Comma 4 4 3 3 5" xfId="13271" xr:uid="{4CECB3B5-EFE8-411C-A1F9-16EAB124F7F8}"/>
    <cellStyle name="Comma 4 4 3 3 5 2" xfId="31971" xr:uid="{20622274-5BF0-4C62-97B0-647A7F58B93A}"/>
    <cellStyle name="Comma 4 4 3 3 6" xfId="16903" xr:uid="{894C9098-62CD-43CF-99F3-063FE66692F9}"/>
    <cellStyle name="Comma 4 4 3 3 6 2" xfId="35603" xr:uid="{7CE45BD0-F7DA-4BB9-9BCB-D2830C8BE234}"/>
    <cellStyle name="Comma 4 4 3 3 7" xfId="39337" xr:uid="{917570A1-2BF4-4C69-B2AE-775BF5E06C84}"/>
    <cellStyle name="Comma 4 4 3 3 8" xfId="41135" xr:uid="{6E93FABB-38E5-4818-8569-F16AC1E99FFD}"/>
    <cellStyle name="Comma 4 4 3 3 9" xfId="21016" xr:uid="{10F527E4-483F-4EF3-8191-5A959DD473E3}"/>
    <cellStyle name="Comma 4 4 3 4" xfId="2974" xr:uid="{8361EEFF-A24D-45CC-A55A-B702D7551C63}"/>
    <cellStyle name="Comma 4 4 3 4 2" xfId="6655" xr:uid="{21E4583A-2695-4E40-AFAE-27105D299E89}"/>
    <cellStyle name="Comma 4 4 3 4 2 2" xfId="25924" xr:uid="{D9F7F570-C18E-4F7D-900D-1FA7D24D2BCA}"/>
    <cellStyle name="Comma 4 4 3 4 3" xfId="10350" xr:uid="{29A74B92-5D7A-4128-AF42-31C3795FF59B}"/>
    <cellStyle name="Comma 4 4 3 4 3 2" xfId="29577" xr:uid="{FB53C767-B354-406B-9BBD-A75637BDD5F7}"/>
    <cellStyle name="Comma 4 4 3 4 4" xfId="14527" xr:uid="{0B96E7C9-620C-4F17-8765-112F6335E5F9}"/>
    <cellStyle name="Comma 4 4 3 4 4 2" xfId="33227" xr:uid="{F3690997-1B04-4B7F-8458-B0E7DB3D88BA}"/>
    <cellStyle name="Comma 4 4 3 4 5" xfId="18162" xr:uid="{4EB7391C-7543-417A-A2FC-F30F977D98EE}"/>
    <cellStyle name="Comma 4 4 3 4 5 2" xfId="36862" xr:uid="{DF6D2C86-5FE7-48CF-9CAF-A0A68BC8D162}"/>
    <cellStyle name="Comma 4 4 3 4 6" xfId="22275" xr:uid="{A4F71C43-3E59-461D-A814-2D3FE03CFFE7}"/>
    <cellStyle name="Comma 4 4 3 4 7" xfId="44764" xr:uid="{5420736E-A393-4F8B-9FBE-DBAF5D85CB04}"/>
    <cellStyle name="Comma 4 4 3 5" xfId="4761" xr:uid="{4EDBB9AF-D23D-4F44-8878-9D8115955818}"/>
    <cellStyle name="Comma 4 4 3 5 2" xfId="24047" xr:uid="{86481147-F0D4-4011-A60D-0D81224E23B5}"/>
    <cellStyle name="Comma 4 4 3 6" xfId="8476" xr:uid="{80BEADE8-2A3E-4912-B2FC-126882BEE128}"/>
    <cellStyle name="Comma 4 4 3 6 2" xfId="27711" xr:uid="{0513083A-9205-4693-A92F-855FB23282B8}"/>
    <cellStyle name="Comma 4 4 3 7" xfId="12670" xr:uid="{BDD3CE77-F182-4004-938B-00C01B7DFBAF}"/>
    <cellStyle name="Comma 4 4 3 7 2" xfId="31370" xr:uid="{D4E7F6B0-F00D-4F16-911E-39238A01C7CD}"/>
    <cellStyle name="Comma 4 4 3 8" xfId="16297" xr:uid="{AB58510E-7DD9-4987-BFDD-46FEE1FC7C7F}"/>
    <cellStyle name="Comma 4 4 3 8 2" xfId="34997" xr:uid="{55B74120-4C02-4EC2-90C4-0CA18B87FA2F}"/>
    <cellStyle name="Comma 4 4 3 9" xfId="38731" xr:uid="{38841F90-0114-4CD4-904E-6CBCCF165635}"/>
    <cellStyle name="Comma 4 4 4" xfId="987" xr:uid="{48297ACB-B83B-4A74-8BF5-8BE972F9D2F8}"/>
    <cellStyle name="Comma 4 4 4 10" xfId="40799" xr:uid="{9D076370-F238-44DC-A806-87477E6BEA13}"/>
    <cellStyle name="Comma 4 4 4 11" xfId="20681" xr:uid="{360435D3-E078-425D-AFEA-951A1B343E06}"/>
    <cellStyle name="Comma 4 4 4 12" xfId="43164" xr:uid="{1993C75F-2EFB-4023-B59F-0CBAD9051C21}"/>
    <cellStyle name="Comma 4 4 4 2" xfId="2359" xr:uid="{95D330B1-AC86-495F-BE0F-DF672118E194}"/>
    <cellStyle name="Comma 4 4 4 2 10" xfId="44336" xr:uid="{43541D03-8F54-41E6-A4B4-7439435543E3}"/>
    <cellStyle name="Comma 4 4 4 2 2" xfId="4417" xr:uid="{D5C2E7B0-23C1-4584-8A37-17490ACA1764}"/>
    <cellStyle name="Comma 4 4 4 2 2 2" xfId="8098" xr:uid="{4C510DBE-16D1-4216-BF8C-A48E8CA50DD8}"/>
    <cellStyle name="Comma 4 4 4 2 2 2 2" xfId="27367" xr:uid="{B4DCDD23-DB05-46FB-AFE8-BD3314A87EB9}"/>
    <cellStyle name="Comma 4 4 4 2 2 3" xfId="11793" xr:uid="{7760B00E-6B02-4F76-85DC-3EA9EBBB5E1F}"/>
    <cellStyle name="Comma 4 4 4 2 2 3 2" xfId="31020" xr:uid="{50D4F830-D217-41F9-9005-3E4CA7459F11}"/>
    <cellStyle name="Comma 4 4 4 2 2 4" xfId="15970" xr:uid="{8CE8F3F7-D5D4-4869-9191-33B87C70B008}"/>
    <cellStyle name="Comma 4 4 4 2 2 4 2" xfId="34670" xr:uid="{F50C2353-A284-4EAE-9003-66659EEEDD52}"/>
    <cellStyle name="Comma 4 4 4 2 2 5" xfId="19605" xr:uid="{45E96A95-74D2-4392-BE9C-347557CA052B}"/>
    <cellStyle name="Comma 4 4 4 2 2 5 2" xfId="38305" xr:uid="{790BEFD8-665C-4380-95DB-DD3560191E7C}"/>
    <cellStyle name="Comma 4 4 4 2 2 6" xfId="23718" xr:uid="{F3E4D5BC-FB17-46B8-BC1B-BFF26160ABE6}"/>
    <cellStyle name="Comma 4 4 4 2 2 7" xfId="46207" xr:uid="{9DC0E654-E217-42DA-B5DA-32F71C444DB7}"/>
    <cellStyle name="Comma 4 4 4 2 3" xfId="6217" xr:uid="{3144CECB-5AAE-4790-B27C-E053921DF50F}"/>
    <cellStyle name="Comma 4 4 4 2 3 2" xfId="25493" xr:uid="{715B54C1-B446-4040-A408-F40481172742}"/>
    <cellStyle name="Comma 4 4 4 2 4" xfId="9925" xr:uid="{2220079F-2372-4DC6-AA5C-2295D8051637}"/>
    <cellStyle name="Comma 4 4 4 2 4 2" xfId="29154" xr:uid="{48862108-5214-454D-994F-91771FC03548}"/>
    <cellStyle name="Comma 4 4 4 2 5" xfId="14107" xr:uid="{569A85CD-32FE-40D2-A084-6436E023017E}"/>
    <cellStyle name="Comma 4 4 4 2 5 2" xfId="32807" xr:uid="{D9169CE9-E534-4BBC-9640-88854DADDCC2}"/>
    <cellStyle name="Comma 4 4 4 2 6" xfId="17740" xr:uid="{6FC5C55C-BB6E-495B-A3B6-357CE29C1176}"/>
    <cellStyle name="Comma 4 4 4 2 6 2" xfId="36440" xr:uid="{CDC7CBE1-8E79-4093-A763-3FB968B76D49}"/>
    <cellStyle name="Comma 4 4 4 2 7" xfId="40174" xr:uid="{F1BE640B-D455-45A4-BBDA-7BBEAC56E76D}"/>
    <cellStyle name="Comma 4 4 4 2 8" xfId="41972" xr:uid="{BE532649-83A1-4851-B449-F5F8BAA71C7F}"/>
    <cellStyle name="Comma 4 4 4 2 9" xfId="21853" xr:uid="{E656809D-BC53-469E-9153-3410A622092C}"/>
    <cellStyle name="Comma 4 4 4 3" xfId="1793" xr:uid="{F90DDAA0-CA56-46E6-A3CC-66BCE8BA0FA3}"/>
    <cellStyle name="Comma 4 4 4 3 10" xfId="43770" xr:uid="{B52003A4-B775-4E1A-BD2E-A37CC415B5EC}"/>
    <cellStyle name="Comma 4 4 4 3 2" xfId="3851" xr:uid="{372DBD7B-2C14-49E7-B80A-B845B1A1B60A}"/>
    <cellStyle name="Comma 4 4 4 3 2 2" xfId="7532" xr:uid="{717ED610-BDD3-43BC-A1F7-B2754050B0D2}"/>
    <cellStyle name="Comma 4 4 4 3 2 2 2" xfId="26801" xr:uid="{0774DCCF-107B-4F97-A324-D9E765A18742}"/>
    <cellStyle name="Comma 4 4 4 3 2 3" xfId="11227" xr:uid="{06BBABCB-7BA4-4ADE-8119-733BA66047E2}"/>
    <cellStyle name="Comma 4 4 4 3 2 3 2" xfId="30454" xr:uid="{7CAE15C5-F4D8-4E02-A122-2E0AA188489D}"/>
    <cellStyle name="Comma 4 4 4 3 2 4" xfId="15404" xr:uid="{9E921ABD-FF4D-42D9-B703-8CD5E945CAD4}"/>
    <cellStyle name="Comma 4 4 4 3 2 4 2" xfId="34104" xr:uid="{464F4F33-D970-464E-967A-BD5CC6625D9D}"/>
    <cellStyle name="Comma 4 4 4 3 2 5" xfId="19039" xr:uid="{2952443D-9C4B-4039-B9A2-A1185DA6992F}"/>
    <cellStyle name="Comma 4 4 4 3 2 5 2" xfId="37739" xr:uid="{5C9958E1-AE7E-4522-B270-84329CB7CE4E}"/>
    <cellStyle name="Comma 4 4 4 3 2 6" xfId="23152" xr:uid="{B5C10F11-FB13-4B7A-B2BC-DA5C95EEFD38}"/>
    <cellStyle name="Comma 4 4 4 3 2 7" xfId="45641" xr:uid="{4C6882A4-2E0D-4A7E-B61D-CE70E31B990C}"/>
    <cellStyle name="Comma 4 4 4 3 3" xfId="5651" xr:uid="{04D9C2E0-2421-42F9-AF8E-30E4866474D7}"/>
    <cellStyle name="Comma 4 4 4 3 3 2" xfId="24927" xr:uid="{9DA5302F-5F60-4E6A-9C69-CB40E5E22BCC}"/>
    <cellStyle name="Comma 4 4 4 3 4" xfId="9359" xr:uid="{CD85E348-DD02-4857-8C1C-29674C7BAE4D}"/>
    <cellStyle name="Comma 4 4 4 3 4 2" xfId="28588" xr:uid="{A925B383-FA54-41CE-BC3C-8A772F648E76}"/>
    <cellStyle name="Comma 4 4 4 3 5" xfId="13542" xr:uid="{6D211909-4A7B-42F2-9AEC-577C6C53E586}"/>
    <cellStyle name="Comma 4 4 4 3 5 2" xfId="32242" xr:uid="{4AD8DAD8-9DE0-4E25-BF40-4BF9F49E451F}"/>
    <cellStyle name="Comma 4 4 4 3 6" xfId="17174" xr:uid="{09413238-58F1-4456-8E68-332055209C70}"/>
    <cellStyle name="Comma 4 4 4 3 6 2" xfId="35874" xr:uid="{FD585854-D3FE-49A1-8815-5C67F5DB2E48}"/>
    <cellStyle name="Comma 4 4 4 3 7" xfId="39608" xr:uid="{C3A9F4AE-4450-4F1A-B079-0BFAC54B548B}"/>
    <cellStyle name="Comma 4 4 4 3 8" xfId="41406" xr:uid="{B8657320-8DF0-4742-B34C-102BB79C4D52}"/>
    <cellStyle name="Comma 4 4 4 3 9" xfId="21287" xr:uid="{20739AED-4102-464B-8D01-E4028F26DAA3}"/>
    <cellStyle name="Comma 4 4 4 4" xfId="3245" xr:uid="{044A572B-E135-4E3D-9A04-3911899C6B21}"/>
    <cellStyle name="Comma 4 4 4 4 2" xfId="6926" xr:uid="{7A4E7643-EEE6-4853-94FC-0E74A726CF18}"/>
    <cellStyle name="Comma 4 4 4 4 2 2" xfId="26195" xr:uid="{4D1A6572-EA90-4EB7-A5EC-769CEC4FA0AC}"/>
    <cellStyle name="Comma 4 4 4 4 3" xfId="10621" xr:uid="{827DBA14-1085-4EEA-9EC7-35FAC3945D31}"/>
    <cellStyle name="Comma 4 4 4 4 3 2" xfId="29848" xr:uid="{CE0D3FC3-92D0-4C4C-8DE1-193F1140DFA1}"/>
    <cellStyle name="Comma 4 4 4 4 4" xfId="14798" xr:uid="{B5A4E9AB-ABF6-418C-8FA9-F0F44793687E}"/>
    <cellStyle name="Comma 4 4 4 4 4 2" xfId="33498" xr:uid="{60A4CBBA-19AB-47B4-A6D8-7E7E3091E7D5}"/>
    <cellStyle name="Comma 4 4 4 4 5" xfId="18433" xr:uid="{9D6217A5-399C-40EE-8291-E8060D247290}"/>
    <cellStyle name="Comma 4 4 4 4 5 2" xfId="37133" xr:uid="{B36522FC-5515-4DDA-A7FC-D8BB36E3AC0B}"/>
    <cellStyle name="Comma 4 4 4 4 6" xfId="22546" xr:uid="{59F0FF72-C9C7-481B-A904-BD7E49848B5B}"/>
    <cellStyle name="Comma 4 4 4 4 7" xfId="45035" xr:uid="{2F544845-86EA-42AA-9D31-114008910603}"/>
    <cellStyle name="Comma 4 4 4 5" xfId="5032" xr:uid="{B7D4AC7D-76A4-4C1F-8740-2A5192F2A535}"/>
    <cellStyle name="Comma 4 4 4 5 2" xfId="24318" xr:uid="{FDE0CB2D-4177-4529-A74D-DC3D3CA216A7}"/>
    <cellStyle name="Comma 4 4 4 6" xfId="8747" xr:uid="{CEB76025-3852-4642-9513-E04B0F81865E}"/>
    <cellStyle name="Comma 4 4 4 6 2" xfId="27982" xr:uid="{74DBD6B3-D505-4B68-B6C6-070A55386EB1}"/>
    <cellStyle name="Comma 4 4 4 7" xfId="12937" xr:uid="{2BEE8A86-F240-41F2-9D3C-8ECF592179C5}"/>
    <cellStyle name="Comma 4 4 4 7 2" xfId="31637" xr:uid="{F4B1CD01-D0A3-4BAF-A5ED-D6E205056F02}"/>
    <cellStyle name="Comma 4 4 4 8" xfId="16568" xr:uid="{CF8DC54D-44D2-41EF-901E-ABEDEDFC20A5}"/>
    <cellStyle name="Comma 4 4 4 8 2" xfId="35268" xr:uid="{FB2373C1-2220-4D13-A888-75E9BCBB2E7B}"/>
    <cellStyle name="Comma 4 4 4 9" xfId="39002" xr:uid="{1F4F3A58-1955-44E7-B8D7-FA61E505008E}"/>
    <cellStyle name="Comma 4 4 5" xfId="1899" xr:uid="{7011B1F8-BDF2-4031-B34C-185A92EF4927}"/>
    <cellStyle name="Comma 4 4 5 10" xfId="43876" xr:uid="{5F9D56C4-0BBE-4399-B797-250AD250C50F}"/>
    <cellStyle name="Comma 4 4 5 2" xfId="3957" xr:uid="{F27362B7-4583-45FB-AFDB-1D5ACBE991A8}"/>
    <cellStyle name="Comma 4 4 5 2 2" xfId="7638" xr:uid="{2D8949BA-11B6-42BE-8F0C-2B557B033D19}"/>
    <cellStyle name="Comma 4 4 5 2 2 2" xfId="26907" xr:uid="{56627745-D78A-40B0-B69B-71EFCC802FB9}"/>
    <cellStyle name="Comma 4 4 5 2 3" xfId="11333" xr:uid="{6D7E4BF8-82A8-43F0-B063-501992D7BC4D}"/>
    <cellStyle name="Comma 4 4 5 2 3 2" xfId="30560" xr:uid="{97B59CDC-2502-4F81-B59D-FFF7CBBE4C46}"/>
    <cellStyle name="Comma 4 4 5 2 4" xfId="15510" xr:uid="{083CA709-E600-4023-8216-4861F602C647}"/>
    <cellStyle name="Comma 4 4 5 2 4 2" xfId="34210" xr:uid="{1D1F368E-8B36-41EF-9F79-9E1CD5177925}"/>
    <cellStyle name="Comma 4 4 5 2 5" xfId="19145" xr:uid="{688B4A34-801D-4A9A-908D-71FF90BAA4A7}"/>
    <cellStyle name="Comma 4 4 5 2 5 2" xfId="37845" xr:uid="{50607D42-D330-43EB-9D84-FDAE7EE7BA9F}"/>
    <cellStyle name="Comma 4 4 5 2 6" xfId="23258" xr:uid="{1539296F-D3D5-43BA-BECA-0E2B110B271A}"/>
    <cellStyle name="Comma 4 4 5 2 7" xfId="45747" xr:uid="{942A1509-A75C-4AE5-B0FD-8B04D90A4E7A}"/>
    <cellStyle name="Comma 4 4 5 3" xfId="5757" xr:uid="{61C2CA91-6811-4C61-811D-A84C4984B427}"/>
    <cellStyle name="Comma 4 4 5 3 2" xfId="25033" xr:uid="{A7538FFF-019A-4591-8B71-DC4244D81BD2}"/>
    <cellStyle name="Comma 4 4 5 4" xfId="9465" xr:uid="{2430FBCF-D950-49E7-BC95-10675B86B686}"/>
    <cellStyle name="Comma 4 4 5 4 2" xfId="28694" xr:uid="{A13BE5DF-268A-4B75-A612-E1DED1FBD929}"/>
    <cellStyle name="Comma 4 4 5 5" xfId="13647" xr:uid="{17FB1D04-31EF-40D8-BF4B-BAEDAF85EEF0}"/>
    <cellStyle name="Comma 4 4 5 5 2" xfId="32347" xr:uid="{6A89842A-9BBD-4135-A463-EE5ABEF502E1}"/>
    <cellStyle name="Comma 4 4 5 6" xfId="17280" xr:uid="{19BBF587-73B1-46EF-B18F-9D440EC7D0F6}"/>
    <cellStyle name="Comma 4 4 5 6 2" xfId="35980" xr:uid="{CAEE0C56-3592-46AF-9B9F-74F7338D51A8}"/>
    <cellStyle name="Comma 4 4 5 7" xfId="39714" xr:uid="{FE338346-1CF4-4FED-AD34-BB8A7D1D0C63}"/>
    <cellStyle name="Comma 4 4 5 8" xfId="41512" xr:uid="{5442AB5B-7D2A-4EEC-944F-654FE2EBB4E0}"/>
    <cellStyle name="Comma 4 4 5 9" xfId="21393" xr:uid="{3E021525-7106-4AA3-BFFE-DBCF6EF31499}"/>
    <cellStyle name="Comma 4 4 6" xfId="1346" xr:uid="{A946E3B2-ED95-45EE-90CC-0F45FC113218}"/>
    <cellStyle name="Comma 4 4 6 10" xfId="43323" xr:uid="{25532E52-091A-4C66-ACFA-B8344DB4EC39}"/>
    <cellStyle name="Comma 4 4 6 2" xfId="3404" xr:uid="{C1F1B8A7-1642-4040-8C96-A1AEF223F362}"/>
    <cellStyle name="Comma 4 4 6 2 2" xfId="7085" xr:uid="{5A589031-C50E-437E-B31D-7BA27070D796}"/>
    <cellStyle name="Comma 4 4 6 2 2 2" xfId="26354" xr:uid="{1023BC1F-610B-4720-8C84-6BCC4F081BE1}"/>
    <cellStyle name="Comma 4 4 6 2 3" xfId="10780" xr:uid="{E0707677-FE64-4301-A43F-06F5D6731861}"/>
    <cellStyle name="Comma 4 4 6 2 3 2" xfId="30007" xr:uid="{AAAD875A-152F-4F00-B054-80E3F9DE5DAA}"/>
    <cellStyle name="Comma 4 4 6 2 4" xfId="14957" xr:uid="{C056A680-111C-40EE-B418-046DF872F1F4}"/>
    <cellStyle name="Comma 4 4 6 2 4 2" xfId="33657" xr:uid="{0D30C51E-FE85-4F4E-842F-000CD61DD1B4}"/>
    <cellStyle name="Comma 4 4 6 2 5" xfId="18592" xr:uid="{6AEE6B45-A7C4-4AC2-8C4C-2E61983670D2}"/>
    <cellStyle name="Comma 4 4 6 2 5 2" xfId="37292" xr:uid="{C106AE14-81F9-4D17-B549-D300AFCAFFFA}"/>
    <cellStyle name="Comma 4 4 6 2 6" xfId="22705" xr:uid="{51AC5C65-A6D5-4447-8496-9D2B9E4C4F5B}"/>
    <cellStyle name="Comma 4 4 6 2 7" xfId="45194" xr:uid="{C2D16C48-F718-4EC6-9C78-FDF673E65BFF}"/>
    <cellStyle name="Comma 4 4 6 3" xfId="5204" xr:uid="{F49ADBDD-8D21-492C-BBD0-FB394DB7B056}"/>
    <cellStyle name="Comma 4 4 6 3 2" xfId="24480" xr:uid="{BB8B46E9-D358-4BFB-AEF8-9DE531F0DD7E}"/>
    <cellStyle name="Comma 4 4 6 4" xfId="8912" xr:uid="{1E5811C7-F11D-4ECD-812F-239C74F44232}"/>
    <cellStyle name="Comma 4 4 6 4 2" xfId="28141" xr:uid="{1A55E8B9-9F8B-47B1-A177-342128B19A64}"/>
    <cellStyle name="Comma 4 4 6 5" xfId="13095" xr:uid="{58035570-FC4D-4114-BE22-B0758464E3F6}"/>
    <cellStyle name="Comma 4 4 6 5 2" xfId="31795" xr:uid="{E84CE100-EDD7-4F75-8330-D0B99781468F}"/>
    <cellStyle name="Comma 4 4 6 6" xfId="16727" xr:uid="{375BE90B-A351-4A7A-B63D-7657C1173252}"/>
    <cellStyle name="Comma 4 4 6 6 2" xfId="35427" xr:uid="{18515569-0ABB-47CB-B3FD-11A8BEE419CB}"/>
    <cellStyle name="Comma 4 4 6 7" xfId="39161" xr:uid="{F76AB005-1786-458F-AB4D-C46A44B03A29}"/>
    <cellStyle name="Comma 4 4 6 8" xfId="40959" xr:uid="{8F9EFAFD-865E-47B2-A727-F55FDDFAAAF9}"/>
    <cellStyle name="Comma 4 4 6 9" xfId="20840" xr:uid="{F939DEBB-80EB-4289-8700-C98829CE1960}"/>
    <cellStyle name="Comma 4 4 7" xfId="2783" xr:uid="{1801D2FA-F9FF-4C02-9A7D-D58CA2AA44A4}"/>
    <cellStyle name="Comma 4 4 7 2" xfId="6464" xr:uid="{DC673CD8-F17B-4DDB-84FC-7CC9C4EB627B}"/>
    <cellStyle name="Comma 4 4 7 2 2" xfId="25733" xr:uid="{AD866D2C-ADF4-417E-A2AB-B0941396B446}"/>
    <cellStyle name="Comma 4 4 7 3" xfId="10159" xr:uid="{5FD01B31-18A4-4CE6-A84D-B46D7E2A462C}"/>
    <cellStyle name="Comma 4 4 7 3 2" xfId="29386" xr:uid="{4C8AA81C-3B6A-4907-A155-96DCEC21ED62}"/>
    <cellStyle name="Comma 4 4 7 4" xfId="14336" xr:uid="{020548BC-9DDA-4C7A-9D14-B18EEC24E2C6}"/>
    <cellStyle name="Comma 4 4 7 4 2" xfId="33036" xr:uid="{2B47C0AD-3CD2-4E27-955D-ED184A1175B5}"/>
    <cellStyle name="Comma 4 4 7 5" xfId="17971" xr:uid="{33105B62-7CBC-48C1-83FC-15B3D5F116C3}"/>
    <cellStyle name="Comma 4 4 7 5 2" xfId="36671" xr:uid="{ED1F1464-54DD-4F65-993E-5FD511E0D42E}"/>
    <cellStyle name="Comma 4 4 7 6" xfId="22084" xr:uid="{C4B77997-3240-481C-BBB7-2E52B6DC2E54}"/>
    <cellStyle name="Comma 4 4 7 7" xfId="44573" xr:uid="{4D7F3C36-8EBE-4C7C-BF11-E1C0E1888A8E}"/>
    <cellStyle name="Comma 4 4 8" xfId="4565" xr:uid="{AD9229A9-9E48-44C8-9B86-8A4A981F7BA3}"/>
    <cellStyle name="Comma 4 4 8 2" xfId="23854" xr:uid="{4C11AD1C-3D8B-43C7-82AC-D31240B9E818}"/>
    <cellStyle name="Comma 4 4 9" xfId="8280" xr:uid="{3BFDF312-7424-4A09-B6BB-50295957D18D}"/>
    <cellStyle name="Comma 4 4 9 2" xfId="27519" xr:uid="{33E50DA4-CD60-4302-B660-390CED8BB6C8}"/>
    <cellStyle name="Comma 4 5" xfId="275" xr:uid="{DB0C4EDF-073F-4297-9726-9FF910AC68AB}"/>
    <cellStyle name="Comma 4 5 10" xfId="12185" xr:uid="{90FB76B6-3B3D-44E5-94AF-9BB89256E913}"/>
    <cellStyle name="Comma 4 5 10 2" xfId="31250" xr:uid="{A949A28B-20A5-4894-A97F-7D85A2ACB647}"/>
    <cellStyle name="Comma 4 5 11" xfId="16107" xr:uid="{ABAF77AD-92BC-416F-AFEF-0AA48CDE44C9}"/>
    <cellStyle name="Comma 4 5 11 2" xfId="34807" xr:uid="{BDAD4C31-EED0-4F36-B382-3418BD35CE2E}"/>
    <cellStyle name="Comma 4 5 12" xfId="19778" xr:uid="{44333583-466E-4104-89A1-303EE3048624}"/>
    <cellStyle name="Comma 4 5 12 2" xfId="38439" xr:uid="{EA44AFC3-7D86-410A-A3DA-71A0502A7544}"/>
    <cellStyle name="Comma 4 5 13" xfId="38541" xr:uid="{AEDDB1C6-F06D-4B04-8FBC-3043FFA499C0}"/>
    <cellStyle name="Comma 4 5 14" xfId="40337" xr:uid="{81B955AE-236D-4D92-83E1-00BC6DE60205}"/>
    <cellStyle name="Comma 4 5 15" xfId="20220" xr:uid="{C7449890-192C-4D85-ADAB-DF68B3C8E7D4}"/>
    <cellStyle name="Comma 4 5 16" xfId="42274" xr:uid="{D079A395-B7CB-46DA-8674-DB035E91EBFE}"/>
    <cellStyle name="Comma 4 5 17" xfId="42703" xr:uid="{FFB929A2-F68C-4349-814D-616EDE9C1E61}"/>
    <cellStyle name="Comma 4 5 18" xfId="46375" xr:uid="{385B1208-8CE7-480C-8EE6-7ECDC61CF487}"/>
    <cellStyle name="Comma 4 5 2" xfId="621" xr:uid="{98E176F0-82C9-4DC5-AD5D-8E74963B4EEC}"/>
    <cellStyle name="Comma 4 5 2 10" xfId="16209" xr:uid="{645EFBC5-F3EB-4BA9-97C1-6B1E0924C7B1}"/>
    <cellStyle name="Comma 4 5 2 10 2" xfId="34909" xr:uid="{B6EE5CB2-31CF-435E-B909-AFAE76CD454A}"/>
    <cellStyle name="Comma 4 5 2 11" xfId="38643" xr:uid="{720E302C-0FBD-47B2-91D2-33CE7DC795A0}"/>
    <cellStyle name="Comma 4 5 2 12" xfId="40440" xr:uid="{B9A1AD45-21CB-4945-9BDA-95FE75943ACB}"/>
    <cellStyle name="Comma 4 5 2 13" xfId="20322" xr:uid="{41904CA5-839B-482F-9355-E3D6B31877FA}"/>
    <cellStyle name="Comma 4 5 2 14" xfId="42275" xr:uid="{20C65633-8AEF-4E88-AD50-7DB0D5046E76}"/>
    <cellStyle name="Comma 4 5 2 15" xfId="42805" xr:uid="{81F3C425-EC67-468C-A164-55C7170D0F9D}"/>
    <cellStyle name="Comma 4 5 2 2" xfId="816" xr:uid="{11B879E8-06D6-4299-A117-4E383EE596E7}"/>
    <cellStyle name="Comma 4 5 2 2 10" xfId="40629" xr:uid="{DC1FB2BA-BE7F-43AA-91B1-0D3DC7FB0FFE}"/>
    <cellStyle name="Comma 4 5 2 2 11" xfId="20511" xr:uid="{A10C5322-BEDB-4CD0-9EA3-A2D61EA4626A}"/>
    <cellStyle name="Comma 4 5 2 2 12" xfId="42494" xr:uid="{5F3FF0E2-214B-4EB0-B3F1-D614AEAC7895}"/>
    <cellStyle name="Comma 4 5 2 2 13" xfId="42994" xr:uid="{B8325F50-1456-45F7-B502-FBBCF99EAAB4}"/>
    <cellStyle name="Comma 4 5 2 2 2" xfId="2189" xr:uid="{22F90619-D71C-4F4C-A2B8-49C6CA136730}"/>
    <cellStyle name="Comma 4 5 2 2 2 10" xfId="44166" xr:uid="{75DC5EDE-1F65-4FA1-ADDC-95092B98693B}"/>
    <cellStyle name="Comma 4 5 2 2 2 2" xfId="4247" xr:uid="{A1770324-2F88-4077-8D2A-AE7AD5CD7FB2}"/>
    <cellStyle name="Comma 4 5 2 2 2 2 2" xfId="7928" xr:uid="{1A9CAC65-E07F-4D9F-998F-5BF53FE449F7}"/>
    <cellStyle name="Comma 4 5 2 2 2 2 2 2" xfId="27197" xr:uid="{396011AA-BCCD-4652-8C26-DF7B8B504F6E}"/>
    <cellStyle name="Comma 4 5 2 2 2 2 3" xfId="11623" xr:uid="{876BF748-5F05-433C-9688-F382EAC87628}"/>
    <cellStyle name="Comma 4 5 2 2 2 2 3 2" xfId="30850" xr:uid="{6E1C2F22-90AC-4F1B-BF23-92861DD55D71}"/>
    <cellStyle name="Comma 4 5 2 2 2 2 4" xfId="15800" xr:uid="{0DFA9B9D-0D72-4108-B0AF-8086D3A30794}"/>
    <cellStyle name="Comma 4 5 2 2 2 2 4 2" xfId="34500" xr:uid="{350E2904-E313-478A-858C-571CA39500DE}"/>
    <cellStyle name="Comma 4 5 2 2 2 2 5" xfId="19435" xr:uid="{9708EB6C-E86E-4157-A57F-F8EA146EB580}"/>
    <cellStyle name="Comma 4 5 2 2 2 2 5 2" xfId="38135" xr:uid="{6AA85FEC-6B9E-4975-9DA4-AEF8B1C85F08}"/>
    <cellStyle name="Comma 4 5 2 2 2 2 6" xfId="23548" xr:uid="{D3BFD538-3396-4F3E-8FF7-02AA2BE7F72F}"/>
    <cellStyle name="Comma 4 5 2 2 2 2 7" xfId="46037" xr:uid="{1325FE60-7C8C-478F-925F-15BB7E92DB27}"/>
    <cellStyle name="Comma 4 5 2 2 2 3" xfId="6047" xr:uid="{916CC27F-D8E4-443B-8150-AB6020FFFDE9}"/>
    <cellStyle name="Comma 4 5 2 2 2 3 2" xfId="25323" xr:uid="{704FCF8A-152E-4728-B2F8-3362E489BEB6}"/>
    <cellStyle name="Comma 4 5 2 2 2 4" xfId="9755" xr:uid="{5AB58940-94A2-4429-8725-69F949010773}"/>
    <cellStyle name="Comma 4 5 2 2 2 4 2" xfId="28984" xr:uid="{B5864F5D-436B-4208-8B5D-7154BA180530}"/>
    <cellStyle name="Comma 4 5 2 2 2 5" xfId="13937" xr:uid="{0DD97A9A-8F28-4791-9BF1-9CE6F9AB43BC}"/>
    <cellStyle name="Comma 4 5 2 2 2 5 2" xfId="32637" xr:uid="{8A401F2A-DBA9-4BDE-87E8-36C630A2EACC}"/>
    <cellStyle name="Comma 4 5 2 2 2 6" xfId="17570" xr:uid="{85A705C0-3A9D-4A17-AD88-88E06E69281F}"/>
    <cellStyle name="Comma 4 5 2 2 2 6 2" xfId="36270" xr:uid="{4CA80943-CCBA-4836-9550-36074C25D69D}"/>
    <cellStyle name="Comma 4 5 2 2 2 7" xfId="40004" xr:uid="{509E97C6-E30C-40FB-B552-3A1CCC6BA319}"/>
    <cellStyle name="Comma 4 5 2 2 2 8" xfId="41802" xr:uid="{DDBA48BC-D990-4327-8E00-A5EEA2F8476C}"/>
    <cellStyle name="Comma 4 5 2 2 2 9" xfId="21683" xr:uid="{5F941C7A-3FD1-4EDC-B7C0-9B526397DDE6}"/>
    <cellStyle name="Comma 4 5 2 2 3" xfId="1623" xr:uid="{DCF1363C-AEB8-40F3-9A80-91BEA5BE0C43}"/>
    <cellStyle name="Comma 4 5 2 2 3 10" xfId="43600" xr:uid="{E50A57D5-ABD6-485F-8E1C-31A88F52991F}"/>
    <cellStyle name="Comma 4 5 2 2 3 2" xfId="3681" xr:uid="{03CD3D31-19EB-4BC1-9999-C5DEC2979290}"/>
    <cellStyle name="Comma 4 5 2 2 3 2 2" xfId="7362" xr:uid="{ACF84398-00D3-489C-BD43-BC44F195206C}"/>
    <cellStyle name="Comma 4 5 2 2 3 2 2 2" xfId="26631" xr:uid="{839A4371-62AC-4CC4-9060-08A8CDFFDA1B}"/>
    <cellStyle name="Comma 4 5 2 2 3 2 3" xfId="11057" xr:uid="{526BFF5A-3BBE-4630-B6FF-A35794306555}"/>
    <cellStyle name="Comma 4 5 2 2 3 2 3 2" xfId="30284" xr:uid="{86053D0E-32B0-48C8-8B61-EE8755C156AC}"/>
    <cellStyle name="Comma 4 5 2 2 3 2 4" xfId="15234" xr:uid="{A6E386FE-0BB8-4814-978D-990B91F4822A}"/>
    <cellStyle name="Comma 4 5 2 2 3 2 4 2" xfId="33934" xr:uid="{605B6E56-E891-4954-AF1B-363CCC5B411B}"/>
    <cellStyle name="Comma 4 5 2 2 3 2 5" xfId="18869" xr:uid="{5F6D8C06-88BD-4F20-B3B0-C66FE2D514CF}"/>
    <cellStyle name="Comma 4 5 2 2 3 2 5 2" xfId="37569" xr:uid="{01376E1F-0B59-4F03-A5AE-BF9DE4DE2D2E}"/>
    <cellStyle name="Comma 4 5 2 2 3 2 6" xfId="22982" xr:uid="{0F48C1AF-4E0C-4222-8D17-00081F6246BB}"/>
    <cellStyle name="Comma 4 5 2 2 3 2 7" xfId="45471" xr:uid="{815BA587-F242-4B00-8E7C-5FC61089114A}"/>
    <cellStyle name="Comma 4 5 2 2 3 3" xfId="5481" xr:uid="{53693B5E-D6B9-4E1F-A2AD-EB48545323A6}"/>
    <cellStyle name="Comma 4 5 2 2 3 3 2" xfId="24757" xr:uid="{5BF9CB74-41E2-4517-8BB3-91E641C8B633}"/>
    <cellStyle name="Comma 4 5 2 2 3 4" xfId="9189" xr:uid="{95790F5E-8136-43AA-8C3D-57F8C2063ACA}"/>
    <cellStyle name="Comma 4 5 2 2 3 4 2" xfId="28418" xr:uid="{A6475048-391C-40E8-AF4B-27753A0F6B80}"/>
    <cellStyle name="Comma 4 5 2 2 3 5" xfId="13372" xr:uid="{B4BB5181-E854-404A-9872-AAC63124CC96}"/>
    <cellStyle name="Comma 4 5 2 2 3 5 2" xfId="32072" xr:uid="{C4D42D7C-5E9D-40AC-AB2F-441C1CD7F928}"/>
    <cellStyle name="Comma 4 5 2 2 3 6" xfId="17004" xr:uid="{80108587-DE61-48CA-A0CE-988FDEC57F1C}"/>
    <cellStyle name="Comma 4 5 2 2 3 6 2" xfId="35704" xr:uid="{8D306A59-A6FE-437E-BD4C-994D54BF0AD8}"/>
    <cellStyle name="Comma 4 5 2 2 3 7" xfId="39438" xr:uid="{5F9CF153-49DE-4CA2-A80D-19CE89232C98}"/>
    <cellStyle name="Comma 4 5 2 2 3 8" xfId="41236" xr:uid="{E7C987C8-DED4-4D14-BA25-44AE89156BAB}"/>
    <cellStyle name="Comma 4 5 2 2 3 9" xfId="21117" xr:uid="{1FBA15DE-BDD0-4DB8-802C-DC2ACECA75CC}"/>
    <cellStyle name="Comma 4 5 2 2 4" xfId="3075" xr:uid="{FCB15522-A664-4255-BD58-F6931E69E9D8}"/>
    <cellStyle name="Comma 4 5 2 2 4 2" xfId="6756" xr:uid="{96B25F04-D5E2-4183-B85A-E87C25563E39}"/>
    <cellStyle name="Comma 4 5 2 2 4 2 2" xfId="26025" xr:uid="{0ED64C61-E847-46D9-804E-A98B46909072}"/>
    <cellStyle name="Comma 4 5 2 2 4 3" xfId="10451" xr:uid="{F0E44B55-3EEB-4A15-8416-81FF409A2389}"/>
    <cellStyle name="Comma 4 5 2 2 4 3 2" xfId="29678" xr:uid="{0CF4C742-E01A-44E4-A18A-719576F3DC0C}"/>
    <cellStyle name="Comma 4 5 2 2 4 4" xfId="14628" xr:uid="{7F6D8D14-EC4A-4CFC-9756-8744F247D4FF}"/>
    <cellStyle name="Comma 4 5 2 2 4 4 2" xfId="33328" xr:uid="{1ABA3690-2542-49A3-8B0F-06BE71789FA7}"/>
    <cellStyle name="Comma 4 5 2 2 4 5" xfId="18263" xr:uid="{B2C9AC84-E1E2-4BB7-8354-53CBDB01D4C5}"/>
    <cellStyle name="Comma 4 5 2 2 4 5 2" xfId="36963" xr:uid="{106F75CD-838D-44F6-A94D-EAF6640D0314}"/>
    <cellStyle name="Comma 4 5 2 2 4 6" xfId="22376" xr:uid="{5D686DFD-8BF5-41E2-8A56-54A3D7EB21D1}"/>
    <cellStyle name="Comma 4 5 2 2 4 7" xfId="44865" xr:uid="{B8C97DED-B84E-4286-8BCF-0992C29B4F97}"/>
    <cellStyle name="Comma 4 5 2 2 5" xfId="4862" xr:uid="{6E7C825E-6879-4415-897D-9A8C7A2D8C9D}"/>
    <cellStyle name="Comma 4 5 2 2 5 2" xfId="24148" xr:uid="{FF4493B5-69DF-46FA-9872-3B8088567AE2}"/>
    <cellStyle name="Comma 4 5 2 2 6" xfId="8577" xr:uid="{FF38EC72-CA51-4D3F-86C1-BFAA55F3F3A6}"/>
    <cellStyle name="Comma 4 5 2 2 6 2" xfId="27812" xr:uid="{2A1172CF-858F-439C-B76D-F063426C8AD8}"/>
    <cellStyle name="Comma 4 5 2 2 7" xfId="12768" xr:uid="{2089F6C6-704E-4D29-97D9-2DFC18DC22B9}"/>
    <cellStyle name="Comma 4 5 2 2 7 2" xfId="31468" xr:uid="{0763A412-DA4E-4BF5-9D34-9BA031669DA9}"/>
    <cellStyle name="Comma 4 5 2 2 8" xfId="16398" xr:uid="{637DC692-37DD-4351-8059-863B090B9A50}"/>
    <cellStyle name="Comma 4 5 2 2 8 2" xfId="35098" xr:uid="{46C3C365-0AE9-4B4E-B48F-B299C4616B98}"/>
    <cellStyle name="Comma 4 5 2 2 9" xfId="38832" xr:uid="{72183C43-F314-478F-AA76-748D8B038D40}"/>
    <cellStyle name="Comma 4 5 2 3" xfId="990" xr:uid="{E78AB341-0DD3-4D2A-8F10-738C25F0F732}"/>
    <cellStyle name="Comma 4 5 2 3 10" xfId="40802" xr:uid="{B190EF67-A604-4DE8-B405-CA48853EAD65}"/>
    <cellStyle name="Comma 4 5 2 3 11" xfId="20684" xr:uid="{42F16147-A212-4F4E-ADDA-23BF67F69DEE}"/>
    <cellStyle name="Comma 4 5 2 3 12" xfId="43167" xr:uid="{FA4E3EB5-EB9E-4FE4-8246-828FC321A444}"/>
    <cellStyle name="Comma 4 5 2 3 2" xfId="2362" xr:uid="{47C2A18C-715E-4639-91E7-E6694DCB8683}"/>
    <cellStyle name="Comma 4 5 2 3 2 10" xfId="44339" xr:uid="{B9515420-83D4-4CEE-B518-EB6D9B2C19C3}"/>
    <cellStyle name="Comma 4 5 2 3 2 2" xfId="4420" xr:uid="{754B09FD-2F5C-412D-8ACC-1AF522D42B72}"/>
    <cellStyle name="Comma 4 5 2 3 2 2 2" xfId="8101" xr:uid="{DFDB5531-7391-409F-B55B-816B62BB1858}"/>
    <cellStyle name="Comma 4 5 2 3 2 2 2 2" xfId="27370" xr:uid="{8DBF0320-F496-4441-8BCC-E55C333CBA72}"/>
    <cellStyle name="Comma 4 5 2 3 2 2 3" xfId="11796" xr:uid="{9FEDE3F9-F2E1-42C1-82A0-A74589C86B89}"/>
    <cellStyle name="Comma 4 5 2 3 2 2 3 2" xfId="31023" xr:uid="{7C1521B1-161D-4493-9A40-1732C4048400}"/>
    <cellStyle name="Comma 4 5 2 3 2 2 4" xfId="15973" xr:uid="{0617BEC7-4B7B-48D3-9768-F8E0101DC46A}"/>
    <cellStyle name="Comma 4 5 2 3 2 2 4 2" xfId="34673" xr:uid="{97D6835F-57C9-449F-85D1-BB6DA2FC3EEF}"/>
    <cellStyle name="Comma 4 5 2 3 2 2 5" xfId="19608" xr:uid="{E55D41DB-5BBE-4FDA-BA47-D1EC49D2FA59}"/>
    <cellStyle name="Comma 4 5 2 3 2 2 5 2" xfId="38308" xr:uid="{EAA7A2C0-C61D-4CF3-BAD8-3AF79D4649C1}"/>
    <cellStyle name="Comma 4 5 2 3 2 2 6" xfId="23721" xr:uid="{D6F6ED02-179F-4EC4-AD63-624D3845D697}"/>
    <cellStyle name="Comma 4 5 2 3 2 2 7" xfId="46210" xr:uid="{5EE60880-1F16-4B32-B3EB-BB2CB467F67E}"/>
    <cellStyle name="Comma 4 5 2 3 2 3" xfId="6220" xr:uid="{7F54E5C2-F371-4733-B986-63448A2D30A8}"/>
    <cellStyle name="Comma 4 5 2 3 2 3 2" xfId="25496" xr:uid="{9696327C-10CD-4116-8CE0-BD361642F4AD}"/>
    <cellStyle name="Comma 4 5 2 3 2 4" xfId="9928" xr:uid="{780BD484-7319-4A5A-B336-E917AB1E9196}"/>
    <cellStyle name="Comma 4 5 2 3 2 4 2" xfId="29157" xr:uid="{B57CABCB-8E3D-4BB8-807E-0E3064D35BDB}"/>
    <cellStyle name="Comma 4 5 2 3 2 5" xfId="14110" xr:uid="{5C88D6F8-A0E1-4AE8-8402-DF61B0C133CE}"/>
    <cellStyle name="Comma 4 5 2 3 2 5 2" xfId="32810" xr:uid="{9C10A02A-8D56-40A5-98BE-99BA25FB175E}"/>
    <cellStyle name="Comma 4 5 2 3 2 6" xfId="17743" xr:uid="{1086BD56-075D-462A-8EA6-D3F69014F22D}"/>
    <cellStyle name="Comma 4 5 2 3 2 6 2" xfId="36443" xr:uid="{04387213-BB14-4A9F-82A9-F714DF7D51A6}"/>
    <cellStyle name="Comma 4 5 2 3 2 7" xfId="40177" xr:uid="{C68A4EA7-98C3-4851-8BF6-0B52FB10ABB8}"/>
    <cellStyle name="Comma 4 5 2 3 2 8" xfId="41975" xr:uid="{7D0299B6-80C7-4AA8-A3DB-4A4C050FF26D}"/>
    <cellStyle name="Comma 4 5 2 3 2 9" xfId="21856" xr:uid="{CD739BEF-FA7B-4FB2-8FA5-B3FFFB4462AF}"/>
    <cellStyle name="Comma 4 5 2 3 3" xfId="1796" xr:uid="{55305BA7-AD82-4F1F-8FB0-2E106DB9D018}"/>
    <cellStyle name="Comma 4 5 2 3 3 10" xfId="43773" xr:uid="{7BC70722-FF96-4924-ACF0-30D080A299E9}"/>
    <cellStyle name="Comma 4 5 2 3 3 2" xfId="3854" xr:uid="{FD1BFA1F-1C33-4FB4-92A8-1477DD3B90DC}"/>
    <cellStyle name="Comma 4 5 2 3 3 2 2" xfId="7535" xr:uid="{C173FBFC-E270-4B8C-834D-6C327C4801C6}"/>
    <cellStyle name="Comma 4 5 2 3 3 2 2 2" xfId="26804" xr:uid="{266C87ED-681B-435E-A0BA-113EAE802606}"/>
    <cellStyle name="Comma 4 5 2 3 3 2 3" xfId="11230" xr:uid="{38E8C414-B51E-4804-B43B-14C029383E4F}"/>
    <cellStyle name="Comma 4 5 2 3 3 2 3 2" xfId="30457" xr:uid="{B52E59F7-0075-427A-BD66-11D85D7F948C}"/>
    <cellStyle name="Comma 4 5 2 3 3 2 4" xfId="15407" xr:uid="{0201C9C5-2F81-40C1-A804-44D87F682CDC}"/>
    <cellStyle name="Comma 4 5 2 3 3 2 4 2" xfId="34107" xr:uid="{40B58DAF-2C19-4D89-A2E9-39EC83574924}"/>
    <cellStyle name="Comma 4 5 2 3 3 2 5" xfId="19042" xr:uid="{D8BDC453-B748-44B7-AF9D-DE43703EAC9A}"/>
    <cellStyle name="Comma 4 5 2 3 3 2 5 2" xfId="37742" xr:uid="{1E44389D-EFD1-40E9-9213-C1851544DF98}"/>
    <cellStyle name="Comma 4 5 2 3 3 2 6" xfId="23155" xr:uid="{07DE6540-357D-4279-99C8-E1DD9E1F7771}"/>
    <cellStyle name="Comma 4 5 2 3 3 2 7" xfId="45644" xr:uid="{3CE057B8-89C9-479E-B576-44CAAAA9B99E}"/>
    <cellStyle name="Comma 4 5 2 3 3 3" xfId="5654" xr:uid="{D069AB0A-CD95-496A-82B5-A42D1428A245}"/>
    <cellStyle name="Comma 4 5 2 3 3 3 2" xfId="24930" xr:uid="{C2639B13-BB0E-4C26-AE9D-21AC2C43E09C}"/>
    <cellStyle name="Comma 4 5 2 3 3 4" xfId="9362" xr:uid="{31F054FB-152F-46F5-81F3-268371AFD6BD}"/>
    <cellStyle name="Comma 4 5 2 3 3 4 2" xfId="28591" xr:uid="{C5B48DD4-461E-466E-94BC-25F276DCF4D3}"/>
    <cellStyle name="Comma 4 5 2 3 3 5" xfId="13545" xr:uid="{DFAA6EC0-AF5D-42DE-B950-14467E49BC05}"/>
    <cellStyle name="Comma 4 5 2 3 3 5 2" xfId="32245" xr:uid="{D682963E-42D7-46D3-B08B-43E0834C24DA}"/>
    <cellStyle name="Comma 4 5 2 3 3 6" xfId="17177" xr:uid="{609D2377-A080-4FB7-AF7F-79C75A7FD824}"/>
    <cellStyle name="Comma 4 5 2 3 3 6 2" xfId="35877" xr:uid="{5C5C6396-2D88-467F-8767-5EE51C126DA8}"/>
    <cellStyle name="Comma 4 5 2 3 3 7" xfId="39611" xr:uid="{55F51C05-7509-4834-B13F-2D0BA45F52E6}"/>
    <cellStyle name="Comma 4 5 2 3 3 8" xfId="41409" xr:uid="{A26B13AE-A1AB-49E7-ADF3-572FC8ADC892}"/>
    <cellStyle name="Comma 4 5 2 3 3 9" xfId="21290" xr:uid="{8A5AA5C4-C563-4A92-B132-44C46A5026D3}"/>
    <cellStyle name="Comma 4 5 2 3 4" xfId="3248" xr:uid="{8A28529B-77B5-4C0E-947A-A7302B04AF92}"/>
    <cellStyle name="Comma 4 5 2 3 4 2" xfId="6929" xr:uid="{1CDDC1F8-C863-4AE4-A5C9-C7C0E7F89D52}"/>
    <cellStyle name="Comma 4 5 2 3 4 2 2" xfId="26198" xr:uid="{C2A880E2-169E-490D-9BD5-A329D052D705}"/>
    <cellStyle name="Comma 4 5 2 3 4 3" xfId="10624" xr:uid="{F16C1C45-79DF-46BE-8565-6FF743F9886A}"/>
    <cellStyle name="Comma 4 5 2 3 4 3 2" xfId="29851" xr:uid="{93E2CD60-0132-46BF-97E3-7583476E1599}"/>
    <cellStyle name="Comma 4 5 2 3 4 4" xfId="14801" xr:uid="{B938FA78-B80A-4A49-9F5C-D8B5B585DCCB}"/>
    <cellStyle name="Comma 4 5 2 3 4 4 2" xfId="33501" xr:uid="{336E6951-D1EF-4AC2-A0B0-BF6B360472C2}"/>
    <cellStyle name="Comma 4 5 2 3 4 5" xfId="18436" xr:uid="{175C540C-FB06-4682-AD51-8C5F591769E6}"/>
    <cellStyle name="Comma 4 5 2 3 4 5 2" xfId="37136" xr:uid="{9EF55484-022E-404F-B452-DCA067742ECC}"/>
    <cellStyle name="Comma 4 5 2 3 4 6" xfId="22549" xr:uid="{26DAB451-2ECB-4AA1-98BB-833AA63FB21F}"/>
    <cellStyle name="Comma 4 5 2 3 4 7" xfId="45038" xr:uid="{F66F1961-040C-4662-86AE-5A65F4D8C478}"/>
    <cellStyle name="Comma 4 5 2 3 5" xfId="5035" xr:uid="{70BC2B57-50EC-4FCD-AE09-FB0468CE5D90}"/>
    <cellStyle name="Comma 4 5 2 3 5 2" xfId="24321" xr:uid="{4EB26471-BE89-4907-AF4A-1723B0BE7D59}"/>
    <cellStyle name="Comma 4 5 2 3 6" xfId="8750" xr:uid="{D3442549-14F7-4268-BD82-DC4716A776DB}"/>
    <cellStyle name="Comma 4 5 2 3 6 2" xfId="27985" xr:uid="{DBF3AE33-FAEC-493F-8E2D-AC76CA203CC4}"/>
    <cellStyle name="Comma 4 5 2 3 7" xfId="12940" xr:uid="{F2666746-4835-4EC9-A361-AD89C33A1C96}"/>
    <cellStyle name="Comma 4 5 2 3 7 2" xfId="31640" xr:uid="{C2EF9EB4-C8CD-4373-8FD7-D950A1036566}"/>
    <cellStyle name="Comma 4 5 2 3 8" xfId="16571" xr:uid="{51101B84-092D-4BC8-B8D1-7D85C1BC69F1}"/>
    <cellStyle name="Comma 4 5 2 3 8 2" xfId="35271" xr:uid="{6BC80475-F818-4B3E-8004-E607A0E4721F}"/>
    <cellStyle name="Comma 4 5 2 3 9" xfId="39005" xr:uid="{ACEBDF96-3174-4283-9FEC-1DD6B4EA8484}"/>
    <cellStyle name="Comma 4 5 2 4" xfId="2000" xr:uid="{39E42985-E5FD-43A4-BB9B-D131BE11DD7A}"/>
    <cellStyle name="Comma 4 5 2 4 10" xfId="43977" xr:uid="{791315EC-20AA-4142-AC44-069379041D9A}"/>
    <cellStyle name="Comma 4 5 2 4 2" xfId="4058" xr:uid="{7A0A3B6C-FE19-42E4-9DA9-0451A545716F}"/>
    <cellStyle name="Comma 4 5 2 4 2 2" xfId="7739" xr:uid="{F92D3829-CF2E-41E6-AA85-E43FD2A1A37A}"/>
    <cellStyle name="Comma 4 5 2 4 2 2 2" xfId="27008" xr:uid="{3072149C-ECF8-4E2F-B25D-0D1124C1464A}"/>
    <cellStyle name="Comma 4 5 2 4 2 3" xfId="11434" xr:uid="{E7BDC708-75DE-43BF-A789-67D163322CE4}"/>
    <cellStyle name="Comma 4 5 2 4 2 3 2" xfId="30661" xr:uid="{A5C68228-DD8F-4424-A52C-D40E515B7816}"/>
    <cellStyle name="Comma 4 5 2 4 2 4" xfId="15611" xr:uid="{3FB641F1-1B78-492A-8972-2EA3A3507F33}"/>
    <cellStyle name="Comma 4 5 2 4 2 4 2" xfId="34311" xr:uid="{7B26F6AD-532B-4CFF-9D16-1A8171325C1E}"/>
    <cellStyle name="Comma 4 5 2 4 2 5" xfId="19246" xr:uid="{AD9EAD98-7E11-47FC-B167-65A94EE638CE}"/>
    <cellStyle name="Comma 4 5 2 4 2 5 2" xfId="37946" xr:uid="{8AFC8690-6F24-4B37-869E-4FC75D6D1AE9}"/>
    <cellStyle name="Comma 4 5 2 4 2 6" xfId="23359" xr:uid="{09445D5F-31D9-44F6-8D11-0F4BFC18DA27}"/>
    <cellStyle name="Comma 4 5 2 4 2 7" xfId="45848" xr:uid="{1EE5F2E5-613B-4060-8C68-62B6C20C64C8}"/>
    <cellStyle name="Comma 4 5 2 4 3" xfId="5858" xr:uid="{8821C910-215A-400C-9815-AFD864EA1892}"/>
    <cellStyle name="Comma 4 5 2 4 3 2" xfId="25134" xr:uid="{500ED4F2-EA50-432F-BC72-3A866AB904E6}"/>
    <cellStyle name="Comma 4 5 2 4 4" xfId="9566" xr:uid="{812BC413-E894-4C1A-9D81-1D1925529A78}"/>
    <cellStyle name="Comma 4 5 2 4 4 2" xfId="28795" xr:uid="{7B5308F7-850C-43AB-ABEC-F4506E9DA7EF}"/>
    <cellStyle name="Comma 4 5 2 4 5" xfId="13748" xr:uid="{A9322FB8-CFC4-45F8-9297-40CB2E8AC15F}"/>
    <cellStyle name="Comma 4 5 2 4 5 2" xfId="32448" xr:uid="{8B1A3A0E-84DF-4673-A2CE-D3BEE810E45D}"/>
    <cellStyle name="Comma 4 5 2 4 6" xfId="17381" xr:uid="{AD4B0B33-8ECC-4B25-AB5F-FCE1C7555A0D}"/>
    <cellStyle name="Comma 4 5 2 4 6 2" xfId="36081" xr:uid="{7A046B73-667E-422A-80BC-2F585F09E4E8}"/>
    <cellStyle name="Comma 4 5 2 4 7" xfId="39815" xr:uid="{E640A322-FDDD-472F-BA0E-2DF4A05B1128}"/>
    <cellStyle name="Comma 4 5 2 4 8" xfId="41613" xr:uid="{C9A55033-1CD3-48B4-8363-0E4BA29B8FDF}"/>
    <cellStyle name="Comma 4 5 2 4 9" xfId="21494" xr:uid="{BCE921A5-7AE1-4A82-95DB-FF9D5506D784}"/>
    <cellStyle name="Comma 4 5 2 5" xfId="1436" xr:uid="{10900D81-B259-45FF-964C-FFAD2E048A64}"/>
    <cellStyle name="Comma 4 5 2 5 10" xfId="43413" xr:uid="{91EEFA16-1955-4AA9-A026-FE233BF70F80}"/>
    <cellStyle name="Comma 4 5 2 5 2" xfId="3494" xr:uid="{FCAEBC2B-B84A-40BD-8531-F3EFC94F0D28}"/>
    <cellStyle name="Comma 4 5 2 5 2 2" xfId="7175" xr:uid="{A0FA147F-77E5-4BEE-A36A-02BBD27C2622}"/>
    <cellStyle name="Comma 4 5 2 5 2 2 2" xfId="26444" xr:uid="{1A261953-4102-4D54-87A6-E0C5742E957F}"/>
    <cellStyle name="Comma 4 5 2 5 2 3" xfId="10870" xr:uid="{421DB5F1-90D8-4ED7-86AD-E323A92C5727}"/>
    <cellStyle name="Comma 4 5 2 5 2 3 2" xfId="30097" xr:uid="{721C117C-7F8D-4BE1-9A7C-DCDBA46A4076}"/>
    <cellStyle name="Comma 4 5 2 5 2 4" xfId="15047" xr:uid="{639B2A1C-0DB2-4BAF-8FC3-5BBF692FD854}"/>
    <cellStyle name="Comma 4 5 2 5 2 4 2" xfId="33747" xr:uid="{D2782636-0C3C-4A3D-86C2-D887F270BF8E}"/>
    <cellStyle name="Comma 4 5 2 5 2 5" xfId="18682" xr:uid="{229F4D5A-CFA3-4005-83AA-48718A82AB09}"/>
    <cellStyle name="Comma 4 5 2 5 2 5 2" xfId="37382" xr:uid="{CD1EA97D-228E-41F3-BF39-D023738FEFE4}"/>
    <cellStyle name="Comma 4 5 2 5 2 6" xfId="22795" xr:uid="{B93879C1-9E37-4EA8-9D51-299F95DD0529}"/>
    <cellStyle name="Comma 4 5 2 5 2 7" xfId="45284" xr:uid="{DD6EECA3-DFF3-451B-9B9E-BAC8E4E0DCB7}"/>
    <cellStyle name="Comma 4 5 2 5 3" xfId="5294" xr:uid="{B8160042-4EEC-4D53-B2D8-90A144EED3FC}"/>
    <cellStyle name="Comma 4 5 2 5 3 2" xfId="24570" xr:uid="{6D237645-0D7A-4CB2-85B2-E9E7FCF98891}"/>
    <cellStyle name="Comma 4 5 2 5 4" xfId="9002" xr:uid="{696A52F3-3033-4279-AFCB-ECF0D445D64B}"/>
    <cellStyle name="Comma 4 5 2 5 4 2" xfId="28231" xr:uid="{BA5C89E2-2379-450F-B228-A1D9528A8897}"/>
    <cellStyle name="Comma 4 5 2 5 5" xfId="13185" xr:uid="{6C162BE4-C7D9-42C9-9BF8-F1E249540E5D}"/>
    <cellStyle name="Comma 4 5 2 5 5 2" xfId="31885" xr:uid="{728CFECE-8EC3-4C7E-83C3-8B978A602CF1}"/>
    <cellStyle name="Comma 4 5 2 5 6" xfId="16817" xr:uid="{4D0828FC-8139-47DE-B82C-44F7AA5A899F}"/>
    <cellStyle name="Comma 4 5 2 5 6 2" xfId="35517" xr:uid="{CD3D6D26-B95E-4345-8D6D-5B82DAF2501D}"/>
    <cellStyle name="Comma 4 5 2 5 7" xfId="39251" xr:uid="{AB4F7EAE-741F-4A99-AA52-4B5CCB11C449}"/>
    <cellStyle name="Comma 4 5 2 5 8" xfId="41049" xr:uid="{CAC9CFF9-D1D2-4639-823F-F6AB8ABC92D0}"/>
    <cellStyle name="Comma 4 5 2 5 9" xfId="20930" xr:uid="{2469CADE-3637-4EAE-B480-F341B765DBDA}"/>
    <cellStyle name="Comma 4 5 2 6" xfId="2886" xr:uid="{96E08B91-EB5F-408A-860C-C2A24C0A7B0B}"/>
    <cellStyle name="Comma 4 5 2 6 2" xfId="6567" xr:uid="{8A552B38-FB1D-424B-AEF7-85188E982671}"/>
    <cellStyle name="Comma 4 5 2 6 2 2" xfId="25836" xr:uid="{2CE342CE-7318-40FD-8491-8F4107A7C8BF}"/>
    <cellStyle name="Comma 4 5 2 6 3" xfId="10262" xr:uid="{527DB098-2631-46C8-A6BE-9F40991E4B3E}"/>
    <cellStyle name="Comma 4 5 2 6 3 2" xfId="29489" xr:uid="{87160B16-1E5E-4D3C-9E44-6CCDA2AC79B9}"/>
    <cellStyle name="Comma 4 5 2 6 4" xfId="14439" xr:uid="{1D79F6D9-4D5B-4CB8-AA12-2A5E6BE6D376}"/>
    <cellStyle name="Comma 4 5 2 6 4 2" xfId="33139" xr:uid="{5AA37EEF-0D81-4C63-BC76-475811388BDA}"/>
    <cellStyle name="Comma 4 5 2 6 5" xfId="18074" xr:uid="{65E1B757-5506-479A-8423-F058FB522EEE}"/>
    <cellStyle name="Comma 4 5 2 6 5 2" xfId="36774" xr:uid="{14DDC6B8-9E36-49F9-B824-1AA9746E2C39}"/>
    <cellStyle name="Comma 4 5 2 6 6" xfId="22187" xr:uid="{40121246-31F9-4235-8FCC-6E29037F93A7}"/>
    <cellStyle name="Comma 4 5 2 6 7" xfId="44676" xr:uid="{8B7601EC-0693-432F-9C7C-F81F2BE4049D}"/>
    <cellStyle name="Comma 4 5 2 7" xfId="4673" xr:uid="{118274D6-6F9C-4435-94AE-91302519403A}"/>
    <cellStyle name="Comma 4 5 2 7 2" xfId="23959" xr:uid="{A838C752-BEAA-4AF9-ACB6-387F884E06EF}"/>
    <cellStyle name="Comma 4 5 2 8" xfId="8388" xr:uid="{E4CE4F1E-956F-4EBD-B2CC-179CC82AC8FD}"/>
    <cellStyle name="Comma 4 5 2 8 2" xfId="27623" xr:uid="{CA8D8FAD-933D-4449-BCCC-98761D133A6C}"/>
    <cellStyle name="Comma 4 5 2 9" xfId="12186" xr:uid="{4806F2CF-B0C8-4B7D-8998-AEF71C7E1CE7}"/>
    <cellStyle name="Comma 4 5 2 9 2" xfId="31251" xr:uid="{5CB9C411-7B3D-4C3E-914D-7B0B06D57AE9}"/>
    <cellStyle name="Comma 4 5 3" xfId="716" xr:uid="{F67018C2-1895-4DA2-A007-8DADE5A6D872}"/>
    <cellStyle name="Comma 4 5 3 10" xfId="40529" xr:uid="{5C09D000-8433-4932-9A41-FACCBCBA6871}"/>
    <cellStyle name="Comma 4 5 3 11" xfId="20411" xr:uid="{96522AEE-75E8-4829-8AB8-BA083AE7BA67}"/>
    <cellStyle name="Comma 4 5 3 12" xfId="42493" xr:uid="{1E7AFEB8-F583-4848-888C-575E902D7FEE}"/>
    <cellStyle name="Comma 4 5 3 13" xfId="42894" xr:uid="{C35F900B-B074-4B44-99B5-5C8EDF5E5CEE}"/>
    <cellStyle name="Comma 4 5 3 2" xfId="2089" xr:uid="{91C0184D-1951-4A74-9DCE-DC3C3FE0E2C2}"/>
    <cellStyle name="Comma 4 5 3 2 10" xfId="44066" xr:uid="{98385AC6-799D-4E08-816A-185275948E56}"/>
    <cellStyle name="Comma 4 5 3 2 2" xfId="4147" xr:uid="{FC1EE6D8-2FBF-448D-870C-CF7E7F2C6E15}"/>
    <cellStyle name="Comma 4 5 3 2 2 2" xfId="7828" xr:uid="{700CFBCA-2FDF-4429-8275-32EED1D13C24}"/>
    <cellStyle name="Comma 4 5 3 2 2 2 2" xfId="27097" xr:uid="{51175033-DB31-4639-BA31-C82CC5233B20}"/>
    <cellStyle name="Comma 4 5 3 2 2 3" xfId="11523" xr:uid="{F1811F59-05C7-4474-86AE-12680532C297}"/>
    <cellStyle name="Comma 4 5 3 2 2 3 2" xfId="30750" xr:uid="{80DACE2A-CF50-412D-99D3-81288A200437}"/>
    <cellStyle name="Comma 4 5 3 2 2 4" xfId="15700" xr:uid="{F116B772-2FE6-4E5E-915D-29AA0FC1D6D3}"/>
    <cellStyle name="Comma 4 5 3 2 2 4 2" xfId="34400" xr:uid="{BF0B5D58-4BD9-4CAA-A27E-AC7713979C74}"/>
    <cellStyle name="Comma 4 5 3 2 2 5" xfId="19335" xr:uid="{5A5AFA73-49D8-4FE3-9410-84D878740DBA}"/>
    <cellStyle name="Comma 4 5 3 2 2 5 2" xfId="38035" xr:uid="{81D579BA-C0FB-4D5A-A111-1A6D7FB44AE0}"/>
    <cellStyle name="Comma 4 5 3 2 2 6" xfId="23448" xr:uid="{A620EDBD-21D0-45AD-8A33-259B0EB04151}"/>
    <cellStyle name="Comma 4 5 3 2 2 7" xfId="45937" xr:uid="{D316FE65-A1E4-451C-8A05-6DA9BD4B7D01}"/>
    <cellStyle name="Comma 4 5 3 2 3" xfId="5947" xr:uid="{AA176358-AD39-46CE-AEFD-66409F182211}"/>
    <cellStyle name="Comma 4 5 3 2 3 2" xfId="25223" xr:uid="{AFF547E0-1AB1-41E6-81F0-96B5A9E74B2F}"/>
    <cellStyle name="Comma 4 5 3 2 4" xfId="9655" xr:uid="{2A86BAAA-7B2B-4C66-B75F-B93B493438F3}"/>
    <cellStyle name="Comma 4 5 3 2 4 2" xfId="28884" xr:uid="{22B71A3D-A8A9-4D75-B93C-822054EB9C4F}"/>
    <cellStyle name="Comma 4 5 3 2 5" xfId="13837" xr:uid="{5BAE8D2B-E5D9-4017-8F1E-50BFFFAA5738}"/>
    <cellStyle name="Comma 4 5 3 2 5 2" xfId="32537" xr:uid="{264E71BA-FF67-4376-AE98-D6B98F5B439E}"/>
    <cellStyle name="Comma 4 5 3 2 6" xfId="17470" xr:uid="{E9EE457F-E161-4116-813A-132294E34B83}"/>
    <cellStyle name="Comma 4 5 3 2 6 2" xfId="36170" xr:uid="{793BAE41-4D63-48C8-8FCD-FEDBB1E9489E}"/>
    <cellStyle name="Comma 4 5 3 2 7" xfId="39904" xr:uid="{856BB6A3-1130-4621-B5DF-882D53ABC7E6}"/>
    <cellStyle name="Comma 4 5 3 2 8" xfId="41702" xr:uid="{B09DE039-8E6D-4EF3-A1C2-5B90CCD2D673}"/>
    <cellStyle name="Comma 4 5 3 2 9" xfId="21583" xr:uid="{3D2051AC-59B6-4688-AF8F-82C325A91682}"/>
    <cellStyle name="Comma 4 5 3 3" xfId="1523" xr:uid="{E01EFBD4-8CBD-4055-86AE-83E9462DB4D6}"/>
    <cellStyle name="Comma 4 5 3 3 10" xfId="43500" xr:uid="{F16DC05E-AC92-44EA-9D65-B253E4F6CF72}"/>
    <cellStyle name="Comma 4 5 3 3 2" xfId="3581" xr:uid="{E66C4AE9-C8D6-41B7-B997-A5E3D3428B02}"/>
    <cellStyle name="Comma 4 5 3 3 2 2" xfId="7262" xr:uid="{37484A82-3FC4-4AF1-B4B2-50DCDC7DC4A0}"/>
    <cellStyle name="Comma 4 5 3 3 2 2 2" xfId="26531" xr:uid="{22C0AADF-35B0-4D2C-85AA-D13D317E80DD}"/>
    <cellStyle name="Comma 4 5 3 3 2 3" xfId="10957" xr:uid="{374C15D1-B318-4698-85A3-ECE8196546EF}"/>
    <cellStyle name="Comma 4 5 3 3 2 3 2" xfId="30184" xr:uid="{5210E705-AE9A-4880-93A3-926EDAA8E326}"/>
    <cellStyle name="Comma 4 5 3 3 2 4" xfId="15134" xr:uid="{914F11F1-E12C-46FD-9F6D-C6CE69830DB6}"/>
    <cellStyle name="Comma 4 5 3 3 2 4 2" xfId="33834" xr:uid="{E7B89C31-4FBB-41F1-A164-077090EBB164}"/>
    <cellStyle name="Comma 4 5 3 3 2 5" xfId="18769" xr:uid="{2AF0D797-2BC3-4889-8EDE-7E825FAF227A}"/>
    <cellStyle name="Comma 4 5 3 3 2 5 2" xfId="37469" xr:uid="{543A7B9C-9864-4FBC-A4E9-6A095C610842}"/>
    <cellStyle name="Comma 4 5 3 3 2 6" xfId="22882" xr:uid="{4450565B-50E9-44CA-B241-0AD082B85DC7}"/>
    <cellStyle name="Comma 4 5 3 3 2 7" xfId="45371" xr:uid="{6E2BFC37-6B34-445E-81D0-8CFD1E500BA2}"/>
    <cellStyle name="Comma 4 5 3 3 3" xfId="5381" xr:uid="{4B78F378-35B6-483D-A473-570F20BA78E0}"/>
    <cellStyle name="Comma 4 5 3 3 3 2" xfId="24657" xr:uid="{A87C9B26-C33B-4CDB-A401-D1F832BB93D9}"/>
    <cellStyle name="Comma 4 5 3 3 4" xfId="9089" xr:uid="{547C6110-4FD4-47D5-B4BF-1E77D821CBB6}"/>
    <cellStyle name="Comma 4 5 3 3 4 2" xfId="28318" xr:uid="{24D3B8AA-A9ED-49A5-913C-C7B7D5C04E33}"/>
    <cellStyle name="Comma 4 5 3 3 5" xfId="13272" xr:uid="{1B7958A0-16AF-4E18-9269-D71B684575A4}"/>
    <cellStyle name="Comma 4 5 3 3 5 2" xfId="31972" xr:uid="{DF1608F8-AA71-4720-A5C4-A89AB7F0956F}"/>
    <cellStyle name="Comma 4 5 3 3 6" xfId="16904" xr:uid="{70D225BB-B7A9-45D2-ACBF-BB1FC425EE83}"/>
    <cellStyle name="Comma 4 5 3 3 6 2" xfId="35604" xr:uid="{0CADDEB4-231B-44C6-961D-72861FCE1C0C}"/>
    <cellStyle name="Comma 4 5 3 3 7" xfId="39338" xr:uid="{CC044C92-6FF0-4EE3-A9F3-5676DCDAA347}"/>
    <cellStyle name="Comma 4 5 3 3 8" xfId="41136" xr:uid="{4DE483A2-A9C6-4BFD-B845-6D9B357C9179}"/>
    <cellStyle name="Comma 4 5 3 3 9" xfId="21017" xr:uid="{C4151647-AC3F-4CF3-9A90-E7362FA6FEA4}"/>
    <cellStyle name="Comma 4 5 3 4" xfId="2975" xr:uid="{DCC4FDE7-36D0-4F9F-826F-D66810369B6B}"/>
    <cellStyle name="Comma 4 5 3 4 2" xfId="6656" xr:uid="{33D7D070-7B34-4F65-A18A-8154D7995161}"/>
    <cellStyle name="Comma 4 5 3 4 2 2" xfId="25925" xr:uid="{543F0EA1-B7D2-498C-B742-39DF45336BD7}"/>
    <cellStyle name="Comma 4 5 3 4 3" xfId="10351" xr:uid="{BAF96837-2A30-4AF2-9298-0732D63D7D60}"/>
    <cellStyle name="Comma 4 5 3 4 3 2" xfId="29578" xr:uid="{7BC35493-9579-4DF0-8F3A-5C800C6339CC}"/>
    <cellStyle name="Comma 4 5 3 4 4" xfId="14528" xr:uid="{2B2544B2-A383-4376-A4F7-13037A323E0A}"/>
    <cellStyle name="Comma 4 5 3 4 4 2" xfId="33228" xr:uid="{1931EBF8-B28B-421B-A5EE-878A3876695F}"/>
    <cellStyle name="Comma 4 5 3 4 5" xfId="18163" xr:uid="{5FF0AD4D-971F-4C5D-BEE2-22AF8716F8F2}"/>
    <cellStyle name="Comma 4 5 3 4 5 2" xfId="36863" xr:uid="{82E20C4A-8338-48BD-B4FC-FF63A3857E26}"/>
    <cellStyle name="Comma 4 5 3 4 6" xfId="22276" xr:uid="{B439CCCF-360D-4D12-A047-071AE96D334B}"/>
    <cellStyle name="Comma 4 5 3 4 7" xfId="44765" xr:uid="{63BB6D75-E392-460A-BDD1-2E22408F1240}"/>
    <cellStyle name="Comma 4 5 3 5" xfId="4762" xr:uid="{C05C1241-4952-4C76-B273-56744172AA98}"/>
    <cellStyle name="Comma 4 5 3 5 2" xfId="24048" xr:uid="{88A03D87-E2F8-4F8E-ABA3-8715A5CD38BD}"/>
    <cellStyle name="Comma 4 5 3 6" xfId="8477" xr:uid="{48CDC080-CA10-4C04-850F-C19AAC8D4D59}"/>
    <cellStyle name="Comma 4 5 3 6 2" xfId="27712" xr:uid="{B11BADE1-A1E3-4C4C-9699-BFA0A5AD9ECE}"/>
    <cellStyle name="Comma 4 5 3 7" xfId="12671" xr:uid="{60AF62FC-CA89-4F4F-9500-1FBF17A672DF}"/>
    <cellStyle name="Comma 4 5 3 7 2" xfId="31371" xr:uid="{8283411C-C0E0-4357-BBD6-3477A65AE4DF}"/>
    <cellStyle name="Comma 4 5 3 8" xfId="16298" xr:uid="{E8E302F9-DE96-4C52-9532-B5CE96E98D15}"/>
    <cellStyle name="Comma 4 5 3 8 2" xfId="34998" xr:uid="{26350897-1C87-4A8B-8981-D0ABC43FD24C}"/>
    <cellStyle name="Comma 4 5 3 9" xfId="38732" xr:uid="{7D5B45F3-D081-4E61-A9AB-8FB60BC10F1A}"/>
    <cellStyle name="Comma 4 5 4" xfId="989" xr:uid="{DD0CAF0A-DEC1-43E5-8B87-827AE6D9D61E}"/>
    <cellStyle name="Comma 4 5 4 10" xfId="40801" xr:uid="{F0DF5B3A-6EE2-43EC-8342-674B5E9FCB8A}"/>
    <cellStyle name="Comma 4 5 4 11" xfId="20683" xr:uid="{8B91F21B-C62B-4A3C-8969-F45929B69FE9}"/>
    <cellStyle name="Comma 4 5 4 12" xfId="43166" xr:uid="{241B44D2-AAE9-4860-87B1-0A227C4F1B3F}"/>
    <cellStyle name="Comma 4 5 4 2" xfId="2361" xr:uid="{C513752F-217D-4DE5-9257-DDEBD0E838B2}"/>
    <cellStyle name="Comma 4 5 4 2 10" xfId="44338" xr:uid="{42ABA2C8-1DF9-45FD-AB8A-4600FF7920D5}"/>
    <cellStyle name="Comma 4 5 4 2 2" xfId="4419" xr:uid="{EC7F502C-FB15-4D17-A3AC-A3DA69CD96CA}"/>
    <cellStyle name="Comma 4 5 4 2 2 2" xfId="8100" xr:uid="{66767E4F-FD95-43D5-8646-E4E8C610D484}"/>
    <cellStyle name="Comma 4 5 4 2 2 2 2" xfId="27369" xr:uid="{900BED90-5F61-4BAD-B1A2-3A76BE332DE1}"/>
    <cellStyle name="Comma 4 5 4 2 2 3" xfId="11795" xr:uid="{B51DF4A2-38AA-4AA7-B644-170D392B929A}"/>
    <cellStyle name="Comma 4 5 4 2 2 3 2" xfId="31022" xr:uid="{D41CB77C-5E18-4E9E-B2C1-B0D7A95BD4D7}"/>
    <cellStyle name="Comma 4 5 4 2 2 4" xfId="15972" xr:uid="{83757D73-8F4D-465A-830C-87DB36950CB1}"/>
    <cellStyle name="Comma 4 5 4 2 2 4 2" xfId="34672" xr:uid="{45AA5D1C-A782-48B1-823E-F0AC4F878C66}"/>
    <cellStyle name="Comma 4 5 4 2 2 5" xfId="19607" xr:uid="{41A8E7B8-2784-4BEE-9B26-092A1506BEE7}"/>
    <cellStyle name="Comma 4 5 4 2 2 5 2" xfId="38307" xr:uid="{3AF8FF4C-9C7B-4576-B779-9DFD5FBCA43C}"/>
    <cellStyle name="Comma 4 5 4 2 2 6" xfId="23720" xr:uid="{0FD99DED-CD8F-4341-B515-8B3484A79136}"/>
    <cellStyle name="Comma 4 5 4 2 2 7" xfId="46209" xr:uid="{3180FF65-B1F5-44E8-8505-59E103E57AAB}"/>
    <cellStyle name="Comma 4 5 4 2 3" xfId="6219" xr:uid="{D9FB1137-0EE6-42E8-8B55-196F7DDC4CDA}"/>
    <cellStyle name="Comma 4 5 4 2 3 2" xfId="25495" xr:uid="{73C0D64A-E8E5-46D4-94A7-812E037B6ADA}"/>
    <cellStyle name="Comma 4 5 4 2 4" xfId="9927" xr:uid="{D8889473-9849-407F-8D08-0BDD1407C22B}"/>
    <cellStyle name="Comma 4 5 4 2 4 2" xfId="29156" xr:uid="{B4D46651-3962-4810-87D3-9D881B333703}"/>
    <cellStyle name="Comma 4 5 4 2 5" xfId="14109" xr:uid="{79B8899F-F815-488D-80F7-5E5DAF751141}"/>
    <cellStyle name="Comma 4 5 4 2 5 2" xfId="32809" xr:uid="{197DAC36-1BD5-4CF6-BEB7-2FC12F5DC616}"/>
    <cellStyle name="Comma 4 5 4 2 6" xfId="17742" xr:uid="{1F588EDD-B5B7-4F04-9638-5D62A5211CEA}"/>
    <cellStyle name="Comma 4 5 4 2 6 2" xfId="36442" xr:uid="{D299DA0B-2B6B-401A-9E6B-EC5B4B84BC1C}"/>
    <cellStyle name="Comma 4 5 4 2 7" xfId="40176" xr:uid="{BB9ABB9F-41E5-4F8E-8148-BF795F15E9CD}"/>
    <cellStyle name="Comma 4 5 4 2 8" xfId="41974" xr:uid="{700DCADC-E48F-4B28-81EC-3A5ACA2D1B84}"/>
    <cellStyle name="Comma 4 5 4 2 9" xfId="21855" xr:uid="{F2E35B57-3805-4049-968A-ABE0D9C9D1A6}"/>
    <cellStyle name="Comma 4 5 4 3" xfId="1795" xr:uid="{ABD9E819-2EA5-4F12-B425-3B346E27AD89}"/>
    <cellStyle name="Comma 4 5 4 3 10" xfId="43772" xr:uid="{080D76D9-355D-4264-8063-41180CE3DF8D}"/>
    <cellStyle name="Comma 4 5 4 3 2" xfId="3853" xr:uid="{CD9F3B76-3AE4-49B2-B883-3264521540A0}"/>
    <cellStyle name="Comma 4 5 4 3 2 2" xfId="7534" xr:uid="{662640DC-EF90-4734-A3A6-BD11CADE59B7}"/>
    <cellStyle name="Comma 4 5 4 3 2 2 2" xfId="26803" xr:uid="{123F5AB8-7341-4A08-928D-381586E1D13C}"/>
    <cellStyle name="Comma 4 5 4 3 2 3" xfId="11229" xr:uid="{26E57FE6-C0FF-420E-99A8-A9BDE03B0A55}"/>
    <cellStyle name="Comma 4 5 4 3 2 3 2" xfId="30456" xr:uid="{3D2F5ADB-D990-40FA-A22B-A687DF261797}"/>
    <cellStyle name="Comma 4 5 4 3 2 4" xfId="15406" xr:uid="{62F9BD66-5E10-42BC-BD93-348536A98BE3}"/>
    <cellStyle name="Comma 4 5 4 3 2 4 2" xfId="34106" xr:uid="{2F0B60C2-9598-4E09-AAD8-F03E08000169}"/>
    <cellStyle name="Comma 4 5 4 3 2 5" xfId="19041" xr:uid="{6FE83953-BC73-4C92-BF0A-6CD87D4904DD}"/>
    <cellStyle name="Comma 4 5 4 3 2 5 2" xfId="37741" xr:uid="{351D4929-C52A-40AA-8FA4-41036F9C72D0}"/>
    <cellStyle name="Comma 4 5 4 3 2 6" xfId="23154" xr:uid="{D5C9D328-03D3-414A-B396-F81C68DA5B65}"/>
    <cellStyle name="Comma 4 5 4 3 2 7" xfId="45643" xr:uid="{C56A510B-62D9-4BC2-87E9-7A274A9FC619}"/>
    <cellStyle name="Comma 4 5 4 3 3" xfId="5653" xr:uid="{49C27B52-1546-45B8-82AE-312756BDA0E2}"/>
    <cellStyle name="Comma 4 5 4 3 3 2" xfId="24929" xr:uid="{D1CD4399-883D-4ADB-B6F5-929AE9440868}"/>
    <cellStyle name="Comma 4 5 4 3 4" xfId="9361" xr:uid="{9A47250D-94DC-47D5-9664-A6396CADEC1A}"/>
    <cellStyle name="Comma 4 5 4 3 4 2" xfId="28590" xr:uid="{7C07C75B-C77C-4738-A67F-2700ED886C13}"/>
    <cellStyle name="Comma 4 5 4 3 5" xfId="13544" xr:uid="{F91D4BA8-EE5D-4994-AC34-62365AB47121}"/>
    <cellStyle name="Comma 4 5 4 3 5 2" xfId="32244" xr:uid="{85D20197-6585-46A4-A19B-A139CF46870B}"/>
    <cellStyle name="Comma 4 5 4 3 6" xfId="17176" xr:uid="{631144AA-B59D-4ECD-8330-35BEB3979E7C}"/>
    <cellStyle name="Comma 4 5 4 3 6 2" xfId="35876" xr:uid="{1A3D0006-7B31-455F-B415-042556FA97B4}"/>
    <cellStyle name="Comma 4 5 4 3 7" xfId="39610" xr:uid="{02E59C65-3F12-426D-A99C-7DCF326B30F0}"/>
    <cellStyle name="Comma 4 5 4 3 8" xfId="41408" xr:uid="{B54C4FD4-B5DA-4CED-BB3A-B41137D5E14B}"/>
    <cellStyle name="Comma 4 5 4 3 9" xfId="21289" xr:uid="{CAEE5026-3FB9-41A8-A2A2-A0DB6BD5A152}"/>
    <cellStyle name="Comma 4 5 4 4" xfId="3247" xr:uid="{03CB0604-B62C-4B76-975D-148CFA48F8E3}"/>
    <cellStyle name="Comma 4 5 4 4 2" xfId="6928" xr:uid="{562432B6-5B12-44FD-85B2-0EE7C9227FDD}"/>
    <cellStyle name="Comma 4 5 4 4 2 2" xfId="26197" xr:uid="{E4466068-E7A4-428B-83A5-3B3E88A7B81F}"/>
    <cellStyle name="Comma 4 5 4 4 3" xfId="10623" xr:uid="{A78AD1E8-AC58-42B5-B346-BF6A472FC76F}"/>
    <cellStyle name="Comma 4 5 4 4 3 2" xfId="29850" xr:uid="{2E394713-149B-4680-9A7F-6CDD5BB4D3D5}"/>
    <cellStyle name="Comma 4 5 4 4 4" xfId="14800" xr:uid="{FABB6430-E34C-4DB2-BF9B-E6240BC3F927}"/>
    <cellStyle name="Comma 4 5 4 4 4 2" xfId="33500" xr:uid="{183E8A24-9816-4372-9007-81D73426707B}"/>
    <cellStyle name="Comma 4 5 4 4 5" xfId="18435" xr:uid="{92FE5F8F-5199-4BAF-8DBB-3FFB997C9D5E}"/>
    <cellStyle name="Comma 4 5 4 4 5 2" xfId="37135" xr:uid="{6FBE9C87-E7CD-4389-8EA7-F7E244A80E12}"/>
    <cellStyle name="Comma 4 5 4 4 6" xfId="22548" xr:uid="{BEF7AB62-72AE-4E26-A1E3-08FBA1E7FA9C}"/>
    <cellStyle name="Comma 4 5 4 4 7" xfId="45037" xr:uid="{3916B29F-CE6E-4D27-ACAD-D73CEF2548A1}"/>
    <cellStyle name="Comma 4 5 4 5" xfId="5034" xr:uid="{06CD2E7F-59A3-472D-94CE-586C9CF81A34}"/>
    <cellStyle name="Comma 4 5 4 5 2" xfId="24320" xr:uid="{F1E5AE0A-7F72-4F80-86B0-E56131490F79}"/>
    <cellStyle name="Comma 4 5 4 6" xfId="8749" xr:uid="{6EB5D05E-E1B7-4417-A3F2-EC89C45E27F7}"/>
    <cellStyle name="Comma 4 5 4 6 2" xfId="27984" xr:uid="{3138F1DC-8DE5-417A-84DB-19AD2E2504AA}"/>
    <cellStyle name="Comma 4 5 4 7" xfId="12939" xr:uid="{CF886A77-15DF-4E94-A592-14537259302B}"/>
    <cellStyle name="Comma 4 5 4 7 2" xfId="31639" xr:uid="{55CC5452-A22F-4A59-B68A-F58E22539489}"/>
    <cellStyle name="Comma 4 5 4 8" xfId="16570" xr:uid="{1ACF6311-BBDD-4D77-8B44-6D21D84192D8}"/>
    <cellStyle name="Comma 4 5 4 8 2" xfId="35270" xr:uid="{323F24F9-ACBB-419E-A176-FAE134B21321}"/>
    <cellStyle name="Comma 4 5 4 9" xfId="39004" xr:uid="{124DB7A4-C9A1-46A8-B77D-E87375C4ADF4}"/>
    <cellStyle name="Comma 4 5 5" xfId="1900" xr:uid="{57CC68B1-EF4F-45F2-97F9-8EB4D28BB6CA}"/>
    <cellStyle name="Comma 4 5 5 10" xfId="43877" xr:uid="{6D655818-63D0-47EA-8FC3-B64FFF29004D}"/>
    <cellStyle name="Comma 4 5 5 2" xfId="3958" xr:uid="{6411A91C-8B87-4465-9143-97F439FE6EE9}"/>
    <cellStyle name="Comma 4 5 5 2 2" xfId="7639" xr:uid="{A6C5CD6C-20D0-4EE3-ADA3-8128B56B197A}"/>
    <cellStyle name="Comma 4 5 5 2 2 2" xfId="26908" xr:uid="{3FBDE1FB-0BF7-4A37-9DC7-A4A381C3ADBB}"/>
    <cellStyle name="Comma 4 5 5 2 3" xfId="11334" xr:uid="{22D79962-1B22-4E00-BFF8-DDDD38F6FE19}"/>
    <cellStyle name="Comma 4 5 5 2 3 2" xfId="30561" xr:uid="{D7D378BE-1882-4F93-9F08-07A40DB99E3D}"/>
    <cellStyle name="Comma 4 5 5 2 4" xfId="15511" xr:uid="{21A82118-246F-4EEC-A604-F19307B89CAD}"/>
    <cellStyle name="Comma 4 5 5 2 4 2" xfId="34211" xr:uid="{C1E8DC4C-5535-4366-AFBE-C12DF39C7D3A}"/>
    <cellStyle name="Comma 4 5 5 2 5" xfId="19146" xr:uid="{A5C57DC4-256A-40A6-BE16-1EBAC811AB12}"/>
    <cellStyle name="Comma 4 5 5 2 5 2" xfId="37846" xr:uid="{626E996E-10BC-4C9E-AD96-E4B54B4AF533}"/>
    <cellStyle name="Comma 4 5 5 2 6" xfId="23259" xr:uid="{267B935C-70E2-43F9-AD4A-9353612CFEC2}"/>
    <cellStyle name="Comma 4 5 5 2 7" xfId="45748" xr:uid="{01F8A98B-B65A-48AD-B955-042D77BB43E3}"/>
    <cellStyle name="Comma 4 5 5 3" xfId="5758" xr:uid="{FC83F78A-8F98-46C2-86D3-D8E927F43421}"/>
    <cellStyle name="Comma 4 5 5 3 2" xfId="25034" xr:uid="{2B81068A-7E26-4BBD-887D-A363DBCBA9CE}"/>
    <cellStyle name="Comma 4 5 5 4" xfId="9466" xr:uid="{D6622969-A647-4B93-A397-74E0A43C55D7}"/>
    <cellStyle name="Comma 4 5 5 4 2" xfId="28695" xr:uid="{B81242A3-CCD3-4AE0-91BF-EB19D70A012C}"/>
    <cellStyle name="Comma 4 5 5 5" xfId="13648" xr:uid="{BC351E33-6CFB-4DFB-9D95-B25F905F236C}"/>
    <cellStyle name="Comma 4 5 5 5 2" xfId="32348" xr:uid="{CA7B4734-A74F-405F-841B-DDB4C4F78553}"/>
    <cellStyle name="Comma 4 5 5 6" xfId="17281" xr:uid="{753FA2C8-3278-4A0D-9CC2-538EAE553D2F}"/>
    <cellStyle name="Comma 4 5 5 6 2" xfId="35981" xr:uid="{5341496C-6B61-4F52-B8DD-256ACDDA5222}"/>
    <cellStyle name="Comma 4 5 5 7" xfId="39715" xr:uid="{6C47F203-A2B6-4FDF-ADD8-CE0D162C4598}"/>
    <cellStyle name="Comma 4 5 5 8" xfId="41513" xr:uid="{03F92F3B-A881-47A9-A0C2-15ADA06F0854}"/>
    <cellStyle name="Comma 4 5 5 9" xfId="21394" xr:uid="{10E1869E-27B1-43F0-A113-F2BEEAE00E21}"/>
    <cellStyle name="Comma 4 5 6" xfId="1302" xr:uid="{C22138D8-0B5B-49AE-A8ED-5DDF7995E5CD}"/>
    <cellStyle name="Comma 4 5 6 10" xfId="43279" xr:uid="{8837BEF1-05B0-44E3-89E0-FB7E8B87E34F}"/>
    <cellStyle name="Comma 4 5 6 2" xfId="3360" xr:uid="{5A8DD1BF-D6F1-4725-AB74-9ECF3396B92B}"/>
    <cellStyle name="Comma 4 5 6 2 2" xfId="7041" xr:uid="{A06A4690-CD2E-4BE3-91E0-A44E08E0BBD4}"/>
    <cellStyle name="Comma 4 5 6 2 2 2" xfId="26310" xr:uid="{3B76460A-FA3A-4AC4-B970-C26647107B3A}"/>
    <cellStyle name="Comma 4 5 6 2 3" xfId="10736" xr:uid="{BA7E60CD-6BB3-4866-B5C3-A0DDA1254456}"/>
    <cellStyle name="Comma 4 5 6 2 3 2" xfId="29963" xr:uid="{EC79189D-ED1B-49C4-9388-7250A35904C8}"/>
    <cellStyle name="Comma 4 5 6 2 4" xfId="14913" xr:uid="{FA6D68DA-E909-453D-9A70-0FE4B18C44D1}"/>
    <cellStyle name="Comma 4 5 6 2 4 2" xfId="33613" xr:uid="{F8211F24-D5CA-4B42-9475-C98FCD41A9DB}"/>
    <cellStyle name="Comma 4 5 6 2 5" xfId="18548" xr:uid="{3C706393-2D81-40EA-95DF-443133E4B272}"/>
    <cellStyle name="Comma 4 5 6 2 5 2" xfId="37248" xr:uid="{507DDC00-CCCB-4EC8-8785-2FAA561FAF4E}"/>
    <cellStyle name="Comma 4 5 6 2 6" xfId="22661" xr:uid="{839517A8-BC74-4C33-883D-4A38CB66EB67}"/>
    <cellStyle name="Comma 4 5 6 2 7" xfId="45150" xr:uid="{98ABEA87-B9E6-400F-B4F1-B3BF46AE17DB}"/>
    <cellStyle name="Comma 4 5 6 3" xfId="5160" xr:uid="{5CD40F9C-0E75-4BBF-B9B4-152B9F2920E5}"/>
    <cellStyle name="Comma 4 5 6 3 2" xfId="24436" xr:uid="{C9387B8A-F9F1-4CBC-BA0A-DA09D39DA92F}"/>
    <cellStyle name="Comma 4 5 6 4" xfId="8868" xr:uid="{B318968A-28FB-4DDA-80E9-B6DCA2A2F24F}"/>
    <cellStyle name="Comma 4 5 6 4 2" xfId="28097" xr:uid="{2D6A7C63-413E-49B0-8A71-FB31F1D6A323}"/>
    <cellStyle name="Comma 4 5 6 5" xfId="13051" xr:uid="{FB4741EF-EE5E-4165-97F2-32A85772FBF4}"/>
    <cellStyle name="Comma 4 5 6 5 2" xfId="31751" xr:uid="{43A6B180-F7ED-4062-A60C-FDC81F1C7B5A}"/>
    <cellStyle name="Comma 4 5 6 6" xfId="16683" xr:uid="{87D58E83-8565-49C0-A5F6-AB804FBBF371}"/>
    <cellStyle name="Comma 4 5 6 6 2" xfId="35383" xr:uid="{AD63336F-7345-422B-9C94-51E6997CF5EF}"/>
    <cellStyle name="Comma 4 5 6 7" xfId="39117" xr:uid="{33499834-356A-445D-A59D-C0A14BF27A51}"/>
    <cellStyle name="Comma 4 5 6 8" xfId="40915" xr:uid="{E92AAF15-102C-4878-9770-7F388EFCD082}"/>
    <cellStyle name="Comma 4 5 6 9" xfId="20796" xr:uid="{B1260A90-3DE0-4545-A733-00B2452BCBA4}"/>
    <cellStyle name="Comma 4 5 7" xfId="2784" xr:uid="{943EDA97-9905-4C10-AC15-88624AC7EA6D}"/>
    <cellStyle name="Comma 4 5 7 2" xfId="6465" xr:uid="{B8FF83C5-7CEB-41E3-9524-C73E5469C4EF}"/>
    <cellStyle name="Comma 4 5 7 2 2" xfId="25734" xr:uid="{9A55D88A-8CFE-4CF7-9989-2FC6C5C586FF}"/>
    <cellStyle name="Comma 4 5 7 3" xfId="10160" xr:uid="{FE6292BD-B5B3-4E7D-9558-82E288A180F2}"/>
    <cellStyle name="Comma 4 5 7 3 2" xfId="29387" xr:uid="{72907294-32F6-4612-932E-F6C929B328C5}"/>
    <cellStyle name="Comma 4 5 7 4" xfId="14337" xr:uid="{F236DA9F-B834-4B28-8E3D-691C0BFC6A0F}"/>
    <cellStyle name="Comma 4 5 7 4 2" xfId="33037" xr:uid="{D4ABEF71-CC56-4758-923E-5D87DAC39B5F}"/>
    <cellStyle name="Comma 4 5 7 5" xfId="17972" xr:uid="{961AAF2B-1C6D-4507-9C27-1604E6C1C1C5}"/>
    <cellStyle name="Comma 4 5 7 5 2" xfId="36672" xr:uid="{B5672CF5-5F07-41C7-9668-EF447D23F89D}"/>
    <cellStyle name="Comma 4 5 7 6" xfId="22085" xr:uid="{279576E4-B084-46D3-B7A5-C5EB98742141}"/>
    <cellStyle name="Comma 4 5 7 7" xfId="44574" xr:uid="{C801CF3C-0884-4676-A140-52A588B1AF75}"/>
    <cellStyle name="Comma 4 5 8" xfId="4566" xr:uid="{BC649CDE-AAA0-4A85-AFDB-820485A07E69}"/>
    <cellStyle name="Comma 4 5 8 2" xfId="23855" xr:uid="{C00F8BEA-D703-4FE4-9931-FC347DFD71F0}"/>
    <cellStyle name="Comma 4 5 9" xfId="8281" xr:uid="{2DE60E00-3B71-490C-A733-EC9948849180}"/>
    <cellStyle name="Comma 4 5 9 2" xfId="27520" xr:uid="{D4B29761-9551-457F-AE9D-6C57309FDE9A}"/>
    <cellStyle name="Comma 4 6" xfId="276" xr:uid="{CE82068A-6BBD-4BC8-8DCA-8731301C8996}"/>
    <cellStyle name="Comma 4 6 10" xfId="12187" xr:uid="{B02A2D4D-29C9-4E01-8F6D-59E7120BE40F}"/>
    <cellStyle name="Comma 4 6 10 2" xfId="31252" xr:uid="{9201F8B6-8B23-40AC-B52B-451D857E8B6D}"/>
    <cellStyle name="Comma 4 6 11" xfId="16108" xr:uid="{CCA35571-368B-40CE-A87E-444A76347630}"/>
    <cellStyle name="Comma 4 6 11 2" xfId="34808" xr:uid="{E6B16FA9-FAE7-43C0-8FD3-1346D3342F57}"/>
    <cellStyle name="Comma 4 6 12" xfId="38542" xr:uid="{006BADA8-D89A-4AB7-887C-5360E90C292B}"/>
    <cellStyle name="Comma 4 6 13" xfId="40338" xr:uid="{9D066BF3-0BD9-4883-A705-2FF2F4341BD7}"/>
    <cellStyle name="Comma 4 6 14" xfId="20221" xr:uid="{8FFD25DD-B690-4672-8FB5-C2915DF3C280}"/>
    <cellStyle name="Comma 4 6 15" xfId="42276" xr:uid="{32B0B296-36F2-4F25-9D55-B9214604EB44}"/>
    <cellStyle name="Comma 4 6 16" xfId="42704" xr:uid="{BBA658BD-DB21-44EF-835F-3C553B1E0DED}"/>
    <cellStyle name="Comma 4 6 2" xfId="622" xr:uid="{9DF7DBF9-99F9-42CF-94E5-ECC494A6E948}"/>
    <cellStyle name="Comma 4 6 2 10" xfId="16210" xr:uid="{AFB05EE5-8112-49E0-AD7F-CDDF46F07BEE}"/>
    <cellStyle name="Comma 4 6 2 10 2" xfId="34910" xr:uid="{801428C5-3CB4-468B-9BF0-D03941553EED}"/>
    <cellStyle name="Comma 4 6 2 11" xfId="38644" xr:uid="{4B56161D-EAA5-46F8-92AA-4D25BB0734F8}"/>
    <cellStyle name="Comma 4 6 2 12" xfId="40441" xr:uid="{F494716A-8937-414E-A2F1-9D3A4126DAD8}"/>
    <cellStyle name="Comma 4 6 2 13" xfId="20323" xr:uid="{EB2A5E71-C1C2-4CA7-A07B-279450349EF8}"/>
    <cellStyle name="Comma 4 6 2 14" xfId="42277" xr:uid="{249FD8B4-0746-4776-90CF-FD14D67B9F5B}"/>
    <cellStyle name="Comma 4 6 2 15" xfId="42806" xr:uid="{CF8592BD-CFE9-499A-9693-D29DC5E4E10E}"/>
    <cellStyle name="Comma 4 6 2 2" xfId="817" xr:uid="{E63CC5BB-31C5-415E-9830-8AA35452A6E0}"/>
    <cellStyle name="Comma 4 6 2 2 10" xfId="40630" xr:uid="{87F3A8DF-4650-46C8-94F7-9F60BA5FF38D}"/>
    <cellStyle name="Comma 4 6 2 2 11" xfId="20512" xr:uid="{A1CFFB29-2462-4A94-BFEB-AAFAD8F2ED88}"/>
    <cellStyle name="Comma 4 6 2 2 12" xfId="42496" xr:uid="{1E9D27F0-9B33-45FD-AA58-CC8A01A95D56}"/>
    <cellStyle name="Comma 4 6 2 2 13" xfId="42995" xr:uid="{F3997A62-A956-4842-84A0-08E9490E3A64}"/>
    <cellStyle name="Comma 4 6 2 2 2" xfId="2190" xr:uid="{75A9DBF1-9D2F-448F-BDBE-9D967421DE81}"/>
    <cellStyle name="Comma 4 6 2 2 2 10" xfId="44167" xr:uid="{E34AF514-1DA4-467A-9CD8-6EA0C4959E2F}"/>
    <cellStyle name="Comma 4 6 2 2 2 2" xfId="4248" xr:uid="{1A9EF55F-BFDF-4512-AD63-7267CC34CDAC}"/>
    <cellStyle name="Comma 4 6 2 2 2 2 2" xfId="7929" xr:uid="{D5279E6A-7812-40A0-AC44-A0DAF81B9956}"/>
    <cellStyle name="Comma 4 6 2 2 2 2 2 2" xfId="27198" xr:uid="{7DD391A7-24E1-4C62-87BB-F6F9CB4E646C}"/>
    <cellStyle name="Comma 4 6 2 2 2 2 3" xfId="11624" xr:uid="{5DDA83E1-10A1-4778-BF84-6E8663EE66AF}"/>
    <cellStyle name="Comma 4 6 2 2 2 2 3 2" xfId="30851" xr:uid="{A908EF4F-E68B-4AF7-AABA-6745E69EF0A1}"/>
    <cellStyle name="Comma 4 6 2 2 2 2 4" xfId="15801" xr:uid="{F501A316-882B-44C1-95AA-A9AF112BC5B9}"/>
    <cellStyle name="Comma 4 6 2 2 2 2 4 2" xfId="34501" xr:uid="{C50F0F32-CA9D-4121-9BEE-C7B4182A5ADC}"/>
    <cellStyle name="Comma 4 6 2 2 2 2 5" xfId="19436" xr:uid="{576F185C-0D87-4335-B561-5B9DCF831A8C}"/>
    <cellStyle name="Comma 4 6 2 2 2 2 5 2" xfId="38136" xr:uid="{35817677-3ECA-410D-B968-0AF8C73754F7}"/>
    <cellStyle name="Comma 4 6 2 2 2 2 6" xfId="23549" xr:uid="{808FF984-2E9E-4C9B-A5AA-C514C759B5FE}"/>
    <cellStyle name="Comma 4 6 2 2 2 2 7" xfId="46038" xr:uid="{2B8384FE-5735-4BC9-94D9-17C4B9A56B45}"/>
    <cellStyle name="Comma 4 6 2 2 2 3" xfId="6048" xr:uid="{CA31DC2A-9810-41C6-A15D-5C2FFD1E4D2C}"/>
    <cellStyle name="Comma 4 6 2 2 2 3 2" xfId="25324" xr:uid="{3376E0D0-95F1-4FC2-9794-0AC48228F446}"/>
    <cellStyle name="Comma 4 6 2 2 2 4" xfId="9756" xr:uid="{FEA2AE15-29A9-4BB8-AEA5-BFAD211CD9C0}"/>
    <cellStyle name="Comma 4 6 2 2 2 4 2" xfId="28985" xr:uid="{4ED529AB-F406-48F4-A4E0-DE3E123CF46E}"/>
    <cellStyle name="Comma 4 6 2 2 2 5" xfId="13938" xr:uid="{8B6EB85B-289C-4085-A5AF-40EFF8363581}"/>
    <cellStyle name="Comma 4 6 2 2 2 5 2" xfId="32638" xr:uid="{55DD99B1-F59B-4F6E-832C-1DBEAEEEBA47}"/>
    <cellStyle name="Comma 4 6 2 2 2 6" xfId="17571" xr:uid="{583C9FA5-5F8E-4EC1-B201-712D17C8787B}"/>
    <cellStyle name="Comma 4 6 2 2 2 6 2" xfId="36271" xr:uid="{AE3760F9-3DC0-45BF-95DC-7EAACDD0A673}"/>
    <cellStyle name="Comma 4 6 2 2 2 7" xfId="40005" xr:uid="{C37D123F-5F7A-45B4-AFAA-9DA57147176E}"/>
    <cellStyle name="Comma 4 6 2 2 2 8" xfId="41803" xr:uid="{29F68238-BA32-4198-B2F1-9103CEDE125A}"/>
    <cellStyle name="Comma 4 6 2 2 2 9" xfId="21684" xr:uid="{27931735-5E0E-4457-86D3-EC2E0FF136D6}"/>
    <cellStyle name="Comma 4 6 2 2 3" xfId="1624" xr:uid="{5421B5DD-B795-4F31-A45D-EA1A65395200}"/>
    <cellStyle name="Comma 4 6 2 2 3 10" xfId="43601" xr:uid="{23287D93-4CB8-4ECE-AF71-EB42DD9A1CAA}"/>
    <cellStyle name="Comma 4 6 2 2 3 2" xfId="3682" xr:uid="{56CB0296-9041-494A-9418-6F147974DE71}"/>
    <cellStyle name="Comma 4 6 2 2 3 2 2" xfId="7363" xr:uid="{721FF2ED-4741-4152-A439-1C94C5CA32ED}"/>
    <cellStyle name="Comma 4 6 2 2 3 2 2 2" xfId="26632" xr:uid="{64DBD371-37EF-49CB-B1D2-5289C378C6A9}"/>
    <cellStyle name="Comma 4 6 2 2 3 2 3" xfId="11058" xr:uid="{E85B5D51-A234-4786-AF11-7F37470650C7}"/>
    <cellStyle name="Comma 4 6 2 2 3 2 3 2" xfId="30285" xr:uid="{5EF484F7-D2E8-4EA9-BC85-BF0B5ACF1FD6}"/>
    <cellStyle name="Comma 4 6 2 2 3 2 4" xfId="15235" xr:uid="{1AECFE25-7AC4-49B5-8D8E-C7F87F9B0F55}"/>
    <cellStyle name="Comma 4 6 2 2 3 2 4 2" xfId="33935" xr:uid="{EEA0A30D-5288-4F9F-B08C-D7D0F80E30BA}"/>
    <cellStyle name="Comma 4 6 2 2 3 2 5" xfId="18870" xr:uid="{C5C24764-DBB1-4160-9148-E1E7F32EBE33}"/>
    <cellStyle name="Comma 4 6 2 2 3 2 5 2" xfId="37570" xr:uid="{A1BF381C-D455-4E2D-80AF-7F811150A5F7}"/>
    <cellStyle name="Comma 4 6 2 2 3 2 6" xfId="22983" xr:uid="{40AB792F-6D07-41EF-BDD0-31EC5E8B2817}"/>
    <cellStyle name="Comma 4 6 2 2 3 2 7" xfId="45472" xr:uid="{28972306-FC65-495E-8296-A40C81F0FBE4}"/>
    <cellStyle name="Comma 4 6 2 2 3 3" xfId="5482" xr:uid="{D9E72DEE-14F5-4E6E-8E02-7289CBA58421}"/>
    <cellStyle name="Comma 4 6 2 2 3 3 2" xfId="24758" xr:uid="{16120BB6-166F-4E5B-8283-2ACDD96105EF}"/>
    <cellStyle name="Comma 4 6 2 2 3 4" xfId="9190" xr:uid="{188AD92D-8D3E-49A5-A97D-030C9D18EE3C}"/>
    <cellStyle name="Comma 4 6 2 2 3 4 2" xfId="28419" xr:uid="{C2A11C6B-EB3E-43B7-A95B-784273459B21}"/>
    <cellStyle name="Comma 4 6 2 2 3 5" xfId="13373" xr:uid="{57366E82-E343-4950-A433-652A743606C0}"/>
    <cellStyle name="Comma 4 6 2 2 3 5 2" xfId="32073" xr:uid="{CD343AEB-ED4D-4504-8D96-BA9CCFC6AADF}"/>
    <cellStyle name="Comma 4 6 2 2 3 6" xfId="17005" xr:uid="{54A0ABF8-F059-45A0-BBEE-28DD4E655D45}"/>
    <cellStyle name="Comma 4 6 2 2 3 6 2" xfId="35705" xr:uid="{346A09CA-F6DE-4DB9-A87A-E07613D2790A}"/>
    <cellStyle name="Comma 4 6 2 2 3 7" xfId="39439" xr:uid="{FBEAD685-5947-47DA-BEF3-B76946FBE534}"/>
    <cellStyle name="Comma 4 6 2 2 3 8" xfId="41237" xr:uid="{FD841DC9-26D6-4505-8280-6A80AF2E4E37}"/>
    <cellStyle name="Comma 4 6 2 2 3 9" xfId="21118" xr:uid="{D22B9D56-4B1D-46E5-B6B1-E1BBEE503CC4}"/>
    <cellStyle name="Comma 4 6 2 2 4" xfId="3076" xr:uid="{D0F2112F-6B50-4837-886A-FD44C11DFF79}"/>
    <cellStyle name="Comma 4 6 2 2 4 2" xfId="6757" xr:uid="{FBBA9A8E-671D-4797-B17D-87D873AB78EC}"/>
    <cellStyle name="Comma 4 6 2 2 4 2 2" xfId="26026" xr:uid="{5BD1B9FC-9BD6-4211-8842-2B40E1FB5CD3}"/>
    <cellStyle name="Comma 4 6 2 2 4 3" xfId="10452" xr:uid="{49CBF8AB-66F5-46E6-A21F-9248BB3904B2}"/>
    <cellStyle name="Comma 4 6 2 2 4 3 2" xfId="29679" xr:uid="{049BFF22-1DB0-40EA-A0C0-E83EAD3070E3}"/>
    <cellStyle name="Comma 4 6 2 2 4 4" xfId="14629" xr:uid="{6E5EED86-C673-420B-B7D4-66D3D0B99191}"/>
    <cellStyle name="Comma 4 6 2 2 4 4 2" xfId="33329" xr:uid="{02A209AC-3702-41CF-86C1-3BBE08B534DD}"/>
    <cellStyle name="Comma 4 6 2 2 4 5" xfId="18264" xr:uid="{5861B03E-4E88-434A-92F9-898BE39B1B89}"/>
    <cellStyle name="Comma 4 6 2 2 4 5 2" xfId="36964" xr:uid="{6B8DCADF-E505-4D50-BF2C-BA670820DE7B}"/>
    <cellStyle name="Comma 4 6 2 2 4 6" xfId="22377" xr:uid="{C715FE36-1B8B-488B-8F47-FD921DACC6E9}"/>
    <cellStyle name="Comma 4 6 2 2 4 7" xfId="44866" xr:uid="{6F24DA80-75D9-49EF-AC1D-AA76A0E9C527}"/>
    <cellStyle name="Comma 4 6 2 2 5" xfId="4863" xr:uid="{C9647DD4-3571-4408-8ED5-12B26F4DC891}"/>
    <cellStyle name="Comma 4 6 2 2 5 2" xfId="24149" xr:uid="{C351570C-CAC9-47F2-B999-AB931C8DBDBD}"/>
    <cellStyle name="Comma 4 6 2 2 6" xfId="8578" xr:uid="{C0CDDA57-37A7-4399-AB29-3DF24F859FCC}"/>
    <cellStyle name="Comma 4 6 2 2 6 2" xfId="27813" xr:uid="{B65161DF-B8BF-4FE7-8706-BF6033563205}"/>
    <cellStyle name="Comma 4 6 2 2 7" xfId="12769" xr:uid="{0E75D4AF-B97D-4FE7-AA77-31156FE192D3}"/>
    <cellStyle name="Comma 4 6 2 2 7 2" xfId="31469" xr:uid="{F9EB2B54-86B1-41A1-B242-8A245CDC334F}"/>
    <cellStyle name="Comma 4 6 2 2 8" xfId="16399" xr:uid="{9D4631E7-A716-4D64-AC1E-8E3F90F52D1A}"/>
    <cellStyle name="Comma 4 6 2 2 8 2" xfId="35099" xr:uid="{5339B4B0-44BF-42F2-A252-079213D92940}"/>
    <cellStyle name="Comma 4 6 2 2 9" xfId="38833" xr:uid="{9E9DE0C1-E143-4280-B8FA-0A36D515E93C}"/>
    <cellStyle name="Comma 4 6 2 3" xfId="992" xr:uid="{AF49F2E9-8DBC-4164-83CB-E94AB993E12F}"/>
    <cellStyle name="Comma 4 6 2 3 10" xfId="40804" xr:uid="{FBDF0D70-5079-45C1-8D6B-52A9A7DB2B9F}"/>
    <cellStyle name="Comma 4 6 2 3 11" xfId="20686" xr:uid="{35A99DFC-2455-4DE0-8A7B-6E70FAD1CA11}"/>
    <cellStyle name="Comma 4 6 2 3 12" xfId="43169" xr:uid="{A124FE08-E1BD-494C-8386-583F913ED8E2}"/>
    <cellStyle name="Comma 4 6 2 3 2" xfId="2364" xr:uid="{2B0493E1-165C-4183-893C-82E694984B49}"/>
    <cellStyle name="Comma 4 6 2 3 2 10" xfId="44341" xr:uid="{9FF35C0F-2EF6-4051-B34D-618B327E5645}"/>
    <cellStyle name="Comma 4 6 2 3 2 2" xfId="4422" xr:uid="{A30DFDB4-D24F-4980-A679-1083BA354E48}"/>
    <cellStyle name="Comma 4 6 2 3 2 2 2" xfId="8103" xr:uid="{63065E31-EEBA-4683-9301-D013E93F3F48}"/>
    <cellStyle name="Comma 4 6 2 3 2 2 2 2" xfId="27372" xr:uid="{354BA3E1-9F57-4F4D-9DD7-B928EDD8FA9D}"/>
    <cellStyle name="Comma 4 6 2 3 2 2 3" xfId="11798" xr:uid="{D47B0537-81AC-4D23-BC18-C7D03E9858EB}"/>
    <cellStyle name="Comma 4 6 2 3 2 2 3 2" xfId="31025" xr:uid="{25FFB154-9F83-41DF-83BF-C5528F031755}"/>
    <cellStyle name="Comma 4 6 2 3 2 2 4" xfId="15975" xr:uid="{87498B7C-8656-4620-B880-B4A7B8896BC1}"/>
    <cellStyle name="Comma 4 6 2 3 2 2 4 2" xfId="34675" xr:uid="{B143F353-3237-4FAF-B04C-D203B5BF32CF}"/>
    <cellStyle name="Comma 4 6 2 3 2 2 5" xfId="19610" xr:uid="{73BBBAFD-337F-4E87-9E90-A01C7FF0241F}"/>
    <cellStyle name="Comma 4 6 2 3 2 2 5 2" xfId="38310" xr:uid="{8728C8F4-8EBF-4121-A878-F9BC6B107573}"/>
    <cellStyle name="Comma 4 6 2 3 2 2 6" xfId="23723" xr:uid="{7C6B392D-3057-4A9D-A43D-0BC2E543DC6F}"/>
    <cellStyle name="Comma 4 6 2 3 2 2 7" xfId="46212" xr:uid="{8F35C26C-D6B9-435C-B814-84C686FEBB07}"/>
    <cellStyle name="Comma 4 6 2 3 2 3" xfId="6222" xr:uid="{92E64B34-6812-451C-AD4D-C7B41DDF9FBA}"/>
    <cellStyle name="Comma 4 6 2 3 2 3 2" xfId="25498" xr:uid="{410EEBF7-A21B-4E16-B4EA-6AD4D772FC5A}"/>
    <cellStyle name="Comma 4 6 2 3 2 4" xfId="9930" xr:uid="{AEAAF338-2485-4797-A292-61F54F151634}"/>
    <cellStyle name="Comma 4 6 2 3 2 4 2" xfId="29159" xr:uid="{78878C56-37E8-4D89-97EB-06389BA6D810}"/>
    <cellStyle name="Comma 4 6 2 3 2 5" xfId="14112" xr:uid="{D642EBB2-B0C9-44A0-8769-8F3BE62912A4}"/>
    <cellStyle name="Comma 4 6 2 3 2 5 2" xfId="32812" xr:uid="{5692C907-004A-4424-8B2A-3A1EE935935F}"/>
    <cellStyle name="Comma 4 6 2 3 2 6" xfId="17745" xr:uid="{F6D6A295-3F6D-4D6B-945B-FEBA094F42B1}"/>
    <cellStyle name="Comma 4 6 2 3 2 6 2" xfId="36445" xr:uid="{92202043-BA41-49CD-A089-CDF579848FA6}"/>
    <cellStyle name="Comma 4 6 2 3 2 7" xfId="40179" xr:uid="{033F8AFE-5DB2-40F9-92A7-6B30742BF86C}"/>
    <cellStyle name="Comma 4 6 2 3 2 8" xfId="41977" xr:uid="{8030B6A0-6537-4DDD-8B7D-B5BF15156006}"/>
    <cellStyle name="Comma 4 6 2 3 2 9" xfId="21858" xr:uid="{21817D20-4F63-47B7-AE3E-2F8FA281DD6F}"/>
    <cellStyle name="Comma 4 6 2 3 3" xfId="1798" xr:uid="{3B19A258-8EB1-494E-BE04-C459B7926B8D}"/>
    <cellStyle name="Comma 4 6 2 3 3 10" xfId="43775" xr:uid="{A03E6D4F-E97D-4E78-A1F9-6225DF37EFF1}"/>
    <cellStyle name="Comma 4 6 2 3 3 2" xfId="3856" xr:uid="{522B5DB1-A66A-412D-95DD-37057C8A4A2A}"/>
    <cellStyle name="Comma 4 6 2 3 3 2 2" xfId="7537" xr:uid="{05B6BB4E-37BF-47F8-B54A-E563B7E9FF22}"/>
    <cellStyle name="Comma 4 6 2 3 3 2 2 2" xfId="26806" xr:uid="{D057C58C-13F3-47C4-BDB5-08A6F6B7EB88}"/>
    <cellStyle name="Comma 4 6 2 3 3 2 3" xfId="11232" xr:uid="{5716E754-A9E1-42A6-B21D-20A67A4F105A}"/>
    <cellStyle name="Comma 4 6 2 3 3 2 3 2" xfId="30459" xr:uid="{9D50D2FC-7987-453C-823B-13DDA94E3EB1}"/>
    <cellStyle name="Comma 4 6 2 3 3 2 4" xfId="15409" xr:uid="{966436F4-7DD8-448D-8BDB-D6F462A7FEA0}"/>
    <cellStyle name="Comma 4 6 2 3 3 2 4 2" xfId="34109" xr:uid="{909BCD68-53DE-4E3E-9879-D846BE1A0C00}"/>
    <cellStyle name="Comma 4 6 2 3 3 2 5" xfId="19044" xr:uid="{C0185C0E-6E32-4597-948A-E61AC5F19E82}"/>
    <cellStyle name="Comma 4 6 2 3 3 2 5 2" xfId="37744" xr:uid="{D6CB9618-5809-4F73-841E-4040A132BE8B}"/>
    <cellStyle name="Comma 4 6 2 3 3 2 6" xfId="23157" xr:uid="{112DE1F4-81D8-4EDD-A557-16CDF8C2ADD1}"/>
    <cellStyle name="Comma 4 6 2 3 3 2 7" xfId="45646" xr:uid="{8D82F059-4D48-4A8B-96EE-2125B853A568}"/>
    <cellStyle name="Comma 4 6 2 3 3 3" xfId="5656" xr:uid="{E62A6318-1179-4B83-A0DB-A08516CD4F74}"/>
    <cellStyle name="Comma 4 6 2 3 3 3 2" xfId="24932" xr:uid="{B6BCF867-6369-4ABD-9295-5B94A3242607}"/>
    <cellStyle name="Comma 4 6 2 3 3 4" xfId="9364" xr:uid="{B6B376F2-C63D-4A91-9E2B-D4EFA64907D8}"/>
    <cellStyle name="Comma 4 6 2 3 3 4 2" xfId="28593" xr:uid="{4C324FFD-9F0D-4DA8-B71A-D00F2E1A7374}"/>
    <cellStyle name="Comma 4 6 2 3 3 5" xfId="13547" xr:uid="{068CADCA-E8C4-461C-89F9-A24658E3EF60}"/>
    <cellStyle name="Comma 4 6 2 3 3 5 2" xfId="32247" xr:uid="{EB4F21A3-D504-4B26-8E32-8FEDF3E5FAB9}"/>
    <cellStyle name="Comma 4 6 2 3 3 6" xfId="17179" xr:uid="{2B59DAE0-C967-47B8-8AB1-C79E0522E66E}"/>
    <cellStyle name="Comma 4 6 2 3 3 6 2" xfId="35879" xr:uid="{0B48CFC1-F1FD-4731-A4A2-B43A98D2A1EF}"/>
    <cellStyle name="Comma 4 6 2 3 3 7" xfId="39613" xr:uid="{4B37FA2D-8314-43AF-8C05-5C11668BCB51}"/>
    <cellStyle name="Comma 4 6 2 3 3 8" xfId="41411" xr:uid="{9782A3CC-8385-4E07-B26E-E811DAACBEA5}"/>
    <cellStyle name="Comma 4 6 2 3 3 9" xfId="21292" xr:uid="{9DED83A2-2C37-4CEB-BC4B-954BD2923A2D}"/>
    <cellStyle name="Comma 4 6 2 3 4" xfId="3250" xr:uid="{4FE2F163-489C-4D9B-BF6C-DB53040F875B}"/>
    <cellStyle name="Comma 4 6 2 3 4 2" xfId="6931" xr:uid="{E0265916-7569-4CBB-A958-01EEDE7E616C}"/>
    <cellStyle name="Comma 4 6 2 3 4 2 2" xfId="26200" xr:uid="{EEF1B085-CA7B-44DE-BA0A-DE10F0F5985B}"/>
    <cellStyle name="Comma 4 6 2 3 4 3" xfId="10626" xr:uid="{DD51CC4D-4A0F-41C7-8DCC-2521CD7BBE18}"/>
    <cellStyle name="Comma 4 6 2 3 4 3 2" xfId="29853" xr:uid="{BF6C8AB7-8F5C-4670-942E-DD72A80FFEA5}"/>
    <cellStyle name="Comma 4 6 2 3 4 4" xfId="14803" xr:uid="{26F46339-BA96-4EF8-92E7-5FB429F56950}"/>
    <cellStyle name="Comma 4 6 2 3 4 4 2" xfId="33503" xr:uid="{C8457C6A-BB40-4AAB-91C4-1C988EA345FF}"/>
    <cellStyle name="Comma 4 6 2 3 4 5" xfId="18438" xr:uid="{2C60371F-B0EC-46EC-8485-800CDD94AAFB}"/>
    <cellStyle name="Comma 4 6 2 3 4 5 2" xfId="37138" xr:uid="{2B8A8BA2-B7CE-433E-B5EC-615CEB751126}"/>
    <cellStyle name="Comma 4 6 2 3 4 6" xfId="22551" xr:uid="{A3E83281-610A-49EE-B7DE-C09764BD8040}"/>
    <cellStyle name="Comma 4 6 2 3 4 7" xfId="45040" xr:uid="{D881C38F-6B69-46A4-815D-A4300B86603F}"/>
    <cellStyle name="Comma 4 6 2 3 5" xfId="5037" xr:uid="{0F161CFF-BA1E-49EC-8F5B-03AB5440CB0F}"/>
    <cellStyle name="Comma 4 6 2 3 5 2" xfId="24323" xr:uid="{AAC83860-0489-46B3-A9A6-203FCACF7D51}"/>
    <cellStyle name="Comma 4 6 2 3 6" xfId="8752" xr:uid="{4DDDA6DA-38AA-493F-BE02-9FD6130B0A13}"/>
    <cellStyle name="Comma 4 6 2 3 6 2" xfId="27987" xr:uid="{47BB9299-B9F8-43F7-9AA7-98F22996AD14}"/>
    <cellStyle name="Comma 4 6 2 3 7" xfId="12942" xr:uid="{6B984815-94DD-4B13-AC6A-F65FFA27F7AC}"/>
    <cellStyle name="Comma 4 6 2 3 7 2" xfId="31642" xr:uid="{5A2E9D3A-6236-4CE8-9AD2-C337E535DBCF}"/>
    <cellStyle name="Comma 4 6 2 3 8" xfId="16573" xr:uid="{F1D386F4-5A06-445D-BBC4-C9CB10F2B6DB}"/>
    <cellStyle name="Comma 4 6 2 3 8 2" xfId="35273" xr:uid="{B8FC4953-4599-43E3-AAAC-489748B042A3}"/>
    <cellStyle name="Comma 4 6 2 3 9" xfId="39007" xr:uid="{5BB74021-15E8-406E-9EE5-92FCCCEA0674}"/>
    <cellStyle name="Comma 4 6 2 4" xfId="2001" xr:uid="{AA97E6FF-3846-4DE4-9F56-40B086139E27}"/>
    <cellStyle name="Comma 4 6 2 4 10" xfId="43978" xr:uid="{F9970F74-B521-4230-845B-498F90923A07}"/>
    <cellStyle name="Comma 4 6 2 4 2" xfId="4059" xr:uid="{DA9B36CE-C4CC-4485-A90A-9DA5ADCE3790}"/>
    <cellStyle name="Comma 4 6 2 4 2 2" xfId="7740" xr:uid="{54AA4F9F-2490-46F1-A868-05900A1CE7B3}"/>
    <cellStyle name="Comma 4 6 2 4 2 2 2" xfId="27009" xr:uid="{40440452-01AC-48E3-AE5D-82957A8DD52E}"/>
    <cellStyle name="Comma 4 6 2 4 2 3" xfId="11435" xr:uid="{B05BEADC-BAD5-4C4D-BC04-DB984EF00171}"/>
    <cellStyle name="Comma 4 6 2 4 2 3 2" xfId="30662" xr:uid="{3C1AE908-448B-466C-8864-AC6E6D28D236}"/>
    <cellStyle name="Comma 4 6 2 4 2 4" xfId="15612" xr:uid="{FAF46C21-BA4D-4F2A-A35A-BA35A7EB76F5}"/>
    <cellStyle name="Comma 4 6 2 4 2 4 2" xfId="34312" xr:uid="{53F5BCC2-7DD6-49A4-85D3-0A0827D3EA8E}"/>
    <cellStyle name="Comma 4 6 2 4 2 5" xfId="19247" xr:uid="{E2F063EB-C69B-4DA4-BCA1-49F33F1FA8E7}"/>
    <cellStyle name="Comma 4 6 2 4 2 5 2" xfId="37947" xr:uid="{A70246F4-746E-4189-B114-99DFCC006BCC}"/>
    <cellStyle name="Comma 4 6 2 4 2 6" xfId="23360" xr:uid="{7F8574D3-6D4A-4C9C-B6DF-085AD58D4999}"/>
    <cellStyle name="Comma 4 6 2 4 2 7" xfId="45849" xr:uid="{F061B500-3883-4E5D-8AF4-6F679433E40F}"/>
    <cellStyle name="Comma 4 6 2 4 3" xfId="5859" xr:uid="{3E29E22D-9D0B-4C9C-B7FC-C98A08D2212E}"/>
    <cellStyle name="Comma 4 6 2 4 3 2" xfId="25135" xr:uid="{E48C19F5-8981-4493-85A2-1FE0BF2A976A}"/>
    <cellStyle name="Comma 4 6 2 4 4" xfId="9567" xr:uid="{3FBB20FD-415F-44EB-8C55-9FCC4ECBB3E2}"/>
    <cellStyle name="Comma 4 6 2 4 4 2" xfId="28796" xr:uid="{8DE05249-AA74-4463-83D5-2D637C84AFE3}"/>
    <cellStyle name="Comma 4 6 2 4 5" xfId="13749" xr:uid="{E04A5F20-5092-4A9A-8AE9-36B58F266E31}"/>
    <cellStyle name="Comma 4 6 2 4 5 2" xfId="32449" xr:uid="{4A0DAF12-749E-4921-BB07-F47823CE9685}"/>
    <cellStyle name="Comma 4 6 2 4 6" xfId="17382" xr:uid="{C1CAED6A-377D-4930-BA34-1CE72C350CF8}"/>
    <cellStyle name="Comma 4 6 2 4 6 2" xfId="36082" xr:uid="{2BF43221-1DAE-41F6-A436-EFBF95B92F08}"/>
    <cellStyle name="Comma 4 6 2 4 7" xfId="39816" xr:uid="{AEA6C86D-3096-43ED-A3F9-B6449950C2F6}"/>
    <cellStyle name="Comma 4 6 2 4 8" xfId="41614" xr:uid="{4563E314-31AB-4187-9B68-41A506B27EF3}"/>
    <cellStyle name="Comma 4 6 2 4 9" xfId="21495" xr:uid="{1CFE5093-1C56-4FC2-AF40-FEEF43955C25}"/>
    <cellStyle name="Comma 4 6 2 5" xfId="1437" xr:uid="{B70BA2AA-A9C8-4CFC-9E86-0F76D4AAAABB}"/>
    <cellStyle name="Comma 4 6 2 5 10" xfId="43414" xr:uid="{7FD6C660-12BB-4E92-86E0-C7A168FFFB16}"/>
    <cellStyle name="Comma 4 6 2 5 2" xfId="3495" xr:uid="{CB5F695B-2857-4606-B580-43D349EA3E85}"/>
    <cellStyle name="Comma 4 6 2 5 2 2" xfId="7176" xr:uid="{CA76C02B-6F72-4274-B56C-2B7516331C43}"/>
    <cellStyle name="Comma 4 6 2 5 2 2 2" xfId="26445" xr:uid="{01D9D0E7-1183-4A6E-A78B-4B8EB17AC08F}"/>
    <cellStyle name="Comma 4 6 2 5 2 3" xfId="10871" xr:uid="{05CC35B0-7FBC-4264-9164-91F6521A46A8}"/>
    <cellStyle name="Comma 4 6 2 5 2 3 2" xfId="30098" xr:uid="{B8EBB0BC-148D-49F6-A0EC-AE41B635ACC8}"/>
    <cellStyle name="Comma 4 6 2 5 2 4" xfId="15048" xr:uid="{F798CA87-3765-4BBE-826D-C77FAF6EA48F}"/>
    <cellStyle name="Comma 4 6 2 5 2 4 2" xfId="33748" xr:uid="{CB568B4B-457F-4682-B7F9-4576493CF116}"/>
    <cellStyle name="Comma 4 6 2 5 2 5" xfId="18683" xr:uid="{DD699716-6C25-4A0F-90A9-04F8C4B438C1}"/>
    <cellStyle name="Comma 4 6 2 5 2 5 2" xfId="37383" xr:uid="{CBD1C943-8606-459C-9638-D188C6CA4177}"/>
    <cellStyle name="Comma 4 6 2 5 2 6" xfId="22796" xr:uid="{E8832C0C-431B-4532-97F8-CF1CFFC4EF5F}"/>
    <cellStyle name="Comma 4 6 2 5 2 7" xfId="45285" xr:uid="{BBE3BA90-F707-4D10-9F2E-D8CA508860B3}"/>
    <cellStyle name="Comma 4 6 2 5 3" xfId="5295" xr:uid="{1DDF7A36-B663-4D64-89CC-1DE715258925}"/>
    <cellStyle name="Comma 4 6 2 5 3 2" xfId="24571" xr:uid="{46355BDB-F64D-4976-952F-D1ACF99E70DF}"/>
    <cellStyle name="Comma 4 6 2 5 4" xfId="9003" xr:uid="{A43CFC92-9863-4875-8E52-64144BAB67BB}"/>
    <cellStyle name="Comma 4 6 2 5 4 2" xfId="28232" xr:uid="{1EBB339D-9527-4730-BD92-FD66B0A92B62}"/>
    <cellStyle name="Comma 4 6 2 5 5" xfId="13186" xr:uid="{1EA2E4A2-DC8E-44F8-AA75-3B74379EA824}"/>
    <cellStyle name="Comma 4 6 2 5 5 2" xfId="31886" xr:uid="{1E6B455A-3ED9-4372-92C1-1FC751AC1FE9}"/>
    <cellStyle name="Comma 4 6 2 5 6" xfId="16818" xr:uid="{65AC2F9E-7C94-458F-AC35-01CE11F89A87}"/>
    <cellStyle name="Comma 4 6 2 5 6 2" xfId="35518" xr:uid="{BEE92735-18F1-49AD-9E01-00B5DAB16B77}"/>
    <cellStyle name="Comma 4 6 2 5 7" xfId="39252" xr:uid="{C06EE812-042B-440A-A3D8-6EC12387203E}"/>
    <cellStyle name="Comma 4 6 2 5 8" xfId="41050" xr:uid="{C7070C22-F3D3-4D96-97F6-0D39F7048150}"/>
    <cellStyle name="Comma 4 6 2 5 9" xfId="20931" xr:uid="{897A1600-B5C0-4ED8-8C24-0813D81C9F28}"/>
    <cellStyle name="Comma 4 6 2 6" xfId="2887" xr:uid="{0DFA5139-95FA-4DF4-9361-879ED0BF46BD}"/>
    <cellStyle name="Comma 4 6 2 6 2" xfId="6568" xr:uid="{AA39AAAA-0398-406B-B7ED-191118F93A27}"/>
    <cellStyle name="Comma 4 6 2 6 2 2" xfId="25837" xr:uid="{E6AF75DC-DA60-443D-9A3D-E8F905B6265A}"/>
    <cellStyle name="Comma 4 6 2 6 3" xfId="10263" xr:uid="{E0AB67A3-3123-4282-BB71-0F62441752E4}"/>
    <cellStyle name="Comma 4 6 2 6 3 2" xfId="29490" xr:uid="{B9F6CD70-2E1C-4604-92A0-DD23C3C28D4C}"/>
    <cellStyle name="Comma 4 6 2 6 4" xfId="14440" xr:uid="{6AE58AAD-0660-4B62-BAB2-A93453745279}"/>
    <cellStyle name="Comma 4 6 2 6 4 2" xfId="33140" xr:uid="{35904EDE-B4F3-44DE-A56C-55C03172245B}"/>
    <cellStyle name="Comma 4 6 2 6 5" xfId="18075" xr:uid="{510A1ECC-DA7E-4CA4-9074-9508B2042254}"/>
    <cellStyle name="Comma 4 6 2 6 5 2" xfId="36775" xr:uid="{C26EA51E-FAAA-4471-971B-246616BF127E}"/>
    <cellStyle name="Comma 4 6 2 6 6" xfId="22188" xr:uid="{713EAF08-202B-4F23-91A3-1B0E41A91A1A}"/>
    <cellStyle name="Comma 4 6 2 6 7" xfId="44677" xr:uid="{580A504A-118E-4587-B41B-7016815C2416}"/>
    <cellStyle name="Comma 4 6 2 7" xfId="4674" xr:uid="{1E2659B9-6833-447E-8A13-076728AF2496}"/>
    <cellStyle name="Comma 4 6 2 7 2" xfId="23960" xr:uid="{52DFB03E-ADE4-4E5C-84E7-C23EDCBC49AF}"/>
    <cellStyle name="Comma 4 6 2 8" xfId="8389" xr:uid="{7903C7DE-C42A-4967-8177-5B9FFDF83E53}"/>
    <cellStyle name="Comma 4 6 2 8 2" xfId="27624" xr:uid="{D097E197-10C6-4A79-B9B8-A05C4E9A499F}"/>
    <cellStyle name="Comma 4 6 2 9" xfId="12188" xr:uid="{ED318D6F-04C8-4884-B10F-9DCDDF626F79}"/>
    <cellStyle name="Comma 4 6 2 9 2" xfId="31253" xr:uid="{9F8AA1D5-E0F4-45F7-B1F7-411750BAFADE}"/>
    <cellStyle name="Comma 4 6 3" xfId="717" xr:uid="{C9168520-3DA3-4F0D-9401-E84862B2332B}"/>
    <cellStyle name="Comma 4 6 3 10" xfId="40530" xr:uid="{5494DC18-24CE-43FE-9B0A-282453E5D158}"/>
    <cellStyle name="Comma 4 6 3 11" xfId="20412" xr:uid="{9D0F6D79-A35E-4A20-8B63-11FA8AC88BF1}"/>
    <cellStyle name="Comma 4 6 3 12" xfId="42495" xr:uid="{97E82C05-082C-46BD-BA8C-B9713021AB42}"/>
    <cellStyle name="Comma 4 6 3 13" xfId="42895" xr:uid="{B222D9BA-8D7F-4E1A-BB98-BCE8BED72AAD}"/>
    <cellStyle name="Comma 4 6 3 2" xfId="2090" xr:uid="{0DE44012-4BC8-4D3E-9EDE-10A4CD5DCBA0}"/>
    <cellStyle name="Comma 4 6 3 2 10" xfId="44067" xr:uid="{61923893-B55B-4D7C-9DCE-66B688FDFC6B}"/>
    <cellStyle name="Comma 4 6 3 2 2" xfId="4148" xr:uid="{5D4161F1-2EE8-47CD-BA06-2C08C9B90050}"/>
    <cellStyle name="Comma 4 6 3 2 2 2" xfId="7829" xr:uid="{71218F55-118D-41B5-8B22-476F9A5C6C9F}"/>
    <cellStyle name="Comma 4 6 3 2 2 2 2" xfId="27098" xr:uid="{27328029-08F8-47A3-B0E2-A921A134D74A}"/>
    <cellStyle name="Comma 4 6 3 2 2 3" xfId="11524" xr:uid="{2E54EE30-BADA-47E7-AA59-99337A22F4F7}"/>
    <cellStyle name="Comma 4 6 3 2 2 3 2" xfId="30751" xr:uid="{B43D8500-FCCB-4266-AED1-E4CD105EF49D}"/>
    <cellStyle name="Comma 4 6 3 2 2 4" xfId="15701" xr:uid="{F822CC3F-5FC1-41B0-B236-60A5EDE5C227}"/>
    <cellStyle name="Comma 4 6 3 2 2 4 2" xfId="34401" xr:uid="{A2661823-6BB4-4F8D-8D33-3F0ACC33DC44}"/>
    <cellStyle name="Comma 4 6 3 2 2 5" xfId="19336" xr:uid="{896DFD15-CC07-4360-82F2-EFD962D25CAC}"/>
    <cellStyle name="Comma 4 6 3 2 2 5 2" xfId="38036" xr:uid="{BE7513A3-2290-454A-9AC4-5B68C3099D91}"/>
    <cellStyle name="Comma 4 6 3 2 2 6" xfId="23449" xr:uid="{DDE1B46E-3ECA-4D86-87AB-66D149AAD207}"/>
    <cellStyle name="Comma 4 6 3 2 2 7" xfId="45938" xr:uid="{B6D3EE55-0A28-4A36-819E-D34988BC9F3D}"/>
    <cellStyle name="Comma 4 6 3 2 3" xfId="5948" xr:uid="{0D272745-3734-4261-92AD-D697D82D3A43}"/>
    <cellStyle name="Comma 4 6 3 2 3 2" xfId="25224" xr:uid="{393AFB0C-CAA4-426E-B615-6A8DCC9F1210}"/>
    <cellStyle name="Comma 4 6 3 2 4" xfId="9656" xr:uid="{C0D77F30-FC55-42E5-8611-C4D111D432C1}"/>
    <cellStyle name="Comma 4 6 3 2 4 2" xfId="28885" xr:uid="{F0B8F045-5233-4801-86FA-6A4563CFAB7E}"/>
    <cellStyle name="Comma 4 6 3 2 5" xfId="13838" xr:uid="{8856AD0D-1BBA-4535-91E2-5DDED7CBE6E2}"/>
    <cellStyle name="Comma 4 6 3 2 5 2" xfId="32538" xr:uid="{8E39685A-E0A9-4278-9B87-5BE850D61CDB}"/>
    <cellStyle name="Comma 4 6 3 2 6" xfId="17471" xr:uid="{9D80EDA9-8157-4B09-8698-4BF9BD5460F5}"/>
    <cellStyle name="Comma 4 6 3 2 6 2" xfId="36171" xr:uid="{AE1C3EDE-1664-47D6-890D-5E823273FD9D}"/>
    <cellStyle name="Comma 4 6 3 2 7" xfId="39905" xr:uid="{2593BFFC-1B37-4A0A-8A40-063D604FFFD7}"/>
    <cellStyle name="Comma 4 6 3 2 8" xfId="41703" xr:uid="{F8C45045-541D-42E6-8D78-EDD523072664}"/>
    <cellStyle name="Comma 4 6 3 2 9" xfId="21584" xr:uid="{0CBC5FD7-6FA5-4AC3-901A-EAFDB92B6601}"/>
    <cellStyle name="Comma 4 6 3 3" xfId="1524" xr:uid="{BC9E3F99-4352-4101-A31C-169F853C9F8E}"/>
    <cellStyle name="Comma 4 6 3 3 10" xfId="43501" xr:uid="{D1277AC8-7204-4D96-B43D-DFAEED624E13}"/>
    <cellStyle name="Comma 4 6 3 3 2" xfId="3582" xr:uid="{D5BF42D8-E3D5-4CDA-B7C4-69DEB7770FC5}"/>
    <cellStyle name="Comma 4 6 3 3 2 2" xfId="7263" xr:uid="{0D373ADE-2D22-47EF-8F84-B39A95313760}"/>
    <cellStyle name="Comma 4 6 3 3 2 2 2" xfId="26532" xr:uid="{022B25F9-907E-4A43-A656-364000327CE5}"/>
    <cellStyle name="Comma 4 6 3 3 2 3" xfId="10958" xr:uid="{BC55D908-AFB1-408B-942B-1FBCCCAB298C}"/>
    <cellStyle name="Comma 4 6 3 3 2 3 2" xfId="30185" xr:uid="{CC52A8CF-5604-4D0D-B3C6-06E6247E92CE}"/>
    <cellStyle name="Comma 4 6 3 3 2 4" xfId="15135" xr:uid="{3E260856-AB0C-4039-B1A3-7379224B1711}"/>
    <cellStyle name="Comma 4 6 3 3 2 4 2" xfId="33835" xr:uid="{EB5969CC-C4A0-433E-8370-A19C3011C64C}"/>
    <cellStyle name="Comma 4 6 3 3 2 5" xfId="18770" xr:uid="{215C8B9F-321E-4609-92A5-13D2BBED422B}"/>
    <cellStyle name="Comma 4 6 3 3 2 5 2" xfId="37470" xr:uid="{8414C51C-8AC5-429F-B922-AF0EC357B532}"/>
    <cellStyle name="Comma 4 6 3 3 2 6" xfId="22883" xr:uid="{2CFADC77-EB05-4EE3-B4B3-73386DE74084}"/>
    <cellStyle name="Comma 4 6 3 3 2 7" xfId="45372" xr:uid="{47919CEB-F9F1-4420-BE83-FA89AFC35BE4}"/>
    <cellStyle name="Comma 4 6 3 3 3" xfId="5382" xr:uid="{F050E9F7-81F7-4C90-9335-7F808562C0AE}"/>
    <cellStyle name="Comma 4 6 3 3 3 2" xfId="24658" xr:uid="{FD46B956-0642-4806-8248-F14A533561EC}"/>
    <cellStyle name="Comma 4 6 3 3 4" xfId="9090" xr:uid="{EE558B0A-DCFE-4B00-AB6B-2DCACD275FCF}"/>
    <cellStyle name="Comma 4 6 3 3 4 2" xfId="28319" xr:uid="{DA825347-AF0F-4131-A5A0-162D4136356E}"/>
    <cellStyle name="Comma 4 6 3 3 5" xfId="13273" xr:uid="{47258C30-8095-4822-9C3F-067E6C6D6559}"/>
    <cellStyle name="Comma 4 6 3 3 5 2" xfId="31973" xr:uid="{63D992F2-EE21-4903-B9C6-1012BC1FE768}"/>
    <cellStyle name="Comma 4 6 3 3 6" xfId="16905" xr:uid="{F42DCD97-59B2-4671-9269-58397C2C5702}"/>
    <cellStyle name="Comma 4 6 3 3 6 2" xfId="35605" xr:uid="{88DE02F1-263D-4812-93A0-3571578A7357}"/>
    <cellStyle name="Comma 4 6 3 3 7" xfId="39339" xr:uid="{817B7B0D-1793-49A9-A61A-7A471E0BA0AD}"/>
    <cellStyle name="Comma 4 6 3 3 8" xfId="41137" xr:uid="{2DE9D1AA-4179-4B90-8063-7322C33A329A}"/>
    <cellStyle name="Comma 4 6 3 3 9" xfId="21018" xr:uid="{9C6DC35C-A864-446F-970B-D16DCB5C4C9C}"/>
    <cellStyle name="Comma 4 6 3 4" xfId="2976" xr:uid="{2938D87D-A0FA-433D-8F68-D7E474A3DBFE}"/>
    <cellStyle name="Comma 4 6 3 4 2" xfId="6657" xr:uid="{7A2A1FAC-E0D0-4B05-8A0F-3150F76E6902}"/>
    <cellStyle name="Comma 4 6 3 4 2 2" xfId="25926" xr:uid="{D3C80916-0700-43C2-A279-BA175BCCC164}"/>
    <cellStyle name="Comma 4 6 3 4 3" xfId="10352" xr:uid="{2C5F08C8-E4E5-4E7E-92B4-7DF2E9D3F7B1}"/>
    <cellStyle name="Comma 4 6 3 4 3 2" xfId="29579" xr:uid="{0564563E-0D4D-4828-910D-82B856870307}"/>
    <cellStyle name="Comma 4 6 3 4 4" xfId="14529" xr:uid="{1541C460-88E3-48A3-8DCB-9B313B9DE53A}"/>
    <cellStyle name="Comma 4 6 3 4 4 2" xfId="33229" xr:uid="{571F00BD-9400-4196-9569-59511BA9AEC8}"/>
    <cellStyle name="Comma 4 6 3 4 5" xfId="18164" xr:uid="{9D7A5C79-C82C-4B3F-9680-7593E4CBCB18}"/>
    <cellStyle name="Comma 4 6 3 4 5 2" xfId="36864" xr:uid="{88CD7177-BBC2-4EF5-A912-70155BBCD7AC}"/>
    <cellStyle name="Comma 4 6 3 4 6" xfId="22277" xr:uid="{B2831A8E-88D8-4D5C-A5D7-87E364AC0176}"/>
    <cellStyle name="Comma 4 6 3 4 7" xfId="44766" xr:uid="{0C9FB1A4-DDE3-4929-983E-28524ADB7676}"/>
    <cellStyle name="Comma 4 6 3 5" xfId="4763" xr:uid="{181B6B1F-442D-4E68-A7BF-8C50F3CEA8F3}"/>
    <cellStyle name="Comma 4 6 3 5 2" xfId="24049" xr:uid="{664F77FA-9E43-47D8-8D91-B28C9F122F8D}"/>
    <cellStyle name="Comma 4 6 3 6" xfId="8478" xr:uid="{7BF95295-DD81-42D2-8ADC-ACC03792C78A}"/>
    <cellStyle name="Comma 4 6 3 6 2" xfId="27713" xr:uid="{40405EDC-03DC-49E4-97EE-46DE39155275}"/>
    <cellStyle name="Comma 4 6 3 7" xfId="12672" xr:uid="{69A3C8DE-45BE-436A-ABF8-F842243E499F}"/>
    <cellStyle name="Comma 4 6 3 7 2" xfId="31372" xr:uid="{593FCE51-03B3-4211-940D-5E2DAEC571C4}"/>
    <cellStyle name="Comma 4 6 3 8" xfId="16299" xr:uid="{74B6E433-3E76-4AA4-B009-98CA648D3EB7}"/>
    <cellStyle name="Comma 4 6 3 8 2" xfId="34999" xr:uid="{4CF39319-20E5-4072-8E7A-284F004FA796}"/>
    <cellStyle name="Comma 4 6 3 9" xfId="38733" xr:uid="{7A05DFFB-A8F8-4FEA-B3C7-0EE1C37F424B}"/>
    <cellStyle name="Comma 4 6 4" xfId="991" xr:uid="{984DE547-03A2-4673-942A-3A5A1A69DEF5}"/>
    <cellStyle name="Comma 4 6 4 10" xfId="40803" xr:uid="{73F80190-8B8C-41A6-BFC8-B70B1377DBED}"/>
    <cellStyle name="Comma 4 6 4 11" xfId="20685" xr:uid="{C927BB3F-6F15-4EFF-9843-C7C17483F35C}"/>
    <cellStyle name="Comma 4 6 4 12" xfId="43168" xr:uid="{FCEB7C33-D98A-4F47-B802-246F2280373F}"/>
    <cellStyle name="Comma 4 6 4 2" xfId="2363" xr:uid="{9D6ED076-7A3A-46A7-8759-D95A0E2546C9}"/>
    <cellStyle name="Comma 4 6 4 2 10" xfId="44340" xr:uid="{4CC26264-8313-4A58-9C9E-D17C0C3B6ECB}"/>
    <cellStyle name="Comma 4 6 4 2 2" xfId="4421" xr:uid="{8D0E418C-DB82-4F6A-905B-EE8AFAEBC9A6}"/>
    <cellStyle name="Comma 4 6 4 2 2 2" xfId="8102" xr:uid="{41313A11-3275-4409-A3E0-AD46D8EE5334}"/>
    <cellStyle name="Comma 4 6 4 2 2 2 2" xfId="27371" xr:uid="{8EA5471E-9DFA-4421-AEDF-C3B852C1478E}"/>
    <cellStyle name="Comma 4 6 4 2 2 3" xfId="11797" xr:uid="{4C3B5151-98CD-4924-8647-1A868D614EDB}"/>
    <cellStyle name="Comma 4 6 4 2 2 3 2" xfId="31024" xr:uid="{AD30FE49-04DD-420C-91C6-8ACB7E4D1407}"/>
    <cellStyle name="Comma 4 6 4 2 2 4" xfId="15974" xr:uid="{54E1C3F2-9416-4C1F-8F12-8F181CA7535B}"/>
    <cellStyle name="Comma 4 6 4 2 2 4 2" xfId="34674" xr:uid="{0215237B-BE97-467E-8FE6-CE8579D9C2AF}"/>
    <cellStyle name="Comma 4 6 4 2 2 5" xfId="19609" xr:uid="{4DE46D5C-81AB-41AA-8878-3DB29D8EC7C1}"/>
    <cellStyle name="Comma 4 6 4 2 2 5 2" xfId="38309" xr:uid="{C1A7DDA7-6798-4A46-860D-709424ABB0F7}"/>
    <cellStyle name="Comma 4 6 4 2 2 6" xfId="23722" xr:uid="{4B45F91F-5510-4913-BB1B-A61DB310D7F5}"/>
    <cellStyle name="Comma 4 6 4 2 2 7" xfId="46211" xr:uid="{3584AD95-12FE-492B-97F7-D24740898878}"/>
    <cellStyle name="Comma 4 6 4 2 3" xfId="6221" xr:uid="{FD187D32-3239-4541-9B96-0523829AB537}"/>
    <cellStyle name="Comma 4 6 4 2 3 2" xfId="25497" xr:uid="{E32F1CFC-369D-404C-95AA-F1F183FF0A20}"/>
    <cellStyle name="Comma 4 6 4 2 4" xfId="9929" xr:uid="{4026AB72-C9F1-42E5-AC6C-FED8917A7095}"/>
    <cellStyle name="Comma 4 6 4 2 4 2" xfId="29158" xr:uid="{C7C6F66B-B822-4626-828E-772B4CDA7B52}"/>
    <cellStyle name="Comma 4 6 4 2 5" xfId="14111" xr:uid="{B12B7BAE-D0B8-44EF-A9E4-5492BC66AA31}"/>
    <cellStyle name="Comma 4 6 4 2 5 2" xfId="32811" xr:uid="{13146B03-FE7E-4888-8CB8-3FBBEEA531DF}"/>
    <cellStyle name="Comma 4 6 4 2 6" xfId="17744" xr:uid="{CCBBD71D-BBD4-4B68-A662-60359B54A0BF}"/>
    <cellStyle name="Comma 4 6 4 2 6 2" xfId="36444" xr:uid="{A441072C-624E-46F2-BE13-AEBE499F2C0A}"/>
    <cellStyle name="Comma 4 6 4 2 7" xfId="40178" xr:uid="{7557137A-4D5E-400E-82C8-28F0C01F507A}"/>
    <cellStyle name="Comma 4 6 4 2 8" xfId="41976" xr:uid="{71C5CE46-5116-42AA-9C09-B4EF1D0CF10F}"/>
    <cellStyle name="Comma 4 6 4 2 9" xfId="21857" xr:uid="{D506C0CA-A3BA-4F34-AC74-62EAEA2F7B48}"/>
    <cellStyle name="Comma 4 6 4 3" xfId="1797" xr:uid="{0C5ED3DE-E50E-4091-B506-6049EB26371D}"/>
    <cellStyle name="Comma 4 6 4 3 10" xfId="43774" xr:uid="{6F72B5AF-041D-4E2D-82E5-D9BE9AF6A199}"/>
    <cellStyle name="Comma 4 6 4 3 2" xfId="3855" xr:uid="{0FF356BE-4D71-45AF-BF5A-21977E8B7AFC}"/>
    <cellStyle name="Comma 4 6 4 3 2 2" xfId="7536" xr:uid="{5B6D16B9-E42B-437D-AA4E-3CEA6C9CFDCF}"/>
    <cellStyle name="Comma 4 6 4 3 2 2 2" xfId="26805" xr:uid="{268511B2-42F9-4EB2-B058-A685B36E5CEA}"/>
    <cellStyle name="Comma 4 6 4 3 2 3" xfId="11231" xr:uid="{0761F1D5-8ED2-490C-9C3F-5F5FEF39074F}"/>
    <cellStyle name="Comma 4 6 4 3 2 3 2" xfId="30458" xr:uid="{A0FB53A9-61F4-47F3-8263-1530FE7A6A8F}"/>
    <cellStyle name="Comma 4 6 4 3 2 4" xfId="15408" xr:uid="{FE909ED1-A09A-4A43-91F5-D716BD4D0791}"/>
    <cellStyle name="Comma 4 6 4 3 2 4 2" xfId="34108" xr:uid="{264C74CC-E77E-4DF6-948A-D56038592B48}"/>
    <cellStyle name="Comma 4 6 4 3 2 5" xfId="19043" xr:uid="{AD6A72B3-1B44-4D91-8BC4-2E1760D57E76}"/>
    <cellStyle name="Comma 4 6 4 3 2 5 2" xfId="37743" xr:uid="{C48AE841-14E3-4B7B-8CC6-229865A54884}"/>
    <cellStyle name="Comma 4 6 4 3 2 6" xfId="23156" xr:uid="{411A364A-8664-4C8B-A7FC-C7B4814250AE}"/>
    <cellStyle name="Comma 4 6 4 3 2 7" xfId="45645" xr:uid="{AFE52E0B-85FD-49AE-842F-C87DF24F0ECE}"/>
    <cellStyle name="Comma 4 6 4 3 3" xfId="5655" xr:uid="{DA425D50-D972-43E0-A419-F1E152C96DDF}"/>
    <cellStyle name="Comma 4 6 4 3 3 2" xfId="24931" xr:uid="{EAC73902-4247-4D3E-ACDC-25486C4AEEA7}"/>
    <cellStyle name="Comma 4 6 4 3 4" xfId="9363" xr:uid="{07C419A6-55FC-40C0-89A5-F05F2E389DF5}"/>
    <cellStyle name="Comma 4 6 4 3 4 2" xfId="28592" xr:uid="{5DF49F7A-5CFD-453F-BFDC-09759E2A2F64}"/>
    <cellStyle name="Comma 4 6 4 3 5" xfId="13546" xr:uid="{CFDAC5F7-BD81-42B5-A515-BF99F6804F30}"/>
    <cellStyle name="Comma 4 6 4 3 5 2" xfId="32246" xr:uid="{36727A36-43F4-4581-92AD-DB9FE32DD01A}"/>
    <cellStyle name="Comma 4 6 4 3 6" xfId="17178" xr:uid="{FAD42F17-0D9F-45AC-9E8C-94058644F0F3}"/>
    <cellStyle name="Comma 4 6 4 3 6 2" xfId="35878" xr:uid="{B21F238E-B860-4624-AA9D-AC14E8EB9650}"/>
    <cellStyle name="Comma 4 6 4 3 7" xfId="39612" xr:uid="{141D2650-8853-41CC-9565-CB65C8AF478D}"/>
    <cellStyle name="Comma 4 6 4 3 8" xfId="41410" xr:uid="{9557AC48-BCDB-4820-B9EA-3D97DDE27346}"/>
    <cellStyle name="Comma 4 6 4 3 9" xfId="21291" xr:uid="{2ADB631C-FEE1-4458-984E-631C9DA681FB}"/>
    <cellStyle name="Comma 4 6 4 4" xfId="3249" xr:uid="{F224C281-EF33-4406-8FE1-B27A8BEF0491}"/>
    <cellStyle name="Comma 4 6 4 4 2" xfId="6930" xr:uid="{EF0A01D9-DB6B-48CA-BC06-3EA9B8FA5099}"/>
    <cellStyle name="Comma 4 6 4 4 2 2" xfId="26199" xr:uid="{A0DC6FA9-8A40-4836-BBD4-23529258F485}"/>
    <cellStyle name="Comma 4 6 4 4 3" xfId="10625" xr:uid="{02B895E2-78CF-42D9-91D8-34B8ACC09A2A}"/>
    <cellStyle name="Comma 4 6 4 4 3 2" xfId="29852" xr:uid="{024D8FA5-57F5-436E-888F-D92028843980}"/>
    <cellStyle name="Comma 4 6 4 4 4" xfId="14802" xr:uid="{499E3BAB-C17C-445C-AFBE-1D107FA3AB9D}"/>
    <cellStyle name="Comma 4 6 4 4 4 2" xfId="33502" xr:uid="{E0A558B3-AA62-458C-8463-2FFF79D4A69B}"/>
    <cellStyle name="Comma 4 6 4 4 5" xfId="18437" xr:uid="{FCF4FF41-EE67-4D43-8EAD-5C53C4625EC4}"/>
    <cellStyle name="Comma 4 6 4 4 5 2" xfId="37137" xr:uid="{312E82BF-4A5F-476A-B478-D1D483EE39A5}"/>
    <cellStyle name="Comma 4 6 4 4 6" xfId="22550" xr:uid="{E9DBE9A3-05C2-402E-A9E2-E8B92D4FF385}"/>
    <cellStyle name="Comma 4 6 4 4 7" xfId="45039" xr:uid="{EB26EF2A-347A-405A-914D-E9214AB9C15F}"/>
    <cellStyle name="Comma 4 6 4 5" xfId="5036" xr:uid="{D17CD98E-6D80-4D54-ADDE-2D5360CF7E0A}"/>
    <cellStyle name="Comma 4 6 4 5 2" xfId="24322" xr:uid="{38F9F847-1475-4DFE-B4C6-8E789FA38FBE}"/>
    <cellStyle name="Comma 4 6 4 6" xfId="8751" xr:uid="{9B63AFBF-D206-45DA-9475-2195D3B7220C}"/>
    <cellStyle name="Comma 4 6 4 6 2" xfId="27986" xr:uid="{6BE8B48E-F796-400B-90AA-B5B04AC1EED1}"/>
    <cellStyle name="Comma 4 6 4 7" xfId="12941" xr:uid="{4CEBBC44-65EE-4149-B6DC-9E523FEC9C3C}"/>
    <cellStyle name="Comma 4 6 4 7 2" xfId="31641" xr:uid="{6FF33A13-0F57-43BA-8BAD-3CC0F1733CA1}"/>
    <cellStyle name="Comma 4 6 4 8" xfId="16572" xr:uid="{4AE6CE45-ACC7-4095-A670-87FDB113C362}"/>
    <cellStyle name="Comma 4 6 4 8 2" xfId="35272" xr:uid="{0BA2E51B-1FCD-4AEC-BF23-767FFD867909}"/>
    <cellStyle name="Comma 4 6 4 9" xfId="39006" xr:uid="{0693A4DA-C1E0-4A14-9222-B4FF10083C4C}"/>
    <cellStyle name="Comma 4 6 5" xfId="1901" xr:uid="{AC804CA8-7B5F-48DA-A633-326D09CF491B}"/>
    <cellStyle name="Comma 4 6 5 10" xfId="43878" xr:uid="{AE1BE0D2-42FC-4944-B9CB-CA36293A4AC0}"/>
    <cellStyle name="Comma 4 6 5 2" xfId="3959" xr:uid="{F4E60152-09DF-419B-8367-383F707FC204}"/>
    <cellStyle name="Comma 4 6 5 2 2" xfId="7640" xr:uid="{89A6B88C-A958-4D69-80A1-429F95095FF1}"/>
    <cellStyle name="Comma 4 6 5 2 2 2" xfId="26909" xr:uid="{3D7FCA44-F5DF-4DE2-8C99-3A67CE092D4A}"/>
    <cellStyle name="Comma 4 6 5 2 3" xfId="11335" xr:uid="{E39ADE47-7E59-40A0-8D67-86C56F7D8E9D}"/>
    <cellStyle name="Comma 4 6 5 2 3 2" xfId="30562" xr:uid="{D6809759-966F-4572-BC2D-6466513524B5}"/>
    <cellStyle name="Comma 4 6 5 2 4" xfId="15512" xr:uid="{69C7FA5C-D917-4583-958F-BC859A6220B9}"/>
    <cellStyle name="Comma 4 6 5 2 4 2" xfId="34212" xr:uid="{36C15CE3-7C82-4B6D-8FBF-EBF665FC56A6}"/>
    <cellStyle name="Comma 4 6 5 2 5" xfId="19147" xr:uid="{9565DD94-6582-4A0C-BE9D-B80A22B84DB9}"/>
    <cellStyle name="Comma 4 6 5 2 5 2" xfId="37847" xr:uid="{A9C8D95D-147D-4534-BD2E-88700C1A31D9}"/>
    <cellStyle name="Comma 4 6 5 2 6" xfId="23260" xr:uid="{09E503AB-FB0E-4734-9749-8274C304B107}"/>
    <cellStyle name="Comma 4 6 5 2 7" xfId="45749" xr:uid="{B3670B88-CC57-431D-BDD5-11DF720B2028}"/>
    <cellStyle name="Comma 4 6 5 3" xfId="5759" xr:uid="{DD6794DA-3642-4827-85F8-559F7988054F}"/>
    <cellStyle name="Comma 4 6 5 3 2" xfId="25035" xr:uid="{67531A45-30D8-4471-8806-855DFD47BAD3}"/>
    <cellStyle name="Comma 4 6 5 4" xfId="9467" xr:uid="{19518D06-B21B-40DF-AA5B-7752F705F178}"/>
    <cellStyle name="Comma 4 6 5 4 2" xfId="28696" xr:uid="{0A0A0ACA-2F45-4468-B349-A328DB4B5673}"/>
    <cellStyle name="Comma 4 6 5 5" xfId="13649" xr:uid="{4870FE66-E8E4-4D93-AD58-440C8D1E187E}"/>
    <cellStyle name="Comma 4 6 5 5 2" xfId="32349" xr:uid="{C05AF01E-C100-4C4E-AFED-53F0B5330E76}"/>
    <cellStyle name="Comma 4 6 5 6" xfId="17282" xr:uid="{12674F62-A36D-4788-858A-BA871664EDA5}"/>
    <cellStyle name="Comma 4 6 5 6 2" xfId="35982" xr:uid="{1999E0DA-DC3A-46C3-BAB0-4A2E03CB9CF8}"/>
    <cellStyle name="Comma 4 6 5 7" xfId="39716" xr:uid="{85B497DC-7AC4-4411-BBB0-67A7891DA68B}"/>
    <cellStyle name="Comma 4 6 5 8" xfId="41514" xr:uid="{011EF757-420A-4736-9732-639E78E70EDF}"/>
    <cellStyle name="Comma 4 6 5 9" xfId="21395" xr:uid="{7550F79E-CD56-4045-BEF5-0FEB45B1AC14}"/>
    <cellStyle name="Comma 4 6 6" xfId="1344" xr:uid="{B7BD1754-1EDC-48E3-BF27-3564A7E4D706}"/>
    <cellStyle name="Comma 4 6 6 10" xfId="43321" xr:uid="{6236B485-CF2E-47C9-BB42-D7813CAFA74C}"/>
    <cellStyle name="Comma 4 6 6 2" xfId="3402" xr:uid="{2D563039-E449-4B88-A651-06830D17B32F}"/>
    <cellStyle name="Comma 4 6 6 2 2" xfId="7083" xr:uid="{1BAD2C2F-D9DC-4183-8219-C2C3EA5EBE04}"/>
    <cellStyle name="Comma 4 6 6 2 2 2" xfId="26352" xr:uid="{D32E4848-9E20-4466-A5A2-F79C242506C3}"/>
    <cellStyle name="Comma 4 6 6 2 3" xfId="10778" xr:uid="{1C1B29DF-142E-4FFF-86FA-03535BBBFD56}"/>
    <cellStyle name="Comma 4 6 6 2 3 2" xfId="30005" xr:uid="{4C774A64-301E-4B7C-A988-34F2F67318E4}"/>
    <cellStyle name="Comma 4 6 6 2 4" xfId="14955" xr:uid="{A3CA5B8C-B425-4408-BFE5-455B4B49D11B}"/>
    <cellStyle name="Comma 4 6 6 2 4 2" xfId="33655" xr:uid="{899901AB-0A68-4F9C-9C36-286CC59EA953}"/>
    <cellStyle name="Comma 4 6 6 2 5" xfId="18590" xr:uid="{BB26D951-F412-4029-97EE-19A46F4E45F3}"/>
    <cellStyle name="Comma 4 6 6 2 5 2" xfId="37290" xr:uid="{0C02E053-3077-40D4-A4BF-95445F80B130}"/>
    <cellStyle name="Comma 4 6 6 2 6" xfId="22703" xr:uid="{879D3682-05D0-4ADC-876E-417BCCAD8E71}"/>
    <cellStyle name="Comma 4 6 6 2 7" xfId="45192" xr:uid="{5B910075-07CF-4BCF-8781-9967658CEB4B}"/>
    <cellStyle name="Comma 4 6 6 3" xfId="5202" xr:uid="{FB15CCA4-83BD-41BD-AC50-DA5E1F9B15F7}"/>
    <cellStyle name="Comma 4 6 6 3 2" xfId="24478" xr:uid="{317F1673-0639-4A7F-8450-4C9FD37C7D5C}"/>
    <cellStyle name="Comma 4 6 6 4" xfId="8910" xr:uid="{3044D011-66C4-47C7-BDD5-3E20DB51869D}"/>
    <cellStyle name="Comma 4 6 6 4 2" xfId="28139" xr:uid="{101E5631-63CB-4930-BAE9-5ECB1D27DE23}"/>
    <cellStyle name="Comma 4 6 6 5" xfId="13093" xr:uid="{D351CCD1-5BD2-48B2-B49D-59DED34174FD}"/>
    <cellStyle name="Comma 4 6 6 5 2" xfId="31793" xr:uid="{1435F36F-D232-40F0-80F2-B60C8376D466}"/>
    <cellStyle name="Comma 4 6 6 6" xfId="16725" xr:uid="{82AA261F-E4B6-453C-A23E-98E2BE9A7853}"/>
    <cellStyle name="Comma 4 6 6 6 2" xfId="35425" xr:uid="{2AAB3A3A-C0F1-477B-A43A-01E8A24EB9F7}"/>
    <cellStyle name="Comma 4 6 6 7" xfId="39159" xr:uid="{1A85B546-4648-4B7F-8C42-B5EB96C45918}"/>
    <cellStyle name="Comma 4 6 6 8" xfId="40957" xr:uid="{59DB2CDE-208F-4B55-8AEF-19AAB90BADE0}"/>
    <cellStyle name="Comma 4 6 6 9" xfId="20838" xr:uid="{468DF9CC-5AB3-4BB8-9E13-8129B4B4895B}"/>
    <cellStyle name="Comma 4 6 7" xfId="2785" xr:uid="{CDAE9F15-A479-4884-9202-A635C299DCD5}"/>
    <cellStyle name="Comma 4 6 7 2" xfId="6466" xr:uid="{0FDC291E-F489-4AD4-A37F-45D39FF1FB97}"/>
    <cellStyle name="Comma 4 6 7 2 2" xfId="25735" xr:uid="{D2DE94A1-744B-40ED-8C4D-4780057DB0DC}"/>
    <cellStyle name="Comma 4 6 7 3" xfId="10161" xr:uid="{2DE754D4-78B9-4779-8279-1B5CF3214021}"/>
    <cellStyle name="Comma 4 6 7 3 2" xfId="29388" xr:uid="{81ECAE6F-1876-4942-8691-221BF0E818B8}"/>
    <cellStyle name="Comma 4 6 7 4" xfId="14338" xr:uid="{52282927-531C-442A-B514-1EF32D1AC887}"/>
    <cellStyle name="Comma 4 6 7 4 2" xfId="33038" xr:uid="{8102F5F5-9308-4331-BED4-1886980E1DC4}"/>
    <cellStyle name="Comma 4 6 7 5" xfId="17973" xr:uid="{A04908A9-A612-4AB7-B605-347FB9093A6E}"/>
    <cellStyle name="Comma 4 6 7 5 2" xfId="36673" xr:uid="{00B229B8-C1FF-4D68-BA33-D9417017CF32}"/>
    <cellStyle name="Comma 4 6 7 6" xfId="22086" xr:uid="{DC3616CD-EE35-4448-B476-43037B4CCB32}"/>
    <cellStyle name="Comma 4 6 7 7" xfId="44575" xr:uid="{A6D18B88-58CA-4590-BC07-289E87A831FD}"/>
    <cellStyle name="Comma 4 6 8" xfId="4567" xr:uid="{05D37754-3E89-4EE7-B45B-45DABC2279DA}"/>
    <cellStyle name="Comma 4 6 8 2" xfId="23856" xr:uid="{7959BFE8-65A8-4818-A17B-02DC73346FC8}"/>
    <cellStyle name="Comma 4 6 9" xfId="8282" xr:uid="{9B1865A8-14D6-4481-A311-6E495F2D372B}"/>
    <cellStyle name="Comma 4 6 9 2" xfId="27521" xr:uid="{3FE10E81-415A-4AB3-973F-A1D6E2752188}"/>
    <cellStyle name="Comma 4 7" xfId="617" xr:uid="{78BF9C3A-8301-4704-AF38-4B49BE98D08A}"/>
    <cellStyle name="Comma 4 7 10" xfId="16205" xr:uid="{7A5F50C3-EB9C-4201-8602-7B0D125FE05A}"/>
    <cellStyle name="Comma 4 7 10 2" xfId="34905" xr:uid="{5DE4CE5B-FAA8-4FF8-8ED4-6B6688312103}"/>
    <cellStyle name="Comma 4 7 11" xfId="38639" xr:uid="{2B78D888-DFAA-4FA5-8F7F-F0969A98DE2E}"/>
    <cellStyle name="Comma 4 7 12" xfId="40436" xr:uid="{73E1EF5C-5C78-494B-B77D-44A3C7DB8C45}"/>
    <cellStyle name="Comma 4 7 13" xfId="20318" xr:uid="{D9ADA41D-A4D3-4164-876D-AA4A41A1EB41}"/>
    <cellStyle name="Comma 4 7 14" xfId="42278" xr:uid="{C0B88A7B-A076-4259-A49A-9A5941EED8F7}"/>
    <cellStyle name="Comma 4 7 15" xfId="42801" xr:uid="{1CCA7442-922E-45FC-9C0F-EB81054D4C74}"/>
    <cellStyle name="Comma 4 7 2" xfId="812" xr:uid="{1D698ECA-38F5-48A9-86E9-742B072C80BA}"/>
    <cellStyle name="Comma 4 7 2 10" xfId="40625" xr:uid="{5AB7B94A-1735-461D-968C-5D00D76C1708}"/>
    <cellStyle name="Comma 4 7 2 11" xfId="20507" xr:uid="{16CDFB0B-610D-4F9B-9319-A5442CD84EBE}"/>
    <cellStyle name="Comma 4 7 2 12" xfId="42497" xr:uid="{47710380-E3E6-4CE8-BFD8-B0913BEAA76F}"/>
    <cellStyle name="Comma 4 7 2 13" xfId="42990" xr:uid="{C337D17F-AD1F-4AE2-B19E-D8B82C181798}"/>
    <cellStyle name="Comma 4 7 2 2" xfId="2185" xr:uid="{92D73829-1BA9-4C01-BC02-2ED55A4B3C9D}"/>
    <cellStyle name="Comma 4 7 2 2 10" xfId="44162" xr:uid="{19BBF2FF-6F8B-41E1-B235-FE0A3ADF9F82}"/>
    <cellStyle name="Comma 4 7 2 2 2" xfId="4243" xr:uid="{57306B0E-2E17-41F5-90C8-FB0B43B13B7A}"/>
    <cellStyle name="Comma 4 7 2 2 2 2" xfId="7924" xr:uid="{28BAEFCF-6CAD-453F-AE4E-5D88157DD630}"/>
    <cellStyle name="Comma 4 7 2 2 2 2 2" xfId="27193" xr:uid="{2103C4D8-91BF-4A52-A3A7-94825D01F459}"/>
    <cellStyle name="Comma 4 7 2 2 2 3" xfId="11619" xr:uid="{981A9462-8210-48F4-87D9-816CEC5BDB46}"/>
    <cellStyle name="Comma 4 7 2 2 2 3 2" xfId="30846" xr:uid="{C1109189-23DE-40CF-BD04-00EB29DA5CC4}"/>
    <cellStyle name="Comma 4 7 2 2 2 4" xfId="15796" xr:uid="{467B1EAB-A94E-488B-B38B-B75480A8A8A5}"/>
    <cellStyle name="Comma 4 7 2 2 2 4 2" xfId="34496" xr:uid="{A1E8490D-F91D-4408-AC92-4361DF72D3D0}"/>
    <cellStyle name="Comma 4 7 2 2 2 5" xfId="19431" xr:uid="{1B03B5D3-9AEF-4E7F-AC59-EEF9F68121E4}"/>
    <cellStyle name="Comma 4 7 2 2 2 5 2" xfId="38131" xr:uid="{CDD624BA-C415-4264-AE4F-487EE0EFD421}"/>
    <cellStyle name="Comma 4 7 2 2 2 6" xfId="23544" xr:uid="{1F16E7E0-89DF-454B-A09C-052B65C4BB9C}"/>
    <cellStyle name="Comma 4 7 2 2 2 7" xfId="46033" xr:uid="{07FBD280-CD34-4DD5-960C-D2A198FB3263}"/>
    <cellStyle name="Comma 4 7 2 2 3" xfId="6043" xr:uid="{EC3D27F7-76A9-4003-8BE6-06B8AA014AE3}"/>
    <cellStyle name="Comma 4 7 2 2 3 2" xfId="25319" xr:uid="{787EF027-5259-4631-80E5-33A0227A85AE}"/>
    <cellStyle name="Comma 4 7 2 2 4" xfId="9751" xr:uid="{09283D0F-8080-4FF6-8377-8619EB944BBB}"/>
    <cellStyle name="Comma 4 7 2 2 4 2" xfId="28980" xr:uid="{A7F1586F-00AE-468D-BCDC-B3531057E596}"/>
    <cellStyle name="Comma 4 7 2 2 5" xfId="13933" xr:uid="{E993B400-2010-47B6-97CF-262A7AC133C9}"/>
    <cellStyle name="Comma 4 7 2 2 5 2" xfId="32633" xr:uid="{A9D80BFF-1BAE-46E0-BB11-697042D7CBE6}"/>
    <cellStyle name="Comma 4 7 2 2 6" xfId="17566" xr:uid="{AD11FB4A-7894-41C7-A6EF-C86D6D92C106}"/>
    <cellStyle name="Comma 4 7 2 2 6 2" xfId="36266" xr:uid="{EEE3104A-69EB-4BE0-A62A-4C9FB21AF40E}"/>
    <cellStyle name="Comma 4 7 2 2 7" xfId="40000" xr:uid="{A65AFD12-C56A-476B-ABAC-074BDE2F54F8}"/>
    <cellStyle name="Comma 4 7 2 2 8" xfId="41798" xr:uid="{5EED1B11-D3BF-489A-ADBF-D5EE931B304A}"/>
    <cellStyle name="Comma 4 7 2 2 9" xfId="21679" xr:uid="{98DDE2F6-1488-4BDC-A33A-117730032715}"/>
    <cellStyle name="Comma 4 7 2 3" xfId="1619" xr:uid="{9AF20532-D993-43DE-A2D7-07239165B55F}"/>
    <cellStyle name="Comma 4 7 2 3 10" xfId="43596" xr:uid="{1D8BD93D-11CE-4ADB-BCAC-B506C4B78216}"/>
    <cellStyle name="Comma 4 7 2 3 2" xfId="3677" xr:uid="{E163E383-75E3-4065-93A2-BB6C5E803E5A}"/>
    <cellStyle name="Comma 4 7 2 3 2 2" xfId="7358" xr:uid="{A4D3DF53-BCA4-4791-AD9C-832408D0D77F}"/>
    <cellStyle name="Comma 4 7 2 3 2 2 2" xfId="26627" xr:uid="{49546FD7-0835-4A82-865F-E858C3E003ED}"/>
    <cellStyle name="Comma 4 7 2 3 2 3" xfId="11053" xr:uid="{4CA67FCA-DE81-4FBC-A3A9-D90AA8E516E5}"/>
    <cellStyle name="Comma 4 7 2 3 2 3 2" xfId="30280" xr:uid="{AF3D198E-C03F-4264-B7A8-9778756E0B9B}"/>
    <cellStyle name="Comma 4 7 2 3 2 4" xfId="15230" xr:uid="{C9A00D98-E1A8-46F7-9C98-41EA653FBCE1}"/>
    <cellStyle name="Comma 4 7 2 3 2 4 2" xfId="33930" xr:uid="{A774BE13-D9AD-4F2A-AD69-4449519CF8A5}"/>
    <cellStyle name="Comma 4 7 2 3 2 5" xfId="18865" xr:uid="{D78B1D03-CA47-4743-86EF-BA8D9074A16F}"/>
    <cellStyle name="Comma 4 7 2 3 2 5 2" xfId="37565" xr:uid="{1F5D2D0E-FDED-4318-8700-869EE77C3602}"/>
    <cellStyle name="Comma 4 7 2 3 2 6" xfId="22978" xr:uid="{CC24B8DA-122F-4648-AAE7-8D2524AF4090}"/>
    <cellStyle name="Comma 4 7 2 3 2 7" xfId="45467" xr:uid="{91E6B28F-75A2-4B5F-8287-7318D2551E55}"/>
    <cellStyle name="Comma 4 7 2 3 3" xfId="5477" xr:uid="{37CBD0CE-61EC-4A17-AEF7-F034951B3472}"/>
    <cellStyle name="Comma 4 7 2 3 3 2" xfId="24753" xr:uid="{B096B48B-ADF5-433B-8BB7-6CCF920DA53B}"/>
    <cellStyle name="Comma 4 7 2 3 4" xfId="9185" xr:uid="{51F60BFF-7BDB-4053-97EF-076A182EDA17}"/>
    <cellStyle name="Comma 4 7 2 3 4 2" xfId="28414" xr:uid="{CEFC35D9-F7AE-4E0F-883F-47F02EED643A}"/>
    <cellStyle name="Comma 4 7 2 3 5" xfId="13368" xr:uid="{819F0FFA-96D3-4ECD-841D-596FFFD377DD}"/>
    <cellStyle name="Comma 4 7 2 3 5 2" xfId="32068" xr:uid="{06C07DA6-E48F-4D5B-9199-89EA1ED99202}"/>
    <cellStyle name="Comma 4 7 2 3 6" xfId="17000" xr:uid="{4B8A3B3E-BF24-4813-A785-75D47AD330A8}"/>
    <cellStyle name="Comma 4 7 2 3 6 2" xfId="35700" xr:uid="{3FF31A7E-BDA9-4144-9633-F5E1EADAE600}"/>
    <cellStyle name="Comma 4 7 2 3 7" xfId="39434" xr:uid="{FB31BA99-923D-4A1D-B819-083FCA8FED60}"/>
    <cellStyle name="Comma 4 7 2 3 8" xfId="41232" xr:uid="{3D7D4F29-BBB1-4658-B1DF-FD05C4FE822F}"/>
    <cellStyle name="Comma 4 7 2 3 9" xfId="21113" xr:uid="{199DE2E1-1B07-4A32-9FF2-72B5865F4610}"/>
    <cellStyle name="Comma 4 7 2 4" xfId="3071" xr:uid="{97532D1A-DAD6-4969-AE3F-1B1EB67AB8CF}"/>
    <cellStyle name="Comma 4 7 2 4 2" xfId="6752" xr:uid="{E72133A4-87D8-46C0-9591-345D76272C4E}"/>
    <cellStyle name="Comma 4 7 2 4 2 2" xfId="26021" xr:uid="{853DBD0E-477E-432E-B346-029B3ED77B7F}"/>
    <cellStyle name="Comma 4 7 2 4 3" xfId="10447" xr:uid="{721D2DBB-ECD1-4DF5-97F1-14A5FD57A241}"/>
    <cellStyle name="Comma 4 7 2 4 3 2" xfId="29674" xr:uid="{0E3F1ED1-6821-4C61-952C-19B14EDF421B}"/>
    <cellStyle name="Comma 4 7 2 4 4" xfId="14624" xr:uid="{00479F00-537B-4D31-B473-05E811CC00D5}"/>
    <cellStyle name="Comma 4 7 2 4 4 2" xfId="33324" xr:uid="{F1A14653-6152-4F60-A3E6-245116375253}"/>
    <cellStyle name="Comma 4 7 2 4 5" xfId="18259" xr:uid="{8F4F22DE-9A92-4E5F-A317-A039FBC1DE9D}"/>
    <cellStyle name="Comma 4 7 2 4 5 2" xfId="36959" xr:uid="{D33506D1-D771-4F6A-BB3C-59E30FE02A42}"/>
    <cellStyle name="Comma 4 7 2 4 6" xfId="22372" xr:uid="{33C9D592-BC10-4ABA-95E1-687C2CA51018}"/>
    <cellStyle name="Comma 4 7 2 4 7" xfId="44861" xr:uid="{7420FE88-1E28-470F-9BB7-B9B2D2A67962}"/>
    <cellStyle name="Comma 4 7 2 5" xfId="4858" xr:uid="{64718D16-5D21-4BDE-9012-D7AF7AFB726B}"/>
    <cellStyle name="Comma 4 7 2 5 2" xfId="24144" xr:uid="{C07EFDBF-2CAC-4F7C-ABCF-72F03408E354}"/>
    <cellStyle name="Comma 4 7 2 6" xfId="8573" xr:uid="{B65E09E8-0CA1-4A2F-B3FF-4189DEFEEDC9}"/>
    <cellStyle name="Comma 4 7 2 6 2" xfId="27808" xr:uid="{CBF2EE3C-6D52-4891-A90E-0865055E29FE}"/>
    <cellStyle name="Comma 4 7 2 7" xfId="12764" xr:uid="{16B42748-675B-4135-811B-526D1537F3D6}"/>
    <cellStyle name="Comma 4 7 2 7 2" xfId="31464" xr:uid="{BAAB3FD0-919F-4E95-A1A9-03277E033146}"/>
    <cellStyle name="Comma 4 7 2 8" xfId="16394" xr:uid="{7E2741AC-DA34-46C1-A7C1-2298AB1FF7A7}"/>
    <cellStyle name="Comma 4 7 2 8 2" xfId="35094" xr:uid="{7D8C024F-120B-49F7-94BF-657792EC2FD5}"/>
    <cellStyle name="Comma 4 7 2 9" xfId="38828" xr:uid="{91AF8AF4-4906-45A3-9955-FECA0173C1BE}"/>
    <cellStyle name="Comma 4 7 3" xfId="993" xr:uid="{277245AA-8D38-430C-A762-FCE5B84FCB8B}"/>
    <cellStyle name="Comma 4 7 3 10" xfId="40805" xr:uid="{8842B38B-F4D1-4728-8D3A-FB522B569738}"/>
    <cellStyle name="Comma 4 7 3 11" xfId="20687" xr:uid="{BDF5AA68-0F6B-4C2D-AC8D-60E3B588A5ED}"/>
    <cellStyle name="Comma 4 7 3 12" xfId="43170" xr:uid="{5DB471E3-047E-4C44-836D-422BAC089EEF}"/>
    <cellStyle name="Comma 4 7 3 2" xfId="2365" xr:uid="{E4AD6E5F-8820-48DE-8BD2-04BB0845B93E}"/>
    <cellStyle name="Comma 4 7 3 2 10" xfId="44342" xr:uid="{FDFCC89F-10E5-4FD7-A03E-ECA64AC423DD}"/>
    <cellStyle name="Comma 4 7 3 2 2" xfId="4423" xr:uid="{4AFD0FA2-24C5-4E9E-A763-7D4081BC17EE}"/>
    <cellStyle name="Comma 4 7 3 2 2 2" xfId="8104" xr:uid="{93360C40-00C8-4769-80CB-DFB780C2D330}"/>
    <cellStyle name="Comma 4 7 3 2 2 2 2" xfId="27373" xr:uid="{4F8D2EF6-7154-4919-9E03-814D07A86D76}"/>
    <cellStyle name="Comma 4 7 3 2 2 3" xfId="11799" xr:uid="{A1B8751D-AD94-4245-A15F-05CB71A6B695}"/>
    <cellStyle name="Comma 4 7 3 2 2 3 2" xfId="31026" xr:uid="{A5BE0EEA-B8E3-4A33-88DA-FC902B828E2F}"/>
    <cellStyle name="Comma 4 7 3 2 2 4" xfId="15976" xr:uid="{131C7740-2989-454B-91DC-67FEAAD0D7F0}"/>
    <cellStyle name="Comma 4 7 3 2 2 4 2" xfId="34676" xr:uid="{396A6CF6-0B0C-4F7D-B4F7-B4088242600C}"/>
    <cellStyle name="Comma 4 7 3 2 2 5" xfId="19611" xr:uid="{FB8C9C2F-AB7C-432F-B654-1D780FB7C6FF}"/>
    <cellStyle name="Comma 4 7 3 2 2 5 2" xfId="38311" xr:uid="{15EA463A-C8A9-4A83-83FB-B5666DABC644}"/>
    <cellStyle name="Comma 4 7 3 2 2 6" xfId="23724" xr:uid="{880FC4CD-820F-472F-AF76-FE60D9363CAF}"/>
    <cellStyle name="Comma 4 7 3 2 2 7" xfId="46213" xr:uid="{8D77DB43-4101-43FF-AEE2-BDDAD559FB04}"/>
    <cellStyle name="Comma 4 7 3 2 3" xfId="6223" xr:uid="{A3250E70-7DA5-435C-A684-343E9D776309}"/>
    <cellStyle name="Comma 4 7 3 2 3 2" xfId="25499" xr:uid="{52FA10B7-5B25-47C5-9EB5-5005D5DC5FC3}"/>
    <cellStyle name="Comma 4 7 3 2 4" xfId="9931" xr:uid="{80693EFA-4690-4F28-A23C-CC11A094CB10}"/>
    <cellStyle name="Comma 4 7 3 2 4 2" xfId="29160" xr:uid="{F29F6CFF-498B-43E0-9A96-6ED5AA6F0159}"/>
    <cellStyle name="Comma 4 7 3 2 5" xfId="14113" xr:uid="{B9A26A04-D3D9-438A-A259-F921BD46EBB6}"/>
    <cellStyle name="Comma 4 7 3 2 5 2" xfId="32813" xr:uid="{F843AF80-DB69-463C-AFCA-E3DBDBDF6D63}"/>
    <cellStyle name="Comma 4 7 3 2 6" xfId="17746" xr:uid="{7DFF8FD9-94FA-4738-A2FB-CF2F568771CE}"/>
    <cellStyle name="Comma 4 7 3 2 6 2" xfId="36446" xr:uid="{83BC9CF5-B587-49E9-B0B2-2A6544F6D543}"/>
    <cellStyle name="Comma 4 7 3 2 7" xfId="40180" xr:uid="{D82BD1DC-1D8F-481B-B6ED-5679D2801141}"/>
    <cellStyle name="Comma 4 7 3 2 8" xfId="41978" xr:uid="{4B1C0704-63B6-4FF3-8AFA-6D6F4BEEE0A3}"/>
    <cellStyle name="Comma 4 7 3 2 9" xfId="21859" xr:uid="{AAC51732-BC62-464E-B605-0F21C5D196A3}"/>
    <cellStyle name="Comma 4 7 3 3" xfId="1799" xr:uid="{CA3BFBC2-2DF5-45D7-A2B3-F32E9735C5C8}"/>
    <cellStyle name="Comma 4 7 3 3 10" xfId="43776" xr:uid="{BAF9BB99-E3D7-4F2F-A0D0-B7110005F0F5}"/>
    <cellStyle name="Comma 4 7 3 3 2" xfId="3857" xr:uid="{A59243E8-8388-462E-8A0D-028909659C66}"/>
    <cellStyle name="Comma 4 7 3 3 2 2" xfId="7538" xr:uid="{FD07615C-182E-4603-AF51-DFD26DD610A1}"/>
    <cellStyle name="Comma 4 7 3 3 2 2 2" xfId="26807" xr:uid="{3DF920C9-79D8-4A2A-B7D4-2D1A0E441DE6}"/>
    <cellStyle name="Comma 4 7 3 3 2 3" xfId="11233" xr:uid="{E4DFFA2D-2A6A-47C2-B85A-7CECB5C76C62}"/>
    <cellStyle name="Comma 4 7 3 3 2 3 2" xfId="30460" xr:uid="{7E411856-2256-4DCD-8005-9BA6DC2A591C}"/>
    <cellStyle name="Comma 4 7 3 3 2 4" xfId="15410" xr:uid="{90A19FCB-106F-4E89-934D-E94BB972D133}"/>
    <cellStyle name="Comma 4 7 3 3 2 4 2" xfId="34110" xr:uid="{EA7FB872-1086-4D82-8EE8-419920F58DA0}"/>
    <cellStyle name="Comma 4 7 3 3 2 5" xfId="19045" xr:uid="{CEB78F8A-0664-4C88-AC47-749DB01B1CA4}"/>
    <cellStyle name="Comma 4 7 3 3 2 5 2" xfId="37745" xr:uid="{93637ECB-D4F0-449D-A55F-221B1B250680}"/>
    <cellStyle name="Comma 4 7 3 3 2 6" xfId="23158" xr:uid="{CAEEA088-D751-440A-801B-A700DF9FD03C}"/>
    <cellStyle name="Comma 4 7 3 3 2 7" xfId="45647" xr:uid="{8E95D713-2FC4-499C-9BBB-055DA755E845}"/>
    <cellStyle name="Comma 4 7 3 3 3" xfId="5657" xr:uid="{BB6A2292-CB5D-4A9A-AE3C-AC6D1D16EEFC}"/>
    <cellStyle name="Comma 4 7 3 3 3 2" xfId="24933" xr:uid="{60052EC6-BDB6-4E95-8E3B-B97420C9E257}"/>
    <cellStyle name="Comma 4 7 3 3 4" xfId="9365" xr:uid="{9D6B9881-CE03-4B69-9953-EDA7A9747845}"/>
    <cellStyle name="Comma 4 7 3 3 4 2" xfId="28594" xr:uid="{19064403-0923-4415-A5CE-B6663B6052BF}"/>
    <cellStyle name="Comma 4 7 3 3 5" xfId="13548" xr:uid="{3763A504-EB33-48CC-ADFE-BC29C94B38F7}"/>
    <cellStyle name="Comma 4 7 3 3 5 2" xfId="32248" xr:uid="{956B2058-0CA8-465E-BB5F-0E5032C3F044}"/>
    <cellStyle name="Comma 4 7 3 3 6" xfId="17180" xr:uid="{62C9F2B3-E3E3-4246-98FC-99310727F60A}"/>
    <cellStyle name="Comma 4 7 3 3 6 2" xfId="35880" xr:uid="{EE559624-1C24-4EC2-A239-5AACC61A9F69}"/>
    <cellStyle name="Comma 4 7 3 3 7" xfId="39614" xr:uid="{18DD50B1-C7D2-47DC-8F6A-8DEDCC7CF472}"/>
    <cellStyle name="Comma 4 7 3 3 8" xfId="41412" xr:uid="{1B533EA4-01B9-466B-8249-4612B0F0275E}"/>
    <cellStyle name="Comma 4 7 3 3 9" xfId="21293" xr:uid="{DF122066-10F6-42A5-B524-B05BE06E9104}"/>
    <cellStyle name="Comma 4 7 3 4" xfId="3251" xr:uid="{5B000D66-3AE7-4A81-9542-78BA3F4CF54F}"/>
    <cellStyle name="Comma 4 7 3 4 2" xfId="6932" xr:uid="{6F19748C-58D5-469E-9D48-77DCE1431975}"/>
    <cellStyle name="Comma 4 7 3 4 2 2" xfId="26201" xr:uid="{321CBBFE-FF29-4D53-9195-1146FB73836E}"/>
    <cellStyle name="Comma 4 7 3 4 3" xfId="10627" xr:uid="{7668FE05-F35D-42D8-8255-D33A3701D187}"/>
    <cellStyle name="Comma 4 7 3 4 3 2" xfId="29854" xr:uid="{FBB00C29-3B93-4EFD-97E1-C6F1EA2F454E}"/>
    <cellStyle name="Comma 4 7 3 4 4" xfId="14804" xr:uid="{1EBD1F6D-9740-401C-9FBF-D3530042089C}"/>
    <cellStyle name="Comma 4 7 3 4 4 2" xfId="33504" xr:uid="{70455294-AED2-4C9B-8572-76853DC89614}"/>
    <cellStyle name="Comma 4 7 3 4 5" xfId="18439" xr:uid="{0CE0F5AD-A751-4A25-8189-4A23C0A17284}"/>
    <cellStyle name="Comma 4 7 3 4 5 2" xfId="37139" xr:uid="{8E6FA6A1-CD96-4099-B607-F486A119EB88}"/>
    <cellStyle name="Comma 4 7 3 4 6" xfId="22552" xr:uid="{1C35B32A-3D78-45A8-A0F5-FE726607EFB5}"/>
    <cellStyle name="Comma 4 7 3 4 7" xfId="45041" xr:uid="{AEE2D196-BF36-4C77-9D10-C2052208B352}"/>
    <cellStyle name="Comma 4 7 3 5" xfId="5038" xr:uid="{D0C36A60-A7F8-4C9B-94BE-E7D03CED20B2}"/>
    <cellStyle name="Comma 4 7 3 5 2" xfId="24324" xr:uid="{F73383AF-CBE6-4456-B7EC-13FFF51FA7D9}"/>
    <cellStyle name="Comma 4 7 3 6" xfId="8753" xr:uid="{48DED641-BCF2-4706-91C8-965AF5D1ECD8}"/>
    <cellStyle name="Comma 4 7 3 6 2" xfId="27988" xr:uid="{83D14D9B-9D59-40ED-B659-6CF0AEE4F85F}"/>
    <cellStyle name="Comma 4 7 3 7" xfId="12943" xr:uid="{D2F4DF6E-FD4A-45A1-9F19-4C9142AC2700}"/>
    <cellStyle name="Comma 4 7 3 7 2" xfId="31643" xr:uid="{CC29A0BF-FB6A-453E-8983-D46D7C2EEF12}"/>
    <cellStyle name="Comma 4 7 3 8" xfId="16574" xr:uid="{8DDDEDFD-063B-4CA2-81F9-E477CAF29468}"/>
    <cellStyle name="Comma 4 7 3 8 2" xfId="35274" xr:uid="{B8CD92BA-7924-4F47-9867-F3C2F2BDF468}"/>
    <cellStyle name="Comma 4 7 3 9" xfId="39008" xr:uid="{68E37BBB-2E56-4C2A-8136-E244FE0ABD02}"/>
    <cellStyle name="Comma 4 7 4" xfId="1996" xr:uid="{DC7448D3-A608-49CF-95FD-16AAE677E34E}"/>
    <cellStyle name="Comma 4 7 4 10" xfId="43973" xr:uid="{8C585FF2-20ED-4342-8386-2BE472F72AC1}"/>
    <cellStyle name="Comma 4 7 4 2" xfId="4054" xr:uid="{4C16DC4B-E3AF-4CE0-8211-85676AF01361}"/>
    <cellStyle name="Comma 4 7 4 2 2" xfId="7735" xr:uid="{3E46B088-E7F5-47B4-AFE7-5EA2D5C259CD}"/>
    <cellStyle name="Comma 4 7 4 2 2 2" xfId="27004" xr:uid="{EDDED204-58A5-47A5-8832-1F3B521EC224}"/>
    <cellStyle name="Comma 4 7 4 2 3" xfId="11430" xr:uid="{F7042953-632B-44BA-955B-A60C9C1C474D}"/>
    <cellStyle name="Comma 4 7 4 2 3 2" xfId="30657" xr:uid="{E88D2A1C-AC10-48F0-8C41-1B04B481C3DD}"/>
    <cellStyle name="Comma 4 7 4 2 4" xfId="15607" xr:uid="{90728B89-FF35-49AF-8D3B-C1CE841CCB7C}"/>
    <cellStyle name="Comma 4 7 4 2 4 2" xfId="34307" xr:uid="{A1127C00-6B7C-4DD9-B28D-B7CEDDD0750D}"/>
    <cellStyle name="Comma 4 7 4 2 5" xfId="19242" xr:uid="{CCDC7428-6946-4F80-BB61-640E3D799FA5}"/>
    <cellStyle name="Comma 4 7 4 2 5 2" xfId="37942" xr:uid="{D86D0D90-7F57-48AB-B837-ECC630C8DDC6}"/>
    <cellStyle name="Comma 4 7 4 2 6" xfId="23355" xr:uid="{6EED1527-156F-4879-AFBF-053941A2F6A6}"/>
    <cellStyle name="Comma 4 7 4 2 7" xfId="45844" xr:uid="{7D2B96B8-E35B-4BB3-AA0F-65370B6FB738}"/>
    <cellStyle name="Comma 4 7 4 3" xfId="5854" xr:uid="{A0154144-FA12-45C4-ABDF-E19EE454FBEC}"/>
    <cellStyle name="Comma 4 7 4 3 2" xfId="25130" xr:uid="{8BD0F01C-F965-4B67-87D6-C71064D61D05}"/>
    <cellStyle name="Comma 4 7 4 4" xfId="9562" xr:uid="{250DAC10-943D-4EDB-952B-54C2495A72B4}"/>
    <cellStyle name="Comma 4 7 4 4 2" xfId="28791" xr:uid="{7E3333DC-6E95-4A53-A399-53F3ACDA4EAA}"/>
    <cellStyle name="Comma 4 7 4 5" xfId="13744" xr:uid="{8EA8A58C-BEF3-4FC6-81CB-F5831B6C076A}"/>
    <cellStyle name="Comma 4 7 4 5 2" xfId="32444" xr:uid="{A080C524-8CC1-4978-BA83-FC83BC72380F}"/>
    <cellStyle name="Comma 4 7 4 6" xfId="17377" xr:uid="{3A0D22D5-B5D2-4113-B755-3CF2DB23B98F}"/>
    <cellStyle name="Comma 4 7 4 6 2" xfId="36077" xr:uid="{F105EFDD-D731-4C82-AB1D-2867A3E42C68}"/>
    <cellStyle name="Comma 4 7 4 7" xfId="39811" xr:uid="{71A35BC3-643A-45C0-960C-AE03BE7E4B2F}"/>
    <cellStyle name="Comma 4 7 4 8" xfId="41609" xr:uid="{E74238B5-A832-48E3-810F-CB1D446DF046}"/>
    <cellStyle name="Comma 4 7 4 9" xfId="21490" xr:uid="{2B3EE7D7-36FE-46AA-839E-CF458F4CFFB8}"/>
    <cellStyle name="Comma 4 7 5" xfId="1432" xr:uid="{C1DD3176-0C7C-4939-A8B5-4DA2E961BD30}"/>
    <cellStyle name="Comma 4 7 5 10" xfId="43409" xr:uid="{39B2CD47-EF85-47D2-9E57-7402B94391E6}"/>
    <cellStyle name="Comma 4 7 5 2" xfId="3490" xr:uid="{BFA47AE4-2CFF-4201-A952-02FA1736F74A}"/>
    <cellStyle name="Comma 4 7 5 2 2" xfId="7171" xr:uid="{2C89196C-547F-4AF0-8708-974F62CF6CD9}"/>
    <cellStyle name="Comma 4 7 5 2 2 2" xfId="26440" xr:uid="{540685CB-D3FF-4BBA-B948-85B8A13AC289}"/>
    <cellStyle name="Comma 4 7 5 2 3" xfId="10866" xr:uid="{DB2BC47E-03ED-41BE-A027-FF8EFF2DD870}"/>
    <cellStyle name="Comma 4 7 5 2 3 2" xfId="30093" xr:uid="{A5F51CDC-B749-4751-A606-A657840B0064}"/>
    <cellStyle name="Comma 4 7 5 2 4" xfId="15043" xr:uid="{8A1FE8F8-AA98-45C2-BE5C-052F19BEA87B}"/>
    <cellStyle name="Comma 4 7 5 2 4 2" xfId="33743" xr:uid="{7B7F4F65-7B00-4D6E-AC66-B64C6E60AFE6}"/>
    <cellStyle name="Comma 4 7 5 2 5" xfId="18678" xr:uid="{7DC34124-F206-4CD9-92A3-82077070C65D}"/>
    <cellStyle name="Comma 4 7 5 2 5 2" xfId="37378" xr:uid="{2AECC35B-ABC8-497A-A024-9E51DA7FA5C6}"/>
    <cellStyle name="Comma 4 7 5 2 6" xfId="22791" xr:uid="{07E388A2-94AA-4000-A550-50EF6CD7AF8B}"/>
    <cellStyle name="Comma 4 7 5 2 7" xfId="45280" xr:uid="{D924646D-67B3-48C6-B9F9-80E043AF85CE}"/>
    <cellStyle name="Comma 4 7 5 3" xfId="5290" xr:uid="{E1C66436-A5E1-4024-B0A8-2DE9F6D0D9D9}"/>
    <cellStyle name="Comma 4 7 5 3 2" xfId="24566" xr:uid="{D1259D03-500D-48C8-A213-7D84D7ECB749}"/>
    <cellStyle name="Comma 4 7 5 4" xfId="8998" xr:uid="{891E1695-5FE8-4B71-A30D-570DB8E89B58}"/>
    <cellStyle name="Comma 4 7 5 4 2" xfId="28227" xr:uid="{CEE8B5BF-4436-4993-9502-96B87EF864A7}"/>
    <cellStyle name="Comma 4 7 5 5" xfId="13181" xr:uid="{5DB2CD98-9E5E-4586-9568-63C8398818A6}"/>
    <cellStyle name="Comma 4 7 5 5 2" xfId="31881" xr:uid="{31970C38-6A63-4C49-9731-7BCCD9001052}"/>
    <cellStyle name="Comma 4 7 5 6" xfId="16813" xr:uid="{7DA72D84-589A-462C-A0E6-577A13304A08}"/>
    <cellStyle name="Comma 4 7 5 6 2" xfId="35513" xr:uid="{8FD08B9A-6610-4617-A229-2A548D7890F1}"/>
    <cellStyle name="Comma 4 7 5 7" xfId="39247" xr:uid="{F10709C7-5995-4FB2-8AE2-E63A722E5F6B}"/>
    <cellStyle name="Comma 4 7 5 8" xfId="41045" xr:uid="{57E3D27C-F749-45A6-880F-FFDBE3A5CB68}"/>
    <cellStyle name="Comma 4 7 5 9" xfId="20926" xr:uid="{2BEA5158-0F1B-4DCF-8421-35178AC159F8}"/>
    <cellStyle name="Comma 4 7 6" xfId="2882" xr:uid="{4F630EFB-5213-4A53-9D02-7764E34933EF}"/>
    <cellStyle name="Comma 4 7 6 2" xfId="6563" xr:uid="{B19FB5C8-6952-43E3-A05D-6655E3D2AB1A}"/>
    <cellStyle name="Comma 4 7 6 2 2" xfId="25832" xr:uid="{3D2EC0C0-89E4-4B0B-8065-C3E115AC91A3}"/>
    <cellStyle name="Comma 4 7 6 3" xfId="10258" xr:uid="{3E1054C2-A480-4A6B-A335-5E80080DC529}"/>
    <cellStyle name="Comma 4 7 6 3 2" xfId="29485" xr:uid="{BDC439DD-3FF3-49E8-8F45-08B7F7EB4777}"/>
    <cellStyle name="Comma 4 7 6 4" xfId="14435" xr:uid="{7AE1B9F4-BADE-47FA-A720-CF4124F8D831}"/>
    <cellStyle name="Comma 4 7 6 4 2" xfId="33135" xr:uid="{373549FB-3F3C-43D1-B1CB-CF764ED601CD}"/>
    <cellStyle name="Comma 4 7 6 5" xfId="18070" xr:uid="{FC15EE97-800F-46EB-9C88-0EBAFE35A317}"/>
    <cellStyle name="Comma 4 7 6 5 2" xfId="36770" xr:uid="{CFB5FC1F-DA23-4034-B5A2-CDAD0436D740}"/>
    <cellStyle name="Comma 4 7 6 6" xfId="22183" xr:uid="{AADC0DC7-C1E2-47D9-839F-4671E670D9DE}"/>
    <cellStyle name="Comma 4 7 6 7" xfId="44672" xr:uid="{8A2DB190-C381-4B1B-919C-18251FD40ADA}"/>
    <cellStyle name="Comma 4 7 7" xfId="4669" xr:uid="{9DF3AC10-F056-415C-9A72-E0B06EABA17E}"/>
    <cellStyle name="Comma 4 7 7 2" xfId="23955" xr:uid="{19000421-1ABF-4067-AE31-1F021B36CCA8}"/>
    <cellStyle name="Comma 4 7 8" xfId="8384" xr:uid="{3EDA43F5-4D5D-472C-8863-650FFD0D725F}"/>
    <cellStyle name="Comma 4 7 8 2" xfId="27619" xr:uid="{025C0518-852A-4B2B-BEDE-5EB3FB63481C}"/>
    <cellStyle name="Comma 4 7 9" xfId="12189" xr:uid="{109AA371-629E-48F2-AE40-A45950649188}"/>
    <cellStyle name="Comma 4 7 9 2" xfId="31254" xr:uid="{BDED7B34-947E-45DE-94F4-1F6DF0B827EF}"/>
    <cellStyle name="Comma 4 8" xfId="1102" xr:uid="{C7DF05E6-9F31-413C-B851-4F42CAA6F8FF}"/>
    <cellStyle name="Comma 4 8 10" xfId="42485" xr:uid="{E0A0E010-791F-441E-9E98-6A7668CA8A39}"/>
    <cellStyle name="Comma 4 8 11" xfId="43221" xr:uid="{7D556B2B-6BC4-4C4B-903B-1DDE2DBC49EA}"/>
    <cellStyle name="Comma 4 8 2" xfId="3302" xr:uid="{B90FC55B-94FD-42AB-AE46-5544842693C8}"/>
    <cellStyle name="Comma 4 8 2 2" xfId="6983" xr:uid="{51C1C62E-AD5C-466C-8418-FF2E1CEF19C6}"/>
    <cellStyle name="Comma 4 8 2 2 2" xfId="26252" xr:uid="{BE91BF8E-C293-4F4F-B0E5-3A93D6634854}"/>
    <cellStyle name="Comma 4 8 2 3" xfId="10678" xr:uid="{38AD0428-3D28-4907-8DF0-D3B70680EE57}"/>
    <cellStyle name="Comma 4 8 2 3 2" xfId="29905" xr:uid="{0AEA63C4-199D-4DFB-8562-86F5F32E4649}"/>
    <cellStyle name="Comma 4 8 2 4" xfId="14855" xr:uid="{F4C060F8-D9C6-4E0E-A239-D6C52C52C57F}"/>
    <cellStyle name="Comma 4 8 2 4 2" xfId="33555" xr:uid="{1EA1AB51-EF03-4F1F-B8F4-20796FE33FF0}"/>
    <cellStyle name="Comma 4 8 2 5" xfId="18490" xr:uid="{567D0E5D-D414-4BFE-9F91-BC123286A488}"/>
    <cellStyle name="Comma 4 8 2 5 2" xfId="37190" xr:uid="{8FDDA0F8-F3E6-471D-9711-43FAADE1E286}"/>
    <cellStyle name="Comma 4 8 2 6" xfId="22603" xr:uid="{35B13C47-8EFC-45A0-BFF6-FC65AD659393}"/>
    <cellStyle name="Comma 4 8 2 7" xfId="45092" xr:uid="{4C5EA9F6-485F-48EE-9CD7-1F6C65772368}"/>
    <cellStyle name="Comma 4 8 3" xfId="5096" xr:uid="{0B4D9752-3550-49C3-BA7E-5E8877AED3EE}"/>
    <cellStyle name="Comma 4 8 3 2" xfId="24377" xr:uid="{DDF3539D-20F4-4C09-8F27-85690B0A616B}"/>
    <cellStyle name="Comma 4 8 4" xfId="8807" xr:uid="{69CF59E2-C521-4935-81F2-FA0859282468}"/>
    <cellStyle name="Comma 4 8 4 2" xfId="28039" xr:uid="{06ADBBD9-616A-4A9E-A961-A011F68AFA0A}"/>
    <cellStyle name="Comma 4 8 5" xfId="12994" xr:uid="{E9D87352-2592-451A-8718-C2505939DBF3}"/>
    <cellStyle name="Comma 4 8 5 2" xfId="31694" xr:uid="{A69FA2F1-A8A2-4E89-98EA-9BE4F188B030}"/>
    <cellStyle name="Comma 4 8 6" xfId="16625" xr:uid="{B85E471A-8973-4FFB-9014-2DDFD290B612}"/>
    <cellStyle name="Comma 4 8 6 2" xfId="35325" xr:uid="{D130E935-447A-4C44-AEFD-6BD3C9BA04A1}"/>
    <cellStyle name="Comma 4 8 7" xfId="39059" xr:uid="{1123C16B-5BFD-4BA0-9AD2-B7D186FDEF72}"/>
    <cellStyle name="Comma 4 8 8" xfId="40856" xr:uid="{501BBC0A-F8E1-40CC-9E14-28FA8D84D606}"/>
    <cellStyle name="Comma 4 8 9" xfId="20738" xr:uid="{2EF416F0-D291-4A6C-831A-2D610D3F4D73}"/>
    <cellStyle name="Comma 4 9" xfId="2538" xr:uid="{5149C7F8-4C36-4786-B3C4-6349F2013890}"/>
    <cellStyle name="Comma 4 9 2" xfId="2707" xr:uid="{07BE64F0-E612-4BE6-BCD8-54A066063948}"/>
    <cellStyle name="Comma 4 9 2 2" xfId="6388" xr:uid="{7E605C35-630A-42EB-B64E-F467566E00EB}"/>
    <cellStyle name="Comma 4 9 2 2 2" xfId="25657" xr:uid="{4587E781-E500-412D-A82E-2C90A5703895}"/>
    <cellStyle name="Comma 4 9 2 3" xfId="44497" xr:uid="{C9EA26F6-B90F-43A5-80B9-605959CB3C49}"/>
    <cellStyle name="Comma 4 9 3" xfId="6317" xr:uid="{B00735F9-0C85-4910-8C84-017E8A4ADDA1}"/>
    <cellStyle name="Comma 4 9 3 2" xfId="25588" xr:uid="{6823EEF5-804C-46AC-B898-6BC9FB46FC8D}"/>
    <cellStyle name="Comma 4 9 4" xfId="4586" xr:uid="{68BB2CF4-59CF-4192-9969-156B96221D0C}"/>
    <cellStyle name="Comma 4 9 4 2" xfId="23873" xr:uid="{4D49A493-6431-4F98-9B11-B8EB40951FA3}"/>
    <cellStyle name="Comma 4 9 5" xfId="38537" xr:uid="{D4105ADE-2C82-428D-BB58-27C093538AA0}"/>
    <cellStyle name="Comma 4 9 6" xfId="40333" xr:uid="{0F12EC3B-798B-4BE9-8437-9A14679597BC}"/>
    <cellStyle name="Comma 4 9 7" xfId="44430" xr:uid="{4369DD18-3095-4F05-813B-B8AAE0C0146D}"/>
    <cellStyle name="Comma 40" xfId="20128" xr:uid="{6B12A916-607A-4705-897A-18EC2529DA40}"/>
    <cellStyle name="Comma 40 2" xfId="38454" xr:uid="{FAB0ACCD-2EA6-4206-8986-50426066A0E2}"/>
    <cellStyle name="Comma 41" xfId="20130" xr:uid="{4063EC51-8E07-48B3-AB81-DA6C8F28ABB9}"/>
    <cellStyle name="Comma 41 2" xfId="8195" xr:uid="{3B236E9C-DA22-46CC-A067-9C342046A2D7}"/>
    <cellStyle name="Comma 41 2 2" xfId="40247" xr:uid="{FB6C17FB-4DA0-46F6-94D9-DE9550E73E5E}"/>
    <cellStyle name="Comma 41 2 3" xfId="42045" xr:uid="{F316FBD6-6D02-417F-97F7-3AD98D686505}"/>
    <cellStyle name="Comma 41 2 4" xfId="27440" xr:uid="{4B5E9D8D-D956-4054-B58D-455400D6254C}"/>
    <cellStyle name="Comma 41 3" xfId="38455" xr:uid="{3BD5DB92-5389-492C-A88F-D703F1368F3B}"/>
    <cellStyle name="Comma 42" xfId="20132" xr:uid="{416D5281-52E2-414E-9FE1-755A03F798DB}"/>
    <cellStyle name="Comma 42 2" xfId="38456" xr:uid="{ED28F629-D30F-4870-90E3-A7A52E623906}"/>
    <cellStyle name="Comma 42 3" xfId="46274" xr:uid="{48AB986F-0A76-4D49-93BB-F767AF0FE747}"/>
    <cellStyle name="Comma 43" xfId="20134" xr:uid="{D49C3563-433D-43FB-9B09-ABBB7A8F34E6}"/>
    <cellStyle name="Comma 43 2" xfId="38457" xr:uid="{BE30696F-97A0-4548-86D4-7DDA49F765AD}"/>
    <cellStyle name="Comma 44" xfId="12190" xr:uid="{01779025-9DB4-40DC-897C-35091D4FF420}"/>
    <cellStyle name="Comma 44 2" xfId="12191" xr:uid="{BF0E1F6C-B1ED-46CE-B7F2-B080585C5FAB}"/>
    <cellStyle name="Comma 44 2 2" xfId="31256" xr:uid="{00835DB2-1F5A-4F7C-BD8B-793515386FD9}"/>
    <cellStyle name="Comma 44 2 3" xfId="42280" xr:uid="{2AA91992-BEC4-48E4-A10E-5EE7A507DC8A}"/>
    <cellStyle name="Comma 44 3" xfId="31255" xr:uid="{0A4BFD56-3531-4207-9AD0-4B674D8AA5FC}"/>
    <cellStyle name="Comma 44 4" xfId="42279" xr:uid="{2B31693C-C4E0-4A6A-8B0F-EF0F75AB394D}"/>
    <cellStyle name="Comma 45" xfId="20136" xr:uid="{C7758D59-CB43-4985-8A6B-1BA7D09A1195}"/>
    <cellStyle name="Comma 45 2" xfId="38458" xr:uid="{D3707B30-EBC7-40C9-A790-DD1981BB079C}"/>
    <cellStyle name="Comma 46" xfId="20138" xr:uid="{A8CBF7D6-40AA-4963-9E44-86C4EA77EB3B}"/>
    <cellStyle name="Comma 46 2" xfId="38459" xr:uid="{74EF049C-CBF1-4EA9-90A1-46D861FB3E4D}"/>
    <cellStyle name="Comma 47" xfId="20143" xr:uid="{16C81003-B32F-48A4-BB01-AFAC0B83608E}"/>
    <cellStyle name="Comma 47 2" xfId="38460" xr:uid="{9891A14E-5C81-453B-8F17-3F895F245176}"/>
    <cellStyle name="Comma 48" xfId="40256" xr:uid="{6540FE41-F04B-4F0B-9D3E-DEA73C395DAA}"/>
    <cellStyle name="Comma 49" xfId="40883" xr:uid="{419B4370-6121-4FBA-BB49-38D1F3F7F4BC}"/>
    <cellStyle name="Comma 5" xfId="52" xr:uid="{B1A07327-501F-4138-B907-751ACE5335F5}"/>
    <cellStyle name="Comma 5 10" xfId="12192" xr:uid="{10097311-A0D0-41BD-AA8E-4B82C1F0A143}"/>
    <cellStyle name="Comma 5 10 2" xfId="31257" xr:uid="{3DD3E646-716D-483C-A23B-CA4D77197E7F}"/>
    <cellStyle name="Comma 5 11" xfId="16109" xr:uid="{CFDFD2BC-79C4-4403-953D-4500B69A56E3}"/>
    <cellStyle name="Comma 5 11 2" xfId="34809" xr:uid="{B5FAE123-6EC3-4D73-8EEB-4BBBEF27966E}"/>
    <cellStyle name="Comma 5 12" xfId="19779" xr:uid="{AC99E090-0697-41B7-AB6D-FB679F7E03E3}"/>
    <cellStyle name="Comma 5 12 2" xfId="38440" xr:uid="{9FDCA7F9-17E2-4BB1-B8E9-B387208E9F0F}"/>
    <cellStyle name="Comma 5 13" xfId="20222" xr:uid="{B80D1808-474B-486F-BA42-ABC667577B61}"/>
    <cellStyle name="Comma 5 14" xfId="42072" xr:uid="{2B722296-EED0-450C-9A05-8159F26A7D79}"/>
    <cellStyle name="Comma 5 15" xfId="42107" xr:uid="{61983A10-3D48-43C6-9F8C-944E58989D24}"/>
    <cellStyle name="Comma 5 16" xfId="42281" xr:uid="{134BF342-5661-490E-AED3-E61C82419D9C}"/>
    <cellStyle name="Comma 5 17" xfId="42532" xr:uid="{4A3DD77E-78A9-4713-8978-5A26A4B366A6}"/>
    <cellStyle name="Comma 5 18" xfId="42557" xr:uid="{CB6F45C2-740C-4562-8E76-EFC839688F04}"/>
    <cellStyle name="Comma 5 19" xfId="42598" xr:uid="{ADBD6CDE-5EC8-46B2-A5FE-4E10CE3DD27D}"/>
    <cellStyle name="Comma 5 2" xfId="278" xr:uid="{136E07CE-3533-47D7-A6A7-E0CDB914809A}"/>
    <cellStyle name="Comma 5 2 10" xfId="8284" xr:uid="{C417D997-0F83-43AC-83F5-2EE3728A5341}"/>
    <cellStyle name="Comma 5 2 10 2" xfId="27523" xr:uid="{F5679F29-A936-42B3-B66D-EA9AAE772947}"/>
    <cellStyle name="Comma 5 2 11" xfId="12193" xr:uid="{631D2AF1-060E-4BD1-8862-FEEE8AA8EF07}"/>
    <cellStyle name="Comma 5 2 11 2" xfId="31258" xr:uid="{0D3A0D1C-1591-4289-B8E5-D67EFF8ACC44}"/>
    <cellStyle name="Comma 5 2 12" xfId="16110" xr:uid="{E0721AD3-C959-4C17-8C09-25CB8EC49799}"/>
    <cellStyle name="Comma 5 2 12 2" xfId="34810" xr:uid="{EF9CB0EC-09C6-486D-AC92-FBAEEB716510}"/>
    <cellStyle name="Comma 5 2 13" xfId="19780" xr:uid="{09662D97-F23C-4BC7-8394-1FA002172337}"/>
    <cellStyle name="Comma 5 2 13 2" xfId="38441" xr:uid="{4A6CBB4A-CFAB-4FAE-9A78-9F5B880388CB}"/>
    <cellStyle name="Comma 5 2 14" xfId="38544" xr:uid="{00A73345-3D04-44AA-AC5A-9ADA8741D2D1}"/>
    <cellStyle name="Comma 5 2 15" xfId="40340" xr:uid="{5587F324-5758-4538-B4BE-69A72459785F}"/>
    <cellStyle name="Comma 5 2 16" xfId="20223" xr:uid="{1CBDD17E-4BF0-4052-B2A1-4D0E98ED9C5B}"/>
    <cellStyle name="Comma 5 2 17" xfId="42282" xr:uid="{6B1202F5-010C-4899-B881-967E4FE841D7}"/>
    <cellStyle name="Comma 5 2 18" xfId="42706" xr:uid="{C98EE505-7CCC-4B91-AFCE-10051EBCA9C2}"/>
    <cellStyle name="Comma 5 2 19" xfId="46377" xr:uid="{E353B108-FF24-4C7D-9B9B-A8A1AE90CA47}"/>
    <cellStyle name="Comma 5 2 2" xfId="623" xr:uid="{45C1242D-BCA3-4002-9CC0-7DF54C1CBFE5}"/>
    <cellStyle name="Comma 5 2 2 10" xfId="8390" xr:uid="{99D3D041-BC33-4C04-8CF4-DCFF36F51F1C}"/>
    <cellStyle name="Comma 5 2 2 10 2" xfId="27625" xr:uid="{15ADD374-DDDB-4AB1-BC79-5CCE6A622B4A}"/>
    <cellStyle name="Comma 5 2 2 11" xfId="12194" xr:uid="{31B6F35C-3E77-44FA-A2F5-29DDD52052AF}"/>
    <cellStyle name="Comma 5 2 2 11 2" xfId="31259" xr:uid="{6F53AB84-83EF-4FFF-A9CC-9E563D1FBB73}"/>
    <cellStyle name="Comma 5 2 2 12" xfId="16211" xr:uid="{CEE79F54-8E93-47EE-A488-B14DEB436CD5}"/>
    <cellStyle name="Comma 5 2 2 12 2" xfId="34911" xr:uid="{60CC259B-8BA3-486B-8A02-1458C3AC074F}"/>
    <cellStyle name="Comma 5 2 2 13" xfId="38645" xr:uid="{F32A2D77-4CA5-483D-A73C-4E1B7589EE6C}"/>
    <cellStyle name="Comma 5 2 2 14" xfId="40442" xr:uid="{1A1DCA4C-D83E-4B9A-84B1-535EEBC86AEA}"/>
    <cellStyle name="Comma 5 2 2 15" xfId="20324" xr:uid="{D9E873D9-FE4E-4D5F-934D-9994826D300A}"/>
    <cellStyle name="Comma 5 2 2 16" xfId="42283" xr:uid="{7E9E6E3D-C3C8-4E8E-A117-60E46459726D}"/>
    <cellStyle name="Comma 5 2 2 17" xfId="42807" xr:uid="{6B9CF2B9-691F-4A8F-9228-B57E5D1E9613}"/>
    <cellStyle name="Comma 5 2 2 2" xfId="818" xr:uid="{30A0E944-7682-42F7-BD2A-E71949CD4282}"/>
    <cellStyle name="Comma 5 2 2 2 10" xfId="38834" xr:uid="{A54FCD91-CEE8-4585-8C30-DDF8E1C33D96}"/>
    <cellStyle name="Comma 5 2 2 2 11" xfId="40631" xr:uid="{83965667-9233-4F8B-9F5D-EAEEE7447C1F}"/>
    <cellStyle name="Comma 5 2 2 2 12" xfId="20513" xr:uid="{548608F7-FA53-4EB5-8C1E-D3E021DB4669}"/>
    <cellStyle name="Comma 5 2 2 2 13" xfId="42498" xr:uid="{9F0AF9D9-B06E-4CCF-BC03-488D89652A0F}"/>
    <cellStyle name="Comma 5 2 2 2 14" xfId="42996" xr:uid="{67CCB574-2475-4F78-AB8E-E79DDCF6B03A}"/>
    <cellStyle name="Comma 5 2 2 2 2" xfId="1166" xr:uid="{77273488-B374-4D05-944B-B79CB87FFE24}"/>
    <cellStyle name="Comma 5 2 2 2 2 10" xfId="43232" xr:uid="{D46AA204-9AE4-4231-9353-652E20EA4FC0}"/>
    <cellStyle name="Comma 5 2 2 2 2 2" xfId="3313" xr:uid="{659C9E47-320F-4478-B41D-ADAFA5EC6D59}"/>
    <cellStyle name="Comma 5 2 2 2 2 2 2" xfId="6994" xr:uid="{F74BCB45-D0B3-4032-8D48-7A3B4CE1F22F}"/>
    <cellStyle name="Comma 5 2 2 2 2 2 2 2" xfId="26263" xr:uid="{2A3914EB-9615-446A-A6B8-600B13CD110E}"/>
    <cellStyle name="Comma 5 2 2 2 2 2 3" xfId="10689" xr:uid="{46D578C0-8F59-45EF-AEFE-23FE1E28649F}"/>
    <cellStyle name="Comma 5 2 2 2 2 2 3 2" xfId="29916" xr:uid="{709B400B-9F48-4B1A-B5E4-03D3BC3E068C}"/>
    <cellStyle name="Comma 5 2 2 2 2 2 4" xfId="14866" xr:uid="{A78907D6-50E2-4A0A-9097-19EA2652B045}"/>
    <cellStyle name="Comma 5 2 2 2 2 2 4 2" xfId="33566" xr:uid="{058EFB6C-A2A6-408A-B924-690F2B8739F0}"/>
    <cellStyle name="Comma 5 2 2 2 2 2 5" xfId="18501" xr:uid="{B67D1061-AD82-45AA-A9C4-7B1AC6D248B7}"/>
    <cellStyle name="Comma 5 2 2 2 2 2 5 2" xfId="37201" xr:uid="{E853DB44-1153-40B8-B049-B59480F46990}"/>
    <cellStyle name="Comma 5 2 2 2 2 2 6" xfId="22614" xr:uid="{1EC4F1C3-771B-4BAB-BADA-76D50223F48B}"/>
    <cellStyle name="Comma 5 2 2 2 2 2 7" xfId="45103" xr:uid="{44840933-07DD-4A86-AC71-24E46667BA5E}"/>
    <cellStyle name="Comma 5 2 2 2 2 3" xfId="5110" xr:uid="{21A78799-09BF-474B-9059-8B1BE269879E}"/>
    <cellStyle name="Comma 5 2 2 2 2 3 2" xfId="24388" xr:uid="{F5BA0DE0-607D-4278-AC0D-575B6F849760}"/>
    <cellStyle name="Comma 5 2 2 2 2 4" xfId="8819" xr:uid="{D731FDFC-38A1-4956-A920-0F8BB9BA59E8}"/>
    <cellStyle name="Comma 5 2 2 2 2 4 2" xfId="28050" xr:uid="{D17A5369-41F1-411A-B7B3-209956ADC4AA}"/>
    <cellStyle name="Comma 5 2 2 2 2 5" xfId="13004" xr:uid="{37C16EA4-5496-4DD1-8849-5455A26ED3C7}"/>
    <cellStyle name="Comma 5 2 2 2 2 5 2" xfId="31704" xr:uid="{C13F6E68-E434-4206-A6EC-608E8F132EEB}"/>
    <cellStyle name="Comma 5 2 2 2 2 6" xfId="16636" xr:uid="{BB29B2E9-4DE6-464C-9186-55046D8472CD}"/>
    <cellStyle name="Comma 5 2 2 2 2 6 2" xfId="35336" xr:uid="{F36D1EA3-EA20-41C7-A920-98F4BC6DA5D9}"/>
    <cellStyle name="Comma 5 2 2 2 2 7" xfId="39070" xr:uid="{30691570-1732-479E-9F12-65888AEF2021}"/>
    <cellStyle name="Comma 5 2 2 2 2 8" xfId="40867" xr:uid="{1E80D292-60A4-4E73-A5D6-C16E5D446736}"/>
    <cellStyle name="Comma 5 2 2 2 2 9" xfId="20749" xr:uid="{CC77994C-2EAB-4E6F-A211-65463D09833C}"/>
    <cellStyle name="Comma 5 2 2 2 3" xfId="2191" xr:uid="{BB3286A4-2520-43BF-B1EA-4FBBE9B62546}"/>
    <cellStyle name="Comma 5 2 2 2 3 10" xfId="44168" xr:uid="{21D0B106-2E6D-4021-B846-7CD253F390ED}"/>
    <cellStyle name="Comma 5 2 2 2 3 2" xfId="4249" xr:uid="{6EAE3804-F35F-449A-86C1-74A123D3B8E2}"/>
    <cellStyle name="Comma 5 2 2 2 3 2 2" xfId="7930" xr:uid="{12BFE083-56E8-4CB5-9494-C2920A262320}"/>
    <cellStyle name="Comma 5 2 2 2 3 2 2 2" xfId="27199" xr:uid="{D0E36839-C218-4ADF-93E8-EDD37347B759}"/>
    <cellStyle name="Comma 5 2 2 2 3 2 3" xfId="11625" xr:uid="{FB6A64E9-C063-4874-82E2-E75EAB2BCFCD}"/>
    <cellStyle name="Comma 5 2 2 2 3 2 3 2" xfId="30852" xr:uid="{D66F1B23-D0C0-48A5-9282-094E975F9FB9}"/>
    <cellStyle name="Comma 5 2 2 2 3 2 4" xfId="15802" xr:uid="{BED211A1-C00B-41BE-9F64-C1B0935288A0}"/>
    <cellStyle name="Comma 5 2 2 2 3 2 4 2" xfId="34502" xr:uid="{18A091DA-31FD-4F8C-ACE0-F7A5026A8850}"/>
    <cellStyle name="Comma 5 2 2 2 3 2 5" xfId="19437" xr:uid="{A6ECC933-ACFB-4592-BBE7-035EF115B3E3}"/>
    <cellStyle name="Comma 5 2 2 2 3 2 5 2" xfId="38137" xr:uid="{BD2C2AA7-7F9F-4C96-96FA-AE769FC2C16D}"/>
    <cellStyle name="Comma 5 2 2 2 3 2 6" xfId="23550" xr:uid="{596CB28E-C43E-415C-8813-B3541A2B5772}"/>
    <cellStyle name="Comma 5 2 2 2 3 2 7" xfId="46039" xr:uid="{B38B8FCB-67D6-4893-A2E6-77D932438C5D}"/>
    <cellStyle name="Comma 5 2 2 2 3 3" xfId="6049" xr:uid="{FD34EA12-CEA2-4D12-9026-4B90E55D0B16}"/>
    <cellStyle name="Comma 5 2 2 2 3 3 2" xfId="25325" xr:uid="{5D5FB883-2F60-4534-83B5-6F5C22288BC6}"/>
    <cellStyle name="Comma 5 2 2 2 3 4" xfId="9757" xr:uid="{A679464B-8F25-4B0B-B8B7-61B6642A13B4}"/>
    <cellStyle name="Comma 5 2 2 2 3 4 2" xfId="28986" xr:uid="{CC2393FD-04C5-4B31-B316-26D1626F10F9}"/>
    <cellStyle name="Comma 5 2 2 2 3 5" xfId="13939" xr:uid="{2C0279E9-F43A-4F8A-913A-D232B6AEFA1C}"/>
    <cellStyle name="Comma 5 2 2 2 3 5 2" xfId="32639" xr:uid="{BE8222AB-05CC-43EB-BE88-0FE5CCE4053B}"/>
    <cellStyle name="Comma 5 2 2 2 3 6" xfId="17572" xr:uid="{58F97C53-C85D-4DC0-BF47-429114C77891}"/>
    <cellStyle name="Comma 5 2 2 2 3 6 2" xfId="36272" xr:uid="{D4BBBC0A-DBDC-444B-8C6B-351AECAC999F}"/>
    <cellStyle name="Comma 5 2 2 2 3 7" xfId="40006" xr:uid="{22F08B08-D594-492A-A375-D5B10B93BD8C}"/>
    <cellStyle name="Comma 5 2 2 2 3 8" xfId="41804" xr:uid="{C5118E92-DB5C-4302-8448-18045C856035}"/>
    <cellStyle name="Comma 5 2 2 2 3 9" xfId="21685" xr:uid="{C66EA66C-6CE4-465A-B753-FB755F33487A}"/>
    <cellStyle name="Comma 5 2 2 2 4" xfId="1625" xr:uid="{1629AF7D-361B-4D3B-98D9-C50EF5EF9504}"/>
    <cellStyle name="Comma 5 2 2 2 4 10" xfId="43602" xr:uid="{50F5D8B9-2010-4CC8-A51C-15B293B7C560}"/>
    <cellStyle name="Comma 5 2 2 2 4 2" xfId="3683" xr:uid="{1FF7BAF6-87C2-47AA-AD3F-D6964BD37331}"/>
    <cellStyle name="Comma 5 2 2 2 4 2 2" xfId="7364" xr:uid="{E20CBB59-EEBF-47D3-A257-1C75EEBE97F3}"/>
    <cellStyle name="Comma 5 2 2 2 4 2 2 2" xfId="26633" xr:uid="{E1FAFBEE-4D4D-463D-AC24-763653218164}"/>
    <cellStyle name="Comma 5 2 2 2 4 2 3" xfId="11059" xr:uid="{F701A847-39C8-43AF-B32A-064D103DF2EB}"/>
    <cellStyle name="Comma 5 2 2 2 4 2 3 2" xfId="30286" xr:uid="{8B62393D-EB34-435E-A846-52866C0E959C}"/>
    <cellStyle name="Comma 5 2 2 2 4 2 4" xfId="15236" xr:uid="{2AB2C318-4152-449C-AA6B-9DE7D517026C}"/>
    <cellStyle name="Comma 5 2 2 2 4 2 4 2" xfId="33936" xr:uid="{3098D048-4175-4A4A-BCD0-08449D6A9EA6}"/>
    <cellStyle name="Comma 5 2 2 2 4 2 5" xfId="18871" xr:uid="{FD9F7AEF-7565-4DE3-8F18-F59549056DE6}"/>
    <cellStyle name="Comma 5 2 2 2 4 2 5 2" xfId="37571" xr:uid="{D0A6DB11-57E9-4860-9998-7CD5310020E6}"/>
    <cellStyle name="Comma 5 2 2 2 4 2 6" xfId="22984" xr:uid="{1D29139D-B655-4415-823E-B8BC0535FB20}"/>
    <cellStyle name="Comma 5 2 2 2 4 2 7" xfId="45473" xr:uid="{383578ED-A295-4528-A2E8-3610A27A175B}"/>
    <cellStyle name="Comma 5 2 2 2 4 3" xfId="5483" xr:uid="{AEC9F484-6C6D-45FB-8E12-254010D5DE75}"/>
    <cellStyle name="Comma 5 2 2 2 4 3 2" xfId="24759" xr:uid="{6C196D33-F36E-49F1-99A5-CC3D786BB76D}"/>
    <cellStyle name="Comma 5 2 2 2 4 4" xfId="9191" xr:uid="{E9589DFF-3955-4D54-858D-EA8ACDE57ED2}"/>
    <cellStyle name="Comma 5 2 2 2 4 4 2" xfId="28420" xr:uid="{D6F69D85-B26A-4B12-916E-BCE24BDF9247}"/>
    <cellStyle name="Comma 5 2 2 2 4 5" xfId="13374" xr:uid="{7969D544-352A-4BC1-B711-DC4CEDAC0933}"/>
    <cellStyle name="Comma 5 2 2 2 4 5 2" xfId="32074" xr:uid="{9951D202-58DC-4E65-9C47-25B77E042F0E}"/>
    <cellStyle name="Comma 5 2 2 2 4 6" xfId="17006" xr:uid="{B133E1E5-764E-48BA-B5E7-64EF42CBD7E2}"/>
    <cellStyle name="Comma 5 2 2 2 4 6 2" xfId="35706" xr:uid="{9743D9B3-4529-409E-BA10-D65100058F99}"/>
    <cellStyle name="Comma 5 2 2 2 4 7" xfId="39440" xr:uid="{925A0F13-639B-4A64-BFEE-BB7F6BE918AF}"/>
    <cellStyle name="Comma 5 2 2 2 4 8" xfId="41238" xr:uid="{B99616FC-BA53-4F6F-B9AC-D5B765266B21}"/>
    <cellStyle name="Comma 5 2 2 2 4 9" xfId="21119" xr:uid="{258AE679-6440-4294-9395-D2E7ACAD008D}"/>
    <cellStyle name="Comma 5 2 2 2 5" xfId="3077" xr:uid="{65C14052-8E13-4E0E-908A-10E17FA169E1}"/>
    <cellStyle name="Comma 5 2 2 2 5 2" xfId="6758" xr:uid="{0B2C55D9-59F5-4904-AB90-DB6C14C352AB}"/>
    <cellStyle name="Comma 5 2 2 2 5 2 2" xfId="26027" xr:uid="{49C923B2-0C12-4C92-9C30-54C72083B6CF}"/>
    <cellStyle name="Comma 5 2 2 2 5 3" xfId="10453" xr:uid="{1439B5CF-3E3D-4F31-BCBD-F1924E13E2DA}"/>
    <cellStyle name="Comma 5 2 2 2 5 3 2" xfId="29680" xr:uid="{D6C0AF1E-0E6D-45D7-B0EF-8715F2F6E723}"/>
    <cellStyle name="Comma 5 2 2 2 5 4" xfId="14630" xr:uid="{75433FB2-E575-4995-87D7-A4C408F0AAA8}"/>
    <cellStyle name="Comma 5 2 2 2 5 4 2" xfId="33330" xr:uid="{0915F9C8-ECFB-4A3A-A4A9-2038A2522A3B}"/>
    <cellStyle name="Comma 5 2 2 2 5 5" xfId="18265" xr:uid="{DD850066-E995-45A4-86F0-AC3C6030F3CB}"/>
    <cellStyle name="Comma 5 2 2 2 5 5 2" xfId="36965" xr:uid="{628F7DDA-C95F-4709-9320-29F27309F07A}"/>
    <cellStyle name="Comma 5 2 2 2 5 6" xfId="22378" xr:uid="{553FE3F3-D5E7-4156-AF55-AEB9685AA232}"/>
    <cellStyle name="Comma 5 2 2 2 5 7" xfId="44867" xr:uid="{60222A57-22CB-42EC-BBAB-B23647778466}"/>
    <cellStyle name="Comma 5 2 2 2 6" xfId="4864" xr:uid="{4D1B6EDF-B412-4133-A857-9AE21C09C814}"/>
    <cellStyle name="Comma 5 2 2 2 6 2" xfId="24150" xr:uid="{A49CB7D4-9C5B-441B-AFF5-D63E9FAED4FB}"/>
    <cellStyle name="Comma 5 2 2 2 7" xfId="8579" xr:uid="{5C083F9E-ECEA-4752-B93F-884E4CC91D58}"/>
    <cellStyle name="Comma 5 2 2 2 7 2" xfId="27814" xr:uid="{3557A7D9-B0CD-4B42-B588-505F0FE65D64}"/>
    <cellStyle name="Comma 5 2 2 2 8" xfId="12770" xr:uid="{4B4BC47D-879E-4C31-B7DA-B1B720AC3340}"/>
    <cellStyle name="Comma 5 2 2 2 8 2" xfId="31470" xr:uid="{BBBAD7AC-779C-4283-B70D-240DE577E8A8}"/>
    <cellStyle name="Comma 5 2 2 2 9" xfId="16400" xr:uid="{81C84D98-5BDA-4E31-BF3E-BA11C6164494}"/>
    <cellStyle name="Comma 5 2 2 2 9 2" xfId="35100" xr:uid="{F7915FE6-9152-429A-9F8A-9AE74C04FE38}"/>
    <cellStyle name="Comma 5 2 2 3" xfId="995" xr:uid="{E3FBD80B-4513-4BCC-BD69-B7A5E21896B5}"/>
    <cellStyle name="Comma 5 2 2 3 10" xfId="40807" xr:uid="{1140E882-3ADC-492D-A952-1028B21A7CF4}"/>
    <cellStyle name="Comma 5 2 2 3 11" xfId="20689" xr:uid="{FC327932-850E-4297-8514-059F767FBFBA}"/>
    <cellStyle name="Comma 5 2 2 3 12" xfId="43172" xr:uid="{6202DFDA-D2F2-4409-9CEE-77097E44938F}"/>
    <cellStyle name="Comma 5 2 2 3 2" xfId="2367" xr:uid="{51287092-5275-4CBF-9F68-FB9848CB8DBF}"/>
    <cellStyle name="Comma 5 2 2 3 2 10" xfId="44344" xr:uid="{46DB822E-3E4A-4EC6-BA32-D9771FD2B933}"/>
    <cellStyle name="Comma 5 2 2 3 2 2" xfId="4425" xr:uid="{D7A73586-37B0-4A20-8F7D-DA2DDAF31CA4}"/>
    <cellStyle name="Comma 5 2 2 3 2 2 2" xfId="8106" xr:uid="{6DA84F44-12E0-41B7-BDF4-523ECB9B5579}"/>
    <cellStyle name="Comma 5 2 2 3 2 2 2 2" xfId="27375" xr:uid="{4C50BBC8-894F-4F94-B17C-056DF2D83D1B}"/>
    <cellStyle name="Comma 5 2 2 3 2 2 3" xfId="11801" xr:uid="{3FEC7C93-30A6-4164-8911-4557E5434857}"/>
    <cellStyle name="Comma 5 2 2 3 2 2 3 2" xfId="31028" xr:uid="{1497D453-576A-43D0-B7F2-88C9B8EA6791}"/>
    <cellStyle name="Comma 5 2 2 3 2 2 4" xfId="15978" xr:uid="{FB9DCFD2-38BD-499B-86F2-185B97C06412}"/>
    <cellStyle name="Comma 5 2 2 3 2 2 4 2" xfId="34678" xr:uid="{2A9F8403-E957-4915-9848-B4203690180D}"/>
    <cellStyle name="Comma 5 2 2 3 2 2 5" xfId="19613" xr:uid="{038BC0A5-E798-4FAE-AF03-D4D94B946AB1}"/>
    <cellStyle name="Comma 5 2 2 3 2 2 5 2" xfId="38313" xr:uid="{941C9983-7B44-4148-83B1-0092D928CD1C}"/>
    <cellStyle name="Comma 5 2 2 3 2 2 6" xfId="23726" xr:uid="{EDE9ABD1-553E-4887-A9EE-4CA139BB909E}"/>
    <cellStyle name="Comma 5 2 2 3 2 2 7" xfId="46215" xr:uid="{EE6E6AED-F7B6-40F8-9F02-FF0445BD021A}"/>
    <cellStyle name="Comma 5 2 2 3 2 3" xfId="6225" xr:uid="{E93F20EC-7C41-4620-82A0-5FB52D6FB10E}"/>
    <cellStyle name="Comma 5 2 2 3 2 3 2" xfId="25501" xr:uid="{E2EC5A17-8D34-4496-A061-89AAB2595988}"/>
    <cellStyle name="Comma 5 2 2 3 2 4" xfId="9933" xr:uid="{08C552DD-96CC-4315-A736-70A9CF481C8B}"/>
    <cellStyle name="Comma 5 2 2 3 2 4 2" xfId="29162" xr:uid="{8FEFE20C-A66D-44D5-AF9A-7D2D6AD77D42}"/>
    <cellStyle name="Comma 5 2 2 3 2 5" xfId="14115" xr:uid="{D0F56931-80F5-4AB5-A56F-D4DDB85A3B11}"/>
    <cellStyle name="Comma 5 2 2 3 2 5 2" xfId="32815" xr:uid="{9A30FE09-DA14-443C-BFE8-3BD7951E2CDD}"/>
    <cellStyle name="Comma 5 2 2 3 2 6" xfId="17748" xr:uid="{055913E6-A804-433A-B341-7F8DAED284DF}"/>
    <cellStyle name="Comma 5 2 2 3 2 6 2" xfId="36448" xr:uid="{5C900896-F987-4D82-8F1A-520A0F430C85}"/>
    <cellStyle name="Comma 5 2 2 3 2 7" xfId="40182" xr:uid="{5267A201-E84F-44B2-9F7B-99905E1897B5}"/>
    <cellStyle name="Comma 5 2 2 3 2 8" xfId="41980" xr:uid="{36B3B145-5B8D-4B5B-9BF1-2EDA468205F3}"/>
    <cellStyle name="Comma 5 2 2 3 2 9" xfId="21861" xr:uid="{C04FD57A-91F9-42B6-B022-4919DD7358EA}"/>
    <cellStyle name="Comma 5 2 2 3 3" xfId="1801" xr:uid="{6EF7EABF-21A9-44D8-B4D7-B9D6C231793C}"/>
    <cellStyle name="Comma 5 2 2 3 3 10" xfId="43778" xr:uid="{EF0187B9-7CF6-49B1-9A2C-630DE61C9A34}"/>
    <cellStyle name="Comma 5 2 2 3 3 2" xfId="3859" xr:uid="{631F5745-B48B-498F-899A-314167CCA728}"/>
    <cellStyle name="Comma 5 2 2 3 3 2 2" xfId="7540" xr:uid="{114AF47B-2BAB-4F0C-9C3C-DE9879DF044F}"/>
    <cellStyle name="Comma 5 2 2 3 3 2 2 2" xfId="26809" xr:uid="{27DE5692-F713-43FD-9196-EE4062BF59E7}"/>
    <cellStyle name="Comma 5 2 2 3 3 2 3" xfId="11235" xr:uid="{7FA4D4C3-5E66-4DFE-B941-F2737EDD5A6A}"/>
    <cellStyle name="Comma 5 2 2 3 3 2 3 2" xfId="30462" xr:uid="{8356766C-9160-41F1-9B19-43A218553BB2}"/>
    <cellStyle name="Comma 5 2 2 3 3 2 4" xfId="15412" xr:uid="{14252FD5-D143-4005-9F01-4504AFD064B2}"/>
    <cellStyle name="Comma 5 2 2 3 3 2 4 2" xfId="34112" xr:uid="{74B93F00-AD9D-49EB-B5BA-C5683B34F95E}"/>
    <cellStyle name="Comma 5 2 2 3 3 2 5" xfId="19047" xr:uid="{A383FB48-F7C8-40DE-9436-97A0847EB811}"/>
    <cellStyle name="Comma 5 2 2 3 3 2 5 2" xfId="37747" xr:uid="{8719EF36-A382-4C41-9B86-A88D2DBC7CB0}"/>
    <cellStyle name="Comma 5 2 2 3 3 2 6" xfId="23160" xr:uid="{44E2B520-4306-4129-A7EA-FDF6DEB03B97}"/>
    <cellStyle name="Comma 5 2 2 3 3 2 7" xfId="45649" xr:uid="{25FDFA4C-33ED-4728-B662-273F31546202}"/>
    <cellStyle name="Comma 5 2 2 3 3 3" xfId="5659" xr:uid="{2F3B03C8-74EE-49CA-9C1A-BBE1E6F16BC7}"/>
    <cellStyle name="Comma 5 2 2 3 3 3 2" xfId="24935" xr:uid="{E5ED09A9-0049-494E-91D9-495E18945E6D}"/>
    <cellStyle name="Comma 5 2 2 3 3 4" xfId="9367" xr:uid="{304708D8-E353-45D6-8E1A-0812A86EA8C2}"/>
    <cellStyle name="Comma 5 2 2 3 3 4 2" xfId="28596" xr:uid="{0F78A18C-5C14-47C7-945E-AD03DBFF2DA9}"/>
    <cellStyle name="Comma 5 2 2 3 3 5" xfId="13550" xr:uid="{A7E731E3-1EAB-4C70-93EB-4E76826FB228}"/>
    <cellStyle name="Comma 5 2 2 3 3 5 2" xfId="32250" xr:uid="{61B497FF-A6FD-4925-AB19-FC6576FAA284}"/>
    <cellStyle name="Comma 5 2 2 3 3 6" xfId="17182" xr:uid="{F209BE7A-A534-4503-91ED-9DF883F8B54B}"/>
    <cellStyle name="Comma 5 2 2 3 3 6 2" xfId="35882" xr:uid="{CE4BF2E8-8A61-4853-8858-C31ECA3BF3E6}"/>
    <cellStyle name="Comma 5 2 2 3 3 7" xfId="39616" xr:uid="{AB38CAE4-DE42-457F-82E6-72AB2A05E058}"/>
    <cellStyle name="Comma 5 2 2 3 3 8" xfId="41414" xr:uid="{71103B6E-33CF-4E2D-BC36-80EC78C8A729}"/>
    <cellStyle name="Comma 5 2 2 3 3 9" xfId="21295" xr:uid="{5C3C9715-0593-4474-91D7-97BAD85CFFD2}"/>
    <cellStyle name="Comma 5 2 2 3 4" xfId="3253" xr:uid="{E06484C1-F5B2-4FD0-A092-3606736CC750}"/>
    <cellStyle name="Comma 5 2 2 3 4 2" xfId="6934" xr:uid="{DB4572AB-533B-44BA-8BFA-10EA3A91BAD0}"/>
    <cellStyle name="Comma 5 2 2 3 4 2 2" xfId="26203" xr:uid="{B6834CF4-A570-4268-8728-0F52EAE30930}"/>
    <cellStyle name="Comma 5 2 2 3 4 3" xfId="10629" xr:uid="{D24CF9B8-6ED2-44CF-8C91-BB940AB9D868}"/>
    <cellStyle name="Comma 5 2 2 3 4 3 2" xfId="29856" xr:uid="{50FFE55C-CDD7-464E-9B9A-63A2278D3221}"/>
    <cellStyle name="Comma 5 2 2 3 4 4" xfId="14806" xr:uid="{1FFA80DD-FD71-4C0D-B073-A18B50D94637}"/>
    <cellStyle name="Comma 5 2 2 3 4 4 2" xfId="33506" xr:uid="{BCF3DB12-73C5-468F-AC45-0649D87AAE60}"/>
    <cellStyle name="Comma 5 2 2 3 4 5" xfId="18441" xr:uid="{D4E4B38C-E13E-47DA-BD61-C873FE640D3C}"/>
    <cellStyle name="Comma 5 2 2 3 4 5 2" xfId="37141" xr:uid="{8DEAC034-5AEF-4287-B2F1-C92378755514}"/>
    <cellStyle name="Comma 5 2 2 3 4 6" xfId="22554" xr:uid="{C396A1CD-92F5-4973-AC87-4F966D7DF05D}"/>
    <cellStyle name="Comma 5 2 2 3 4 7" xfId="45043" xr:uid="{B89C0DF0-09C1-45F6-8F1E-7597313D6A23}"/>
    <cellStyle name="Comma 5 2 2 3 5" xfId="5040" xr:uid="{F01F2ED2-D00F-4FF2-AC06-23EE8E7141FB}"/>
    <cellStyle name="Comma 5 2 2 3 5 2" xfId="24326" xr:uid="{95333C9C-660C-4477-B2BF-189F7C3464BD}"/>
    <cellStyle name="Comma 5 2 2 3 6" xfId="8755" xr:uid="{5395B6AF-BCAA-4A8A-964F-2345079E4CAB}"/>
    <cellStyle name="Comma 5 2 2 3 6 2" xfId="27990" xr:uid="{01D5DA71-DBDC-4BF6-8959-3833014D1EA5}"/>
    <cellStyle name="Comma 5 2 2 3 7" xfId="12945" xr:uid="{0E376DBC-3DEF-4421-9805-FBA1314CE68C}"/>
    <cellStyle name="Comma 5 2 2 3 7 2" xfId="31645" xr:uid="{074A4CE0-81C5-4F8B-82B9-DC8C67837D2B}"/>
    <cellStyle name="Comma 5 2 2 3 8" xfId="16576" xr:uid="{B26C3D6F-6B44-4D3B-820C-190E736B445D}"/>
    <cellStyle name="Comma 5 2 2 3 8 2" xfId="35276" xr:uid="{8C11738E-E372-4846-9698-94D75902D725}"/>
    <cellStyle name="Comma 5 2 2 3 9" xfId="39010" xr:uid="{357A26CD-3B63-415D-83F8-1CBB37D4829D}"/>
    <cellStyle name="Comma 5 2 2 4" xfId="1071" xr:uid="{D6B87C5A-AA2B-439E-8180-E8DD04E1CA96}"/>
    <cellStyle name="Comma 5 2 2 4 10" xfId="43207" xr:uid="{8B9E2879-6F92-4BFF-9337-CC1047FCBFD4}"/>
    <cellStyle name="Comma 5 2 2 4 2" xfId="3288" xr:uid="{C44DC335-AA29-4585-92BF-ED2474797E93}"/>
    <cellStyle name="Comma 5 2 2 4 2 2" xfId="6969" xr:uid="{933D32CD-C477-4F9D-8866-CC201662B594}"/>
    <cellStyle name="Comma 5 2 2 4 2 2 2" xfId="26238" xr:uid="{4B08EF8A-4003-49EB-BD2C-C597C68C08B5}"/>
    <cellStyle name="Comma 5 2 2 4 2 3" xfId="10664" xr:uid="{B48339C6-D51A-4EF7-B304-89F3DEF0CAD4}"/>
    <cellStyle name="Comma 5 2 2 4 2 3 2" xfId="29891" xr:uid="{74775892-91A5-41F6-9190-BCE7C4AA73F6}"/>
    <cellStyle name="Comma 5 2 2 4 2 4" xfId="14841" xr:uid="{F61C9BD0-4A6C-4933-94CC-C6E513ED6723}"/>
    <cellStyle name="Comma 5 2 2 4 2 4 2" xfId="33541" xr:uid="{56B568CD-FE88-4393-AA1E-68E2A85B6278}"/>
    <cellStyle name="Comma 5 2 2 4 2 5" xfId="18476" xr:uid="{71FD6587-07AD-4CF5-AE90-ABC9FC123F53}"/>
    <cellStyle name="Comma 5 2 2 4 2 5 2" xfId="37176" xr:uid="{A1CEDD64-44D0-4F5E-8145-88E74EFFEA7A}"/>
    <cellStyle name="Comma 5 2 2 4 2 6" xfId="22589" xr:uid="{14E0394D-308B-4D39-B63C-6A4B2A8667F4}"/>
    <cellStyle name="Comma 5 2 2 4 2 7" xfId="45078" xr:uid="{5650B353-B110-42D2-9054-FB5EE5F7CDA4}"/>
    <cellStyle name="Comma 5 2 2 4 3" xfId="5077" xr:uid="{B9230AB6-126A-4685-8454-A3DE072998F5}"/>
    <cellStyle name="Comma 5 2 2 4 3 2" xfId="24362" xr:uid="{6472289A-BE93-4A49-8C3C-9E59D61BC4DD}"/>
    <cellStyle name="Comma 5 2 2 4 4" xfId="8790" xr:uid="{781B3730-6600-4E88-ACD5-81635F5484C9}"/>
    <cellStyle name="Comma 5 2 2 4 4 2" xfId="28025" xr:uid="{8A7418CB-1A26-4B02-BC93-4A929127D63B}"/>
    <cellStyle name="Comma 5 2 2 4 5" xfId="12980" xr:uid="{1CDBA636-A39E-4F2A-9884-F771A8AE871B}"/>
    <cellStyle name="Comma 5 2 2 4 5 2" xfId="31680" xr:uid="{BF05B9A1-EF59-49DC-B8BB-1D386E41618A}"/>
    <cellStyle name="Comma 5 2 2 4 6" xfId="16611" xr:uid="{632B7BC0-9A25-4BB1-B7CE-BB41049D5BD8}"/>
    <cellStyle name="Comma 5 2 2 4 6 2" xfId="35311" xr:uid="{BEF30E8F-C6C4-4433-9AC4-55AD17D31D87}"/>
    <cellStyle name="Comma 5 2 2 4 7" xfId="39045" xr:uid="{556C0383-477E-45CA-A16F-DFBDBA98ADE7}"/>
    <cellStyle name="Comma 5 2 2 4 8" xfId="40842" xr:uid="{AC52EC61-D0E7-42FA-90DB-AB9479175424}"/>
    <cellStyle name="Comma 5 2 2 4 9" xfId="20724" xr:uid="{A06DC95A-1FD3-4BDD-8D9F-CEAE190430DE}"/>
    <cellStyle name="Comma 5 2 2 5" xfId="1096" xr:uid="{F684DDB7-DD72-4B6E-9A0A-9F311DCB93D6}"/>
    <cellStyle name="Comma 5 2 2 5 10" xfId="20734" xr:uid="{E389B01F-87E4-4C30-8220-54480357DA6D}"/>
    <cellStyle name="Comma 5 2 2 5 11" xfId="43217" xr:uid="{33908FB1-8135-4972-AB84-4CA9A09545CA}"/>
    <cellStyle name="Comma 5 2 2 5 2" xfId="1188" xr:uid="{8BA75868-1935-4191-BCF6-69FE52B82733}"/>
    <cellStyle name="Comma 5 2 2 5 2 10" xfId="43239" xr:uid="{49F293E9-9D48-4805-B30D-8323F807545A}"/>
    <cellStyle name="Comma 5 2 2 5 2 2" xfId="3320" xr:uid="{7D85D9D0-E50A-4055-A1A9-AA8261445430}"/>
    <cellStyle name="Comma 5 2 2 5 2 2 2" xfId="7001" xr:uid="{5B6AF645-12CB-45DA-A997-68D0786281A6}"/>
    <cellStyle name="Comma 5 2 2 5 2 2 2 2" xfId="26270" xr:uid="{271D2410-D7E3-412E-BA8F-3A91F49063E6}"/>
    <cellStyle name="Comma 5 2 2 5 2 2 3" xfId="10696" xr:uid="{BBD13920-28FC-44BB-9B3F-ECCD9A5F69E1}"/>
    <cellStyle name="Comma 5 2 2 5 2 2 3 2" xfId="29923" xr:uid="{7ABFA402-1C89-426B-B0F4-19F385FFB3F2}"/>
    <cellStyle name="Comma 5 2 2 5 2 2 4" xfId="14873" xr:uid="{98DDEE1E-C887-4A18-B1E4-220561A117AB}"/>
    <cellStyle name="Comma 5 2 2 5 2 2 4 2" xfId="33573" xr:uid="{C9421AE6-DC4C-4297-B831-71B9733E5CB0}"/>
    <cellStyle name="Comma 5 2 2 5 2 2 5" xfId="18508" xr:uid="{70428B82-DF48-4241-97B7-042A55B54D5A}"/>
    <cellStyle name="Comma 5 2 2 5 2 2 5 2" xfId="37208" xr:uid="{72655316-2642-475B-8B43-CB5E35EACDDF}"/>
    <cellStyle name="Comma 5 2 2 5 2 2 6" xfId="22621" xr:uid="{49FF11FB-919B-49B5-A8B4-F9EA2D104543}"/>
    <cellStyle name="Comma 5 2 2 5 2 2 7" xfId="45110" xr:uid="{C8AA15BD-057D-46F5-B10C-2C3289F64703}"/>
    <cellStyle name="Comma 5 2 2 5 2 3" xfId="5119" xr:uid="{8A4512C2-8848-40D1-901C-50CEA6BA2AF4}"/>
    <cellStyle name="Comma 5 2 2 5 2 3 2" xfId="24396" xr:uid="{2754B221-5A7C-407B-822C-5D99AEA62019}"/>
    <cellStyle name="Comma 5 2 2 5 2 4" xfId="8826" xr:uid="{2A4E04CD-E404-44F8-AC61-2F26D944F952}"/>
    <cellStyle name="Comma 5 2 2 5 2 4 2" xfId="28057" xr:uid="{C193728A-B87B-488B-9EBE-87FA4FC549DD}"/>
    <cellStyle name="Comma 5 2 2 5 2 5" xfId="13011" xr:uid="{9239EC7B-19A9-46C8-8AFA-AF18D18F904B}"/>
    <cellStyle name="Comma 5 2 2 5 2 5 2" xfId="31711" xr:uid="{6433460E-E1B3-4394-9DBC-18DB5EC195A9}"/>
    <cellStyle name="Comma 5 2 2 5 2 6" xfId="16643" xr:uid="{A866E9EF-DF52-448F-AA3B-9B9AA2E482BD}"/>
    <cellStyle name="Comma 5 2 2 5 2 6 2" xfId="35343" xr:uid="{831122BE-E642-4717-90EC-8C7B5E1A3C23}"/>
    <cellStyle name="Comma 5 2 2 5 2 7" xfId="39077" xr:uid="{919E2212-F334-4AAF-AEC2-458068CF9E8E}"/>
    <cellStyle name="Comma 5 2 2 5 2 8" xfId="40874" xr:uid="{5E6A476F-E27D-4940-8CAA-FE6DD34D7792}"/>
    <cellStyle name="Comma 5 2 2 5 2 9" xfId="20756" xr:uid="{03BD5BB6-C715-4201-A356-96FC4942B065}"/>
    <cellStyle name="Comma 5 2 2 5 3" xfId="3298" xr:uid="{8192D436-824C-48D6-9210-8848D4AD6E72}"/>
    <cellStyle name="Comma 5 2 2 5 3 2" xfId="6979" xr:uid="{4F5DC424-9909-4764-A13D-987D21F0D96E}"/>
    <cellStyle name="Comma 5 2 2 5 3 2 2" xfId="26248" xr:uid="{252C1A1F-2350-4044-9B92-0635DA82858D}"/>
    <cellStyle name="Comma 5 2 2 5 3 3" xfId="10674" xr:uid="{77E70F6C-4891-4833-A928-CA225860E62A}"/>
    <cellStyle name="Comma 5 2 2 5 3 3 2" xfId="29901" xr:uid="{3146BF17-B001-4B2F-8398-ECE8DB8D2C78}"/>
    <cellStyle name="Comma 5 2 2 5 3 4" xfId="14851" xr:uid="{B27722C9-23BF-41F2-AF3B-0365C95A1312}"/>
    <cellStyle name="Comma 5 2 2 5 3 4 2" xfId="33551" xr:uid="{0288B263-3DF6-4D5A-8593-A58D57E1C6A6}"/>
    <cellStyle name="Comma 5 2 2 5 3 5" xfId="18486" xr:uid="{B6440E5E-E95C-414B-AD9B-0679299948E3}"/>
    <cellStyle name="Comma 5 2 2 5 3 5 2" xfId="37186" xr:uid="{12BC820C-3B50-4DD4-B0EC-73D32B1F99EF}"/>
    <cellStyle name="Comma 5 2 2 5 3 6" xfId="22599" xr:uid="{272EE620-FD0D-4E4B-BA98-B416C69DC20A}"/>
    <cellStyle name="Comma 5 2 2 5 3 7" xfId="45088" xr:uid="{B5021F6D-23B2-4479-B106-23FA7CF4CD3E}"/>
    <cellStyle name="Comma 5 2 2 5 4" xfId="5092" xr:uid="{403552A1-29CC-4007-B544-6D4C7729341C}"/>
    <cellStyle name="Comma 5 2 2 5 4 2" xfId="24373" xr:uid="{FA66ECCE-D7C1-46D3-9858-0F0524C4F03E}"/>
    <cellStyle name="Comma 5 2 2 5 5" xfId="8803" xr:uid="{677283E7-F5C7-44EF-84D2-A4B3C8645B2C}"/>
    <cellStyle name="Comma 5 2 2 5 5 2" xfId="28035" xr:uid="{F3E33643-A512-4646-A580-79B56CBEC857}"/>
    <cellStyle name="Comma 5 2 2 5 6" xfId="12990" xr:uid="{4D84CD67-9A21-40ED-891F-88F8BD1C03B7}"/>
    <cellStyle name="Comma 5 2 2 5 6 2" xfId="31690" xr:uid="{36995EAC-593C-4D64-AD3C-F56488758D75}"/>
    <cellStyle name="Comma 5 2 2 5 7" xfId="16621" xr:uid="{88C91026-CFD9-47B8-A3F9-68E8C08AC8AA}"/>
    <cellStyle name="Comma 5 2 2 5 7 2" xfId="35321" xr:uid="{E089AC9D-D500-41EE-AADA-96BA1A856B10}"/>
    <cellStyle name="Comma 5 2 2 5 8" xfId="39055" xr:uid="{03380017-D5BD-43B5-819F-F9252B94D5E1}"/>
    <cellStyle name="Comma 5 2 2 5 9" xfId="40852" xr:uid="{4C1C2906-4580-4F35-82B4-D20EDEA6DB32}"/>
    <cellStyle name="Comma 5 2 2 6" xfId="2002" xr:uid="{DA431CA2-5ECD-46D2-8147-2B3A5E798A5D}"/>
    <cellStyle name="Comma 5 2 2 6 10" xfId="43979" xr:uid="{C64070C1-E0C2-490B-8B86-169BCEE22C1B}"/>
    <cellStyle name="Comma 5 2 2 6 2" xfId="4060" xr:uid="{874369D1-0F1D-4F67-970E-F65EAA81A4AA}"/>
    <cellStyle name="Comma 5 2 2 6 2 2" xfId="7741" xr:uid="{639BDF1F-1BFB-478D-A271-EE622187B4EB}"/>
    <cellStyle name="Comma 5 2 2 6 2 2 2" xfId="27010" xr:uid="{BA244242-DC97-4A8F-8213-0FEAF6943530}"/>
    <cellStyle name="Comma 5 2 2 6 2 3" xfId="11436" xr:uid="{B3673E9A-D5D8-48BD-8CAA-5A80F1A54D6A}"/>
    <cellStyle name="Comma 5 2 2 6 2 3 2" xfId="30663" xr:uid="{BAE16439-2555-4227-9FDB-54635269895F}"/>
    <cellStyle name="Comma 5 2 2 6 2 4" xfId="15613" xr:uid="{0BDBA915-86C1-4C5A-B9C2-73C65C4842EB}"/>
    <cellStyle name="Comma 5 2 2 6 2 4 2" xfId="34313" xr:uid="{56C979D1-B632-44D1-9369-D39FF709927B}"/>
    <cellStyle name="Comma 5 2 2 6 2 5" xfId="19248" xr:uid="{7596CF2A-4816-41DA-9BBF-F7203AA8C829}"/>
    <cellStyle name="Comma 5 2 2 6 2 5 2" xfId="37948" xr:uid="{396507BB-1394-4256-9389-7CD0BD5DED78}"/>
    <cellStyle name="Comma 5 2 2 6 2 6" xfId="23361" xr:uid="{2065BBCA-D3B0-4B14-965F-F9BD823EA913}"/>
    <cellStyle name="Comma 5 2 2 6 2 7" xfId="45850" xr:uid="{343EC6CB-84C7-4AF9-9D75-AC40F348505F}"/>
    <cellStyle name="Comma 5 2 2 6 3" xfId="5860" xr:uid="{03BDB8B4-5C19-4F17-AB38-75533DF3BEF7}"/>
    <cellStyle name="Comma 5 2 2 6 3 2" xfId="25136" xr:uid="{30E0DB74-1C53-4709-9C59-D0242BD9F09C}"/>
    <cellStyle name="Comma 5 2 2 6 4" xfId="9568" xr:uid="{56742233-4C4E-47D1-BD2C-C4EBE46F4ED8}"/>
    <cellStyle name="Comma 5 2 2 6 4 2" xfId="28797" xr:uid="{825F4CF9-B068-48E7-A096-5A1E9EE46074}"/>
    <cellStyle name="Comma 5 2 2 6 5" xfId="13750" xr:uid="{7456DB7A-392D-449E-B5CD-AD0534179CCA}"/>
    <cellStyle name="Comma 5 2 2 6 5 2" xfId="32450" xr:uid="{DB4AA087-ECF5-4130-9C0C-BE41B1819F70}"/>
    <cellStyle name="Comma 5 2 2 6 6" xfId="17383" xr:uid="{A063C2EA-CD3C-4CD4-B0DA-046ECD297D95}"/>
    <cellStyle name="Comma 5 2 2 6 6 2" xfId="36083" xr:uid="{717983B9-B730-4489-AA3A-BB66BDEFD56F}"/>
    <cellStyle name="Comma 5 2 2 6 7" xfId="39817" xr:uid="{B0B451B5-A188-45F0-B85A-B6A55C217C6F}"/>
    <cellStyle name="Comma 5 2 2 6 8" xfId="41615" xr:uid="{4DD49ECE-5383-4A4F-A048-9314C32B6D29}"/>
    <cellStyle name="Comma 5 2 2 6 9" xfId="21496" xr:uid="{2F625AA2-29D1-47FE-8AFF-6642357CB921}"/>
    <cellStyle name="Comma 5 2 2 7" xfId="1438" xr:uid="{52D5683C-F450-4998-A92A-D0DAB4B18BF6}"/>
    <cellStyle name="Comma 5 2 2 7 10" xfId="43415" xr:uid="{6CF13200-76ED-4CA4-98C4-2AED94BA5866}"/>
    <cellStyle name="Comma 5 2 2 7 2" xfId="3496" xr:uid="{B9020DE7-8BE2-40BC-A248-9E63972F23C6}"/>
    <cellStyle name="Comma 5 2 2 7 2 2" xfId="7177" xr:uid="{AA2A45C8-8ED7-43D3-A8C5-7353CDDD2892}"/>
    <cellStyle name="Comma 5 2 2 7 2 2 2" xfId="26446" xr:uid="{2981D0E6-EA9D-4D46-80F6-2487C3B1A11D}"/>
    <cellStyle name="Comma 5 2 2 7 2 3" xfId="10872" xr:uid="{0FACEBDE-AFD6-40BE-9EB1-09045654AD24}"/>
    <cellStyle name="Comma 5 2 2 7 2 3 2" xfId="30099" xr:uid="{5D1AB1C3-A7E9-435F-8508-3CBB5102CE94}"/>
    <cellStyle name="Comma 5 2 2 7 2 4" xfId="15049" xr:uid="{746C100A-D2D0-423F-BDFB-E0A1F6E1ED97}"/>
    <cellStyle name="Comma 5 2 2 7 2 4 2" xfId="33749" xr:uid="{567DD012-BE88-424F-859B-024C4BB8B79C}"/>
    <cellStyle name="Comma 5 2 2 7 2 5" xfId="18684" xr:uid="{7300DD2A-81F8-41FC-BB51-500C966C900C}"/>
    <cellStyle name="Comma 5 2 2 7 2 5 2" xfId="37384" xr:uid="{4A97515D-AE46-4F03-BBD8-BEBCF05FBB12}"/>
    <cellStyle name="Comma 5 2 2 7 2 6" xfId="22797" xr:uid="{EF3FC733-836D-4526-9161-150B3034C185}"/>
    <cellStyle name="Comma 5 2 2 7 2 7" xfId="45286" xr:uid="{442B6085-51AE-4F77-9FD5-4F55D7247D01}"/>
    <cellStyle name="Comma 5 2 2 7 3" xfId="5296" xr:uid="{E7A30FFF-4B37-480F-9A4C-D34AEC2ED7D6}"/>
    <cellStyle name="Comma 5 2 2 7 3 2" xfId="24572" xr:uid="{E6555AC7-3F2F-462D-8AF6-0CC5D2A35AC3}"/>
    <cellStyle name="Comma 5 2 2 7 4" xfId="9004" xr:uid="{88F17FEA-2BF4-4CFE-B401-EA0F03E382C8}"/>
    <cellStyle name="Comma 5 2 2 7 4 2" xfId="28233" xr:uid="{415811DE-100A-4E88-9C7B-DE6EF68A8A21}"/>
    <cellStyle name="Comma 5 2 2 7 5" xfId="13187" xr:uid="{8686EEB0-E6CE-4003-A5E5-9837D6FC35B6}"/>
    <cellStyle name="Comma 5 2 2 7 5 2" xfId="31887" xr:uid="{5A62B436-96A5-43F7-8C76-02B0AE471F4B}"/>
    <cellStyle name="Comma 5 2 2 7 6" xfId="16819" xr:uid="{4E0F2C2E-40AC-42A0-851B-6A6600E7068C}"/>
    <cellStyle name="Comma 5 2 2 7 6 2" xfId="35519" xr:uid="{1447EA97-31C5-4584-8B1D-D0EFC2797462}"/>
    <cellStyle name="Comma 5 2 2 7 7" xfId="39253" xr:uid="{F9324EAC-AA45-450D-805F-1A2493C8EE9E}"/>
    <cellStyle name="Comma 5 2 2 7 8" xfId="41051" xr:uid="{7E6390FC-0207-481D-A45A-CAC58CDE9B71}"/>
    <cellStyle name="Comma 5 2 2 7 9" xfId="20932" xr:uid="{ECD23C8F-1CF9-428B-9188-58EA0B453ABF}"/>
    <cellStyle name="Comma 5 2 2 8" xfId="2888" xr:uid="{85005EFD-2881-420F-8787-D8FA39FC95DA}"/>
    <cellStyle name="Comma 5 2 2 8 2" xfId="6569" xr:uid="{F47A2F42-101D-4E45-8A9E-4B2DE762AB02}"/>
    <cellStyle name="Comma 5 2 2 8 2 2" xfId="25838" xr:uid="{528A9E52-02C1-4EAA-8179-CB1F366158B4}"/>
    <cellStyle name="Comma 5 2 2 8 3" xfId="10264" xr:uid="{B5B7D91E-720E-46F0-907A-7EEE2B4726B7}"/>
    <cellStyle name="Comma 5 2 2 8 3 2" xfId="29491" xr:uid="{090DECE2-0259-4424-BA41-5FF8F9DBADFC}"/>
    <cellStyle name="Comma 5 2 2 8 4" xfId="14441" xr:uid="{BC92F330-A22A-44CE-A031-7876FDC3A5DD}"/>
    <cellStyle name="Comma 5 2 2 8 4 2" xfId="33141" xr:uid="{FA24D276-EA86-4D0C-AFAA-602571DC1052}"/>
    <cellStyle name="Comma 5 2 2 8 5" xfId="18076" xr:uid="{5D7250A0-98BB-4BEA-9CEF-463EEB17BB2A}"/>
    <cellStyle name="Comma 5 2 2 8 5 2" xfId="36776" xr:uid="{02920542-0B2E-4C2B-9B45-D3D48F268923}"/>
    <cellStyle name="Comma 5 2 2 8 6" xfId="22189" xr:uid="{29DF1E3F-94BA-4BFC-8741-9E8F4CA389B0}"/>
    <cellStyle name="Comma 5 2 2 8 7" xfId="44678" xr:uid="{2034A138-AE9A-490D-9A62-A94B5DDEADB9}"/>
    <cellStyle name="Comma 5 2 2 9" xfId="4675" xr:uid="{6E1F4FA0-EF74-49BA-8BE9-3D93DBA3A5DB}"/>
    <cellStyle name="Comma 5 2 2 9 2" xfId="23961" xr:uid="{5BE91F41-1136-4A28-9D3D-42CAD9E8CBA5}"/>
    <cellStyle name="Comma 5 2 3" xfId="718" xr:uid="{232476DC-F946-4A5B-B7C4-61D2077BAEAC}"/>
    <cellStyle name="Comma 5 2 3 10" xfId="12673" xr:uid="{C9BBF282-6220-4651-B1D9-E23D6C34C7DB}"/>
    <cellStyle name="Comma 5 2 3 10 2" xfId="31373" xr:uid="{8D8DD640-02E7-4A67-A4FA-17F86354E2AB}"/>
    <cellStyle name="Comma 5 2 3 11" xfId="16300" xr:uid="{3BE7BE77-1DED-425E-BE49-1634F17DA2E5}"/>
    <cellStyle name="Comma 5 2 3 11 2" xfId="35000" xr:uid="{37B37E58-C530-4AC6-8CF4-F2F05A3130AF}"/>
    <cellStyle name="Comma 5 2 3 12" xfId="38734" xr:uid="{754393E0-CBD5-4A07-838C-18CEC47FEB08}"/>
    <cellStyle name="Comma 5 2 3 13" xfId="40531" xr:uid="{091245FE-905C-476F-9727-BE56D4B7AC6A}"/>
    <cellStyle name="Comma 5 2 3 14" xfId="20413" xr:uid="{CD1D7CC8-7719-4898-894B-F5B223B7462B}"/>
    <cellStyle name="Comma 5 2 3 15" xfId="42896" xr:uid="{AC4B5157-80B3-44BA-8949-78F60432D928}"/>
    <cellStyle name="Comma 5 2 3 2" xfId="1173" xr:uid="{605902D6-5139-4D26-A76C-C7E96FD0D693}"/>
    <cellStyle name="Comma 5 2 3 2 10" xfId="43233" xr:uid="{8CCF7C4B-F83D-4647-A0F2-5012B4069D8A}"/>
    <cellStyle name="Comma 5 2 3 2 2" xfId="3314" xr:uid="{7AFCD68A-9072-47CA-AE03-CADC6FAFBEE5}"/>
    <cellStyle name="Comma 5 2 3 2 2 2" xfId="6995" xr:uid="{69CDADA4-7103-4B31-B616-A7A463A3699A}"/>
    <cellStyle name="Comma 5 2 3 2 2 2 2" xfId="26264" xr:uid="{DF15B781-62FC-4921-B126-F6672415C41B}"/>
    <cellStyle name="Comma 5 2 3 2 2 3" xfId="10690" xr:uid="{71F0ED9B-397E-47B0-9EEE-774826B83254}"/>
    <cellStyle name="Comma 5 2 3 2 2 3 2" xfId="29917" xr:uid="{F05779ED-74C4-42A1-B567-4616AECBBA90}"/>
    <cellStyle name="Comma 5 2 3 2 2 4" xfId="14867" xr:uid="{C1150AF6-B988-461D-8CD8-547F47D5B7DA}"/>
    <cellStyle name="Comma 5 2 3 2 2 4 2" xfId="33567" xr:uid="{E0A2CADB-A13A-4CC9-A1E3-A9ECB1D12D77}"/>
    <cellStyle name="Comma 5 2 3 2 2 5" xfId="18502" xr:uid="{03A28D21-E5AE-42DB-81C3-9FC7FFF95E5D}"/>
    <cellStyle name="Comma 5 2 3 2 2 5 2" xfId="37202" xr:uid="{523C1147-836B-4442-9E9D-930C09046A63}"/>
    <cellStyle name="Comma 5 2 3 2 2 6" xfId="22615" xr:uid="{5071EAF9-52EA-4DEC-B671-158226166024}"/>
    <cellStyle name="Comma 5 2 3 2 2 7" xfId="45104" xr:uid="{63B703E0-3D44-4C21-8CAE-1F8177E21EDD}"/>
    <cellStyle name="Comma 5 2 3 2 3" xfId="5111" xr:uid="{874976E6-6FA1-411E-A1D1-27D691C5687E}"/>
    <cellStyle name="Comma 5 2 3 2 3 2" xfId="24389" xr:uid="{FB8AA0F6-D3BA-4C79-8923-BDB03E8198E4}"/>
    <cellStyle name="Comma 5 2 3 2 4" xfId="8820" xr:uid="{BB5CFFDA-6482-4C62-B2CE-D5DAAD61055D}"/>
    <cellStyle name="Comma 5 2 3 2 4 2" xfId="28051" xr:uid="{45135589-5A44-42A7-8CE0-D992BB826A2B}"/>
    <cellStyle name="Comma 5 2 3 2 5" xfId="13005" xr:uid="{3A9B78BF-0CD9-46BF-B013-68A4FCC788A5}"/>
    <cellStyle name="Comma 5 2 3 2 5 2" xfId="31705" xr:uid="{159F587B-E55C-4B85-955E-4C38CC73DF46}"/>
    <cellStyle name="Comma 5 2 3 2 6" xfId="16637" xr:uid="{D77FDB6E-A922-42B1-814C-B3627FBA0FEF}"/>
    <cellStyle name="Comma 5 2 3 2 6 2" xfId="35337" xr:uid="{554CB1BC-D227-4207-8EDE-1363B47ACA53}"/>
    <cellStyle name="Comma 5 2 3 2 7" xfId="39071" xr:uid="{61927FDE-EF3F-47D1-9C97-D8141DCAA46B}"/>
    <cellStyle name="Comma 5 2 3 2 8" xfId="40868" xr:uid="{C26E99F4-F5E7-413F-AC84-01E11B729C3D}"/>
    <cellStyle name="Comma 5 2 3 2 9" xfId="20750" xr:uid="{AA82BE8B-65C9-4C7E-8782-47BE97521A2F}"/>
    <cellStyle name="Comma 5 2 3 3" xfId="1079" xr:uid="{99CB3A10-5094-4DAB-A390-25CB6BEBE88A}"/>
    <cellStyle name="Comma 5 2 3 3 10" xfId="43209" xr:uid="{9FDA6243-BDF4-499A-AE8A-930A7FD94F0C}"/>
    <cellStyle name="Comma 5 2 3 3 2" xfId="3290" xr:uid="{A190B45C-6025-4E44-A021-34A0AE73F939}"/>
    <cellStyle name="Comma 5 2 3 3 2 2" xfId="6971" xr:uid="{28949D9C-9F96-44D5-B081-50D726543F75}"/>
    <cellStyle name="Comma 5 2 3 3 2 2 2" xfId="26240" xr:uid="{265F0724-C3A2-4C95-B496-B337CD4D87EA}"/>
    <cellStyle name="Comma 5 2 3 3 2 3" xfId="10666" xr:uid="{AC280E43-7BE7-4243-9D0A-C94D01A7EFC2}"/>
    <cellStyle name="Comma 5 2 3 3 2 3 2" xfId="29893" xr:uid="{1E247B0F-05DF-4137-ADCE-2904BD5298E6}"/>
    <cellStyle name="Comma 5 2 3 3 2 4" xfId="14843" xr:uid="{B1D6FF9D-364B-40E4-8745-4B1892000B95}"/>
    <cellStyle name="Comma 5 2 3 3 2 4 2" xfId="33543" xr:uid="{C47E049A-D937-4AEA-939C-98C0FEFA9A7C}"/>
    <cellStyle name="Comma 5 2 3 3 2 5" xfId="18478" xr:uid="{E4EBFC9B-F3E1-448F-97B1-F2726955338D}"/>
    <cellStyle name="Comma 5 2 3 3 2 5 2" xfId="37178" xr:uid="{BFE6C5B8-2461-42AF-9B37-C656FEBBD2BA}"/>
    <cellStyle name="Comma 5 2 3 3 2 6" xfId="22591" xr:uid="{1859DE9D-143C-443A-AFF9-29DCFC39059B}"/>
    <cellStyle name="Comma 5 2 3 3 2 7" xfId="45080" xr:uid="{01357BD1-7E81-461B-84C1-CB43294E748F}"/>
    <cellStyle name="Comma 5 2 3 3 3" xfId="5081" xr:uid="{665DE889-B644-44AF-9FDA-E65013FB4476}"/>
    <cellStyle name="Comma 5 2 3 3 3 2" xfId="24365" xr:uid="{96818A71-C9BB-4C49-A1BB-D22CE9E16BCB}"/>
    <cellStyle name="Comma 5 2 3 3 4" xfId="8793" xr:uid="{98F1FCEF-4CC0-46DE-9928-995A7DAC2784}"/>
    <cellStyle name="Comma 5 2 3 3 4 2" xfId="28027" xr:uid="{14E0BA62-7F5E-440D-8783-02634E44AF71}"/>
    <cellStyle name="Comma 5 2 3 3 5" xfId="12982" xr:uid="{EE3496F9-BF5E-48D5-A073-3048692BBADC}"/>
    <cellStyle name="Comma 5 2 3 3 5 2" xfId="31682" xr:uid="{54C98997-E00A-42D0-B053-C4066850CD04}"/>
    <cellStyle name="Comma 5 2 3 3 6" xfId="16613" xr:uid="{CEE8AC09-00D8-4088-8BD3-D2A76E9967CC}"/>
    <cellStyle name="Comma 5 2 3 3 6 2" xfId="35313" xr:uid="{6084B70B-6AAE-47B9-A6A7-F8C4FF3E2C1B}"/>
    <cellStyle name="Comma 5 2 3 3 7" xfId="39047" xr:uid="{26907BA8-02A8-405B-9BAF-59C63AA80EFC}"/>
    <cellStyle name="Comma 5 2 3 3 8" xfId="40844" xr:uid="{792BC458-10B7-4A4A-9D68-96402C5086E2}"/>
    <cellStyle name="Comma 5 2 3 3 9" xfId="20726" xr:uid="{6F386D5D-1A06-4F33-B9F5-38E9423D6AD5}"/>
    <cellStyle name="Comma 5 2 3 4" xfId="1091" xr:uid="{42128140-AB9E-4747-A7D5-B7DBD2D48189}"/>
    <cellStyle name="Comma 5 2 3 4 10" xfId="20730" xr:uid="{8EE8F21B-121F-4B98-8C47-8F6370A955F5}"/>
    <cellStyle name="Comma 5 2 3 4 11" xfId="43213" xr:uid="{E96D7C06-D4EB-4714-9D63-BF81945E75A8}"/>
    <cellStyle name="Comma 5 2 3 4 2" xfId="1185" xr:uid="{307E7472-E3D7-400D-9AAB-F4B8C4EC8942}"/>
    <cellStyle name="Comma 5 2 3 4 2 10" xfId="43237" xr:uid="{B5A784E2-579F-497D-8C53-3814560F0047}"/>
    <cellStyle name="Comma 5 2 3 4 2 2" xfId="3318" xr:uid="{0A6070CA-3882-4F7E-9879-2127B5ED47A3}"/>
    <cellStyle name="Comma 5 2 3 4 2 2 2" xfId="6999" xr:uid="{C33247D7-1A08-4C65-B94D-EF11B831EA4E}"/>
    <cellStyle name="Comma 5 2 3 4 2 2 2 2" xfId="26268" xr:uid="{472F7E5C-96E9-4BB1-AC07-299D42F154D9}"/>
    <cellStyle name="Comma 5 2 3 4 2 2 3" xfId="10694" xr:uid="{B85FC96E-90F4-4190-AECC-6D83C1632714}"/>
    <cellStyle name="Comma 5 2 3 4 2 2 3 2" xfId="29921" xr:uid="{9573E6FE-24BF-4FBA-B656-3C789B8D906F}"/>
    <cellStyle name="Comma 5 2 3 4 2 2 4" xfId="14871" xr:uid="{B7AF81F6-AA42-4374-B3FE-8D14C0BE5140}"/>
    <cellStyle name="Comma 5 2 3 4 2 2 4 2" xfId="33571" xr:uid="{C92B1108-D62B-4FDC-9028-12C40A69154F}"/>
    <cellStyle name="Comma 5 2 3 4 2 2 5" xfId="18506" xr:uid="{3125EFB5-0DF6-4864-A3EF-3394EDC5E9DB}"/>
    <cellStyle name="Comma 5 2 3 4 2 2 5 2" xfId="37206" xr:uid="{BE853E31-2064-4AB3-A2B8-A832DE8E3F60}"/>
    <cellStyle name="Comma 5 2 3 4 2 2 6" xfId="22619" xr:uid="{E50D4454-8DD8-45CC-8278-8B34EC27ACB4}"/>
    <cellStyle name="Comma 5 2 3 4 2 2 7" xfId="45108" xr:uid="{1D46A6B0-C024-410A-9F38-5AB7FA7D59AF}"/>
    <cellStyle name="Comma 5 2 3 4 2 3" xfId="5116" xr:uid="{787644FA-786E-44CA-8747-D16539C1A679}"/>
    <cellStyle name="Comma 5 2 3 4 2 3 2" xfId="24393" xr:uid="{2DBEE829-85EB-44E3-8D88-C97BC12DE74E}"/>
    <cellStyle name="Comma 5 2 3 4 2 4" xfId="8824" xr:uid="{D22F8E20-47FD-4C10-B628-1506F41171CB}"/>
    <cellStyle name="Comma 5 2 3 4 2 4 2" xfId="28055" xr:uid="{228D00E1-180B-4CB3-9A0C-7705B771C070}"/>
    <cellStyle name="Comma 5 2 3 4 2 5" xfId="13009" xr:uid="{E6309E96-89E6-432E-B2ED-F1D059C62AD2}"/>
    <cellStyle name="Comma 5 2 3 4 2 5 2" xfId="31709" xr:uid="{838B8E42-9133-4889-A3AF-9F351EE358BF}"/>
    <cellStyle name="Comma 5 2 3 4 2 6" xfId="16641" xr:uid="{62DABEB9-C2FB-4441-9499-01325F19A783}"/>
    <cellStyle name="Comma 5 2 3 4 2 6 2" xfId="35341" xr:uid="{A5D68612-7A76-4574-87D1-F2855FCF38AC}"/>
    <cellStyle name="Comma 5 2 3 4 2 7" xfId="39075" xr:uid="{286583DC-48F9-4109-B5BA-3E0C4B6C5E2D}"/>
    <cellStyle name="Comma 5 2 3 4 2 8" xfId="40872" xr:uid="{900D432B-C8DA-4BB3-9D67-ADF196592C5D}"/>
    <cellStyle name="Comma 5 2 3 4 2 9" xfId="20754" xr:uid="{0390984A-88E6-4B84-BF01-1800DCE57AB5}"/>
    <cellStyle name="Comma 5 2 3 4 3" xfId="3294" xr:uid="{B426DEB0-F330-40BF-9A87-1445ED3FF1E6}"/>
    <cellStyle name="Comma 5 2 3 4 3 2" xfId="6975" xr:uid="{DDCF85B2-4945-4691-A173-07E904BD011A}"/>
    <cellStyle name="Comma 5 2 3 4 3 2 2" xfId="26244" xr:uid="{4008E2ED-FD7D-4E59-BAD2-73B4003490FA}"/>
    <cellStyle name="Comma 5 2 3 4 3 3" xfId="10670" xr:uid="{6BC11735-5DC7-4E58-9160-597519758EA0}"/>
    <cellStyle name="Comma 5 2 3 4 3 3 2" xfId="29897" xr:uid="{67686854-90AC-476F-A1BB-EAB6E44774E5}"/>
    <cellStyle name="Comma 5 2 3 4 3 4" xfId="14847" xr:uid="{3B7C9FFD-4E1A-4AA2-B736-2536D18A74B8}"/>
    <cellStyle name="Comma 5 2 3 4 3 4 2" xfId="33547" xr:uid="{A050062C-0E07-4658-B91F-538B4C1790FF}"/>
    <cellStyle name="Comma 5 2 3 4 3 5" xfId="18482" xr:uid="{DDF26660-7D92-414F-A3AE-30F37517F58D}"/>
    <cellStyle name="Comma 5 2 3 4 3 5 2" xfId="37182" xr:uid="{68E38CEC-8631-4E74-A29E-5660D44A9A9B}"/>
    <cellStyle name="Comma 5 2 3 4 3 6" xfId="22595" xr:uid="{8750A72E-574F-4651-946E-7E3D8E842953}"/>
    <cellStyle name="Comma 5 2 3 4 3 7" xfId="45084" xr:uid="{7803D55C-E3D9-4D18-BD46-CA519850271A}"/>
    <cellStyle name="Comma 5 2 3 4 4" xfId="5088" xr:uid="{63DC49F8-AE9B-4773-8C0E-84192CDAC61E}"/>
    <cellStyle name="Comma 5 2 3 4 4 2" xfId="24369" xr:uid="{9CA22A0D-77B4-4540-9582-C0C2FF8CA5AF}"/>
    <cellStyle name="Comma 5 2 3 4 5" xfId="8798" xr:uid="{C02B94E9-523B-4555-B0F7-0FCF4524FE0F}"/>
    <cellStyle name="Comma 5 2 3 4 5 2" xfId="28031" xr:uid="{6EC6F18F-7DD4-4996-9516-308FF616C02F}"/>
    <cellStyle name="Comma 5 2 3 4 6" xfId="12986" xr:uid="{B92A2524-C0E5-4E26-94BB-EC286D549E57}"/>
    <cellStyle name="Comma 5 2 3 4 6 2" xfId="31686" xr:uid="{6CA1A599-FF30-469D-BD0C-C4A77C4F34CA}"/>
    <cellStyle name="Comma 5 2 3 4 7" xfId="16617" xr:uid="{35C807F5-6697-4DE3-88BB-8F76F5C6434B}"/>
    <cellStyle name="Comma 5 2 3 4 7 2" xfId="35317" xr:uid="{A38AA3E3-D4F7-4672-915E-8A26B5FB0AA1}"/>
    <cellStyle name="Comma 5 2 3 4 8" xfId="39051" xr:uid="{28C541FF-3780-44D7-ACCB-982B3D34B672}"/>
    <cellStyle name="Comma 5 2 3 4 9" xfId="40848" xr:uid="{2A8032E1-7F3B-4D59-9E42-F78B7A8A2B42}"/>
    <cellStyle name="Comma 5 2 3 5" xfId="2091" xr:uid="{BECE0271-108E-4730-8B49-359F403964BD}"/>
    <cellStyle name="Comma 5 2 3 5 10" xfId="44068" xr:uid="{D542E7A0-2B19-4F50-8641-42CA7C48DBFF}"/>
    <cellStyle name="Comma 5 2 3 5 2" xfId="4149" xr:uid="{3F424EA9-1776-4687-89FA-13000850B590}"/>
    <cellStyle name="Comma 5 2 3 5 2 2" xfId="7830" xr:uid="{C0C75E34-AFB5-4437-88D4-1C82D9442B5D}"/>
    <cellStyle name="Comma 5 2 3 5 2 2 2" xfId="27099" xr:uid="{05753114-DA3F-4674-BFF6-22C35584C723}"/>
    <cellStyle name="Comma 5 2 3 5 2 3" xfId="11525" xr:uid="{0BEFFE51-1390-4438-A5EF-AC24FDD139FE}"/>
    <cellStyle name="Comma 5 2 3 5 2 3 2" xfId="30752" xr:uid="{B513D8EA-D253-45F8-A6B8-2E7E4720FCA8}"/>
    <cellStyle name="Comma 5 2 3 5 2 4" xfId="15702" xr:uid="{2C22F83D-2965-401C-9EE6-020E96B03336}"/>
    <cellStyle name="Comma 5 2 3 5 2 4 2" xfId="34402" xr:uid="{34D6B0BC-E8CC-4FBA-A3CC-6A930C97C0D2}"/>
    <cellStyle name="Comma 5 2 3 5 2 5" xfId="19337" xr:uid="{F61949B1-C492-43F9-ABB0-FEAAC003B278}"/>
    <cellStyle name="Comma 5 2 3 5 2 5 2" xfId="38037" xr:uid="{C9C486F2-18EF-4272-94EF-7B03613EAF20}"/>
    <cellStyle name="Comma 5 2 3 5 2 6" xfId="23450" xr:uid="{BA75D550-4EA7-4DEE-B868-80AC70604B8D}"/>
    <cellStyle name="Comma 5 2 3 5 2 7" xfId="45939" xr:uid="{2F2E4DE7-DF7F-404C-A31C-880E9A6D3828}"/>
    <cellStyle name="Comma 5 2 3 5 3" xfId="5949" xr:uid="{2CD0F20A-328C-4FBF-AE8C-2A373BA81BD2}"/>
    <cellStyle name="Comma 5 2 3 5 3 2" xfId="25225" xr:uid="{28EA0100-49DE-4E28-A992-80ABFB2E01DE}"/>
    <cellStyle name="Comma 5 2 3 5 4" xfId="9657" xr:uid="{9254FD62-ABEF-42E8-B3F1-CF88C3A3528F}"/>
    <cellStyle name="Comma 5 2 3 5 4 2" xfId="28886" xr:uid="{06EBA464-057D-4D18-B459-628D2F3ABE2E}"/>
    <cellStyle name="Comma 5 2 3 5 5" xfId="13839" xr:uid="{9F4AFB0A-50C7-4C12-81D3-53C1B1EC3642}"/>
    <cellStyle name="Comma 5 2 3 5 5 2" xfId="32539" xr:uid="{5271B8D2-D08B-4D23-8AF7-A5C74FB4D159}"/>
    <cellStyle name="Comma 5 2 3 5 6" xfId="17472" xr:uid="{0A890B9B-E98A-4E66-A7C8-5C4B3C15EB69}"/>
    <cellStyle name="Comma 5 2 3 5 6 2" xfId="36172" xr:uid="{F85DB709-51C3-4864-B16C-3C93E335E225}"/>
    <cellStyle name="Comma 5 2 3 5 7" xfId="39906" xr:uid="{47DF6AF3-5291-4258-B2CD-9AB8CBAAF5DA}"/>
    <cellStyle name="Comma 5 2 3 5 8" xfId="41704" xr:uid="{F153947A-6B43-4E18-9258-4C586CA14214}"/>
    <cellStyle name="Comma 5 2 3 5 9" xfId="21585" xr:uid="{ACE5CF4C-C292-4DB3-A06A-65C042987C8F}"/>
    <cellStyle name="Comma 5 2 3 6" xfId="1525" xr:uid="{037F08A9-927B-4F40-8455-0D457F35B267}"/>
    <cellStyle name="Comma 5 2 3 6 10" xfId="43502" xr:uid="{3FF922C4-6BDF-481F-8C7F-AE7C3C557364}"/>
    <cellStyle name="Comma 5 2 3 6 2" xfId="3583" xr:uid="{38EE0CB6-00BA-43F3-BED3-FBC5A56E6870}"/>
    <cellStyle name="Comma 5 2 3 6 2 2" xfId="7264" xr:uid="{0577763F-A36B-4549-8946-DDDBCFC509D0}"/>
    <cellStyle name="Comma 5 2 3 6 2 2 2" xfId="26533" xr:uid="{A507476B-A966-4E88-9817-E2AE69D2832D}"/>
    <cellStyle name="Comma 5 2 3 6 2 3" xfId="10959" xr:uid="{7385E0D4-6BC4-46DE-A448-60E03F57B33F}"/>
    <cellStyle name="Comma 5 2 3 6 2 3 2" xfId="30186" xr:uid="{16532EE5-37E1-4EEA-A6DE-82CE9F06009F}"/>
    <cellStyle name="Comma 5 2 3 6 2 4" xfId="15136" xr:uid="{63CDA9F9-7C12-41A8-9E36-759601523222}"/>
    <cellStyle name="Comma 5 2 3 6 2 4 2" xfId="33836" xr:uid="{911A8063-CCB6-4F62-B29F-EADE362FEE30}"/>
    <cellStyle name="Comma 5 2 3 6 2 5" xfId="18771" xr:uid="{BA374A4A-378E-4346-8C2D-E8B892A004E3}"/>
    <cellStyle name="Comma 5 2 3 6 2 5 2" xfId="37471" xr:uid="{131F5880-BC2A-4DC2-B4D9-4B3FFAFACA07}"/>
    <cellStyle name="Comma 5 2 3 6 2 6" xfId="22884" xr:uid="{8FDC6604-BE2E-4844-B6E0-8CF3AA0865A2}"/>
    <cellStyle name="Comma 5 2 3 6 2 7" xfId="45373" xr:uid="{B68C5034-C291-4CCE-91C2-6516D857608C}"/>
    <cellStyle name="Comma 5 2 3 6 3" xfId="5383" xr:uid="{9261F515-E1DF-4D7C-B584-F9314ACFA848}"/>
    <cellStyle name="Comma 5 2 3 6 3 2" xfId="24659" xr:uid="{49AF9B92-AA64-41D8-8CA3-BD124FA7225A}"/>
    <cellStyle name="Comma 5 2 3 6 4" xfId="9091" xr:uid="{0ED364CF-0C00-4098-AF9D-B33A5627097A}"/>
    <cellStyle name="Comma 5 2 3 6 4 2" xfId="28320" xr:uid="{223C40B1-78DA-41CD-BA02-83461591581F}"/>
    <cellStyle name="Comma 5 2 3 6 5" xfId="13274" xr:uid="{F21C9BAC-3278-472D-938A-B93C7FE52407}"/>
    <cellStyle name="Comma 5 2 3 6 5 2" xfId="31974" xr:uid="{6DEFA2FF-A5CA-47BB-A0EE-03C4D00E46B2}"/>
    <cellStyle name="Comma 5 2 3 6 6" xfId="16906" xr:uid="{2A47189E-953B-48EE-9C4A-73B9F4B25F36}"/>
    <cellStyle name="Comma 5 2 3 6 6 2" xfId="35606" xr:uid="{F017ACF6-2839-4BD2-B8A1-2BA104C59654}"/>
    <cellStyle name="Comma 5 2 3 6 7" xfId="39340" xr:uid="{392DEA54-09C9-4BAF-BBDE-5E9B7B0F60DC}"/>
    <cellStyle name="Comma 5 2 3 6 8" xfId="41138" xr:uid="{3EAA2756-4406-48C4-9FE3-4B6116C75034}"/>
    <cellStyle name="Comma 5 2 3 6 9" xfId="21019" xr:uid="{0AEE5C87-1976-489C-B3AC-F5040CE74A41}"/>
    <cellStyle name="Comma 5 2 3 7" xfId="2977" xr:uid="{4DF2D71E-E53C-416B-8087-EC198BB5B684}"/>
    <cellStyle name="Comma 5 2 3 7 2" xfId="6658" xr:uid="{2078F8D1-7E65-4C1F-9908-4AF1B23F31CC}"/>
    <cellStyle name="Comma 5 2 3 7 2 2" xfId="25927" xr:uid="{3B71EB63-025D-40D2-8861-AF9CF92FB08F}"/>
    <cellStyle name="Comma 5 2 3 7 3" xfId="10353" xr:uid="{B566B562-BD4A-4777-B5EC-B4064C39A4A8}"/>
    <cellStyle name="Comma 5 2 3 7 3 2" xfId="29580" xr:uid="{4380A974-88D4-4C1C-B4CE-0E50AF0E0B41}"/>
    <cellStyle name="Comma 5 2 3 7 4" xfId="14530" xr:uid="{CE93ED24-1E46-42CF-968C-89A7BA4307D3}"/>
    <cellStyle name="Comma 5 2 3 7 4 2" xfId="33230" xr:uid="{C5C66D96-A930-4DE0-B26C-77BBDE1BBFDF}"/>
    <cellStyle name="Comma 5 2 3 7 5" xfId="18165" xr:uid="{6F7242DE-3CA5-459B-8B2F-28EF916F2C20}"/>
    <cellStyle name="Comma 5 2 3 7 5 2" xfId="36865" xr:uid="{97EDB24A-172E-4223-AC35-AE2AD599CFED}"/>
    <cellStyle name="Comma 5 2 3 7 6" xfId="22278" xr:uid="{412A796D-0E20-443F-ABB7-9B7CE44403B2}"/>
    <cellStyle name="Comma 5 2 3 7 7" xfId="44767" xr:uid="{A6F59AB7-608B-4F27-9D62-99C70A800223}"/>
    <cellStyle name="Comma 5 2 3 8" xfId="4764" xr:uid="{56201C37-CC7A-412C-89CB-AA162D2F65A4}"/>
    <cellStyle name="Comma 5 2 3 8 2" xfId="24050" xr:uid="{1E157EF6-FFE6-4BD6-9995-CD1395676433}"/>
    <cellStyle name="Comma 5 2 3 9" xfId="8479" xr:uid="{9B095F85-D6D1-4F5B-85CF-3B5429B7C7B0}"/>
    <cellStyle name="Comma 5 2 3 9 2" xfId="27714" xr:uid="{DDFA76AC-4184-423B-8749-BC47DAEF6008}"/>
    <cellStyle name="Comma 5 2 4" xfId="994" xr:uid="{BE4B009B-5DCF-4167-9A32-CC4BC9A41FD5}"/>
    <cellStyle name="Comma 5 2 4 10" xfId="40806" xr:uid="{05C944CD-9621-431C-8A9F-1E0FEE468CFB}"/>
    <cellStyle name="Comma 5 2 4 11" xfId="20688" xr:uid="{115A6A64-BD5B-4408-BB48-646D212EFA9A}"/>
    <cellStyle name="Comma 5 2 4 12" xfId="43171" xr:uid="{7729EFD7-9E34-4B85-A11E-BD26ECAA69CC}"/>
    <cellStyle name="Comma 5 2 4 2" xfId="2366" xr:uid="{F8C3E2FD-AE2E-4541-A679-5ACF5873C3D7}"/>
    <cellStyle name="Comma 5 2 4 2 10" xfId="44343" xr:uid="{0D3BEA68-13DF-41EC-A436-B9234FD3A4FA}"/>
    <cellStyle name="Comma 5 2 4 2 2" xfId="4424" xr:uid="{F2F22413-D72E-4F25-A865-129DDAD06CA1}"/>
    <cellStyle name="Comma 5 2 4 2 2 2" xfId="8105" xr:uid="{78541D88-9F27-4BA2-BB3B-227CBF2A73AC}"/>
    <cellStyle name="Comma 5 2 4 2 2 2 2" xfId="27374" xr:uid="{456CFA8D-3271-4B94-BBC4-F3F859EB274B}"/>
    <cellStyle name="Comma 5 2 4 2 2 3" xfId="11800" xr:uid="{B7161839-9CDE-4610-9004-32EC1D26E551}"/>
    <cellStyle name="Comma 5 2 4 2 2 3 2" xfId="31027" xr:uid="{87486E6D-683B-431C-AA63-01C9E8EAD4C3}"/>
    <cellStyle name="Comma 5 2 4 2 2 4" xfId="15977" xr:uid="{97AE44F9-02EF-49C6-8169-6320278ECF03}"/>
    <cellStyle name="Comma 5 2 4 2 2 4 2" xfId="34677" xr:uid="{E4608960-36B6-4839-8C6D-862BDF58323D}"/>
    <cellStyle name="Comma 5 2 4 2 2 5" xfId="19612" xr:uid="{83241E27-5C8C-4BC8-B55C-0F61F8F38E0A}"/>
    <cellStyle name="Comma 5 2 4 2 2 5 2" xfId="38312" xr:uid="{80DCA9C6-4C65-458C-ADA8-CBC48ECDCBFC}"/>
    <cellStyle name="Comma 5 2 4 2 2 6" xfId="23725" xr:uid="{D4AA6B94-BD20-42AF-B872-44A53B9C0468}"/>
    <cellStyle name="Comma 5 2 4 2 2 7" xfId="46214" xr:uid="{BDF7723A-3FB9-4656-A8BD-E6A8885D18C1}"/>
    <cellStyle name="Comma 5 2 4 2 3" xfId="6224" xr:uid="{7A8B6CFD-1291-4E87-97D0-38E6A63DE528}"/>
    <cellStyle name="Comma 5 2 4 2 3 2" xfId="25500" xr:uid="{15977B8C-068A-4D8A-882C-498D7841D439}"/>
    <cellStyle name="Comma 5 2 4 2 4" xfId="9932" xr:uid="{4B5B7557-DFED-46F4-82FF-5FA5BADB73F3}"/>
    <cellStyle name="Comma 5 2 4 2 4 2" xfId="29161" xr:uid="{13B12DEB-22AA-44D3-917A-1CC0ACE80291}"/>
    <cellStyle name="Comma 5 2 4 2 5" xfId="14114" xr:uid="{F07FDE19-DC63-4449-AFDC-FF7C1E7E41AA}"/>
    <cellStyle name="Comma 5 2 4 2 5 2" xfId="32814" xr:uid="{F8BC96FE-D080-45CC-A970-10B6013A2945}"/>
    <cellStyle name="Comma 5 2 4 2 6" xfId="17747" xr:uid="{FA88420B-B4F7-46BE-8591-83B28C0F92FE}"/>
    <cellStyle name="Comma 5 2 4 2 6 2" xfId="36447" xr:uid="{1841440D-8F27-4996-9536-3F1107D22A78}"/>
    <cellStyle name="Comma 5 2 4 2 7" xfId="40181" xr:uid="{CF5B6969-EF4E-40D1-8AF0-DADBC5878E69}"/>
    <cellStyle name="Comma 5 2 4 2 8" xfId="41979" xr:uid="{97DF4609-0C9E-4FE8-B39F-35D11CB4237A}"/>
    <cellStyle name="Comma 5 2 4 2 9" xfId="21860" xr:uid="{940AA114-2309-43DC-965C-D59335BDFFB4}"/>
    <cellStyle name="Comma 5 2 4 3" xfId="1800" xr:uid="{2320BEF3-8E27-4B70-ACB5-5017C6D32B66}"/>
    <cellStyle name="Comma 5 2 4 3 10" xfId="43777" xr:uid="{093C2997-4E36-48D3-9BEE-E59B82E2F9FE}"/>
    <cellStyle name="Comma 5 2 4 3 2" xfId="3858" xr:uid="{10C21400-09DE-4D9D-BD76-0E50D17CAB24}"/>
    <cellStyle name="Comma 5 2 4 3 2 2" xfId="7539" xr:uid="{BEE97A2A-22B4-4FE4-AFBE-A32E4CECCBF2}"/>
    <cellStyle name="Comma 5 2 4 3 2 2 2" xfId="26808" xr:uid="{6E77DF18-E552-42F1-961C-D4A477D62148}"/>
    <cellStyle name="Comma 5 2 4 3 2 3" xfId="11234" xr:uid="{3C572B28-05A9-4AB5-8C73-6BB0FFBC85D7}"/>
    <cellStyle name="Comma 5 2 4 3 2 3 2" xfId="30461" xr:uid="{AF35F4F7-CF85-454D-9EC2-0E3241B1C01E}"/>
    <cellStyle name="Comma 5 2 4 3 2 4" xfId="15411" xr:uid="{C88FCF42-AB10-4D08-933B-B78F9DC327D3}"/>
    <cellStyle name="Comma 5 2 4 3 2 4 2" xfId="34111" xr:uid="{1BF516BB-A01D-4DD0-B9D8-642BE07D322D}"/>
    <cellStyle name="Comma 5 2 4 3 2 5" xfId="19046" xr:uid="{435B3D67-BA78-4FEF-AC7C-DB51D09D9B3F}"/>
    <cellStyle name="Comma 5 2 4 3 2 5 2" xfId="37746" xr:uid="{90F87A7A-12B3-41D2-BE90-BCB06140DBBD}"/>
    <cellStyle name="Comma 5 2 4 3 2 6" xfId="23159" xr:uid="{517A38E3-CC69-415D-9209-05EAFAA23F95}"/>
    <cellStyle name="Comma 5 2 4 3 2 7" xfId="45648" xr:uid="{EF7E38BE-426C-476E-9993-AB2AD8AE52B1}"/>
    <cellStyle name="Comma 5 2 4 3 3" xfId="5658" xr:uid="{B5835E94-25A3-4D08-9D4E-AFBC04A276B4}"/>
    <cellStyle name="Comma 5 2 4 3 3 2" xfId="24934" xr:uid="{BE7B43FA-F463-4CBF-9250-17C68654DB63}"/>
    <cellStyle name="Comma 5 2 4 3 4" xfId="9366" xr:uid="{DD095417-7A19-453B-B9F6-B4D3E07D770C}"/>
    <cellStyle name="Comma 5 2 4 3 4 2" xfId="28595" xr:uid="{4E601BE1-670E-44A5-9E37-29CF0F4F14BD}"/>
    <cellStyle name="Comma 5 2 4 3 5" xfId="13549" xr:uid="{6C26AC36-B641-4B4C-9DB9-18905BD5F24C}"/>
    <cellStyle name="Comma 5 2 4 3 5 2" xfId="32249" xr:uid="{0A217D58-9AD9-4520-BD4D-27A0D5126271}"/>
    <cellStyle name="Comma 5 2 4 3 6" xfId="17181" xr:uid="{75E15334-D5BD-4197-BA57-76C41F3CEBB8}"/>
    <cellStyle name="Comma 5 2 4 3 6 2" xfId="35881" xr:uid="{70BA3581-E0ED-4DC3-99EA-7831D7144428}"/>
    <cellStyle name="Comma 5 2 4 3 7" xfId="39615" xr:uid="{A6403CD6-8AB4-4508-A004-FB32651B5528}"/>
    <cellStyle name="Comma 5 2 4 3 8" xfId="41413" xr:uid="{D99FF3C5-4A63-4A4D-866E-EDCEA05538CA}"/>
    <cellStyle name="Comma 5 2 4 3 9" xfId="21294" xr:uid="{3C78E823-2987-4ABD-A23F-E3A5123A8C56}"/>
    <cellStyle name="Comma 5 2 4 4" xfId="3252" xr:uid="{FEC9F2A1-DC1A-4574-A84F-E1FC15C3C614}"/>
    <cellStyle name="Comma 5 2 4 4 2" xfId="6933" xr:uid="{458D8221-4AFB-4DE2-927C-21C8CB6F3245}"/>
    <cellStyle name="Comma 5 2 4 4 2 2" xfId="26202" xr:uid="{E1A44B53-2EE2-4D04-947B-DB37F33B958A}"/>
    <cellStyle name="Comma 5 2 4 4 3" xfId="10628" xr:uid="{654B8524-03B3-4266-8A25-A5CF43F11AC9}"/>
    <cellStyle name="Comma 5 2 4 4 3 2" xfId="29855" xr:uid="{85EE13DE-5235-46DC-91EF-C62FF9534165}"/>
    <cellStyle name="Comma 5 2 4 4 4" xfId="14805" xr:uid="{8A6C9A9D-0172-4BB0-8F54-BB6575874BA3}"/>
    <cellStyle name="Comma 5 2 4 4 4 2" xfId="33505" xr:uid="{C025ED76-C454-4022-B08A-E2CBDDDB44E7}"/>
    <cellStyle name="Comma 5 2 4 4 5" xfId="18440" xr:uid="{FF7EB092-F01D-4DBF-AC8F-815141F9D432}"/>
    <cellStyle name="Comma 5 2 4 4 5 2" xfId="37140" xr:uid="{46C41756-ABE0-40C3-9BEF-C554936C6621}"/>
    <cellStyle name="Comma 5 2 4 4 6" xfId="22553" xr:uid="{C1EFBAB6-40F2-4222-B7EE-58361FDCB869}"/>
    <cellStyle name="Comma 5 2 4 4 7" xfId="45042" xr:uid="{3F708AA6-F890-4E96-A84E-F91A13ED822B}"/>
    <cellStyle name="Comma 5 2 4 5" xfId="5039" xr:uid="{571D33E9-FD02-41AB-A07C-9202774FF6C5}"/>
    <cellStyle name="Comma 5 2 4 5 2" xfId="24325" xr:uid="{3293181D-3238-44E5-99A5-93EA4DE3C583}"/>
    <cellStyle name="Comma 5 2 4 6" xfId="8754" xr:uid="{A1B2E666-5223-4577-9F53-732B0E06C3EC}"/>
    <cellStyle name="Comma 5 2 4 6 2" xfId="27989" xr:uid="{89427173-6AFD-4AAD-9056-0F053189D70E}"/>
    <cellStyle name="Comma 5 2 4 7" xfId="12944" xr:uid="{550FF6D0-FED7-4C4A-A5CE-1699C8B4164F}"/>
    <cellStyle name="Comma 5 2 4 7 2" xfId="31644" xr:uid="{C3A39893-8F42-48A1-814C-BCC5E8AC867C}"/>
    <cellStyle name="Comma 5 2 4 8" xfId="16575" xr:uid="{10AB25E6-1C00-4EF3-9CC5-772618448BF2}"/>
    <cellStyle name="Comma 5 2 4 8 2" xfId="35275" xr:uid="{EB5AF68A-791B-4B1A-BFA8-856576DABEA4}"/>
    <cellStyle name="Comma 5 2 4 9" xfId="39009" xr:uid="{D840DCEA-5E52-4632-95E3-276E7787C8D6}"/>
    <cellStyle name="Comma 5 2 5" xfId="1195" xr:uid="{5E11DA43-1AF1-42AE-B86A-9B5839B541CE}"/>
    <cellStyle name="Comma 5 2 5 10" xfId="43242" xr:uid="{57E404B3-721A-412A-AD3A-68059DF93108}"/>
    <cellStyle name="Comma 5 2 5 2" xfId="3323" xr:uid="{225A2255-F59F-4D6F-9050-60CBAD8DE2FF}"/>
    <cellStyle name="Comma 5 2 5 2 2" xfId="7004" xr:uid="{CF8BF863-A202-429F-AE55-2A9D534B176C}"/>
    <cellStyle name="Comma 5 2 5 2 2 2" xfId="26273" xr:uid="{9782DFB1-6A11-4787-B028-8B2487808D20}"/>
    <cellStyle name="Comma 5 2 5 2 3" xfId="10699" xr:uid="{37A3D6BB-1F9C-41D7-BD27-E6EB13C5B259}"/>
    <cellStyle name="Comma 5 2 5 2 3 2" xfId="29926" xr:uid="{FA7A2A0A-E514-4AB9-A529-79E85397CFBF}"/>
    <cellStyle name="Comma 5 2 5 2 4" xfId="14876" xr:uid="{7BA94B4E-5174-49D1-856A-B9A3184E732F}"/>
    <cellStyle name="Comma 5 2 5 2 4 2" xfId="33576" xr:uid="{D43DE4F6-9635-4C17-9560-3A2A9DA5B53B}"/>
    <cellStyle name="Comma 5 2 5 2 5" xfId="18511" xr:uid="{67C54097-CD33-4057-93A9-3E4FC5C9679D}"/>
    <cellStyle name="Comma 5 2 5 2 5 2" xfId="37211" xr:uid="{5EB6E3ED-5653-4082-B795-B4E5499B759A}"/>
    <cellStyle name="Comma 5 2 5 2 6" xfId="22624" xr:uid="{F1CB8418-DB77-4C33-B691-9C75047931A2}"/>
    <cellStyle name="Comma 5 2 5 2 7" xfId="45113" xr:uid="{ABA97F5A-95AF-454D-AB22-EDA4486FDDA4}"/>
    <cellStyle name="Comma 5 2 5 3" xfId="5122" xr:uid="{E106CC9A-4FC7-4561-8897-7F1003AD0BF7}"/>
    <cellStyle name="Comma 5 2 5 3 2" xfId="24399" xr:uid="{2A56658B-1C2E-40F8-BD00-68BEAE9A72E7}"/>
    <cellStyle name="Comma 5 2 5 4" xfId="8829" xr:uid="{CE2BD890-613D-49E3-A2E8-5DAAA68368B9}"/>
    <cellStyle name="Comma 5 2 5 4 2" xfId="28060" xr:uid="{951FFEDE-2968-46C1-A4C1-A48C2B1AE744}"/>
    <cellStyle name="Comma 5 2 5 5" xfId="13014" xr:uid="{03413FE7-127B-4994-8BE3-2F5965236FE0}"/>
    <cellStyle name="Comma 5 2 5 5 2" xfId="31714" xr:uid="{937502D5-A8A8-4CE6-8ACD-800B0EAA56E3}"/>
    <cellStyle name="Comma 5 2 5 6" xfId="16646" xr:uid="{4E1D6A0A-705D-4A28-B44E-6744C031E898}"/>
    <cellStyle name="Comma 5 2 5 6 2" xfId="35346" xr:uid="{8023E8CE-36A8-43FF-92F6-459E82142912}"/>
    <cellStyle name="Comma 5 2 5 7" xfId="39080" xr:uid="{F9888BA4-99B7-4FF1-9E6D-4811AB49FB34}"/>
    <cellStyle name="Comma 5 2 5 8" xfId="40877" xr:uid="{2FD21174-2840-4537-B545-80FBA0223C97}"/>
    <cellStyle name="Comma 5 2 5 9" xfId="20759" xr:uid="{141AAD40-93C1-4046-8C61-118BA781AD70}"/>
    <cellStyle name="Comma 5 2 6" xfId="1902" xr:uid="{4DCD6300-78B6-45C1-BC1E-4F216A6E4671}"/>
    <cellStyle name="Comma 5 2 6 10" xfId="43879" xr:uid="{DE48EEE1-E529-4141-8935-0CA7A00D1A1D}"/>
    <cellStyle name="Comma 5 2 6 2" xfId="3960" xr:uid="{44EFF95E-5C70-4783-8930-933BAACE62B1}"/>
    <cellStyle name="Comma 5 2 6 2 2" xfId="7641" xr:uid="{1F703D0C-1372-4D46-9D55-67A7E81A028A}"/>
    <cellStyle name="Comma 5 2 6 2 2 2" xfId="26910" xr:uid="{8A692F80-BAC6-4D85-A98F-69CA323587F7}"/>
    <cellStyle name="Comma 5 2 6 2 3" xfId="11336" xr:uid="{E9082471-5716-4D80-A608-236908422086}"/>
    <cellStyle name="Comma 5 2 6 2 3 2" xfId="30563" xr:uid="{1A8F8B6D-8E07-4033-A7D9-E4FCA49431F0}"/>
    <cellStyle name="Comma 5 2 6 2 4" xfId="15513" xr:uid="{A693834C-D563-4040-ADB0-AAE63BEAC559}"/>
    <cellStyle name="Comma 5 2 6 2 4 2" xfId="34213" xr:uid="{83A9634D-44E7-4293-BF7F-DBBFD6AA4F88}"/>
    <cellStyle name="Comma 5 2 6 2 5" xfId="19148" xr:uid="{6E13262A-B955-47F4-AE0B-398E265AB54E}"/>
    <cellStyle name="Comma 5 2 6 2 5 2" xfId="37848" xr:uid="{F754C53B-6EEE-46FE-B5FC-289570B74CDC}"/>
    <cellStyle name="Comma 5 2 6 2 6" xfId="23261" xr:uid="{6991E742-947A-44B3-B602-702F51A54729}"/>
    <cellStyle name="Comma 5 2 6 2 7" xfId="45750" xr:uid="{F3777E91-890B-48AB-AD9B-FEE06BE45D08}"/>
    <cellStyle name="Comma 5 2 6 3" xfId="5760" xr:uid="{4B58406D-A370-43C2-B0C4-AE10622051E9}"/>
    <cellStyle name="Comma 5 2 6 3 2" xfId="25036" xr:uid="{1473D740-4C13-428F-9C8E-D27BA9EDE5B9}"/>
    <cellStyle name="Comma 5 2 6 4" xfId="9468" xr:uid="{4E6DCEC1-7F29-458D-9FCD-334BC67DF8F8}"/>
    <cellStyle name="Comma 5 2 6 4 2" xfId="28697" xr:uid="{9E13C531-63D8-4612-8F1B-BC4E7FEE7B24}"/>
    <cellStyle name="Comma 5 2 6 5" xfId="13650" xr:uid="{441BACED-0582-49A5-92D0-B8DA991C3EB3}"/>
    <cellStyle name="Comma 5 2 6 5 2" xfId="32350" xr:uid="{1A63E126-35EA-4685-8C40-B7C1AEA3AB78}"/>
    <cellStyle name="Comma 5 2 6 6" xfId="17283" xr:uid="{335817F6-3E32-4752-B46B-E3A30A46DAD5}"/>
    <cellStyle name="Comma 5 2 6 6 2" xfId="35983" xr:uid="{7C84F3E8-5758-40BF-9BAB-A795B04080C5}"/>
    <cellStyle name="Comma 5 2 6 7" xfId="39717" xr:uid="{706632A3-E254-47A6-A656-2CB4F17584CE}"/>
    <cellStyle name="Comma 5 2 6 8" xfId="41515" xr:uid="{E24F6745-0381-4739-ADAE-22F3C057A1DC}"/>
    <cellStyle name="Comma 5 2 6 9" xfId="21396" xr:uid="{569C24E2-B96A-41F7-B0C4-403BC53FEEBC}"/>
    <cellStyle name="Comma 5 2 7" xfId="1342" xr:uid="{F187AD42-9D88-4216-8E6E-DA020949DEFB}"/>
    <cellStyle name="Comma 5 2 7 10" xfId="43319" xr:uid="{50D99B3D-0EA5-48EE-B9AF-C8DD00E1F83D}"/>
    <cellStyle name="Comma 5 2 7 2" xfId="3400" xr:uid="{2F869784-3963-43AF-906D-2FD0CC46AC08}"/>
    <cellStyle name="Comma 5 2 7 2 2" xfId="7081" xr:uid="{51EA04A7-7E5D-49D7-BE45-8322B2E6706E}"/>
    <cellStyle name="Comma 5 2 7 2 2 2" xfId="26350" xr:uid="{794B2211-2F18-4A82-9809-5190271527DD}"/>
    <cellStyle name="Comma 5 2 7 2 3" xfId="10776" xr:uid="{EC38ADB5-49EB-46C9-A2E8-5A8472B4A398}"/>
    <cellStyle name="Comma 5 2 7 2 3 2" xfId="30003" xr:uid="{4CB3725F-915A-46DB-8B03-A6001B23511B}"/>
    <cellStyle name="Comma 5 2 7 2 4" xfId="14953" xr:uid="{039CD356-20B3-4079-9C01-DCF935E759CA}"/>
    <cellStyle name="Comma 5 2 7 2 4 2" xfId="33653" xr:uid="{45C33122-AFB2-4D7B-9AFC-EE466E171C56}"/>
    <cellStyle name="Comma 5 2 7 2 5" xfId="18588" xr:uid="{B03C8338-20B8-4C25-BEB9-6BC2706CE290}"/>
    <cellStyle name="Comma 5 2 7 2 5 2" xfId="37288" xr:uid="{312406B9-B564-45FD-83C0-CC95B7D17D31}"/>
    <cellStyle name="Comma 5 2 7 2 6" xfId="22701" xr:uid="{421D381C-AE75-453A-AC70-5ED9C00B027C}"/>
    <cellStyle name="Comma 5 2 7 2 7" xfId="45190" xr:uid="{748D3D26-F1FD-4FB2-BA84-2F49921EEA10}"/>
    <cellStyle name="Comma 5 2 7 3" xfId="5200" xr:uid="{4F7B5DF8-D0A2-4A97-A5D2-83392F23558B}"/>
    <cellStyle name="Comma 5 2 7 3 2" xfId="24476" xr:uid="{11408467-E212-4919-8F08-6DDCE252990C}"/>
    <cellStyle name="Comma 5 2 7 4" xfId="8908" xr:uid="{97DB43A4-4B16-4210-A52B-5EC749A43E18}"/>
    <cellStyle name="Comma 5 2 7 4 2" xfId="28137" xr:uid="{0ABD72BB-47D0-4254-BA3C-237F109239FE}"/>
    <cellStyle name="Comma 5 2 7 5" xfId="13091" xr:uid="{57574839-44A5-45F1-9D62-E9553F0CEC66}"/>
    <cellStyle name="Comma 5 2 7 5 2" xfId="31791" xr:uid="{19CF3F57-875C-4A30-AB76-EA74D3731594}"/>
    <cellStyle name="Comma 5 2 7 6" xfId="16723" xr:uid="{E8927E6F-AACA-4871-994E-C39CDAF2B118}"/>
    <cellStyle name="Comma 5 2 7 6 2" xfId="35423" xr:uid="{2FBD8F64-1A09-4FB7-ADE3-521169104F9D}"/>
    <cellStyle name="Comma 5 2 7 7" xfId="39157" xr:uid="{3892541A-DDBD-4FBC-AB2E-BCD241385900}"/>
    <cellStyle name="Comma 5 2 7 8" xfId="40955" xr:uid="{36493AA0-1197-491E-9A06-E5D8F083D343}"/>
    <cellStyle name="Comma 5 2 7 9" xfId="20836" xr:uid="{B50032EE-5AD2-48B6-8DCF-F5B679BD5C85}"/>
    <cellStyle name="Comma 5 2 8" xfId="2787" xr:uid="{D18BC61C-636F-4F46-8D38-5811F7E867E8}"/>
    <cellStyle name="Comma 5 2 8 2" xfId="6468" xr:uid="{DEE30DA1-E97A-46F1-B00E-E79B6197E436}"/>
    <cellStyle name="Comma 5 2 8 2 2" xfId="25737" xr:uid="{CE5A15B7-31C0-44A4-91F0-B682FE717D14}"/>
    <cellStyle name="Comma 5 2 8 3" xfId="10163" xr:uid="{ACE03C7C-C598-4EB7-A184-44480A8BEEFB}"/>
    <cellStyle name="Comma 5 2 8 3 2" xfId="29390" xr:uid="{7880056E-C234-401A-BF4E-32393A59CFF6}"/>
    <cellStyle name="Comma 5 2 8 4" xfId="14340" xr:uid="{E68E7ED5-16DF-4F7E-A05B-C83348FAF735}"/>
    <cellStyle name="Comma 5 2 8 4 2" xfId="33040" xr:uid="{554E3FC4-C154-469B-8E72-89B54812270D}"/>
    <cellStyle name="Comma 5 2 8 5" xfId="17975" xr:uid="{5D3A9592-5CE6-4C9A-8641-0166F3B35EC5}"/>
    <cellStyle name="Comma 5 2 8 5 2" xfId="36675" xr:uid="{E3A08EAE-BA27-49AD-8222-1A2DCAB187E9}"/>
    <cellStyle name="Comma 5 2 8 6" xfId="22088" xr:uid="{D9D0DF88-7FB0-43FF-A616-718999CA08BF}"/>
    <cellStyle name="Comma 5 2 8 7" xfId="44577" xr:uid="{DC5D641B-4B0D-42D2-B472-0DC5E187BE10}"/>
    <cellStyle name="Comma 5 2 9" xfId="4569" xr:uid="{1C1774DE-05F5-461F-9085-3CB36A3428A6}"/>
    <cellStyle name="Comma 5 2 9 2" xfId="23858" xr:uid="{8254D904-C47B-4711-B064-6DA6C36E500E}"/>
    <cellStyle name="Comma 5 20" xfId="42705" xr:uid="{CCD1A733-8F7E-4F47-910A-983ED484AFF7}"/>
    <cellStyle name="Comma 5 21" xfId="46289" xr:uid="{BE5DACA6-27A6-4EA5-89CC-39353C13FAEE}"/>
    <cellStyle name="Comma 5 22" xfId="46376" xr:uid="{1B7639A5-4F14-4016-BB11-84BB56340B8B}"/>
    <cellStyle name="Comma 5 23" xfId="277" xr:uid="{7FC5AB1B-CFF0-4EF4-9C36-EF340B5FD324}"/>
    <cellStyle name="Comma 5 3" xfId="279" xr:uid="{AB9FCF9A-9A79-4EEA-8C09-27FF3074CB52}"/>
    <cellStyle name="Comma 5 3 10" xfId="8285" xr:uid="{33416C0C-3607-4DFE-B738-954884B0CF69}"/>
    <cellStyle name="Comma 5 3 10 2" xfId="27524" xr:uid="{EECFAA2C-49BA-4143-884D-B195579A443B}"/>
    <cellStyle name="Comma 5 3 11" xfId="12195" xr:uid="{9790C702-E7DF-4E9F-AAC6-7B8D711BC53A}"/>
    <cellStyle name="Comma 5 3 11 2" xfId="31260" xr:uid="{65AC2680-06FD-4821-92F9-00C735EEC690}"/>
    <cellStyle name="Comma 5 3 12" xfId="16111" xr:uid="{A0E77007-E00A-407A-8D62-4643A94EB7A5}"/>
    <cellStyle name="Comma 5 3 12 2" xfId="34811" xr:uid="{1B3C3A26-41EC-469F-80FD-07D002D76A06}"/>
    <cellStyle name="Comma 5 3 13" xfId="19781" xr:uid="{F430DFBE-D83F-4D85-BCD1-EA1A530595CB}"/>
    <cellStyle name="Comma 5 3 13 2" xfId="38442" xr:uid="{09C5C5E7-35B8-4BD8-9D66-B07C8A989D16}"/>
    <cellStyle name="Comma 5 3 14" xfId="38545" xr:uid="{C2025222-EDE0-4371-B749-B91BFB249B1D}"/>
    <cellStyle name="Comma 5 3 15" xfId="40341" xr:uid="{43E24C1A-3B30-43EF-A391-F14C3965FCD9}"/>
    <cellStyle name="Comma 5 3 16" xfId="20224" xr:uid="{B3CD411C-F7B8-49D7-84E3-234EDA69FD1B}"/>
    <cellStyle name="Comma 5 3 17" xfId="42284" xr:uid="{1B26416F-94B0-41A6-854D-C0C5B783D701}"/>
    <cellStyle name="Comma 5 3 18" xfId="42707" xr:uid="{117559E6-E5F2-4019-AB6A-1AEF73C31E5C}"/>
    <cellStyle name="Comma 5 3 19" xfId="46378" xr:uid="{01E14BB5-9123-4D6B-A7C7-B388C34C6704}"/>
    <cellStyle name="Comma 5 3 2" xfId="624" xr:uid="{E9DBF232-DEE4-430A-A7E3-025BBDAB0D05}"/>
    <cellStyle name="Comma 5 3 2 10" xfId="16212" xr:uid="{7514C567-03F8-4705-88B2-7B9C6FBBCDEF}"/>
    <cellStyle name="Comma 5 3 2 10 2" xfId="34912" xr:uid="{9D0A7F08-4117-4932-BEB1-616BF22DF754}"/>
    <cellStyle name="Comma 5 3 2 11" xfId="38646" xr:uid="{5650F9D3-22DE-4228-A62A-53D00CE51481}"/>
    <cellStyle name="Comma 5 3 2 12" xfId="40443" xr:uid="{C243680F-9B9C-4E58-9354-15BCCAF0A005}"/>
    <cellStyle name="Comma 5 3 2 13" xfId="20325" xr:uid="{50C3CDA3-6B06-4C0D-AE8C-068186EC73A7}"/>
    <cellStyle name="Comma 5 3 2 14" xfId="42285" xr:uid="{F8E60933-6731-46D7-9F95-0E1B307A0FDC}"/>
    <cellStyle name="Comma 5 3 2 15" xfId="42808" xr:uid="{B5E0DEC9-02B3-44E4-9F26-C01FA7FDDC7B}"/>
    <cellStyle name="Comma 5 3 2 2" xfId="819" xr:uid="{20306332-F596-44B7-A1BC-90A133B3CF6C}"/>
    <cellStyle name="Comma 5 3 2 2 10" xfId="40632" xr:uid="{82436E10-024F-42E8-9408-644480BF84A3}"/>
    <cellStyle name="Comma 5 3 2 2 11" xfId="20514" xr:uid="{F809B281-8B38-4DB0-AAFB-6BB9389277A6}"/>
    <cellStyle name="Comma 5 3 2 2 12" xfId="42500" xr:uid="{24365211-1D4C-458C-BD69-E1F32F25BF58}"/>
    <cellStyle name="Comma 5 3 2 2 13" xfId="42997" xr:uid="{CD1D0D8D-D0A1-449E-B751-D73B8C61E57E}"/>
    <cellStyle name="Comma 5 3 2 2 2" xfId="2192" xr:uid="{044A294E-EAA6-430E-AA87-081C214864BA}"/>
    <cellStyle name="Comma 5 3 2 2 2 10" xfId="44169" xr:uid="{E723DC04-2360-4D8B-9B34-055033D0E699}"/>
    <cellStyle name="Comma 5 3 2 2 2 2" xfId="4250" xr:uid="{48336926-8BB8-476B-B7E8-0601D4C259F9}"/>
    <cellStyle name="Comma 5 3 2 2 2 2 2" xfId="7931" xr:uid="{CD082066-F83F-474D-A588-18109278B304}"/>
    <cellStyle name="Comma 5 3 2 2 2 2 2 2" xfId="27200" xr:uid="{4D2FB479-9554-4B43-A9D4-CC5B7504A834}"/>
    <cellStyle name="Comma 5 3 2 2 2 2 3" xfId="11626" xr:uid="{C0AC27D2-2EE5-4BCD-A54A-FE9CDEB15A0B}"/>
    <cellStyle name="Comma 5 3 2 2 2 2 3 2" xfId="30853" xr:uid="{2299872E-79D3-4D39-8BC1-3AC2E33AE686}"/>
    <cellStyle name="Comma 5 3 2 2 2 2 4" xfId="15803" xr:uid="{01C7D0DF-50B7-4298-85C9-F52E2D3F94FD}"/>
    <cellStyle name="Comma 5 3 2 2 2 2 4 2" xfId="34503" xr:uid="{F899FB8F-2951-4C7E-9CA8-911BA7082DC3}"/>
    <cellStyle name="Comma 5 3 2 2 2 2 5" xfId="19438" xr:uid="{DD35CAB5-9618-4950-A7AA-12B617FDD27B}"/>
    <cellStyle name="Comma 5 3 2 2 2 2 5 2" xfId="38138" xr:uid="{175F2240-A8F1-42D5-BE64-A25A2C11A3FD}"/>
    <cellStyle name="Comma 5 3 2 2 2 2 6" xfId="23551" xr:uid="{65487AE5-73F5-4D95-9D4A-E0472AC18974}"/>
    <cellStyle name="Comma 5 3 2 2 2 2 7" xfId="46040" xr:uid="{DD1EF65E-7977-430E-8368-9746241913DC}"/>
    <cellStyle name="Comma 5 3 2 2 2 3" xfId="6050" xr:uid="{9D4C84A8-01F7-4704-B1AC-8DBFF797B8ED}"/>
    <cellStyle name="Comma 5 3 2 2 2 3 2" xfId="25326" xr:uid="{4BD7022E-D580-4F1B-9388-3A3461AC5441}"/>
    <cellStyle name="Comma 5 3 2 2 2 4" xfId="9758" xr:uid="{0535783D-6FC9-423D-BCE7-14072C0F06EC}"/>
    <cellStyle name="Comma 5 3 2 2 2 4 2" xfId="28987" xr:uid="{CB1BAC09-99B6-4B6C-8AC4-CAE5D377549A}"/>
    <cellStyle name="Comma 5 3 2 2 2 5" xfId="13940" xr:uid="{DE90E8CA-73AD-4124-BE8A-33493D271F45}"/>
    <cellStyle name="Comma 5 3 2 2 2 5 2" xfId="32640" xr:uid="{E3E3C8F3-D633-4678-B5FA-29CB441363D2}"/>
    <cellStyle name="Comma 5 3 2 2 2 6" xfId="17573" xr:uid="{AAC7C1DD-4042-462B-A00A-386A654987AB}"/>
    <cellStyle name="Comma 5 3 2 2 2 6 2" xfId="36273" xr:uid="{5E6BBBB1-1927-4321-9A3E-495B72B11043}"/>
    <cellStyle name="Comma 5 3 2 2 2 7" xfId="40007" xr:uid="{B960125D-5A97-47AF-B5F2-07D0C2A082C1}"/>
    <cellStyle name="Comma 5 3 2 2 2 8" xfId="41805" xr:uid="{121169C2-D447-4F5E-9DA8-B9758B1774B5}"/>
    <cellStyle name="Comma 5 3 2 2 2 9" xfId="21686" xr:uid="{62330DF5-2BC7-401D-B7E1-529058CE4B99}"/>
    <cellStyle name="Comma 5 3 2 2 3" xfId="1626" xr:uid="{6C8E6EDE-28E0-4E8D-BE1F-301D6AC028FD}"/>
    <cellStyle name="Comma 5 3 2 2 3 10" xfId="43603" xr:uid="{72A93299-592F-4C08-A374-B5A34ECC1EAC}"/>
    <cellStyle name="Comma 5 3 2 2 3 2" xfId="3684" xr:uid="{D8B26E8A-E409-473C-8CD8-103683204239}"/>
    <cellStyle name="Comma 5 3 2 2 3 2 2" xfId="7365" xr:uid="{0BA17F2C-8CEF-4349-AB03-6FE45DBE0F77}"/>
    <cellStyle name="Comma 5 3 2 2 3 2 2 2" xfId="26634" xr:uid="{6A35FF25-9F16-422F-83F2-8C2307221D59}"/>
    <cellStyle name="Comma 5 3 2 2 3 2 3" xfId="11060" xr:uid="{02F476D8-62D8-4082-B168-B04036BB9026}"/>
    <cellStyle name="Comma 5 3 2 2 3 2 3 2" xfId="30287" xr:uid="{F90FD217-B905-4F01-B66D-43917B5A4325}"/>
    <cellStyle name="Comma 5 3 2 2 3 2 4" xfId="15237" xr:uid="{F15B0C1B-F945-408D-B13B-FD66B4A7AB50}"/>
    <cellStyle name="Comma 5 3 2 2 3 2 4 2" xfId="33937" xr:uid="{2B50934B-4B0A-46D6-8EED-1D41422E028D}"/>
    <cellStyle name="Comma 5 3 2 2 3 2 5" xfId="18872" xr:uid="{5C33BE9D-40DD-46E5-9F61-55CD7CFE1E15}"/>
    <cellStyle name="Comma 5 3 2 2 3 2 5 2" xfId="37572" xr:uid="{F07FA8A9-ED57-4380-9901-F8F721BC8B17}"/>
    <cellStyle name="Comma 5 3 2 2 3 2 6" xfId="22985" xr:uid="{B8153D9D-19D2-420F-A701-49F1DBA17D29}"/>
    <cellStyle name="Comma 5 3 2 2 3 2 7" xfId="45474" xr:uid="{132F013F-02FA-466B-95C3-144E4209A477}"/>
    <cellStyle name="Comma 5 3 2 2 3 3" xfId="5484" xr:uid="{63627C19-B99D-47C8-B29A-619351562055}"/>
    <cellStyle name="Comma 5 3 2 2 3 3 2" xfId="24760" xr:uid="{1BD8D4C2-F190-47B3-BB38-0CD1DB0FC446}"/>
    <cellStyle name="Comma 5 3 2 2 3 4" xfId="9192" xr:uid="{4CA89C30-0BB3-476D-BA69-1A30915B7E8E}"/>
    <cellStyle name="Comma 5 3 2 2 3 4 2" xfId="28421" xr:uid="{937DE560-9883-433B-BF3E-BFC346451A6D}"/>
    <cellStyle name="Comma 5 3 2 2 3 5" xfId="13375" xr:uid="{E95A0B83-8404-49D3-8210-5F0CA18F7410}"/>
    <cellStyle name="Comma 5 3 2 2 3 5 2" xfId="32075" xr:uid="{8C44F466-FDD2-448A-B98D-6C00342BC160}"/>
    <cellStyle name="Comma 5 3 2 2 3 6" xfId="17007" xr:uid="{31E92B71-E2A4-4033-B96E-735CA99BD0AB}"/>
    <cellStyle name="Comma 5 3 2 2 3 6 2" xfId="35707" xr:uid="{0447F71E-953A-48C2-8D52-32CE3973DC19}"/>
    <cellStyle name="Comma 5 3 2 2 3 7" xfId="39441" xr:uid="{03B15B57-DBD1-4110-80D4-6B8FEBBE8D7B}"/>
    <cellStyle name="Comma 5 3 2 2 3 8" xfId="41239" xr:uid="{BF4F1154-11D2-421D-8FF9-E1F108BA6410}"/>
    <cellStyle name="Comma 5 3 2 2 3 9" xfId="21120" xr:uid="{DA592F92-D7D5-4A94-9F4E-133F1B35CC5B}"/>
    <cellStyle name="Comma 5 3 2 2 4" xfId="3078" xr:uid="{6031EAB5-4D67-4B54-8489-73568375D72C}"/>
    <cellStyle name="Comma 5 3 2 2 4 2" xfId="6759" xr:uid="{8C02710F-52F5-4276-959A-1992F6535AA9}"/>
    <cellStyle name="Comma 5 3 2 2 4 2 2" xfId="26028" xr:uid="{1522B504-ED92-49CD-9CDB-1AE292158471}"/>
    <cellStyle name="Comma 5 3 2 2 4 3" xfId="10454" xr:uid="{F66FE5D2-A018-45AB-8A30-D0037B91FCD4}"/>
    <cellStyle name="Comma 5 3 2 2 4 3 2" xfId="29681" xr:uid="{D2DA2D89-E17B-486D-A6BE-D658707BC77F}"/>
    <cellStyle name="Comma 5 3 2 2 4 4" xfId="14631" xr:uid="{BB13EBFD-96ED-4382-A4B9-E3CA2C6BC384}"/>
    <cellStyle name="Comma 5 3 2 2 4 4 2" xfId="33331" xr:uid="{927E7380-EF9F-4511-AF1D-06D798D1BCA2}"/>
    <cellStyle name="Comma 5 3 2 2 4 5" xfId="18266" xr:uid="{E26659F1-6F38-489A-883D-156D975D81FC}"/>
    <cellStyle name="Comma 5 3 2 2 4 5 2" xfId="36966" xr:uid="{53B49B94-3944-4ADC-8085-5C72BE17677C}"/>
    <cellStyle name="Comma 5 3 2 2 4 6" xfId="22379" xr:uid="{F10086A7-93F1-4CF2-8960-E35E2BC2AD81}"/>
    <cellStyle name="Comma 5 3 2 2 4 7" xfId="44868" xr:uid="{4CE014A1-2167-4324-B912-54A74A21836B}"/>
    <cellStyle name="Comma 5 3 2 2 5" xfId="4865" xr:uid="{C5815A1B-7AFD-49F1-A604-9B45BB265711}"/>
    <cellStyle name="Comma 5 3 2 2 5 2" xfId="24151" xr:uid="{ACB704DA-6802-478C-A53D-69B87C3D8F67}"/>
    <cellStyle name="Comma 5 3 2 2 6" xfId="8580" xr:uid="{E3163357-7D61-4D92-814E-72F753E500F0}"/>
    <cellStyle name="Comma 5 3 2 2 6 2" xfId="27815" xr:uid="{C8CDC21C-7F8F-4D2C-8BA3-88DE7A656999}"/>
    <cellStyle name="Comma 5 3 2 2 7" xfId="12771" xr:uid="{C3436186-3EAC-4AAB-B332-C1EA8B433376}"/>
    <cellStyle name="Comma 5 3 2 2 7 2" xfId="31471" xr:uid="{6BD6BE6B-A046-4301-9C97-0477B09C23DA}"/>
    <cellStyle name="Comma 5 3 2 2 8" xfId="16401" xr:uid="{2A5CF0E7-D3DA-41A1-BC78-8F240E1B592C}"/>
    <cellStyle name="Comma 5 3 2 2 8 2" xfId="35101" xr:uid="{65364F1C-6380-4024-B567-2726B9B61071}"/>
    <cellStyle name="Comma 5 3 2 2 9" xfId="38835" xr:uid="{91F8E1C8-A12F-4C5D-92C7-CBBFF051CB97}"/>
    <cellStyle name="Comma 5 3 2 3" xfId="997" xr:uid="{00067D35-BAD9-4E70-9F23-375A2814032F}"/>
    <cellStyle name="Comma 5 3 2 3 10" xfId="40809" xr:uid="{6A34197D-50B8-43FF-8291-05AD59BB4F0F}"/>
    <cellStyle name="Comma 5 3 2 3 11" xfId="20691" xr:uid="{4E121343-B86F-4278-B2CC-0180D3F252D3}"/>
    <cellStyle name="Comma 5 3 2 3 12" xfId="43174" xr:uid="{A8402A58-C535-4783-BED6-BF99709E8B65}"/>
    <cellStyle name="Comma 5 3 2 3 2" xfId="2369" xr:uid="{9FBC5917-9539-4CC6-B978-D8A436198679}"/>
    <cellStyle name="Comma 5 3 2 3 2 10" xfId="44346" xr:uid="{76AC64BF-DA8C-4522-8162-73C4A737E806}"/>
    <cellStyle name="Comma 5 3 2 3 2 2" xfId="4427" xr:uid="{E585F9C3-AD9C-4534-AE22-F3BC766F5339}"/>
    <cellStyle name="Comma 5 3 2 3 2 2 2" xfId="8108" xr:uid="{9F972CB0-4B8B-4A13-9B95-9204FDACC4FA}"/>
    <cellStyle name="Comma 5 3 2 3 2 2 2 2" xfId="27377" xr:uid="{25ADDF5F-BD51-46A8-BFF2-1799A8D96BC8}"/>
    <cellStyle name="Comma 5 3 2 3 2 2 3" xfId="11803" xr:uid="{354B85FE-B671-4F2A-8E21-505C7187CA5F}"/>
    <cellStyle name="Comma 5 3 2 3 2 2 3 2" xfId="31030" xr:uid="{90F1E95A-B0F6-4AA4-900A-DE7CBA62DEFA}"/>
    <cellStyle name="Comma 5 3 2 3 2 2 4" xfId="15980" xr:uid="{056F2884-50BE-43F0-806E-94C9B2242BA8}"/>
    <cellStyle name="Comma 5 3 2 3 2 2 4 2" xfId="34680" xr:uid="{40769F93-F50E-4862-843F-531D2671AA6F}"/>
    <cellStyle name="Comma 5 3 2 3 2 2 5" xfId="19615" xr:uid="{E2553D8D-BF3B-4707-9E0D-B9A7C63FCD3F}"/>
    <cellStyle name="Comma 5 3 2 3 2 2 5 2" xfId="38315" xr:uid="{54C5D74A-6971-4B26-9DD9-BBBB2607ECCE}"/>
    <cellStyle name="Comma 5 3 2 3 2 2 6" xfId="23728" xr:uid="{C10E21F2-4748-42D3-B504-73498BBEB247}"/>
    <cellStyle name="Comma 5 3 2 3 2 2 7" xfId="46217" xr:uid="{78CCAA9A-4D30-4903-A768-F6D4ABC2A6F5}"/>
    <cellStyle name="Comma 5 3 2 3 2 3" xfId="6227" xr:uid="{D24B7C8D-5758-4556-B37A-C2F5819DABB9}"/>
    <cellStyle name="Comma 5 3 2 3 2 3 2" xfId="25503" xr:uid="{61B7E412-01F6-48A0-AE7E-0DEE748C436D}"/>
    <cellStyle name="Comma 5 3 2 3 2 4" xfId="9935" xr:uid="{189A63FF-BB01-4DE4-878E-BC5C72F06029}"/>
    <cellStyle name="Comma 5 3 2 3 2 4 2" xfId="29164" xr:uid="{78281AAC-DAE8-4DDC-AFDC-CFEC3BA23E32}"/>
    <cellStyle name="Comma 5 3 2 3 2 5" xfId="14117" xr:uid="{EF9D8540-1410-4C89-987C-2E096CCC2C82}"/>
    <cellStyle name="Comma 5 3 2 3 2 5 2" xfId="32817" xr:uid="{07FD9B17-64D8-460B-A835-AE042EE540A8}"/>
    <cellStyle name="Comma 5 3 2 3 2 6" xfId="17750" xr:uid="{A9067864-002D-4566-96D6-A43FC4C5C3A8}"/>
    <cellStyle name="Comma 5 3 2 3 2 6 2" xfId="36450" xr:uid="{8E6DFE10-EF59-403C-8B0D-BECC43508381}"/>
    <cellStyle name="Comma 5 3 2 3 2 7" xfId="40184" xr:uid="{A6704403-8BCD-4504-8ADA-3C77D2FEF320}"/>
    <cellStyle name="Comma 5 3 2 3 2 8" xfId="41982" xr:uid="{AB534275-6C72-4194-AEF5-82EC94DFA1E8}"/>
    <cellStyle name="Comma 5 3 2 3 2 9" xfId="21863" xr:uid="{7D38A505-3F95-4B4A-821B-66AF5C3AA5E5}"/>
    <cellStyle name="Comma 5 3 2 3 3" xfId="1802" xr:uid="{E575E43C-D220-4DA3-BC3C-D7B4C45094D3}"/>
    <cellStyle name="Comma 5 3 2 3 3 10" xfId="43779" xr:uid="{21EF8D4B-6D5F-4691-BE21-76FBE91375DD}"/>
    <cellStyle name="Comma 5 3 2 3 3 2" xfId="3860" xr:uid="{009192D8-EA87-4B1E-BB11-B0821A501064}"/>
    <cellStyle name="Comma 5 3 2 3 3 2 2" xfId="7541" xr:uid="{62DDE831-6658-4B84-857E-FD123E999739}"/>
    <cellStyle name="Comma 5 3 2 3 3 2 2 2" xfId="26810" xr:uid="{1587F4F1-8DD4-4D6B-A346-2F1ACEA59943}"/>
    <cellStyle name="Comma 5 3 2 3 3 2 3" xfId="11236" xr:uid="{E78DF455-6DF0-42B9-B1E7-54AA1F7C136B}"/>
    <cellStyle name="Comma 5 3 2 3 3 2 3 2" xfId="30463" xr:uid="{F771A3C0-4759-4769-973F-29152B1C3C24}"/>
    <cellStyle name="Comma 5 3 2 3 3 2 4" xfId="15413" xr:uid="{A51FFCDA-9C49-4CFC-AD56-A67111ACD378}"/>
    <cellStyle name="Comma 5 3 2 3 3 2 4 2" xfId="34113" xr:uid="{F4D3A5B0-E0F7-4B1F-984E-CAFDF816053C}"/>
    <cellStyle name="Comma 5 3 2 3 3 2 5" xfId="19048" xr:uid="{6231243B-3DC6-42EB-8D6D-1C9BDEF2FDD1}"/>
    <cellStyle name="Comma 5 3 2 3 3 2 5 2" xfId="37748" xr:uid="{8562B90E-841F-4399-87CD-9A55ED710BF3}"/>
    <cellStyle name="Comma 5 3 2 3 3 2 6" xfId="23161" xr:uid="{4FD1E6D8-82BA-4D4D-A6B0-CEBC897E2999}"/>
    <cellStyle name="Comma 5 3 2 3 3 2 7" xfId="45650" xr:uid="{EE7C7AC8-6727-451B-BC45-4615B54C3C8B}"/>
    <cellStyle name="Comma 5 3 2 3 3 3" xfId="5660" xr:uid="{5866BA87-5D7C-4E07-A71B-9C0768A0CCD2}"/>
    <cellStyle name="Comma 5 3 2 3 3 3 2" xfId="24936" xr:uid="{7C4B213A-DEA8-4F45-B1C8-23578EF0027D}"/>
    <cellStyle name="Comma 5 3 2 3 3 4" xfId="9368" xr:uid="{08D8C3BB-8CE4-42E4-83CE-5ABFD6D13C28}"/>
    <cellStyle name="Comma 5 3 2 3 3 4 2" xfId="28597" xr:uid="{5E2C1312-CE0A-486D-BAF0-8DB7C8C3D573}"/>
    <cellStyle name="Comma 5 3 2 3 3 5" xfId="13551" xr:uid="{D4A1DC8B-F157-455D-9845-23D34CFF7404}"/>
    <cellStyle name="Comma 5 3 2 3 3 5 2" xfId="32251" xr:uid="{6940DE23-F89B-4C62-A398-F0CB1B4D509F}"/>
    <cellStyle name="Comma 5 3 2 3 3 6" xfId="17183" xr:uid="{A48F5883-6841-48D5-8916-E234E21671DE}"/>
    <cellStyle name="Comma 5 3 2 3 3 6 2" xfId="35883" xr:uid="{2A6CF781-5537-4A4D-A4CF-DB6E02C555FC}"/>
    <cellStyle name="Comma 5 3 2 3 3 7" xfId="39617" xr:uid="{3C3D959D-F409-43D1-B44A-F22A983F5913}"/>
    <cellStyle name="Comma 5 3 2 3 3 8" xfId="41415" xr:uid="{65964CBA-2BD7-4DB5-91E3-0C8EA06AEB1F}"/>
    <cellStyle name="Comma 5 3 2 3 3 9" xfId="21296" xr:uid="{EB51FD9C-B842-4B57-BEC0-31B0988F6305}"/>
    <cellStyle name="Comma 5 3 2 3 4" xfId="3255" xr:uid="{6E74433C-64A1-42D5-8F22-CD58675F8EFE}"/>
    <cellStyle name="Comma 5 3 2 3 4 2" xfId="6936" xr:uid="{64B0C702-C997-4874-8C89-48238769222A}"/>
    <cellStyle name="Comma 5 3 2 3 4 2 2" xfId="26205" xr:uid="{AC4E6DF6-0378-41C7-8FAD-C33047F3D076}"/>
    <cellStyle name="Comma 5 3 2 3 4 3" xfId="10631" xr:uid="{C8E6C59B-EB6D-4B6E-936F-8D5D5C2BC8C4}"/>
    <cellStyle name="Comma 5 3 2 3 4 3 2" xfId="29858" xr:uid="{A551E13B-BBB6-406B-A825-0FB53CDBE8DC}"/>
    <cellStyle name="Comma 5 3 2 3 4 4" xfId="14808" xr:uid="{DCFF6780-AC59-4213-BD0D-2D4E594A0AD8}"/>
    <cellStyle name="Comma 5 3 2 3 4 4 2" xfId="33508" xr:uid="{6D616D22-562E-49D7-A2EE-D981ECDE3E8B}"/>
    <cellStyle name="Comma 5 3 2 3 4 5" xfId="18443" xr:uid="{673DF047-4E47-471F-9FDB-81D43DCD598A}"/>
    <cellStyle name="Comma 5 3 2 3 4 5 2" xfId="37143" xr:uid="{86A1DA0E-4377-4DC4-98F3-A226FDC32F49}"/>
    <cellStyle name="Comma 5 3 2 3 4 6" xfId="22556" xr:uid="{318B9F6B-6B2A-450E-922C-6F9311EEC06A}"/>
    <cellStyle name="Comma 5 3 2 3 4 7" xfId="45045" xr:uid="{21FBBE65-AF10-422A-9B9D-A6317B7FE222}"/>
    <cellStyle name="Comma 5 3 2 3 5" xfId="5042" xr:uid="{D03FAC8B-BD8A-47A8-AE11-50F215189C7D}"/>
    <cellStyle name="Comma 5 3 2 3 5 2" xfId="24328" xr:uid="{83DFA14D-12C6-46F6-B0C1-A9A5A983A056}"/>
    <cellStyle name="Comma 5 3 2 3 6" xfId="8757" xr:uid="{DACEE149-47F7-4255-8E03-1AF21251665A}"/>
    <cellStyle name="Comma 5 3 2 3 6 2" xfId="27992" xr:uid="{D9952E6F-5AB3-4E27-B231-88EB4E6467E5}"/>
    <cellStyle name="Comma 5 3 2 3 7" xfId="12947" xr:uid="{58680180-338C-4549-98A9-11BE23BD658B}"/>
    <cellStyle name="Comma 5 3 2 3 7 2" xfId="31647" xr:uid="{4E1D2B53-4517-48B2-84B9-CEA98964509A}"/>
    <cellStyle name="Comma 5 3 2 3 8" xfId="16578" xr:uid="{420BA2F4-0E31-46B6-AA1E-326F99693E2E}"/>
    <cellStyle name="Comma 5 3 2 3 8 2" xfId="35278" xr:uid="{862A46FD-11AC-4C0C-8CAB-F4B8AC7A18E4}"/>
    <cellStyle name="Comma 5 3 2 3 9" xfId="39012" xr:uid="{7D7DCF37-75B1-4F5E-8507-6C1FA6CB0C83}"/>
    <cellStyle name="Comma 5 3 2 4" xfId="1158" xr:uid="{AF5654A4-C459-43B6-A3A9-3D2B5D84A5DE}"/>
    <cellStyle name="Comma 5 3 2 4 10" xfId="43227" xr:uid="{37830B81-A0C0-4164-96A3-BF9D1977E4FE}"/>
    <cellStyle name="Comma 5 3 2 4 2" xfId="3308" xr:uid="{02D34C7C-53E0-4BFD-95A7-93834F6955F6}"/>
    <cellStyle name="Comma 5 3 2 4 2 2" xfId="6989" xr:uid="{54094373-FD26-42E8-AD84-C193581650F6}"/>
    <cellStyle name="Comma 5 3 2 4 2 2 2" xfId="26258" xr:uid="{E5316DAE-D490-49E0-81A5-740DF414F936}"/>
    <cellStyle name="Comma 5 3 2 4 2 3" xfId="10684" xr:uid="{389E4689-4668-4579-81F8-CC9BAAEA88E4}"/>
    <cellStyle name="Comma 5 3 2 4 2 3 2" xfId="29911" xr:uid="{58E1D7A6-2EAE-4C61-8B8B-6B2A9799E3B3}"/>
    <cellStyle name="Comma 5 3 2 4 2 4" xfId="14861" xr:uid="{FF6D9D65-AED6-4979-8CA0-DC648D42EB7A}"/>
    <cellStyle name="Comma 5 3 2 4 2 4 2" xfId="33561" xr:uid="{55D21E26-B0EA-43D4-9D34-380036A125E3}"/>
    <cellStyle name="Comma 5 3 2 4 2 5" xfId="18496" xr:uid="{C18FE249-99BA-4C3E-AFCB-5CCB40164AB2}"/>
    <cellStyle name="Comma 5 3 2 4 2 5 2" xfId="37196" xr:uid="{1BE02750-DF3B-4360-8016-3EA6698764D1}"/>
    <cellStyle name="Comma 5 3 2 4 2 6" xfId="22609" xr:uid="{77569B8A-22F3-4717-88E8-35C19CD34BC6}"/>
    <cellStyle name="Comma 5 3 2 4 2 7" xfId="45098" xr:uid="{FE8A6462-7844-4241-B89F-A326E712EF72}"/>
    <cellStyle name="Comma 5 3 2 4 3" xfId="5105" xr:uid="{89B8D014-DC71-4536-92AC-3490013418A8}"/>
    <cellStyle name="Comma 5 3 2 4 3 2" xfId="24383" xr:uid="{AF6B6242-D393-40F9-8F01-EFD57CC60C8D}"/>
    <cellStyle name="Comma 5 3 2 4 4" xfId="8814" xr:uid="{B08BEDD3-F109-4627-8472-547B990B2186}"/>
    <cellStyle name="Comma 5 3 2 4 4 2" xfId="28045" xr:uid="{5B0992D9-8697-4EB9-9CC8-DEC28D64F6CB}"/>
    <cellStyle name="Comma 5 3 2 4 5" xfId="12999" xr:uid="{01287890-8ADF-438F-871B-0CDA25CB373E}"/>
    <cellStyle name="Comma 5 3 2 4 5 2" xfId="31699" xr:uid="{D3DA8C39-F419-4D64-9415-A12E2A49FB09}"/>
    <cellStyle name="Comma 5 3 2 4 6" xfId="16631" xr:uid="{F96D4527-3CBC-43A7-8576-BDCEF42ED09C}"/>
    <cellStyle name="Comma 5 3 2 4 6 2" xfId="35331" xr:uid="{5766CB79-1BF2-4593-9C25-D7E9885AEC0F}"/>
    <cellStyle name="Comma 5 3 2 4 7" xfId="39065" xr:uid="{32E5CCB8-9BA6-49B7-8CC2-DCCF01B92758}"/>
    <cellStyle name="Comma 5 3 2 4 8" xfId="40862" xr:uid="{23027D0D-176B-4E8A-AA94-B1FEF092ABB0}"/>
    <cellStyle name="Comma 5 3 2 4 9" xfId="20744" xr:uid="{865449B1-FDCB-4C13-868F-B3EF11BB47B6}"/>
    <cellStyle name="Comma 5 3 2 5" xfId="2003" xr:uid="{B86E47D6-6DFE-4D4C-940D-4A9B7FAE0421}"/>
    <cellStyle name="Comma 5 3 2 5 10" xfId="43980" xr:uid="{E10C2ECC-7161-4624-9667-5D72C67994CD}"/>
    <cellStyle name="Comma 5 3 2 5 2" xfId="4061" xr:uid="{2A30FDFC-4307-465D-B9B6-ABFD1536D9DA}"/>
    <cellStyle name="Comma 5 3 2 5 2 2" xfId="7742" xr:uid="{0A3BC05B-1791-4924-93D9-7B07B937D3DB}"/>
    <cellStyle name="Comma 5 3 2 5 2 2 2" xfId="27011" xr:uid="{05B7D3E8-F0E7-4526-855D-19FAD7D81942}"/>
    <cellStyle name="Comma 5 3 2 5 2 3" xfId="11437" xr:uid="{F58074E2-9882-47CD-BE5C-08B8F282F5BC}"/>
    <cellStyle name="Comma 5 3 2 5 2 3 2" xfId="30664" xr:uid="{ADA966FD-9360-4F5C-9923-861448A2C858}"/>
    <cellStyle name="Comma 5 3 2 5 2 4" xfId="15614" xr:uid="{7FE42473-24DC-4FB6-A017-ACFE6DC2DFB5}"/>
    <cellStyle name="Comma 5 3 2 5 2 4 2" xfId="34314" xr:uid="{55940B3C-560D-4837-B7C4-51BC648C9F12}"/>
    <cellStyle name="Comma 5 3 2 5 2 5" xfId="19249" xr:uid="{C8EA1580-7267-4597-8165-D10A2A9FBF90}"/>
    <cellStyle name="Comma 5 3 2 5 2 5 2" xfId="37949" xr:uid="{96B4E78C-AD29-4E74-98A5-67BBC9AF4750}"/>
    <cellStyle name="Comma 5 3 2 5 2 6" xfId="23362" xr:uid="{F56625B9-C4C4-48D8-9ABE-9FA0D14852E8}"/>
    <cellStyle name="Comma 5 3 2 5 2 7" xfId="45851" xr:uid="{4BA71FB6-5F25-41A3-BCB9-67ED3A8918CA}"/>
    <cellStyle name="Comma 5 3 2 5 3" xfId="5861" xr:uid="{702725E8-EC85-4DF9-82A0-7ACEC80938EB}"/>
    <cellStyle name="Comma 5 3 2 5 3 2" xfId="25137" xr:uid="{5F76882A-640F-498B-8025-46DA0CE33B3C}"/>
    <cellStyle name="Comma 5 3 2 5 4" xfId="9569" xr:uid="{B4F56C26-4824-4ADB-B39F-9714348F07DA}"/>
    <cellStyle name="Comma 5 3 2 5 4 2" xfId="28798" xr:uid="{036461D1-00DD-4990-9EF4-6075E3CDB7CB}"/>
    <cellStyle name="Comma 5 3 2 5 5" xfId="13751" xr:uid="{5AEE31D0-DBFD-49C7-BCA5-9EB8E2C34B89}"/>
    <cellStyle name="Comma 5 3 2 5 5 2" xfId="32451" xr:uid="{E797BA7D-40D8-47C7-A380-B5705BD79293}"/>
    <cellStyle name="Comma 5 3 2 5 6" xfId="17384" xr:uid="{B38452C8-B8E1-48E3-8280-23EE0A38BBFB}"/>
    <cellStyle name="Comma 5 3 2 5 6 2" xfId="36084" xr:uid="{FB8DE17E-5B5F-4399-BFD6-C2CEA4458EBA}"/>
    <cellStyle name="Comma 5 3 2 5 7" xfId="39818" xr:uid="{8021C2C1-6769-4C6C-A64E-511E4FDE2518}"/>
    <cellStyle name="Comma 5 3 2 5 8" xfId="41616" xr:uid="{00A72B31-76C9-4AFD-BB99-4C84EFDAF5A2}"/>
    <cellStyle name="Comma 5 3 2 5 9" xfId="21497" xr:uid="{08344728-8376-4350-B1FD-72AF410FD27D}"/>
    <cellStyle name="Comma 5 3 2 6" xfId="2889" xr:uid="{ABF0F20A-5999-43E1-866B-B0D4CABD3189}"/>
    <cellStyle name="Comma 5 3 2 6 2" xfId="6570" xr:uid="{A11B21EB-3CD5-4010-B98B-05FD77850485}"/>
    <cellStyle name="Comma 5 3 2 6 2 2" xfId="25839" xr:uid="{6DCC0DFB-FBEE-4F8E-8720-7CF5EE5455D0}"/>
    <cellStyle name="Comma 5 3 2 6 3" xfId="10265" xr:uid="{F3008615-A938-48A9-8C72-F9F92AF5B5EB}"/>
    <cellStyle name="Comma 5 3 2 6 3 2" xfId="29492" xr:uid="{B5C63163-AD32-495C-897B-D9AED12B3A10}"/>
    <cellStyle name="Comma 5 3 2 6 4" xfId="14442" xr:uid="{B6B7721D-8B3E-40F3-B9B5-7CE5725975FD}"/>
    <cellStyle name="Comma 5 3 2 6 4 2" xfId="33142" xr:uid="{EC876DBF-7226-4556-A697-071859B114E7}"/>
    <cellStyle name="Comma 5 3 2 6 5" xfId="18077" xr:uid="{4B4644F7-02E3-4986-8CF9-6294A519D28D}"/>
    <cellStyle name="Comma 5 3 2 6 5 2" xfId="36777" xr:uid="{1CB93A23-26B9-4C81-9439-BE3D1BBE62B5}"/>
    <cellStyle name="Comma 5 3 2 6 6" xfId="22190" xr:uid="{A0F18CB7-4D4F-41D0-A5D6-88AA1FFF258C}"/>
    <cellStyle name="Comma 5 3 2 6 7" xfId="44679" xr:uid="{FD74E2CE-E2A3-403F-B527-BC20298011E2}"/>
    <cellStyle name="Comma 5 3 2 7" xfId="4676" xr:uid="{1A2A004B-3E7A-41B8-A549-69E0F1151C1D}"/>
    <cellStyle name="Comma 5 3 2 7 2" xfId="23962" xr:uid="{2FBD1EBD-57C0-4596-84E1-2D4D0DBCFEBA}"/>
    <cellStyle name="Comma 5 3 2 8" xfId="8391" xr:uid="{8F5E206D-6C19-4A01-86DA-E7CD4E19BA07}"/>
    <cellStyle name="Comma 5 3 2 8 2" xfId="27626" xr:uid="{21306BD9-D903-413F-9B64-BCC2B6DD4A45}"/>
    <cellStyle name="Comma 5 3 2 9" xfId="12196" xr:uid="{FF87CA65-323D-4BBD-B2F1-9CE442041954}"/>
    <cellStyle name="Comma 5 3 2 9 2" xfId="31261" xr:uid="{ECA407A4-858F-41FA-84CB-3C4D260F9D0E}"/>
    <cellStyle name="Comma 5 3 3" xfId="719" xr:uid="{A14B2D4B-089F-438E-86CE-A8EE17DFBBA9}"/>
    <cellStyle name="Comma 5 3 3 10" xfId="40532" xr:uid="{C4360804-3F67-4167-9F65-3A5A1AF9473D}"/>
    <cellStyle name="Comma 5 3 3 11" xfId="20414" xr:uid="{D71C359A-0973-429A-8EA5-B15B533ECE33}"/>
    <cellStyle name="Comma 5 3 3 12" xfId="42499" xr:uid="{6F1AC385-3C83-4AE8-B8D6-17D9C796114B}"/>
    <cellStyle name="Comma 5 3 3 13" xfId="42897" xr:uid="{5E50C88E-5061-459A-B85A-57A59C9E1CA1}"/>
    <cellStyle name="Comma 5 3 3 2" xfId="2092" xr:uid="{97A11877-30AF-4EC0-9320-DB7B7E6BFE30}"/>
    <cellStyle name="Comma 5 3 3 2 10" xfId="44069" xr:uid="{C5392B61-C90E-4B15-8F88-9031009B913D}"/>
    <cellStyle name="Comma 5 3 3 2 2" xfId="4150" xr:uid="{BC9A192C-1C49-4414-8185-70A1F429652C}"/>
    <cellStyle name="Comma 5 3 3 2 2 2" xfId="7831" xr:uid="{7BFEA052-B790-4ED4-BDDA-6BB283BDD9E8}"/>
    <cellStyle name="Comma 5 3 3 2 2 2 2" xfId="27100" xr:uid="{D9FE72AE-EDA1-4473-A416-BC70E0439724}"/>
    <cellStyle name="Comma 5 3 3 2 2 3" xfId="11526" xr:uid="{7736C916-A3AD-4DC9-8C59-90B219D15C44}"/>
    <cellStyle name="Comma 5 3 3 2 2 3 2" xfId="30753" xr:uid="{33D32C81-4AF8-4BFA-89CE-270760A524BB}"/>
    <cellStyle name="Comma 5 3 3 2 2 4" xfId="15703" xr:uid="{7E41012A-080F-429B-AF70-3484B84FD21C}"/>
    <cellStyle name="Comma 5 3 3 2 2 4 2" xfId="34403" xr:uid="{0928A476-1387-4EC8-8E12-BFB26E0C12C6}"/>
    <cellStyle name="Comma 5 3 3 2 2 5" xfId="19338" xr:uid="{CA4192A9-34E5-4F1D-82C3-0EAFD0C5845A}"/>
    <cellStyle name="Comma 5 3 3 2 2 5 2" xfId="38038" xr:uid="{90B30A2B-3783-4F36-A4D6-BAD643533ED3}"/>
    <cellStyle name="Comma 5 3 3 2 2 6" xfId="23451" xr:uid="{39014C4C-AE4E-4B23-8F91-11F19205C2AB}"/>
    <cellStyle name="Comma 5 3 3 2 2 7" xfId="45940" xr:uid="{B6B07494-788F-4403-AEC3-A0B87C71AAC4}"/>
    <cellStyle name="Comma 5 3 3 2 3" xfId="5950" xr:uid="{E0928312-165D-4ED3-BC81-E8CE1BE61D94}"/>
    <cellStyle name="Comma 5 3 3 2 3 2" xfId="25226" xr:uid="{D11D5505-6DED-4B31-AFA1-51CBB3CD7F51}"/>
    <cellStyle name="Comma 5 3 3 2 4" xfId="9658" xr:uid="{0552514C-DDC5-44C4-B9D2-4286C9482DC4}"/>
    <cellStyle name="Comma 5 3 3 2 4 2" xfId="28887" xr:uid="{9356CDD2-39FB-4AD3-B6F7-5D0CE17A29F5}"/>
    <cellStyle name="Comma 5 3 3 2 5" xfId="13840" xr:uid="{D2F02D62-C89E-4801-B604-67A6F6AA83A7}"/>
    <cellStyle name="Comma 5 3 3 2 5 2" xfId="32540" xr:uid="{5371AD99-7A23-41C1-88C7-B39B7E9835E3}"/>
    <cellStyle name="Comma 5 3 3 2 6" xfId="17473" xr:uid="{BCAD878D-66BD-47BB-A485-3EC1C67E3918}"/>
    <cellStyle name="Comma 5 3 3 2 6 2" xfId="36173" xr:uid="{B50FB02E-83F3-466A-8339-C1F5C9A98B9E}"/>
    <cellStyle name="Comma 5 3 3 2 7" xfId="39907" xr:uid="{21916B93-0D63-4028-9DCA-B1D0D8878A68}"/>
    <cellStyle name="Comma 5 3 3 2 8" xfId="41705" xr:uid="{D58DDDB2-75DC-438F-82C0-69F8F2BA6D6D}"/>
    <cellStyle name="Comma 5 3 3 2 9" xfId="21586" xr:uid="{3977B003-BABC-4010-AEBD-6BE1FA80386A}"/>
    <cellStyle name="Comma 5 3 3 3" xfId="1526" xr:uid="{0AF77A11-50CD-4247-8FFF-25D7D96A2857}"/>
    <cellStyle name="Comma 5 3 3 3 10" xfId="43503" xr:uid="{D0BE7604-99FE-4400-8FCC-C9651D7A8F10}"/>
    <cellStyle name="Comma 5 3 3 3 2" xfId="3584" xr:uid="{39758884-37D2-466A-B37E-CAA8919BD998}"/>
    <cellStyle name="Comma 5 3 3 3 2 2" xfId="7265" xr:uid="{ECF0B69A-F6D4-45A6-9EF9-DDAE4FDD3DDC}"/>
    <cellStyle name="Comma 5 3 3 3 2 2 2" xfId="26534" xr:uid="{C40E5E7D-2717-4520-A8D2-CC4C65DD6040}"/>
    <cellStyle name="Comma 5 3 3 3 2 3" xfId="10960" xr:uid="{13EC2354-7F28-44A4-BBA0-08E6F8162C4D}"/>
    <cellStyle name="Comma 5 3 3 3 2 3 2" xfId="30187" xr:uid="{462A0DED-B072-4D3A-BB01-672CE46CF1F4}"/>
    <cellStyle name="Comma 5 3 3 3 2 4" xfId="15137" xr:uid="{B3BA4580-A3A9-4555-9340-BD0F1B84637B}"/>
    <cellStyle name="Comma 5 3 3 3 2 4 2" xfId="33837" xr:uid="{B0EFE983-506A-4093-8440-82BFDFDA919A}"/>
    <cellStyle name="Comma 5 3 3 3 2 5" xfId="18772" xr:uid="{0CE6644E-36DA-43F1-866A-A0158AF37255}"/>
    <cellStyle name="Comma 5 3 3 3 2 5 2" xfId="37472" xr:uid="{5B391EED-2984-4721-A61A-6574A40996E7}"/>
    <cellStyle name="Comma 5 3 3 3 2 6" xfId="22885" xr:uid="{8B0C5FC8-990E-4AE9-B349-F43DD7709D98}"/>
    <cellStyle name="Comma 5 3 3 3 2 7" xfId="45374" xr:uid="{7C370CCC-9D0E-46A7-8C11-DD281B1A8A44}"/>
    <cellStyle name="Comma 5 3 3 3 3" xfId="5384" xr:uid="{389B78B0-CF3B-469A-85EC-C7CA44A732E3}"/>
    <cellStyle name="Comma 5 3 3 3 3 2" xfId="24660" xr:uid="{0E116B21-3705-4062-8B67-16679891B10B}"/>
    <cellStyle name="Comma 5 3 3 3 4" xfId="9092" xr:uid="{4E1F5BCF-1910-4DDC-87A1-33824585EF4E}"/>
    <cellStyle name="Comma 5 3 3 3 4 2" xfId="28321" xr:uid="{8048EBD6-27E7-4D6C-862A-4859E1C1C20A}"/>
    <cellStyle name="Comma 5 3 3 3 5" xfId="13275" xr:uid="{B7F28A1A-A86F-4206-B0A4-608E1C6F2824}"/>
    <cellStyle name="Comma 5 3 3 3 5 2" xfId="31975" xr:uid="{46870D4A-0BC7-43BF-A0E8-61C99104359B}"/>
    <cellStyle name="Comma 5 3 3 3 6" xfId="16907" xr:uid="{BD2F45F6-0094-457B-A248-EC6EF0ADB5AC}"/>
    <cellStyle name="Comma 5 3 3 3 6 2" xfId="35607" xr:uid="{BF4F264B-1B34-4FFE-B116-C5E423783CCC}"/>
    <cellStyle name="Comma 5 3 3 3 7" xfId="39341" xr:uid="{E1975C74-9419-4025-A84C-36163B9779B9}"/>
    <cellStyle name="Comma 5 3 3 3 8" xfId="41139" xr:uid="{002E7CDB-5C7C-4287-A6B1-282B50698064}"/>
    <cellStyle name="Comma 5 3 3 3 9" xfId="21020" xr:uid="{2CEB9A31-CFEF-4ADB-ABCC-E16E04CCDCB4}"/>
    <cellStyle name="Comma 5 3 3 4" xfId="2978" xr:uid="{D4B19267-B3AF-4E5D-A5F6-716C14117EC5}"/>
    <cellStyle name="Comma 5 3 3 4 2" xfId="6659" xr:uid="{D9815446-69CC-401F-A8DD-559E45EC5C80}"/>
    <cellStyle name="Comma 5 3 3 4 2 2" xfId="25928" xr:uid="{799C5163-9AD3-4D97-B0D0-D95D3A9BF6B8}"/>
    <cellStyle name="Comma 5 3 3 4 3" xfId="10354" xr:uid="{5BF2E021-18C4-405B-942C-E2B71F6912C2}"/>
    <cellStyle name="Comma 5 3 3 4 3 2" xfId="29581" xr:uid="{D4C6074D-7D7C-45B7-ACFD-2A07F1C28F60}"/>
    <cellStyle name="Comma 5 3 3 4 4" xfId="14531" xr:uid="{DD53F028-5342-4019-A7B7-AADBEFA28EE7}"/>
    <cellStyle name="Comma 5 3 3 4 4 2" xfId="33231" xr:uid="{F60F7EBC-2AB3-4A9C-8BE5-B365BDA27050}"/>
    <cellStyle name="Comma 5 3 3 4 5" xfId="18166" xr:uid="{1B4CE00D-B0C1-4ED0-BBCA-E99CF3294E27}"/>
    <cellStyle name="Comma 5 3 3 4 5 2" xfId="36866" xr:uid="{5D4508BE-8EC4-4F57-A04B-B0BEBD120F14}"/>
    <cellStyle name="Comma 5 3 3 4 6" xfId="22279" xr:uid="{10AB1BDF-067D-419A-8671-97430F71D1DA}"/>
    <cellStyle name="Comma 5 3 3 4 7" xfId="44768" xr:uid="{1D8AB45B-D818-4AD8-9318-2B0C0338D116}"/>
    <cellStyle name="Comma 5 3 3 5" xfId="4765" xr:uid="{7E0BEFCD-05BC-4172-A845-A8C17FB105B9}"/>
    <cellStyle name="Comma 5 3 3 5 2" xfId="24051" xr:uid="{61CF1F8C-6DB9-4856-8137-D9855D1E6372}"/>
    <cellStyle name="Comma 5 3 3 6" xfId="8480" xr:uid="{B1CD5111-5D92-4C03-A8BD-68852307D349}"/>
    <cellStyle name="Comma 5 3 3 6 2" xfId="27715" xr:uid="{92399EE0-0211-4ECC-8D2D-4BA545DF1468}"/>
    <cellStyle name="Comma 5 3 3 7" xfId="12674" xr:uid="{10AD7156-0536-48D9-BB00-A5EE4A950B25}"/>
    <cellStyle name="Comma 5 3 3 7 2" xfId="31374" xr:uid="{A8CF4B82-A3EB-490B-9942-E657BF53C370}"/>
    <cellStyle name="Comma 5 3 3 8" xfId="16301" xr:uid="{A824F2E4-7B9E-4BDF-97D8-170A04FA9AF6}"/>
    <cellStyle name="Comma 5 3 3 8 2" xfId="35001" xr:uid="{BACA234A-F3DF-4B05-960C-5451DAC697DE}"/>
    <cellStyle name="Comma 5 3 3 9" xfId="38735" xr:uid="{4C5AB42F-D616-49C7-9D0E-892D2164F194}"/>
    <cellStyle name="Comma 5 3 4" xfId="996" xr:uid="{D2D371DD-5653-48E8-B709-81D6612A4699}"/>
    <cellStyle name="Comma 5 3 4 10" xfId="39011" xr:uid="{1FAFEBED-81AE-401C-ADEE-A5602F45AB2A}"/>
    <cellStyle name="Comma 5 3 4 11" xfId="40808" xr:uid="{06012AFF-EE5D-401E-8D38-AEB0EECE51BD}"/>
    <cellStyle name="Comma 5 3 4 12" xfId="20690" xr:uid="{CDC33715-9DEE-4C96-8AE5-E7F4F151417F}"/>
    <cellStyle name="Comma 5 3 4 13" xfId="43173" xr:uid="{84DCC2EB-7034-48B8-A1BB-CF8F77DC63B0}"/>
    <cellStyle name="Comma 5 3 4 2" xfId="1165" xr:uid="{D2CC30A7-AFE3-4CD0-B5FF-26471004ADD1}"/>
    <cellStyle name="Comma 5 3 4 2 10" xfId="43231" xr:uid="{F5D3BB15-996B-43D9-8566-EA37C164A87F}"/>
    <cellStyle name="Comma 5 3 4 2 2" xfId="3312" xr:uid="{1A1C2571-1D6F-4D04-BE02-97C976394E53}"/>
    <cellStyle name="Comma 5 3 4 2 2 2" xfId="6993" xr:uid="{9C568222-44F2-4971-B9C1-95A62882116D}"/>
    <cellStyle name="Comma 5 3 4 2 2 2 2" xfId="26262" xr:uid="{98C6E3EA-3EC5-4F71-852A-9D542D461512}"/>
    <cellStyle name="Comma 5 3 4 2 2 3" xfId="10688" xr:uid="{E2BB37CE-6787-4853-9C65-0F4BE1A9F64F}"/>
    <cellStyle name="Comma 5 3 4 2 2 3 2" xfId="29915" xr:uid="{4B64B6F2-8D4D-4847-9F9B-B16B1A50A113}"/>
    <cellStyle name="Comma 5 3 4 2 2 4" xfId="14865" xr:uid="{E2AD118C-09CB-4088-AEDB-E5A8992DCD7C}"/>
    <cellStyle name="Comma 5 3 4 2 2 4 2" xfId="33565" xr:uid="{1C267E70-0628-4DCB-886C-92E8AA200474}"/>
    <cellStyle name="Comma 5 3 4 2 2 5" xfId="18500" xr:uid="{5AD98118-2E8C-42AB-990C-389991AF1D9E}"/>
    <cellStyle name="Comma 5 3 4 2 2 5 2" xfId="37200" xr:uid="{88CB4B1C-39F1-4B27-A4E2-84CAE0C6EE5E}"/>
    <cellStyle name="Comma 5 3 4 2 2 6" xfId="22613" xr:uid="{B9757266-3BD9-47F2-BB00-452A974BBEC5}"/>
    <cellStyle name="Comma 5 3 4 2 2 7" xfId="45102" xr:uid="{1B140A51-98BC-41AF-9BB4-305125AC3EEC}"/>
    <cellStyle name="Comma 5 3 4 2 3" xfId="5109" xr:uid="{17AB998D-C9E8-429C-9033-998F0B6A3716}"/>
    <cellStyle name="Comma 5 3 4 2 3 2" xfId="24387" xr:uid="{5799A307-F56E-4CE3-A23B-0E63511B9CE0}"/>
    <cellStyle name="Comma 5 3 4 2 4" xfId="8818" xr:uid="{DB3BFE6A-8F6D-457E-837A-7A9BBE9F8545}"/>
    <cellStyle name="Comma 5 3 4 2 4 2" xfId="28049" xr:uid="{8DCB787F-3ACB-434B-99AE-045D752B93E1}"/>
    <cellStyle name="Comma 5 3 4 2 5" xfId="13003" xr:uid="{35471A07-8107-46EE-811A-7674652C69BE}"/>
    <cellStyle name="Comma 5 3 4 2 5 2" xfId="31703" xr:uid="{C4CC9BBD-8542-4370-BAD4-D1424F810ED5}"/>
    <cellStyle name="Comma 5 3 4 2 6" xfId="16635" xr:uid="{AF5C9112-A8C2-40D8-B6A1-E4ADC2AF1168}"/>
    <cellStyle name="Comma 5 3 4 2 6 2" xfId="35335" xr:uid="{6377B0C3-EF8A-4A7D-9D40-F2634F5455B9}"/>
    <cellStyle name="Comma 5 3 4 2 7" xfId="39069" xr:uid="{A175F10C-FC1A-46F1-9DDA-FB0C57DF3473}"/>
    <cellStyle name="Comma 5 3 4 2 8" xfId="40866" xr:uid="{F04D3DCE-DE4F-4803-AEFB-E0796685E8EC}"/>
    <cellStyle name="Comma 5 3 4 2 9" xfId="20748" xr:uid="{72B4136D-97A7-4366-AAC4-FD3B1A7AE5B0}"/>
    <cellStyle name="Comma 5 3 4 3" xfId="1070" xr:uid="{87CCF9BF-4EDE-4874-BF1C-1206EFC777F1}"/>
    <cellStyle name="Comma 5 3 4 3 10" xfId="43206" xr:uid="{6F0459F7-B87E-4E74-A4DB-7589F135C0B7}"/>
    <cellStyle name="Comma 5 3 4 3 2" xfId="3287" xr:uid="{702F694A-1360-47FE-AA02-13FAB35223F7}"/>
    <cellStyle name="Comma 5 3 4 3 2 2" xfId="6968" xr:uid="{DF1A40A2-369B-4E08-A667-5E2BF99CAEBE}"/>
    <cellStyle name="Comma 5 3 4 3 2 2 2" xfId="26237" xr:uid="{2D07CA9B-10C0-4A3B-A736-484A5D1B957D}"/>
    <cellStyle name="Comma 5 3 4 3 2 3" xfId="10663" xr:uid="{6F7DE693-83A5-4385-839C-5F559443299C}"/>
    <cellStyle name="Comma 5 3 4 3 2 3 2" xfId="29890" xr:uid="{14A95794-9E75-4FB4-A866-9309D9F79D5C}"/>
    <cellStyle name="Comma 5 3 4 3 2 4" xfId="14840" xr:uid="{A99B943C-5218-4A41-9F0B-6A2AF2C4CF0C}"/>
    <cellStyle name="Comma 5 3 4 3 2 4 2" xfId="33540" xr:uid="{FDB128D0-2E94-49DB-929F-9672314F06ED}"/>
    <cellStyle name="Comma 5 3 4 3 2 5" xfId="18475" xr:uid="{B1B3E2F0-116E-45E6-8CEF-3F8A9B5649EE}"/>
    <cellStyle name="Comma 5 3 4 3 2 5 2" xfId="37175" xr:uid="{A30AA4B2-3F83-42A5-930B-78F711FC6BEC}"/>
    <cellStyle name="Comma 5 3 4 3 2 6" xfId="22588" xr:uid="{C0B57B6E-7A3E-42E9-81DB-B3AF7CB4E5F2}"/>
    <cellStyle name="Comma 5 3 4 3 2 7" xfId="45077" xr:uid="{9E2136FC-C6EB-423E-BD84-DA67483466EB}"/>
    <cellStyle name="Comma 5 3 4 3 3" xfId="5076" xr:uid="{186744C0-3DE3-44B0-A7E3-45D27B1FD7D4}"/>
    <cellStyle name="Comma 5 3 4 3 3 2" xfId="24361" xr:uid="{961BCA89-D3FB-4030-A34C-FBD651B97F9B}"/>
    <cellStyle name="Comma 5 3 4 3 4" xfId="8789" xr:uid="{C8C13152-9E28-4880-954B-FD3C28C5A5BA}"/>
    <cellStyle name="Comma 5 3 4 3 4 2" xfId="28024" xr:uid="{243842ED-FEBB-4268-9872-2E717A1A3687}"/>
    <cellStyle name="Comma 5 3 4 3 5" xfId="12979" xr:uid="{110074B5-58CD-42A0-BECB-3919BF869114}"/>
    <cellStyle name="Comma 5 3 4 3 5 2" xfId="31679" xr:uid="{635B3387-C2E8-423C-93CA-7FC50361BFAE}"/>
    <cellStyle name="Comma 5 3 4 3 6" xfId="16610" xr:uid="{92A36D74-F72A-43D0-BFBE-43EE5885071B}"/>
    <cellStyle name="Comma 5 3 4 3 6 2" xfId="35310" xr:uid="{1AE0DCA5-DFF8-4302-905A-8BF8C1F88577}"/>
    <cellStyle name="Comma 5 3 4 3 7" xfId="39044" xr:uid="{9A3C9953-81FE-4F16-B4CD-31C255EBD91A}"/>
    <cellStyle name="Comma 5 3 4 3 8" xfId="40841" xr:uid="{94144E56-2799-497F-8583-8A6176B94780}"/>
    <cellStyle name="Comma 5 3 4 3 9" xfId="20723" xr:uid="{01E472AA-4269-45D4-B93B-7162C353AF6E}"/>
    <cellStyle name="Comma 5 3 4 4" xfId="2368" xr:uid="{2F24338E-2DB7-40C2-8C33-8F0590183274}"/>
    <cellStyle name="Comma 5 3 4 4 10" xfId="44345" xr:uid="{81C72F76-9F96-4AA8-AC03-67D95F17BBAC}"/>
    <cellStyle name="Comma 5 3 4 4 2" xfId="4426" xr:uid="{55F7636E-0407-428F-A693-7EAF6DB6D2AE}"/>
    <cellStyle name="Comma 5 3 4 4 2 2" xfId="8107" xr:uid="{9B51E276-B938-4B71-BD3B-22DF8732EC3E}"/>
    <cellStyle name="Comma 5 3 4 4 2 2 2" xfId="27376" xr:uid="{2262822B-C324-4726-923B-0C91EDBA730C}"/>
    <cellStyle name="Comma 5 3 4 4 2 3" xfId="11802" xr:uid="{7CA51A7B-2333-4B05-BC24-A6886B91CB32}"/>
    <cellStyle name="Comma 5 3 4 4 2 3 2" xfId="31029" xr:uid="{6B1FEFD0-1374-448E-AE66-76499176EB40}"/>
    <cellStyle name="Comma 5 3 4 4 2 4" xfId="15979" xr:uid="{1DE370EA-D815-4AF8-BF56-E3C954B82299}"/>
    <cellStyle name="Comma 5 3 4 4 2 4 2" xfId="34679" xr:uid="{4945DADC-7F81-49E4-84D0-258407170B67}"/>
    <cellStyle name="Comma 5 3 4 4 2 5" xfId="19614" xr:uid="{4CC05A7C-EB8A-47CF-9B67-09BD75BBF457}"/>
    <cellStyle name="Comma 5 3 4 4 2 5 2" xfId="38314" xr:uid="{B9A4D00C-87AB-4A76-B11D-53541104BD94}"/>
    <cellStyle name="Comma 5 3 4 4 2 6" xfId="23727" xr:uid="{496D4A62-E00F-4BF5-B875-172E1B705F41}"/>
    <cellStyle name="Comma 5 3 4 4 2 7" xfId="46216" xr:uid="{4FADEDC4-7482-4DC2-B88B-15797ABE3A38}"/>
    <cellStyle name="Comma 5 3 4 4 3" xfId="6226" xr:uid="{7E2D94EB-369F-4755-A128-1AE728936210}"/>
    <cellStyle name="Comma 5 3 4 4 3 2" xfId="25502" xr:uid="{4E6A7EFD-F2C3-4AFC-A79A-8217C562F9DE}"/>
    <cellStyle name="Comma 5 3 4 4 4" xfId="9934" xr:uid="{09FE174A-7CD7-4102-A9AF-3A2828C2FECC}"/>
    <cellStyle name="Comma 5 3 4 4 4 2" xfId="29163" xr:uid="{43AB5196-3D1C-4142-BDD5-FE4FF4ED9574}"/>
    <cellStyle name="Comma 5 3 4 4 5" xfId="14116" xr:uid="{D0DF66B2-96A8-48F9-ACC1-8A05C8A2C392}"/>
    <cellStyle name="Comma 5 3 4 4 5 2" xfId="32816" xr:uid="{C0E9667C-4F08-4AF3-BE25-20294079F672}"/>
    <cellStyle name="Comma 5 3 4 4 6" xfId="17749" xr:uid="{520FF4B9-AA66-400A-A98B-998F0AABCE2F}"/>
    <cellStyle name="Comma 5 3 4 4 6 2" xfId="36449" xr:uid="{169E5A90-5D0D-4E1A-968F-C5A788DD8D57}"/>
    <cellStyle name="Comma 5 3 4 4 7" xfId="40183" xr:uid="{BB7969FC-5813-4963-B711-A01FECA48515}"/>
    <cellStyle name="Comma 5 3 4 4 8" xfId="41981" xr:uid="{6112C705-2C61-4791-8BF2-621F44D3326E}"/>
    <cellStyle name="Comma 5 3 4 4 9" xfId="21862" xr:uid="{8BF58D58-0FDA-4049-A046-6FFE57F200E7}"/>
    <cellStyle name="Comma 5 3 4 5" xfId="3254" xr:uid="{4382E053-8DB4-4EF4-8AD7-042CBF2FBFD6}"/>
    <cellStyle name="Comma 5 3 4 5 2" xfId="6935" xr:uid="{70D01B48-9ABF-4CD7-AC33-495AAE1CD970}"/>
    <cellStyle name="Comma 5 3 4 5 2 2" xfId="26204" xr:uid="{EAFB0AB6-1A56-4A06-B0D8-C962F7519A19}"/>
    <cellStyle name="Comma 5 3 4 5 3" xfId="10630" xr:uid="{D8BE5F15-17C0-447B-9B96-8D5A52ACBC1B}"/>
    <cellStyle name="Comma 5 3 4 5 3 2" xfId="29857" xr:uid="{DB8FC8E7-90AF-4FBC-A3D2-505A8440E5D3}"/>
    <cellStyle name="Comma 5 3 4 5 4" xfId="14807" xr:uid="{B5156EF7-8EAF-4973-93E1-B54E0560EE85}"/>
    <cellStyle name="Comma 5 3 4 5 4 2" xfId="33507" xr:uid="{E273B550-65CB-4901-B19B-A166E931B84D}"/>
    <cellStyle name="Comma 5 3 4 5 5" xfId="18442" xr:uid="{85F5CFE3-1096-43B7-A15D-4903D8B66493}"/>
    <cellStyle name="Comma 5 3 4 5 5 2" xfId="37142" xr:uid="{1D7E94B9-4026-41C1-B0EB-D137E44D514C}"/>
    <cellStyle name="Comma 5 3 4 5 6" xfId="22555" xr:uid="{B7499EA4-0B64-45D1-8660-641CEFD636F5}"/>
    <cellStyle name="Comma 5 3 4 5 7" xfId="45044" xr:uid="{54950274-D34C-4CD5-AE03-03D0F13F8ADE}"/>
    <cellStyle name="Comma 5 3 4 6" xfId="5041" xr:uid="{3080F1B1-E99D-45D1-BB76-B56AE53FC85E}"/>
    <cellStyle name="Comma 5 3 4 6 2" xfId="24327" xr:uid="{6E2F81F1-FA02-4FE7-92F3-CF24E32E0E96}"/>
    <cellStyle name="Comma 5 3 4 7" xfId="8756" xr:uid="{85C141B5-FF73-4B50-9A64-7577F0243B81}"/>
    <cellStyle name="Comma 5 3 4 7 2" xfId="27991" xr:uid="{B49D0379-4ACC-4329-B88E-7053F7240D84}"/>
    <cellStyle name="Comma 5 3 4 8" xfId="12946" xr:uid="{0AB1C4FA-AFF2-40FF-BB7B-744401D64352}"/>
    <cellStyle name="Comma 5 3 4 8 2" xfId="31646" xr:uid="{187A09FC-E19A-4970-AA5A-B0F827654D6D}"/>
    <cellStyle name="Comma 5 3 4 9" xfId="16577" xr:uid="{4765310A-F657-465C-B4CE-421C3D109FC6}"/>
    <cellStyle name="Comma 5 3 4 9 2" xfId="35277" xr:uid="{BC822375-0DC4-43A5-AFE3-08E2DE33E6A8}"/>
    <cellStyle name="Comma 5 3 5" xfId="1095" xr:uid="{B7AD55C0-CD28-4022-A4E3-D4C7AE43BF8C}"/>
    <cellStyle name="Comma 5 3 5 10" xfId="20733" xr:uid="{6122DB2E-911D-475F-A250-EBFCEAB7C2DC}"/>
    <cellStyle name="Comma 5 3 5 11" xfId="43216" xr:uid="{B0D486C2-B397-446D-94D8-FCDF6ADC3CE3}"/>
    <cellStyle name="Comma 5 3 5 2" xfId="1187" xr:uid="{FFF329CC-3DD4-4A82-9172-342B7D454022}"/>
    <cellStyle name="Comma 5 3 5 2 10" xfId="43238" xr:uid="{6A330BE3-3C9A-464D-9652-7B94984F600F}"/>
    <cellStyle name="Comma 5 3 5 2 2" xfId="3319" xr:uid="{EE4B8A17-ED74-4A6E-91D9-4C9870D1896E}"/>
    <cellStyle name="Comma 5 3 5 2 2 2" xfId="7000" xr:uid="{29FE7316-F134-42FE-9B44-FA1F36D19535}"/>
    <cellStyle name="Comma 5 3 5 2 2 2 2" xfId="26269" xr:uid="{89FC7D0C-18A8-4EA1-8C7F-85EE9B876133}"/>
    <cellStyle name="Comma 5 3 5 2 2 3" xfId="10695" xr:uid="{FDD2D9F7-C3B7-4876-98B9-306BB12E8E43}"/>
    <cellStyle name="Comma 5 3 5 2 2 3 2" xfId="29922" xr:uid="{C1DB3294-2AC7-4521-A82D-1620B345581C}"/>
    <cellStyle name="Comma 5 3 5 2 2 4" xfId="14872" xr:uid="{73EB84F6-841A-4556-9013-494CA43F7227}"/>
    <cellStyle name="Comma 5 3 5 2 2 4 2" xfId="33572" xr:uid="{EC4CA1FD-EE27-43AA-90DF-FC0F1B1F1089}"/>
    <cellStyle name="Comma 5 3 5 2 2 5" xfId="18507" xr:uid="{C1B67A9A-3132-4976-B6D0-6C4CEB3176CD}"/>
    <cellStyle name="Comma 5 3 5 2 2 5 2" xfId="37207" xr:uid="{731906DD-9D76-4D62-998C-2C8D7AD9C4EA}"/>
    <cellStyle name="Comma 5 3 5 2 2 6" xfId="22620" xr:uid="{AE54071F-3A4B-4798-AF28-D1D9E6D79DF9}"/>
    <cellStyle name="Comma 5 3 5 2 2 7" xfId="45109" xr:uid="{DC438475-5A02-4ED9-9479-9294A9BE8632}"/>
    <cellStyle name="Comma 5 3 5 2 3" xfId="5118" xr:uid="{F38A98EE-52E0-4DA7-BB10-6D2C120BA70D}"/>
    <cellStyle name="Comma 5 3 5 2 3 2" xfId="24395" xr:uid="{C3995402-A078-4A3B-92E6-F79711F63E89}"/>
    <cellStyle name="Comma 5 3 5 2 4" xfId="8825" xr:uid="{3EAF594B-E104-4DF3-96B4-D1E3C801B2B4}"/>
    <cellStyle name="Comma 5 3 5 2 4 2" xfId="28056" xr:uid="{1102F3B9-2E87-4D29-ABD7-50D325E1E544}"/>
    <cellStyle name="Comma 5 3 5 2 5" xfId="13010" xr:uid="{88C117CB-3F78-4303-BFC5-5394902F758F}"/>
    <cellStyle name="Comma 5 3 5 2 5 2" xfId="31710" xr:uid="{1B5C381C-2856-468A-A4D2-D06E044BE8A5}"/>
    <cellStyle name="Comma 5 3 5 2 6" xfId="16642" xr:uid="{9EB1AE4D-E3FE-4E27-8C16-3FEDB9D13DDE}"/>
    <cellStyle name="Comma 5 3 5 2 6 2" xfId="35342" xr:uid="{7CE3C1D7-9169-45FE-AF41-C59CDED1363C}"/>
    <cellStyle name="Comma 5 3 5 2 7" xfId="39076" xr:uid="{57B59450-FAEF-4DC4-B6D6-E124503913E5}"/>
    <cellStyle name="Comma 5 3 5 2 8" xfId="40873" xr:uid="{11DBBE16-D215-4B48-BA27-81E496D085D3}"/>
    <cellStyle name="Comma 5 3 5 2 9" xfId="20755" xr:uid="{4054CD64-23A3-4A0D-95BA-61D68721559A}"/>
    <cellStyle name="Comma 5 3 5 3" xfId="3297" xr:uid="{E39DCE10-CC11-45BE-8B22-A80564A86148}"/>
    <cellStyle name="Comma 5 3 5 3 2" xfId="6978" xr:uid="{9E816471-7EAA-4578-AE37-15E92687BB46}"/>
    <cellStyle name="Comma 5 3 5 3 2 2" xfId="26247" xr:uid="{C58A2C14-760B-48C3-82E5-EE74B0962B6A}"/>
    <cellStyle name="Comma 5 3 5 3 3" xfId="10673" xr:uid="{EB069287-7570-4B0C-9D2B-CFA81F91F9EA}"/>
    <cellStyle name="Comma 5 3 5 3 3 2" xfId="29900" xr:uid="{E2BBD9EB-F5F5-4F07-B07B-E2DB51B2CD4E}"/>
    <cellStyle name="Comma 5 3 5 3 4" xfId="14850" xr:uid="{1294CCDA-8B56-41F5-A7CE-6ED1C0A9A183}"/>
    <cellStyle name="Comma 5 3 5 3 4 2" xfId="33550" xr:uid="{8E966781-5D29-47BF-B03B-9F0B9ED5A93B}"/>
    <cellStyle name="Comma 5 3 5 3 5" xfId="18485" xr:uid="{7B1E49F1-2C92-44F5-BED4-B502A0DF6957}"/>
    <cellStyle name="Comma 5 3 5 3 5 2" xfId="37185" xr:uid="{EDF719E9-9C2F-4978-A804-96D6C244B26A}"/>
    <cellStyle name="Comma 5 3 5 3 6" xfId="22598" xr:uid="{B68BEACE-908F-4B11-82BB-DED189E642B9}"/>
    <cellStyle name="Comma 5 3 5 3 7" xfId="45087" xr:uid="{56D56496-8CDA-46A0-B279-0A93F30CE219}"/>
    <cellStyle name="Comma 5 3 5 4" xfId="5091" xr:uid="{D619364D-FCD6-4506-972A-6487A3C2A154}"/>
    <cellStyle name="Comma 5 3 5 4 2" xfId="24372" xr:uid="{D79DDCF9-03E5-4E94-803F-2E9184987D96}"/>
    <cellStyle name="Comma 5 3 5 5" xfId="8802" xr:uid="{179E78ED-D776-456C-A193-26A677753045}"/>
    <cellStyle name="Comma 5 3 5 5 2" xfId="28034" xr:uid="{4E98CE7C-C481-4BB5-9089-3F484B3375DD}"/>
    <cellStyle name="Comma 5 3 5 6" xfId="12989" xr:uid="{175AB85A-1D05-4A75-9449-C0BB8EC24425}"/>
    <cellStyle name="Comma 5 3 5 6 2" xfId="31689" xr:uid="{76680527-37DD-4F17-82F9-2F128B7B2338}"/>
    <cellStyle name="Comma 5 3 5 7" xfId="16620" xr:uid="{8338F3C6-22A4-47B1-9748-072447315A72}"/>
    <cellStyle name="Comma 5 3 5 7 2" xfId="35320" xr:uid="{02A59251-7B32-43F3-8CCB-B33E801A6A34}"/>
    <cellStyle name="Comma 5 3 5 8" xfId="39054" xr:uid="{6B67F8C9-C91F-4BE0-A452-9E728CFBC3D2}"/>
    <cellStyle name="Comma 5 3 5 9" xfId="40851" xr:uid="{67C9084C-D38F-4BDA-9A0C-2E5804971214}"/>
    <cellStyle name="Comma 5 3 6" xfId="1062" xr:uid="{811F26A1-F002-46C4-A525-55930362E638}"/>
    <cellStyle name="Comma 5 3 6 10" xfId="43202" xr:uid="{7C83EDA9-43D6-4EFD-B67A-30AF83A4DDAC}"/>
    <cellStyle name="Comma 5 3 6 2" xfId="3283" xr:uid="{15CC9C74-308B-4798-A739-201151888E64}"/>
    <cellStyle name="Comma 5 3 6 2 2" xfId="6964" xr:uid="{B9FB1B0B-E028-44AA-ACA4-6E79F4E527AF}"/>
    <cellStyle name="Comma 5 3 6 2 2 2" xfId="26233" xr:uid="{D7500434-AF95-4B25-A0A7-8DC31A0F6253}"/>
    <cellStyle name="Comma 5 3 6 2 3" xfId="10659" xr:uid="{E7550246-6DA4-4123-8B3A-2A44CF043E1F}"/>
    <cellStyle name="Comma 5 3 6 2 3 2" xfId="29886" xr:uid="{5F29C298-8F70-4E2E-AAB6-F251E37E0EA7}"/>
    <cellStyle name="Comma 5 3 6 2 4" xfId="14836" xr:uid="{9A416C04-06E3-4FF6-92F4-47539E0DCA85}"/>
    <cellStyle name="Comma 5 3 6 2 4 2" xfId="33536" xr:uid="{864A7AD6-FD2A-4DAC-B4AA-192C13675654}"/>
    <cellStyle name="Comma 5 3 6 2 5" xfId="18471" xr:uid="{C261319E-405D-4A99-BC0A-F4C4CFD820BD}"/>
    <cellStyle name="Comma 5 3 6 2 5 2" xfId="37171" xr:uid="{93CF42A6-3D0D-45D6-9156-04B2FCB89DC9}"/>
    <cellStyle name="Comma 5 3 6 2 6" xfId="22584" xr:uid="{719EF234-03E0-4959-85D3-8293680BFFCF}"/>
    <cellStyle name="Comma 5 3 6 2 7" xfId="45073" xr:uid="{D6798130-485B-4439-864E-B0579B5A3AFD}"/>
    <cellStyle name="Comma 5 3 6 3" xfId="5072" xr:uid="{D859A2C8-B0EC-41AE-A4D7-D78D5200FA86}"/>
    <cellStyle name="Comma 5 3 6 3 2" xfId="24357" xr:uid="{2549F1AB-C199-4BAC-928B-6AAADF13DE87}"/>
    <cellStyle name="Comma 5 3 6 4" xfId="8785" xr:uid="{755F72E2-38E4-468F-9460-87BE9B1C03D9}"/>
    <cellStyle name="Comma 5 3 6 4 2" xfId="28020" xr:uid="{8E54F559-C0CA-4066-97CA-4AD73903CAE2}"/>
    <cellStyle name="Comma 5 3 6 5" xfId="12975" xr:uid="{A0CC1D89-BEFF-4169-8DE1-93B2E7CEA783}"/>
    <cellStyle name="Comma 5 3 6 5 2" xfId="31675" xr:uid="{D3A77B52-C665-4338-98C4-36672892D98B}"/>
    <cellStyle name="Comma 5 3 6 6" xfId="16606" xr:uid="{2598F4D3-BBA3-4B55-BAB1-A84EA6876670}"/>
    <cellStyle name="Comma 5 3 6 6 2" xfId="35306" xr:uid="{E4562F34-9354-47D2-AA90-12CED9F64885}"/>
    <cellStyle name="Comma 5 3 6 7" xfId="39040" xr:uid="{43C6A7DD-6AE9-4B1F-9DE4-F0FB8E551B98}"/>
    <cellStyle name="Comma 5 3 6 8" xfId="40837" xr:uid="{7F5DFDE1-1E8D-4284-A364-783514D4267D}"/>
    <cellStyle name="Comma 5 3 6 9" xfId="20719" xr:uid="{6807E003-A324-4362-BA54-329776477220}"/>
    <cellStyle name="Comma 5 3 7" xfId="1903" xr:uid="{453A4AC0-472D-4527-8D16-07924933135D}"/>
    <cellStyle name="Comma 5 3 7 10" xfId="43880" xr:uid="{986B0899-C71D-48C1-99B3-1B0F48D8D758}"/>
    <cellStyle name="Comma 5 3 7 2" xfId="3961" xr:uid="{B2A6E528-BF1B-4CC3-9821-3B08D89C429B}"/>
    <cellStyle name="Comma 5 3 7 2 2" xfId="7642" xr:uid="{AFDEB533-08FF-42FF-8B00-BE1D4B42AF71}"/>
    <cellStyle name="Comma 5 3 7 2 2 2" xfId="26911" xr:uid="{BD372689-FFCC-493A-8FCD-B31D5D8E8427}"/>
    <cellStyle name="Comma 5 3 7 2 3" xfId="11337" xr:uid="{7221A9CC-6D66-4619-9460-CF54CC1A4FA4}"/>
    <cellStyle name="Comma 5 3 7 2 3 2" xfId="30564" xr:uid="{BD89E763-0BDE-4703-8CA6-59C942AD0837}"/>
    <cellStyle name="Comma 5 3 7 2 4" xfId="15514" xr:uid="{6E18BCFC-ACAB-4517-9BED-FFCF87126B52}"/>
    <cellStyle name="Comma 5 3 7 2 4 2" xfId="34214" xr:uid="{92B5F1F1-654C-481C-AF04-4BE88693BE59}"/>
    <cellStyle name="Comma 5 3 7 2 5" xfId="19149" xr:uid="{77B2FFB4-0093-4200-9836-DFF02F0102B2}"/>
    <cellStyle name="Comma 5 3 7 2 5 2" xfId="37849" xr:uid="{7CDFB27C-F7AF-478B-9A3E-BF7F80EDF2C2}"/>
    <cellStyle name="Comma 5 3 7 2 6" xfId="23262" xr:uid="{D8C3AEC1-40FD-466B-98AE-54C36601344B}"/>
    <cellStyle name="Comma 5 3 7 2 7" xfId="45751" xr:uid="{3D77F5E1-9736-4C49-875F-A4010F51EAFB}"/>
    <cellStyle name="Comma 5 3 7 3" xfId="5761" xr:uid="{4E7D1DB3-6CC7-420B-9B69-78E863CE4BF2}"/>
    <cellStyle name="Comma 5 3 7 3 2" xfId="25037" xr:uid="{1363B310-1040-47ED-882B-361DF3F686E8}"/>
    <cellStyle name="Comma 5 3 7 4" xfId="9469" xr:uid="{A3C94A75-67EB-4FAE-9E1E-C2264CC69491}"/>
    <cellStyle name="Comma 5 3 7 4 2" xfId="28698" xr:uid="{8D891A48-57FA-41D0-ADD6-D7F1FA162FE8}"/>
    <cellStyle name="Comma 5 3 7 5" xfId="13651" xr:uid="{F7E378ED-CA52-4E8D-89A5-E4AEFA92AC7F}"/>
    <cellStyle name="Comma 5 3 7 5 2" xfId="32351" xr:uid="{52EA8B0D-E342-4899-9458-5E9F82B0124E}"/>
    <cellStyle name="Comma 5 3 7 6" xfId="17284" xr:uid="{B6C46E81-1F83-443D-BC9A-05BD8EBEB7D2}"/>
    <cellStyle name="Comma 5 3 7 6 2" xfId="35984" xr:uid="{ED598A9F-EADE-49B6-8672-C6A995AF81CF}"/>
    <cellStyle name="Comma 5 3 7 7" xfId="39718" xr:uid="{FDBC6A50-06CE-470B-8250-898314DD44BD}"/>
    <cellStyle name="Comma 5 3 7 8" xfId="41516" xr:uid="{AA572ABA-51E3-44AD-843B-19DB3FA572DB}"/>
    <cellStyle name="Comma 5 3 7 9" xfId="21397" xr:uid="{E5EDF766-1024-40C3-BBB6-C2F7307EA2A4}"/>
    <cellStyle name="Comma 5 3 8" xfId="2788" xr:uid="{186958F8-2520-4297-AA5A-386EBF3E5F67}"/>
    <cellStyle name="Comma 5 3 8 2" xfId="6469" xr:uid="{A52E55C9-0876-4A15-92C3-2B1AFE8BC0B3}"/>
    <cellStyle name="Comma 5 3 8 2 2" xfId="25738" xr:uid="{4B5043E8-830C-46D0-A6D1-93FF83F34E70}"/>
    <cellStyle name="Comma 5 3 8 3" xfId="10164" xr:uid="{CD3D0ECA-4E40-4490-821D-53C49871C678}"/>
    <cellStyle name="Comma 5 3 8 3 2" xfId="29391" xr:uid="{B22AEFFA-6132-40A4-B702-A23DF76EF95B}"/>
    <cellStyle name="Comma 5 3 8 4" xfId="14341" xr:uid="{87C106DC-4815-4E78-BD5B-F940BC6567A8}"/>
    <cellStyle name="Comma 5 3 8 4 2" xfId="33041" xr:uid="{0767D4E5-ECFE-4600-85EE-64EB2E6E3658}"/>
    <cellStyle name="Comma 5 3 8 5" xfId="17976" xr:uid="{122DE447-C49C-4CE8-B8B8-EE4E3C7FC6D9}"/>
    <cellStyle name="Comma 5 3 8 5 2" xfId="36676" xr:uid="{2C50EF50-4757-4B0F-8554-D32CC3A5E88D}"/>
    <cellStyle name="Comma 5 3 8 6" xfId="22089" xr:uid="{D36AB6BB-0BF9-4587-90AF-FC6FBC8CBDF4}"/>
    <cellStyle name="Comma 5 3 8 7" xfId="44578" xr:uid="{E461052F-324C-4279-9A09-8F524A04451A}"/>
    <cellStyle name="Comma 5 3 9" xfId="4570" xr:uid="{C0E72DB7-71D2-40D4-B954-66B2F142961D}"/>
    <cellStyle name="Comma 5 3 9 2" xfId="23859" xr:uid="{1E661C34-FAAA-4C2C-8B1F-CAE82CB9E81D}"/>
    <cellStyle name="Comma 5 4" xfId="280" xr:uid="{D2DA2B9C-0419-44E8-88C5-666C5EB18935}"/>
    <cellStyle name="Comma 5 4 10" xfId="12197" xr:uid="{F0A8AAD4-2BF4-4C70-8203-DE0752454E40}"/>
    <cellStyle name="Comma 5 4 10 2" xfId="31262" xr:uid="{9A7ACB48-D32E-4948-816F-D8F41534DE89}"/>
    <cellStyle name="Comma 5 4 11" xfId="16112" xr:uid="{EA1DB5E8-5719-49B4-899A-5DB8E2B782DA}"/>
    <cellStyle name="Comma 5 4 11 2" xfId="34812" xr:uid="{80FCCB07-BA9A-4F2F-BF23-02C985CEF7C8}"/>
    <cellStyle name="Comma 5 4 12" xfId="38546" xr:uid="{D24BE999-582B-4CF5-94CF-2277F74CA6DF}"/>
    <cellStyle name="Comma 5 4 13" xfId="40342" xr:uid="{C79C2C97-7301-42C1-8F6F-BED91BC29742}"/>
    <cellStyle name="Comma 5 4 14" xfId="20225" xr:uid="{4079CD23-7851-4B0D-8C70-C7C9D8FBE1B6}"/>
    <cellStyle name="Comma 5 4 15" xfId="42286" xr:uid="{A57391D0-BACB-43FD-9752-F86B3E95A8A3}"/>
    <cellStyle name="Comma 5 4 16" xfId="42708" xr:uid="{E2BE5502-9138-48E6-A938-7D7754461093}"/>
    <cellStyle name="Comma 5 4 2" xfId="625" xr:uid="{0B88ECE2-E614-4AE9-890C-6E53F2C1907E}"/>
    <cellStyle name="Comma 5 4 2 10" xfId="16213" xr:uid="{CA6AFD82-2724-4B4D-982A-1AC61A42A19B}"/>
    <cellStyle name="Comma 5 4 2 10 2" xfId="34913" xr:uid="{9BCCB652-C485-4F72-8AB6-77B58FF7ABF2}"/>
    <cellStyle name="Comma 5 4 2 11" xfId="38647" xr:uid="{93932A26-8A77-4ECB-BB13-C1CBB6AB8D68}"/>
    <cellStyle name="Comma 5 4 2 12" xfId="40444" xr:uid="{ABC7FE6B-A2E3-4095-8F4C-43F4E3F122F0}"/>
    <cellStyle name="Comma 5 4 2 13" xfId="20326" xr:uid="{6ABD37FB-E736-4578-A3E6-BCF5B56A6994}"/>
    <cellStyle name="Comma 5 4 2 14" xfId="42287" xr:uid="{3D60CB4B-7558-404B-A1CD-5D61037B2766}"/>
    <cellStyle name="Comma 5 4 2 15" xfId="42809" xr:uid="{A858C61B-B99D-4410-8719-7E0C4DF146BE}"/>
    <cellStyle name="Comma 5 4 2 2" xfId="820" xr:uid="{4AC4B44D-F257-4EA4-AA86-545D070C3E1E}"/>
    <cellStyle name="Comma 5 4 2 2 10" xfId="40633" xr:uid="{1D439514-CB82-4D70-8A7E-2CF0B1DAD423}"/>
    <cellStyle name="Comma 5 4 2 2 11" xfId="20515" xr:uid="{FD1B0808-B4B5-4304-9658-9B9B419FBB40}"/>
    <cellStyle name="Comma 5 4 2 2 12" xfId="42502" xr:uid="{D1E0082F-A893-4717-AB85-05BDBB1DFF85}"/>
    <cellStyle name="Comma 5 4 2 2 13" xfId="42998" xr:uid="{2FA818CD-DFAF-4AD6-9834-C57F92E26D9A}"/>
    <cellStyle name="Comma 5 4 2 2 2" xfId="2193" xr:uid="{8C448A76-AB8F-4496-BD40-1724CED51EDF}"/>
    <cellStyle name="Comma 5 4 2 2 2 10" xfId="44170" xr:uid="{E710760E-2587-4038-80E1-79B21F2F5284}"/>
    <cellStyle name="Comma 5 4 2 2 2 2" xfId="4251" xr:uid="{7A045D7E-92FF-4576-B57D-0E006ED7A38D}"/>
    <cellStyle name="Comma 5 4 2 2 2 2 2" xfId="7932" xr:uid="{1B6146C3-ADBD-45B0-B424-63F0F171879C}"/>
    <cellStyle name="Comma 5 4 2 2 2 2 2 2" xfId="27201" xr:uid="{993E42FF-C307-477A-BF3F-EE99F5B7C627}"/>
    <cellStyle name="Comma 5 4 2 2 2 2 3" xfId="11627" xr:uid="{323C4E4B-79FD-4371-A187-7B2A453E35A4}"/>
    <cellStyle name="Comma 5 4 2 2 2 2 3 2" xfId="30854" xr:uid="{62C2BDBB-BC18-4EC6-BEF9-0FA537C01433}"/>
    <cellStyle name="Comma 5 4 2 2 2 2 4" xfId="15804" xr:uid="{1F7EEEAF-CBB6-4A15-95CB-5627B30FCB99}"/>
    <cellStyle name="Comma 5 4 2 2 2 2 4 2" xfId="34504" xr:uid="{0410EA1C-754C-4244-B78B-77D1317B572A}"/>
    <cellStyle name="Comma 5 4 2 2 2 2 5" xfId="19439" xr:uid="{8A0E22E7-9F56-40AC-86F3-B8EED6337501}"/>
    <cellStyle name="Comma 5 4 2 2 2 2 5 2" xfId="38139" xr:uid="{B16ECEE6-1D3F-4F81-9272-51832C901F64}"/>
    <cellStyle name="Comma 5 4 2 2 2 2 6" xfId="23552" xr:uid="{87808321-0DB0-4615-B4C7-BEE322502444}"/>
    <cellStyle name="Comma 5 4 2 2 2 2 7" xfId="46041" xr:uid="{E2885A61-CF46-4D15-BE27-28E228E9F948}"/>
    <cellStyle name="Comma 5 4 2 2 2 3" xfId="6051" xr:uid="{06A93C97-893D-4F24-9569-C76FB39BFCF7}"/>
    <cellStyle name="Comma 5 4 2 2 2 3 2" xfId="25327" xr:uid="{732D9796-08F2-4EF1-9FE6-8B56B0408530}"/>
    <cellStyle name="Comma 5 4 2 2 2 4" xfId="9759" xr:uid="{F0F8D319-C67B-4B71-882D-C1ABD36328A0}"/>
    <cellStyle name="Comma 5 4 2 2 2 4 2" xfId="28988" xr:uid="{425A9902-D71E-4B64-8974-02BE94E85AB9}"/>
    <cellStyle name="Comma 5 4 2 2 2 5" xfId="13941" xr:uid="{B78C0749-D9DA-4A59-8112-88CCE3396C27}"/>
    <cellStyle name="Comma 5 4 2 2 2 5 2" xfId="32641" xr:uid="{2D65F407-B033-4F4C-9704-B3492F7A12F1}"/>
    <cellStyle name="Comma 5 4 2 2 2 6" xfId="17574" xr:uid="{755D88FA-16BE-4DB1-8F05-77247A7907DE}"/>
    <cellStyle name="Comma 5 4 2 2 2 6 2" xfId="36274" xr:uid="{9D8828DA-9CC5-450B-91C0-6F63A4AED59E}"/>
    <cellStyle name="Comma 5 4 2 2 2 7" xfId="40008" xr:uid="{D5A00762-B597-4E33-86B1-36950EC78727}"/>
    <cellStyle name="Comma 5 4 2 2 2 8" xfId="41806" xr:uid="{8ECAF996-CD45-4328-99E3-F00A6CF37782}"/>
    <cellStyle name="Comma 5 4 2 2 2 9" xfId="21687" xr:uid="{4680E98E-4C09-43D4-AB99-7B0EB300EEDD}"/>
    <cellStyle name="Comma 5 4 2 2 3" xfId="1627" xr:uid="{D4C3CE59-638F-4A57-AC88-2DF18BA440D7}"/>
    <cellStyle name="Comma 5 4 2 2 3 10" xfId="43604" xr:uid="{99CA4BB1-7FF2-47BC-964A-958E85BEAE8A}"/>
    <cellStyle name="Comma 5 4 2 2 3 2" xfId="3685" xr:uid="{31B1D1A3-34E0-4ECB-A6C4-D5F40997AB8D}"/>
    <cellStyle name="Comma 5 4 2 2 3 2 2" xfId="7366" xr:uid="{7512D2A2-F024-4D5C-AA6A-4D0B74088EE9}"/>
    <cellStyle name="Comma 5 4 2 2 3 2 2 2" xfId="26635" xr:uid="{F3E9C830-0EDC-452C-AAE0-F394D73B073B}"/>
    <cellStyle name="Comma 5 4 2 2 3 2 3" xfId="11061" xr:uid="{2023832F-3670-4647-9B10-2E030080081E}"/>
    <cellStyle name="Comma 5 4 2 2 3 2 3 2" xfId="30288" xr:uid="{5B96191A-8CEC-4ACF-9341-63CA3D067824}"/>
    <cellStyle name="Comma 5 4 2 2 3 2 4" xfId="15238" xr:uid="{29C0AD18-84E7-4B06-83C8-555716CDAC4D}"/>
    <cellStyle name="Comma 5 4 2 2 3 2 4 2" xfId="33938" xr:uid="{3C5B2D41-ECA3-4551-B5A6-D24909EE99A3}"/>
    <cellStyle name="Comma 5 4 2 2 3 2 5" xfId="18873" xr:uid="{F0894952-993E-4E6E-8FE4-C03C4BE9779A}"/>
    <cellStyle name="Comma 5 4 2 2 3 2 5 2" xfId="37573" xr:uid="{483A23E6-5A19-4A64-920E-08B9875C8E49}"/>
    <cellStyle name="Comma 5 4 2 2 3 2 6" xfId="22986" xr:uid="{2AF65E0B-BD05-4037-949B-C779C1DEF39B}"/>
    <cellStyle name="Comma 5 4 2 2 3 2 7" xfId="45475" xr:uid="{65C0E8DC-627A-41F5-B919-C6956CB0C15C}"/>
    <cellStyle name="Comma 5 4 2 2 3 3" xfId="5485" xr:uid="{188E66AA-4786-4460-924E-B10FED7E7875}"/>
    <cellStyle name="Comma 5 4 2 2 3 3 2" xfId="24761" xr:uid="{C4DB817E-576A-4881-8D17-963A967804DA}"/>
    <cellStyle name="Comma 5 4 2 2 3 4" xfId="9193" xr:uid="{2325878E-C514-4E1E-8E12-566225AAA002}"/>
    <cellStyle name="Comma 5 4 2 2 3 4 2" xfId="28422" xr:uid="{F249661F-42A1-4117-8C46-174ACEA71576}"/>
    <cellStyle name="Comma 5 4 2 2 3 5" xfId="13376" xr:uid="{806043E5-C0F3-4483-B8D3-5DA90B818786}"/>
    <cellStyle name="Comma 5 4 2 2 3 5 2" xfId="32076" xr:uid="{32831E4D-A876-4C56-BF2E-361A7179577F}"/>
    <cellStyle name="Comma 5 4 2 2 3 6" xfId="17008" xr:uid="{D2CB7341-5280-4D25-B3B2-BBF32146C7CC}"/>
    <cellStyle name="Comma 5 4 2 2 3 6 2" xfId="35708" xr:uid="{350EF3CF-C5C8-4D2A-A83F-D6502515D577}"/>
    <cellStyle name="Comma 5 4 2 2 3 7" xfId="39442" xr:uid="{BBD4C41A-6A1D-46D5-ABC5-ECE4B7F1072A}"/>
    <cellStyle name="Comma 5 4 2 2 3 8" xfId="41240" xr:uid="{A0D720A8-A6D7-4E7C-AAF9-52FC722BCBA8}"/>
    <cellStyle name="Comma 5 4 2 2 3 9" xfId="21121" xr:uid="{1981A5B4-A1D4-4743-8F45-CEF580A2FBA3}"/>
    <cellStyle name="Comma 5 4 2 2 4" xfId="3079" xr:uid="{C5269CF7-0A1C-42BF-8FCA-949C2C53094B}"/>
    <cellStyle name="Comma 5 4 2 2 4 2" xfId="6760" xr:uid="{E79F8A88-4D77-45CC-9371-1C0F255B3C30}"/>
    <cellStyle name="Comma 5 4 2 2 4 2 2" xfId="26029" xr:uid="{C64F475F-5CED-4B6D-921B-676BD382AE7F}"/>
    <cellStyle name="Comma 5 4 2 2 4 3" xfId="10455" xr:uid="{1189F9D8-91FE-4E21-8DF7-55528964A516}"/>
    <cellStyle name="Comma 5 4 2 2 4 3 2" xfId="29682" xr:uid="{796BA73F-EF4D-4235-992A-B4A69C438A23}"/>
    <cellStyle name="Comma 5 4 2 2 4 4" xfId="14632" xr:uid="{189B06E8-A4AF-4B78-98F1-6CC2DB4BD081}"/>
    <cellStyle name="Comma 5 4 2 2 4 4 2" xfId="33332" xr:uid="{8B016B4A-C9E8-4B83-B4D5-57B1AB1F68C4}"/>
    <cellStyle name="Comma 5 4 2 2 4 5" xfId="18267" xr:uid="{928B2283-F8E9-4A1F-864C-25AEF58468ED}"/>
    <cellStyle name="Comma 5 4 2 2 4 5 2" xfId="36967" xr:uid="{85BE8E0F-FD21-4329-A022-32F3486BF5AE}"/>
    <cellStyle name="Comma 5 4 2 2 4 6" xfId="22380" xr:uid="{2D0A9CC0-0471-493F-8CC3-595572A3CD62}"/>
    <cellStyle name="Comma 5 4 2 2 4 7" xfId="44869" xr:uid="{5523A95A-1B6F-4E28-93A3-CA0446998FF3}"/>
    <cellStyle name="Comma 5 4 2 2 5" xfId="4866" xr:uid="{00B9D36B-3D54-4AA4-9072-D651D97CCADC}"/>
    <cellStyle name="Comma 5 4 2 2 5 2" xfId="24152" xr:uid="{7852C047-389D-4E4C-A77B-987E6C1F7BD2}"/>
    <cellStyle name="Comma 5 4 2 2 6" xfId="8581" xr:uid="{20D73F6C-79A0-4D11-ABDF-3FDF83047B74}"/>
    <cellStyle name="Comma 5 4 2 2 6 2" xfId="27816" xr:uid="{9627191E-4306-4B34-98BA-D319B1BE4061}"/>
    <cellStyle name="Comma 5 4 2 2 7" xfId="12772" xr:uid="{BAE5382C-4071-4CD2-8CAC-9C602C5951BF}"/>
    <cellStyle name="Comma 5 4 2 2 7 2" xfId="31472" xr:uid="{DAEE4D19-BC83-41E9-873E-93EBB397FB96}"/>
    <cellStyle name="Comma 5 4 2 2 8" xfId="16402" xr:uid="{9DA4FB3D-D17E-495B-A0C5-05234AB37F26}"/>
    <cellStyle name="Comma 5 4 2 2 8 2" xfId="35102" xr:uid="{58471A39-C400-47D1-B52D-09537299F343}"/>
    <cellStyle name="Comma 5 4 2 2 9" xfId="38836" xr:uid="{3B5379F9-6549-4917-9A11-38A5CDB921BB}"/>
    <cellStyle name="Comma 5 4 2 3" xfId="999" xr:uid="{BD1A1779-4E75-4AEE-A688-EFE25A0F43CD}"/>
    <cellStyle name="Comma 5 4 2 3 10" xfId="40811" xr:uid="{A72B7170-A8BF-4BFA-B2EB-4CA6D59E053B}"/>
    <cellStyle name="Comma 5 4 2 3 11" xfId="20693" xr:uid="{39A3A7D4-0B02-4CA0-B2A3-299221308FD6}"/>
    <cellStyle name="Comma 5 4 2 3 12" xfId="43176" xr:uid="{C1CD00A6-2425-4292-9285-0E9C19685D35}"/>
    <cellStyle name="Comma 5 4 2 3 2" xfId="2371" xr:uid="{CE0D3478-0933-4165-9657-301DC86A88F8}"/>
    <cellStyle name="Comma 5 4 2 3 2 10" xfId="44348" xr:uid="{BDA7E564-A791-4939-896A-6D85D74A1363}"/>
    <cellStyle name="Comma 5 4 2 3 2 2" xfId="4429" xr:uid="{77919D3A-C1BA-4216-956E-1C9700542D92}"/>
    <cellStyle name="Comma 5 4 2 3 2 2 2" xfId="8110" xr:uid="{BCCE6784-844F-4D0A-9776-AC0071BEECB9}"/>
    <cellStyle name="Comma 5 4 2 3 2 2 2 2" xfId="27379" xr:uid="{44F2BA87-9F47-4EDE-B02A-E20A038CE460}"/>
    <cellStyle name="Comma 5 4 2 3 2 2 3" xfId="11805" xr:uid="{33860629-3CCE-4C21-A26A-E5CFBE213F2D}"/>
    <cellStyle name="Comma 5 4 2 3 2 2 3 2" xfId="31032" xr:uid="{9D6E6496-09C6-42CF-BE2C-2A49B96F00DA}"/>
    <cellStyle name="Comma 5 4 2 3 2 2 4" xfId="15982" xr:uid="{ED50B50C-0146-4B09-876D-D2C5AB85C448}"/>
    <cellStyle name="Comma 5 4 2 3 2 2 4 2" xfId="34682" xr:uid="{087BDD46-869E-477C-A2F6-0099F24D2235}"/>
    <cellStyle name="Comma 5 4 2 3 2 2 5" xfId="19617" xr:uid="{4A747F7D-0F18-44AA-B0DA-9D905116C49C}"/>
    <cellStyle name="Comma 5 4 2 3 2 2 5 2" xfId="38317" xr:uid="{718BDB2A-ED3C-4E18-A667-84E5654D5F7D}"/>
    <cellStyle name="Comma 5 4 2 3 2 2 6" xfId="23730" xr:uid="{E8CBD653-3AE2-4934-ACF0-634A587F5167}"/>
    <cellStyle name="Comma 5 4 2 3 2 2 7" xfId="46219" xr:uid="{7E2F0B6D-A19F-4723-82B4-8FF189E22554}"/>
    <cellStyle name="Comma 5 4 2 3 2 3" xfId="6229" xr:uid="{4CBD7407-F634-4402-9322-809F7CB3DE61}"/>
    <cellStyle name="Comma 5 4 2 3 2 3 2" xfId="25505" xr:uid="{BB230058-5231-4D37-96D4-8B19A0681973}"/>
    <cellStyle name="Comma 5 4 2 3 2 4" xfId="9937" xr:uid="{9E3F6C34-3869-4405-B72C-0E4426962DB1}"/>
    <cellStyle name="Comma 5 4 2 3 2 4 2" xfId="29166" xr:uid="{C72FE85B-66BF-49C0-9CDC-8E5D88988CEC}"/>
    <cellStyle name="Comma 5 4 2 3 2 5" xfId="14119" xr:uid="{A37D8C34-6A4D-42DF-97F0-C49442EE15D2}"/>
    <cellStyle name="Comma 5 4 2 3 2 5 2" xfId="32819" xr:uid="{AB8BBF9D-7359-49D9-AD0D-7FEE43A3E84E}"/>
    <cellStyle name="Comma 5 4 2 3 2 6" xfId="17752" xr:uid="{6AB5E315-819E-45A6-8702-9A4A2FE7572D}"/>
    <cellStyle name="Comma 5 4 2 3 2 6 2" xfId="36452" xr:uid="{30081797-F4E4-4BED-89FC-6FFDC8964D22}"/>
    <cellStyle name="Comma 5 4 2 3 2 7" xfId="40186" xr:uid="{C1EA96D7-6C41-4D4A-B8F7-A20EBDE14182}"/>
    <cellStyle name="Comma 5 4 2 3 2 8" xfId="41984" xr:uid="{A93EFE5F-ABD6-4052-94BF-44AE7C557C8B}"/>
    <cellStyle name="Comma 5 4 2 3 2 9" xfId="21865" xr:uid="{65AEDB16-D412-40FE-9279-632001F9C3A3}"/>
    <cellStyle name="Comma 5 4 2 3 3" xfId="1803" xr:uid="{6BD11369-680E-4D23-B96D-92E526418795}"/>
    <cellStyle name="Comma 5 4 2 3 3 10" xfId="43780" xr:uid="{376024FF-7C55-4ABF-93C2-9A5C2C817F79}"/>
    <cellStyle name="Comma 5 4 2 3 3 2" xfId="3861" xr:uid="{47B3ED76-C8A2-49FF-932E-000F45EB8D1A}"/>
    <cellStyle name="Comma 5 4 2 3 3 2 2" xfId="7542" xr:uid="{16DB0D43-8E98-4BC3-8F93-625086E3FA1E}"/>
    <cellStyle name="Comma 5 4 2 3 3 2 2 2" xfId="26811" xr:uid="{579362AC-F9E8-4449-9A66-433829BBF7ED}"/>
    <cellStyle name="Comma 5 4 2 3 3 2 3" xfId="11237" xr:uid="{B6E741B0-C3B4-4185-8C94-A6438DFB02FD}"/>
    <cellStyle name="Comma 5 4 2 3 3 2 3 2" xfId="30464" xr:uid="{4EF86293-C55B-425B-A610-A12A7FB11B89}"/>
    <cellStyle name="Comma 5 4 2 3 3 2 4" xfId="15414" xr:uid="{65D4146E-1164-47E6-A092-FEFBA8575F5A}"/>
    <cellStyle name="Comma 5 4 2 3 3 2 4 2" xfId="34114" xr:uid="{D0DF7EA2-9613-4FD4-8D37-A224AFD30E7D}"/>
    <cellStyle name="Comma 5 4 2 3 3 2 5" xfId="19049" xr:uid="{FA79443C-1BC2-415C-93EA-D18FF10B2AD4}"/>
    <cellStyle name="Comma 5 4 2 3 3 2 5 2" xfId="37749" xr:uid="{534B82C8-67F6-4DA3-B3EF-D60D4582DA8D}"/>
    <cellStyle name="Comma 5 4 2 3 3 2 6" xfId="23162" xr:uid="{7B8C56FE-3C6C-4CEE-89CE-571178FA12D9}"/>
    <cellStyle name="Comma 5 4 2 3 3 2 7" xfId="45651" xr:uid="{C327A62C-0137-4F8C-981E-90DF5A8DA66F}"/>
    <cellStyle name="Comma 5 4 2 3 3 3" xfId="5661" xr:uid="{2E2CD83D-1755-4AA2-82B8-77CA61994D64}"/>
    <cellStyle name="Comma 5 4 2 3 3 3 2" xfId="24937" xr:uid="{261A5A93-C2D4-4DD2-817B-634B7097EA58}"/>
    <cellStyle name="Comma 5 4 2 3 3 4" xfId="9369" xr:uid="{006B4EE9-A91B-4736-9045-BC41FC5D1E04}"/>
    <cellStyle name="Comma 5 4 2 3 3 4 2" xfId="28598" xr:uid="{1D886720-2BAB-408F-AFD3-6CCECA3711E9}"/>
    <cellStyle name="Comma 5 4 2 3 3 5" xfId="13552" xr:uid="{66D96C7E-D363-440E-8CFC-DC5B36AB6EA0}"/>
    <cellStyle name="Comma 5 4 2 3 3 5 2" xfId="32252" xr:uid="{4698D196-CA4D-44D5-8ED8-C8EECCF8E2DE}"/>
    <cellStyle name="Comma 5 4 2 3 3 6" xfId="17184" xr:uid="{F9C64C69-F3F8-48BB-AFBB-59FA7E5C841C}"/>
    <cellStyle name="Comma 5 4 2 3 3 6 2" xfId="35884" xr:uid="{9CF99689-D6B1-4652-98EF-7809171999ED}"/>
    <cellStyle name="Comma 5 4 2 3 3 7" xfId="39618" xr:uid="{84ECC499-C114-44FB-90DC-BA10D1796C3D}"/>
    <cellStyle name="Comma 5 4 2 3 3 8" xfId="41416" xr:uid="{608C8714-452D-4B69-AE03-CBBE67738415}"/>
    <cellStyle name="Comma 5 4 2 3 3 9" xfId="21297" xr:uid="{5CED474A-3EC2-4E56-A56B-9B219838C625}"/>
    <cellStyle name="Comma 5 4 2 3 4" xfId="3257" xr:uid="{4FCE773C-1651-4447-AF10-6B54B2FBCCBD}"/>
    <cellStyle name="Comma 5 4 2 3 4 2" xfId="6938" xr:uid="{808A0DAA-F4F4-4B51-BAF0-5EBBBCA94ADE}"/>
    <cellStyle name="Comma 5 4 2 3 4 2 2" xfId="26207" xr:uid="{385AA8B6-F512-4B77-8F10-D5FFFD56A5E1}"/>
    <cellStyle name="Comma 5 4 2 3 4 3" xfId="10633" xr:uid="{82AD649E-B801-46B5-B48F-B94A95C49EFA}"/>
    <cellStyle name="Comma 5 4 2 3 4 3 2" xfId="29860" xr:uid="{E1A18954-A217-4C82-8489-9E0B41414DE0}"/>
    <cellStyle name="Comma 5 4 2 3 4 4" xfId="14810" xr:uid="{DBFC07E3-78E8-4451-B6FA-278E7309D33A}"/>
    <cellStyle name="Comma 5 4 2 3 4 4 2" xfId="33510" xr:uid="{2CABECB2-7618-41AF-AEA9-F9C1D21F70DC}"/>
    <cellStyle name="Comma 5 4 2 3 4 5" xfId="18445" xr:uid="{E2B962E2-7482-40DB-A341-CE59B06FD99C}"/>
    <cellStyle name="Comma 5 4 2 3 4 5 2" xfId="37145" xr:uid="{BE07B23B-73DA-4A9E-9935-ACC54373DFEB}"/>
    <cellStyle name="Comma 5 4 2 3 4 6" xfId="22558" xr:uid="{996BD468-A2C6-4E50-A199-4760A290EA99}"/>
    <cellStyle name="Comma 5 4 2 3 4 7" xfId="45047" xr:uid="{E9BFABF2-63B9-4D90-BFC1-80382F882988}"/>
    <cellStyle name="Comma 5 4 2 3 5" xfId="5044" xr:uid="{75EB4045-55ED-40D2-B701-6F15CEB9FB09}"/>
    <cellStyle name="Comma 5 4 2 3 5 2" xfId="24330" xr:uid="{B0870991-DD39-4B3E-956C-CC24EA34C333}"/>
    <cellStyle name="Comma 5 4 2 3 6" xfId="8759" xr:uid="{28574DD7-D9D5-448C-92E2-8AA48A4E98CA}"/>
    <cellStyle name="Comma 5 4 2 3 6 2" xfId="27994" xr:uid="{694F0301-05E8-4530-A469-F5D7A7888FFF}"/>
    <cellStyle name="Comma 5 4 2 3 7" xfId="12949" xr:uid="{9C23490A-9A41-4BA2-89C9-A8F57B6E591A}"/>
    <cellStyle name="Comma 5 4 2 3 7 2" xfId="31649" xr:uid="{7A8ED3E9-6C67-43DF-A516-B4F933026E27}"/>
    <cellStyle name="Comma 5 4 2 3 8" xfId="16580" xr:uid="{34826072-E347-4AE7-BAB9-492AC13370F3}"/>
    <cellStyle name="Comma 5 4 2 3 8 2" xfId="35280" xr:uid="{73521456-18B7-4577-B546-370FC984F88F}"/>
    <cellStyle name="Comma 5 4 2 3 9" xfId="39014" xr:uid="{10D9A7F7-6129-4A60-B03D-0DAE1A421C9E}"/>
    <cellStyle name="Comma 5 4 2 4" xfId="1163" xr:uid="{F41BF374-F37C-4123-ADA6-F7A4870E92A9}"/>
    <cellStyle name="Comma 5 4 2 4 10" xfId="43230" xr:uid="{03D8D325-46E1-4717-A25C-C2D5E35896E3}"/>
    <cellStyle name="Comma 5 4 2 4 2" xfId="3311" xr:uid="{4259C990-FD1C-49FE-AAF0-2A0924738248}"/>
    <cellStyle name="Comma 5 4 2 4 2 2" xfId="6992" xr:uid="{B09D8748-9E25-4508-AF64-0DD1A4CCFB66}"/>
    <cellStyle name="Comma 5 4 2 4 2 2 2" xfId="26261" xr:uid="{F1B8D672-D8D6-48F8-90B2-4555889F2160}"/>
    <cellStyle name="Comma 5 4 2 4 2 3" xfId="10687" xr:uid="{7B99CEA6-8FBB-4441-8838-5EFFD66594CA}"/>
    <cellStyle name="Comma 5 4 2 4 2 3 2" xfId="29914" xr:uid="{8242F6DE-FDB3-4ECF-909E-434D04E5235E}"/>
    <cellStyle name="Comma 5 4 2 4 2 4" xfId="14864" xr:uid="{40EB9C66-07CA-4055-A2D8-6AFA5AB13DA4}"/>
    <cellStyle name="Comma 5 4 2 4 2 4 2" xfId="33564" xr:uid="{5FC32DF3-FC85-4021-A98A-D8CE5F298E50}"/>
    <cellStyle name="Comma 5 4 2 4 2 5" xfId="18499" xr:uid="{D2BB4FE5-2F31-4D8B-943A-28625A13A81B}"/>
    <cellStyle name="Comma 5 4 2 4 2 5 2" xfId="37199" xr:uid="{AFAC4C44-7029-4DBF-838A-981BEC45A87B}"/>
    <cellStyle name="Comma 5 4 2 4 2 6" xfId="22612" xr:uid="{FE86C506-7952-42FF-B913-9F3FED430E5B}"/>
    <cellStyle name="Comma 5 4 2 4 2 7" xfId="45101" xr:uid="{B8DD72E8-C0B0-400C-860A-55788A22004F}"/>
    <cellStyle name="Comma 5 4 2 4 3" xfId="5108" xr:uid="{0B2E8567-7271-41B8-83FD-C38C10982C21}"/>
    <cellStyle name="Comma 5 4 2 4 3 2" xfId="24386" xr:uid="{325E14FD-2008-4062-9CC9-F50C2B807C0B}"/>
    <cellStyle name="Comma 5 4 2 4 4" xfId="8817" xr:uid="{2819C7BD-4222-4FD8-9024-2AD96518CA30}"/>
    <cellStyle name="Comma 5 4 2 4 4 2" xfId="28048" xr:uid="{6D08C6C7-B6B1-4D0C-8E80-573BCA8C1642}"/>
    <cellStyle name="Comma 5 4 2 4 5" xfId="13002" xr:uid="{B4C18456-C405-4FEB-9109-067DEB534FC8}"/>
    <cellStyle name="Comma 5 4 2 4 5 2" xfId="31702" xr:uid="{D4CDFE17-22D9-4911-AE78-E983DF9BE77C}"/>
    <cellStyle name="Comma 5 4 2 4 6" xfId="16634" xr:uid="{481C88E8-49E8-46EF-9733-8BFB99CA9022}"/>
    <cellStyle name="Comma 5 4 2 4 6 2" xfId="35334" xr:uid="{7F10BF69-0833-49C2-9F83-A838F82B8752}"/>
    <cellStyle name="Comma 5 4 2 4 7" xfId="39068" xr:uid="{BB27A98D-D0B1-48BB-B7A7-28F7CABE15E9}"/>
    <cellStyle name="Comma 5 4 2 4 8" xfId="40865" xr:uid="{ED28C661-B02F-4D5E-9F45-ECA739366DEE}"/>
    <cellStyle name="Comma 5 4 2 4 9" xfId="20747" xr:uid="{23C76E8B-9182-4C57-9645-5D59DE530F73}"/>
    <cellStyle name="Comma 5 4 2 5" xfId="2004" xr:uid="{52410A71-575B-4E62-9553-6D08868A08CD}"/>
    <cellStyle name="Comma 5 4 2 5 10" xfId="43981" xr:uid="{209100EB-A9C6-416D-85D7-76CCEFBE7C95}"/>
    <cellStyle name="Comma 5 4 2 5 2" xfId="4062" xr:uid="{24EB1F16-5145-425C-A695-B11648FC5417}"/>
    <cellStyle name="Comma 5 4 2 5 2 2" xfId="7743" xr:uid="{4FBA75D4-AF7F-403D-9077-A0EAEE1B4BB1}"/>
    <cellStyle name="Comma 5 4 2 5 2 2 2" xfId="27012" xr:uid="{943EC536-F5D3-43C5-A5C7-1F315D3D5FC8}"/>
    <cellStyle name="Comma 5 4 2 5 2 3" xfId="11438" xr:uid="{B59ABA7A-7A5F-490A-9DCD-D8EA96CF9337}"/>
    <cellStyle name="Comma 5 4 2 5 2 3 2" xfId="30665" xr:uid="{D3E6026B-628F-4559-ACAA-E409F3BF66EB}"/>
    <cellStyle name="Comma 5 4 2 5 2 4" xfId="15615" xr:uid="{F6298D0F-B811-4EF0-88C6-1713485A08C1}"/>
    <cellStyle name="Comma 5 4 2 5 2 4 2" xfId="34315" xr:uid="{B73F9344-DCFD-44D6-96B3-29EF9D433906}"/>
    <cellStyle name="Comma 5 4 2 5 2 5" xfId="19250" xr:uid="{6999A240-CD7A-4080-8F03-AE3A78B21BF0}"/>
    <cellStyle name="Comma 5 4 2 5 2 5 2" xfId="37950" xr:uid="{ECF67B45-568F-4F24-8AA6-5E0F704D3574}"/>
    <cellStyle name="Comma 5 4 2 5 2 6" xfId="23363" xr:uid="{E6F7D43A-D79E-4530-8F9F-078D11FE39BB}"/>
    <cellStyle name="Comma 5 4 2 5 2 7" xfId="45852" xr:uid="{B8F568BC-DBCB-474F-B683-A45F3496D551}"/>
    <cellStyle name="Comma 5 4 2 5 3" xfId="5862" xr:uid="{B35F6F14-5DB9-4A2E-B422-368B49117A72}"/>
    <cellStyle name="Comma 5 4 2 5 3 2" xfId="25138" xr:uid="{8F322C5D-DE76-4615-BD38-A247D7AF0333}"/>
    <cellStyle name="Comma 5 4 2 5 4" xfId="9570" xr:uid="{3B38DEC1-ADAA-4006-B447-3974C6E3D15B}"/>
    <cellStyle name="Comma 5 4 2 5 4 2" xfId="28799" xr:uid="{985D1079-A3CA-42B8-BC2A-272359658013}"/>
    <cellStyle name="Comma 5 4 2 5 5" xfId="13752" xr:uid="{2D0555F6-B8A0-46E1-A89B-777FF340B3FE}"/>
    <cellStyle name="Comma 5 4 2 5 5 2" xfId="32452" xr:uid="{61E1A710-336E-438B-9D2F-79AE8FCC6C3F}"/>
    <cellStyle name="Comma 5 4 2 5 6" xfId="17385" xr:uid="{930C7618-CB57-4D75-9AB4-B630BC923609}"/>
    <cellStyle name="Comma 5 4 2 5 6 2" xfId="36085" xr:uid="{374E19BF-C26C-49E3-8B14-29B5E13C7E71}"/>
    <cellStyle name="Comma 5 4 2 5 7" xfId="39819" xr:uid="{3970628C-7BD1-40EF-BAAB-2989CF00D4B4}"/>
    <cellStyle name="Comma 5 4 2 5 8" xfId="41617" xr:uid="{11AEE18D-0338-425A-88B5-CFE20CB2365B}"/>
    <cellStyle name="Comma 5 4 2 5 9" xfId="21498" xr:uid="{80E8CC3A-5DD7-465D-AC89-BD3D47673E1B}"/>
    <cellStyle name="Comma 5 4 2 6" xfId="2890" xr:uid="{C706BF1F-7921-4F33-9E2B-6AA5254A5A88}"/>
    <cellStyle name="Comma 5 4 2 6 2" xfId="6571" xr:uid="{952B35A6-8686-413A-8648-BA8095F99A0E}"/>
    <cellStyle name="Comma 5 4 2 6 2 2" xfId="25840" xr:uid="{09A3FEA2-52AA-4822-9D2C-A80FB4DA5C69}"/>
    <cellStyle name="Comma 5 4 2 6 3" xfId="10266" xr:uid="{4F4FFB44-F500-403F-B220-8EFBEF35EAF9}"/>
    <cellStyle name="Comma 5 4 2 6 3 2" xfId="29493" xr:uid="{697F0147-B5B6-467D-9917-D0D19F0FD072}"/>
    <cellStyle name="Comma 5 4 2 6 4" xfId="14443" xr:uid="{BC12BC0D-1F5A-41EB-A6E2-4B7A2FE849D8}"/>
    <cellStyle name="Comma 5 4 2 6 4 2" xfId="33143" xr:uid="{21D31403-66F8-4C38-8401-D72F060DA77B}"/>
    <cellStyle name="Comma 5 4 2 6 5" xfId="18078" xr:uid="{CB166D0D-5E51-48B9-B885-F5F6F509DEF9}"/>
    <cellStyle name="Comma 5 4 2 6 5 2" xfId="36778" xr:uid="{EC2A0192-0EE9-4981-9598-1769B0F3EFE9}"/>
    <cellStyle name="Comma 5 4 2 6 6" xfId="22191" xr:uid="{48DA8EB6-9B1B-4E3B-A3D0-84E1C24DEC0C}"/>
    <cellStyle name="Comma 5 4 2 6 7" xfId="44680" xr:uid="{F6CFCCD1-E7DD-41C2-9FEB-C7E8783C3B02}"/>
    <cellStyle name="Comma 5 4 2 7" xfId="4677" xr:uid="{55957FE5-A4E8-43F4-84CA-8A30E7B45843}"/>
    <cellStyle name="Comma 5 4 2 7 2" xfId="23963" xr:uid="{F9E82D7D-8230-4AB1-BD83-0F77C61F917E}"/>
    <cellStyle name="Comma 5 4 2 8" xfId="8392" xr:uid="{A83C3534-CF4B-4679-AECC-0E79FA1F2D3F}"/>
    <cellStyle name="Comma 5 4 2 8 2" xfId="27627" xr:uid="{59797852-A195-41A8-AABE-6345C05C96D4}"/>
    <cellStyle name="Comma 5 4 2 9" xfId="12198" xr:uid="{1F0A773A-FA2F-408B-8CB4-67DB4C58C7D7}"/>
    <cellStyle name="Comma 5 4 2 9 2" xfId="31263" xr:uid="{237DC44F-32BB-4CA1-B483-0C3BF4D7110B}"/>
    <cellStyle name="Comma 5 4 3" xfId="720" xr:uid="{7C92FF05-2AC8-46B1-AD3A-642ECEA568D6}"/>
    <cellStyle name="Comma 5 4 3 10" xfId="40533" xr:uid="{5BB93A57-12E7-494A-8535-ACBF78F0C645}"/>
    <cellStyle name="Comma 5 4 3 11" xfId="20415" xr:uid="{9770DC5A-2CF6-4FBE-B002-0AF259B89BA1}"/>
    <cellStyle name="Comma 5 4 3 12" xfId="42501" xr:uid="{BB3D0B83-2FC0-461B-A04F-664D6F728B8E}"/>
    <cellStyle name="Comma 5 4 3 13" xfId="42898" xr:uid="{FE9FAEE8-701C-4DB8-B32E-9DA5801707CF}"/>
    <cellStyle name="Comma 5 4 3 2" xfId="2093" xr:uid="{82EB1DFE-149D-45CB-B1D1-7901DD32EC03}"/>
    <cellStyle name="Comma 5 4 3 2 10" xfId="44070" xr:uid="{DA49C7B9-8927-489C-A930-9A9F4E594408}"/>
    <cellStyle name="Comma 5 4 3 2 2" xfId="4151" xr:uid="{4A57AEF2-5A7B-4ADB-9621-48950F49F224}"/>
    <cellStyle name="Comma 5 4 3 2 2 2" xfId="7832" xr:uid="{7BFDD4E1-B58B-4221-AA2E-9BAA489E7C16}"/>
    <cellStyle name="Comma 5 4 3 2 2 2 2" xfId="27101" xr:uid="{C712C54C-E850-4B1F-815D-5CE4F4F22DDB}"/>
    <cellStyle name="Comma 5 4 3 2 2 3" xfId="11527" xr:uid="{87BBC0EA-03DF-481D-9248-5EBA3F64E401}"/>
    <cellStyle name="Comma 5 4 3 2 2 3 2" xfId="30754" xr:uid="{D2F9D11C-0266-4EB6-980F-5DBCDA8749F1}"/>
    <cellStyle name="Comma 5 4 3 2 2 4" xfId="15704" xr:uid="{A06B6B9A-386B-43E4-9795-7C0BC4F15B83}"/>
    <cellStyle name="Comma 5 4 3 2 2 4 2" xfId="34404" xr:uid="{BC562094-8338-4E17-9E40-F4D64C3F3312}"/>
    <cellStyle name="Comma 5 4 3 2 2 5" xfId="19339" xr:uid="{AAA34388-A368-4053-95CF-3419A1D76B1A}"/>
    <cellStyle name="Comma 5 4 3 2 2 5 2" xfId="38039" xr:uid="{2BD0D554-8B00-4482-B9F0-7399AABDE737}"/>
    <cellStyle name="Comma 5 4 3 2 2 6" xfId="23452" xr:uid="{B65F8CA3-FFE9-4167-9CF0-A75EBC726D9C}"/>
    <cellStyle name="Comma 5 4 3 2 2 7" xfId="45941" xr:uid="{E1CC892A-3962-4C90-916F-75A774DB4319}"/>
    <cellStyle name="Comma 5 4 3 2 3" xfId="5951" xr:uid="{8B502A2D-8E68-40C4-B7D3-4BF5C1FDEC5E}"/>
    <cellStyle name="Comma 5 4 3 2 3 2" xfId="25227" xr:uid="{C4AF7D22-4AFE-491B-96FE-78492BDD4AD6}"/>
    <cellStyle name="Comma 5 4 3 2 4" xfId="9659" xr:uid="{B6798208-65E6-45DE-8724-2E27EA1ED5DD}"/>
    <cellStyle name="Comma 5 4 3 2 4 2" xfId="28888" xr:uid="{5E0B9D49-1538-4F1B-BC16-2FB4FBC55292}"/>
    <cellStyle name="Comma 5 4 3 2 5" xfId="13841" xr:uid="{219A0EF1-2AAA-4FBA-85C1-DB7F3DF3F73F}"/>
    <cellStyle name="Comma 5 4 3 2 5 2" xfId="32541" xr:uid="{242A98AF-3302-4FA8-91A8-0E267B5A3478}"/>
    <cellStyle name="Comma 5 4 3 2 6" xfId="17474" xr:uid="{90D7DB23-65E4-4397-9F92-B9002BCE06B6}"/>
    <cellStyle name="Comma 5 4 3 2 6 2" xfId="36174" xr:uid="{06543BD4-D7A2-416F-B874-D44FE93AFA3E}"/>
    <cellStyle name="Comma 5 4 3 2 7" xfId="39908" xr:uid="{82BFFE98-D9C0-41D0-8DD8-2C6AA0F1A689}"/>
    <cellStyle name="Comma 5 4 3 2 8" xfId="41706" xr:uid="{A1A4F7CF-8507-4063-ABF7-DD0A05207B2D}"/>
    <cellStyle name="Comma 5 4 3 2 9" xfId="21587" xr:uid="{41C7C023-0AEB-435B-AEC8-918385476997}"/>
    <cellStyle name="Comma 5 4 3 3" xfId="1527" xr:uid="{77EB1DE2-7175-42EA-B1CD-78FA37EE4930}"/>
    <cellStyle name="Comma 5 4 3 3 10" xfId="43504" xr:uid="{34ABAEF8-4283-489E-A6A1-780CF6578F5F}"/>
    <cellStyle name="Comma 5 4 3 3 2" xfId="3585" xr:uid="{8649B2A3-F40E-47F3-890B-6B297EE04A38}"/>
    <cellStyle name="Comma 5 4 3 3 2 2" xfId="7266" xr:uid="{9A5B844C-496C-40F3-B7A9-97FE624F7E57}"/>
    <cellStyle name="Comma 5 4 3 3 2 2 2" xfId="26535" xr:uid="{A02DC837-ABA8-483F-A69E-CFF8A25EE538}"/>
    <cellStyle name="Comma 5 4 3 3 2 3" xfId="10961" xr:uid="{79ADC46F-4EBD-41F6-BBDC-007C44A514F8}"/>
    <cellStyle name="Comma 5 4 3 3 2 3 2" xfId="30188" xr:uid="{5EDC374B-2C33-4F0E-BE07-B0B9EC545804}"/>
    <cellStyle name="Comma 5 4 3 3 2 4" xfId="15138" xr:uid="{4807F8CE-E1DF-4041-A91B-0F81056B4834}"/>
    <cellStyle name="Comma 5 4 3 3 2 4 2" xfId="33838" xr:uid="{E07F7058-D4B1-4B85-8F28-809A8EC2FF02}"/>
    <cellStyle name="Comma 5 4 3 3 2 5" xfId="18773" xr:uid="{7F7DE817-D48C-42CF-AB75-85CE2FABD3E1}"/>
    <cellStyle name="Comma 5 4 3 3 2 5 2" xfId="37473" xr:uid="{4E44AE11-8901-40E3-A708-5DAA358AA119}"/>
    <cellStyle name="Comma 5 4 3 3 2 6" xfId="22886" xr:uid="{D75E6440-7357-440E-B805-8306A45ADEE0}"/>
    <cellStyle name="Comma 5 4 3 3 2 7" xfId="45375" xr:uid="{45357202-7D4E-409F-BFD1-78E28F3CBE4E}"/>
    <cellStyle name="Comma 5 4 3 3 3" xfId="5385" xr:uid="{0A3E5845-18EA-4CA1-877A-90234E47257B}"/>
    <cellStyle name="Comma 5 4 3 3 3 2" xfId="24661" xr:uid="{C1D1A942-DC1B-442C-A0F2-686859F01F38}"/>
    <cellStyle name="Comma 5 4 3 3 4" xfId="9093" xr:uid="{150925C0-8EE8-41CE-8D68-63B7486EBC69}"/>
    <cellStyle name="Comma 5 4 3 3 4 2" xfId="28322" xr:uid="{DB84C8E7-1CAE-4D3A-87CD-D8F5364F461E}"/>
    <cellStyle name="Comma 5 4 3 3 5" xfId="13276" xr:uid="{246B83B2-EC8C-44C0-B53C-86C62A4F1B89}"/>
    <cellStyle name="Comma 5 4 3 3 5 2" xfId="31976" xr:uid="{E3F61904-B0B0-4AF7-BAE0-F684BF42BCFE}"/>
    <cellStyle name="Comma 5 4 3 3 6" xfId="16908" xr:uid="{EA1BD695-2453-401A-9877-2796C5A440B2}"/>
    <cellStyle name="Comma 5 4 3 3 6 2" xfId="35608" xr:uid="{489F406E-A5F0-46F4-82B7-A9BADD17288A}"/>
    <cellStyle name="Comma 5 4 3 3 7" xfId="39342" xr:uid="{1AA979C9-3550-4DEB-B1E9-21AF512478B4}"/>
    <cellStyle name="Comma 5 4 3 3 8" xfId="41140" xr:uid="{C313828E-EC91-48FE-94C5-1221198C588D}"/>
    <cellStyle name="Comma 5 4 3 3 9" xfId="21021" xr:uid="{D0DC5A8D-D8A2-43C4-974C-C57B4954CCEC}"/>
    <cellStyle name="Comma 5 4 3 4" xfId="2979" xr:uid="{A512EC17-62CD-4EF4-B147-E3B863F6ABBD}"/>
    <cellStyle name="Comma 5 4 3 4 2" xfId="6660" xr:uid="{94D0DFBE-CCE2-420D-97D8-8536C02E20D3}"/>
    <cellStyle name="Comma 5 4 3 4 2 2" xfId="25929" xr:uid="{045AE19B-9279-4194-BA74-9FBDFBDCB81C}"/>
    <cellStyle name="Comma 5 4 3 4 3" xfId="10355" xr:uid="{BA19B172-62C7-457B-817B-6EAD2D27E84A}"/>
    <cellStyle name="Comma 5 4 3 4 3 2" xfId="29582" xr:uid="{A0582519-E8DF-41DE-8600-8A85FBFE1BA0}"/>
    <cellStyle name="Comma 5 4 3 4 4" xfId="14532" xr:uid="{2F5A54DC-AE8E-4AE7-9C91-3D3F5663AAD2}"/>
    <cellStyle name="Comma 5 4 3 4 4 2" xfId="33232" xr:uid="{B7C692EB-DD68-4698-8C36-3918B460E09D}"/>
    <cellStyle name="Comma 5 4 3 4 5" xfId="18167" xr:uid="{C095448C-5C6F-46DB-AB7B-33C1EF5B1090}"/>
    <cellStyle name="Comma 5 4 3 4 5 2" xfId="36867" xr:uid="{32DB5279-5AE5-4BE0-8B51-49E5B8A38A78}"/>
    <cellStyle name="Comma 5 4 3 4 6" xfId="22280" xr:uid="{B720558A-128A-4B0A-A034-3E396F882647}"/>
    <cellStyle name="Comma 5 4 3 4 7" xfId="44769" xr:uid="{FBC859C0-C9F6-40ED-85B6-25F53A15BDED}"/>
    <cellStyle name="Comma 5 4 3 5" xfId="4766" xr:uid="{6CDA3D21-F440-4DFE-8C45-230445B31A95}"/>
    <cellStyle name="Comma 5 4 3 5 2" xfId="24052" xr:uid="{20E95E01-F609-4CDE-B95B-E1AB9B59E1FC}"/>
    <cellStyle name="Comma 5 4 3 6" xfId="8481" xr:uid="{101D1F5E-2481-4292-9891-C902D3899921}"/>
    <cellStyle name="Comma 5 4 3 6 2" xfId="27716" xr:uid="{38319FA7-FB16-4727-9BD8-324E28D5755A}"/>
    <cellStyle name="Comma 5 4 3 7" xfId="12675" xr:uid="{DAB86E20-1679-44A7-B1FF-196DA7C30BA8}"/>
    <cellStyle name="Comma 5 4 3 7 2" xfId="31375" xr:uid="{0C14025E-FCE8-46ED-A7C2-CE770ECB3B67}"/>
    <cellStyle name="Comma 5 4 3 8" xfId="16302" xr:uid="{76383429-4F07-4550-BD6F-73126B13B1CC}"/>
    <cellStyle name="Comma 5 4 3 8 2" xfId="35002" xr:uid="{3121AB33-1FFE-48DB-9BD9-00A05D177CB4}"/>
    <cellStyle name="Comma 5 4 3 9" xfId="38736" xr:uid="{22D20235-8690-41FC-A586-A867171C1578}"/>
    <cellStyle name="Comma 5 4 4" xfId="998" xr:uid="{6AE8FF4A-EFA1-432D-8E38-3250F6AB9594}"/>
    <cellStyle name="Comma 5 4 4 10" xfId="39013" xr:uid="{0815BA40-F4C6-4D5D-9245-8443840A1CD4}"/>
    <cellStyle name="Comma 5 4 4 11" xfId="40810" xr:uid="{CE0C0BA0-C94B-4CC2-88AE-3508E0412FCC}"/>
    <cellStyle name="Comma 5 4 4 12" xfId="20692" xr:uid="{9509F3F5-E13C-46C3-9806-7C418D83416D}"/>
    <cellStyle name="Comma 5 4 4 13" xfId="43175" xr:uid="{3D7D3759-D077-4AF3-8AEE-CCD861800471}"/>
    <cellStyle name="Comma 5 4 4 2" xfId="1177" xr:uid="{D845EF1D-BB2B-4204-A730-F2086FE90B5F}"/>
    <cellStyle name="Comma 5 4 4 2 10" xfId="43234" xr:uid="{073E9FFB-6835-4730-8904-3399854EE1DB}"/>
    <cellStyle name="Comma 5 4 4 2 2" xfId="3315" xr:uid="{BF009E56-2CBF-4204-B136-3F51C29B0883}"/>
    <cellStyle name="Comma 5 4 4 2 2 2" xfId="6996" xr:uid="{2FB26BC9-60B0-466F-A1A2-6B9A0AAF2C9C}"/>
    <cellStyle name="Comma 5 4 4 2 2 2 2" xfId="26265" xr:uid="{5FDB7C49-4C4D-47F6-858C-5B043E8218C5}"/>
    <cellStyle name="Comma 5 4 4 2 2 3" xfId="10691" xr:uid="{9F803854-315D-462D-87B9-9588C14728CD}"/>
    <cellStyle name="Comma 5 4 4 2 2 3 2" xfId="29918" xr:uid="{DFE27B02-CA2E-4740-8832-3FB7F97E1E9E}"/>
    <cellStyle name="Comma 5 4 4 2 2 4" xfId="14868" xr:uid="{7FD2574A-F6E1-438A-8E70-904F1AE083CA}"/>
    <cellStyle name="Comma 5 4 4 2 2 4 2" xfId="33568" xr:uid="{50EEEBB6-630E-4427-AA7A-658AD8F97B46}"/>
    <cellStyle name="Comma 5 4 4 2 2 5" xfId="18503" xr:uid="{FE0ECCA3-AE6C-493A-A57D-E919A2290E9D}"/>
    <cellStyle name="Comma 5 4 4 2 2 5 2" xfId="37203" xr:uid="{CA0A45DC-B8BD-4C6B-874C-67A18A9F3F93}"/>
    <cellStyle name="Comma 5 4 4 2 2 6" xfId="22616" xr:uid="{E12C332C-889F-408C-B033-3A9D40B0C610}"/>
    <cellStyle name="Comma 5 4 4 2 2 7" xfId="45105" xr:uid="{20F4344C-523B-4669-982E-55971FAA7980}"/>
    <cellStyle name="Comma 5 4 4 2 3" xfId="5112" xr:uid="{CF1AEEE4-49A6-47DE-80F0-69F2DFEA75FD}"/>
    <cellStyle name="Comma 5 4 4 2 3 2" xfId="24390" xr:uid="{87ADD651-3CF8-4D13-B27E-46B10328CB70}"/>
    <cellStyle name="Comma 5 4 4 2 4" xfId="8821" xr:uid="{0B5A23A2-A75F-4BAC-B622-26FF5E38FC66}"/>
    <cellStyle name="Comma 5 4 4 2 4 2" xfId="28052" xr:uid="{E0B98D0D-F6DD-466B-AE6F-61D17C1208AC}"/>
    <cellStyle name="Comma 5 4 4 2 5" xfId="13006" xr:uid="{21E52AF3-C72B-4462-B4A6-B9EB23C02E55}"/>
    <cellStyle name="Comma 5 4 4 2 5 2" xfId="31706" xr:uid="{E259121C-8BAE-4302-9C91-42FB37E61C34}"/>
    <cellStyle name="Comma 5 4 4 2 6" xfId="16638" xr:uid="{BA6E3CC9-19FF-4986-A477-A0AF546CF522}"/>
    <cellStyle name="Comma 5 4 4 2 6 2" xfId="35338" xr:uid="{80869DC6-F657-4FA4-8DD0-3C7625307605}"/>
    <cellStyle name="Comma 5 4 4 2 7" xfId="39072" xr:uid="{2DC439C2-7952-4CB8-858A-C8910CEEB32D}"/>
    <cellStyle name="Comma 5 4 4 2 8" xfId="40869" xr:uid="{252E12C2-E23E-4941-BBAF-A86676A9EFB3}"/>
    <cellStyle name="Comma 5 4 4 2 9" xfId="20751" xr:uid="{8C59B795-ECC9-460C-9850-C7D41B06E663}"/>
    <cellStyle name="Comma 5 4 4 3" xfId="1083" xr:uid="{226CD99D-ABA5-471C-AE92-F6165B9BE021}"/>
    <cellStyle name="Comma 5 4 4 3 10" xfId="43210" xr:uid="{2B426573-3298-47FD-9B0F-61616CEE617A}"/>
    <cellStyle name="Comma 5 4 4 3 2" xfId="3291" xr:uid="{87AA2051-345F-4CA8-86CB-EC9E108602BC}"/>
    <cellStyle name="Comma 5 4 4 3 2 2" xfId="6972" xr:uid="{65E78768-4BA0-4A6F-95C4-7142A7B5281E}"/>
    <cellStyle name="Comma 5 4 4 3 2 2 2" xfId="26241" xr:uid="{6958A008-6383-452C-BDE6-F6F24ADDEFE2}"/>
    <cellStyle name="Comma 5 4 4 3 2 3" xfId="10667" xr:uid="{3B51A296-4C39-4041-A2CA-851234B8C234}"/>
    <cellStyle name="Comma 5 4 4 3 2 3 2" xfId="29894" xr:uid="{6F84222B-1164-41F4-9ECF-E1A131446BD8}"/>
    <cellStyle name="Comma 5 4 4 3 2 4" xfId="14844" xr:uid="{C1EBCE0D-A5A9-4491-A23E-1E0E3285B823}"/>
    <cellStyle name="Comma 5 4 4 3 2 4 2" xfId="33544" xr:uid="{9DE48CBC-AEB7-4C7E-BF53-2CDD63A36C2A}"/>
    <cellStyle name="Comma 5 4 4 3 2 5" xfId="18479" xr:uid="{43795AE0-F07B-4E6A-A1F5-656A329C2F1B}"/>
    <cellStyle name="Comma 5 4 4 3 2 5 2" xfId="37179" xr:uid="{4F490BB5-E7E9-45EA-B34A-E7BC1358FDC0}"/>
    <cellStyle name="Comma 5 4 4 3 2 6" xfId="22592" xr:uid="{79A90780-9F63-49C8-AB9E-7CC005965904}"/>
    <cellStyle name="Comma 5 4 4 3 2 7" xfId="45081" xr:uid="{A53A517E-0DAF-4706-906F-54D7A38CF691}"/>
    <cellStyle name="Comma 5 4 4 3 3" xfId="5084" xr:uid="{67CD271A-8C66-4F6A-9E1D-E9BF2B914035}"/>
    <cellStyle name="Comma 5 4 4 3 3 2" xfId="24366" xr:uid="{970FF427-DD88-4072-A709-4E7098BC4789}"/>
    <cellStyle name="Comma 5 4 4 3 4" xfId="8794" xr:uid="{9BB484C0-D5AF-42D9-8A95-4A6CBF9B0A3F}"/>
    <cellStyle name="Comma 5 4 4 3 4 2" xfId="28028" xr:uid="{58E2D87B-DCC4-42E1-9CF4-8CA1871BC5F3}"/>
    <cellStyle name="Comma 5 4 4 3 5" xfId="12983" xr:uid="{19BA619B-DDEF-43E6-979A-30AADD296C46}"/>
    <cellStyle name="Comma 5 4 4 3 5 2" xfId="31683" xr:uid="{5C1D5DCC-FB34-4DF4-8435-F342C8A148BC}"/>
    <cellStyle name="Comma 5 4 4 3 6" xfId="16614" xr:uid="{590647C0-582D-49F9-91E5-97453D26EB07}"/>
    <cellStyle name="Comma 5 4 4 3 6 2" xfId="35314" xr:uid="{89681445-3BC3-473C-A5E9-683A3E6FA6E9}"/>
    <cellStyle name="Comma 5 4 4 3 7" xfId="39048" xr:uid="{39136835-3E76-424D-A30D-21D756B3BDB7}"/>
    <cellStyle name="Comma 5 4 4 3 8" xfId="40845" xr:uid="{0C9EE49E-F5F4-4F0A-8AD8-D78112F8861E}"/>
    <cellStyle name="Comma 5 4 4 3 9" xfId="20727" xr:uid="{613BC53F-4241-4CA1-8EBB-34B37C1BAECA}"/>
    <cellStyle name="Comma 5 4 4 4" xfId="2370" xr:uid="{2FF6B087-281B-49AF-B88C-F0F7072F7363}"/>
    <cellStyle name="Comma 5 4 4 4 10" xfId="44347" xr:uid="{8D89D20F-077D-472C-89F3-DD0BD42210FD}"/>
    <cellStyle name="Comma 5 4 4 4 2" xfId="4428" xr:uid="{FB1C182C-F2AD-40EF-A9BB-334E7D50D49F}"/>
    <cellStyle name="Comma 5 4 4 4 2 2" xfId="8109" xr:uid="{0D93FEE5-ACE0-4ED5-A5CF-B19F3DC3EA0B}"/>
    <cellStyle name="Comma 5 4 4 4 2 2 2" xfId="27378" xr:uid="{B37B9825-B19E-476F-8AF6-690FA8E3C0C8}"/>
    <cellStyle name="Comma 5 4 4 4 2 3" xfId="11804" xr:uid="{61B08F68-2B42-415C-9E0F-7C901CD5EEB8}"/>
    <cellStyle name="Comma 5 4 4 4 2 3 2" xfId="31031" xr:uid="{6DB5F12B-1D8C-40D2-A1B0-62CFCD1EC47A}"/>
    <cellStyle name="Comma 5 4 4 4 2 4" xfId="15981" xr:uid="{423C0957-F376-4D2A-98E9-4E470718EAEC}"/>
    <cellStyle name="Comma 5 4 4 4 2 4 2" xfId="34681" xr:uid="{155D1E57-C8DF-4304-8A5F-DF535AFEF83F}"/>
    <cellStyle name="Comma 5 4 4 4 2 5" xfId="19616" xr:uid="{C1F768DB-DE4F-4620-842C-A3E8C40D53EF}"/>
    <cellStyle name="Comma 5 4 4 4 2 5 2" xfId="38316" xr:uid="{F2B8B218-1FC9-4C11-9C5E-B2FEC9D1D9EB}"/>
    <cellStyle name="Comma 5 4 4 4 2 6" xfId="23729" xr:uid="{20282D96-AE62-4E6F-850D-9B7E04998D9B}"/>
    <cellStyle name="Comma 5 4 4 4 2 7" xfId="46218" xr:uid="{4F5FAC91-E999-4C2E-B225-E2AE22FB0DF9}"/>
    <cellStyle name="Comma 5 4 4 4 3" xfId="6228" xr:uid="{857D9317-021C-4B39-81B8-295433A9DD7C}"/>
    <cellStyle name="Comma 5 4 4 4 3 2" xfId="25504" xr:uid="{2D9EE13A-1DE4-47A4-898F-6B6365C132CC}"/>
    <cellStyle name="Comma 5 4 4 4 4" xfId="9936" xr:uid="{C5CA6400-EB8C-40D8-A5A3-504BA16BEE5D}"/>
    <cellStyle name="Comma 5 4 4 4 4 2" xfId="29165" xr:uid="{708F906F-2AA4-4D68-9006-D6F7C23091F7}"/>
    <cellStyle name="Comma 5 4 4 4 5" xfId="14118" xr:uid="{F6CA7828-13A6-4076-A80C-EBACF2D7B3F9}"/>
    <cellStyle name="Comma 5 4 4 4 5 2" xfId="32818" xr:uid="{53E32530-A4EE-44A7-BC03-74A87919C952}"/>
    <cellStyle name="Comma 5 4 4 4 6" xfId="17751" xr:uid="{0F0412DE-3D76-49B7-B00F-0355389D1D5D}"/>
    <cellStyle name="Comma 5 4 4 4 6 2" xfId="36451" xr:uid="{91EBB813-CDB1-4ED0-91E1-3CBA507E5614}"/>
    <cellStyle name="Comma 5 4 4 4 7" xfId="40185" xr:uid="{DDBF237F-1415-494D-B33D-BDBFAAD485C3}"/>
    <cellStyle name="Comma 5 4 4 4 8" xfId="41983" xr:uid="{998D7DD4-45C9-4430-A38E-FB46A84DDB72}"/>
    <cellStyle name="Comma 5 4 4 4 9" xfId="21864" xr:uid="{BD6430C3-49A2-4A3B-957D-6403B3268E38}"/>
    <cellStyle name="Comma 5 4 4 5" xfId="3256" xr:uid="{6FD81F20-2D89-4E3E-8C18-0A9A54E2A509}"/>
    <cellStyle name="Comma 5 4 4 5 2" xfId="6937" xr:uid="{2D9FFC5C-7114-4913-ABDD-32D7D6D02076}"/>
    <cellStyle name="Comma 5 4 4 5 2 2" xfId="26206" xr:uid="{E894F66B-C8B2-42DE-8630-ED3FAECBD650}"/>
    <cellStyle name="Comma 5 4 4 5 3" xfId="10632" xr:uid="{BCE7CE32-60B8-48B6-AF8B-CCD59BFC7D8E}"/>
    <cellStyle name="Comma 5 4 4 5 3 2" xfId="29859" xr:uid="{EB303EBC-045E-4BA1-9218-C1726B97BEDA}"/>
    <cellStyle name="Comma 5 4 4 5 4" xfId="14809" xr:uid="{968BCFE5-625E-4782-8C2D-50391C3984E3}"/>
    <cellStyle name="Comma 5 4 4 5 4 2" xfId="33509" xr:uid="{A4392CE9-3CEC-4F14-85C9-7A4DAB65BA43}"/>
    <cellStyle name="Comma 5 4 4 5 5" xfId="18444" xr:uid="{C93F4D7B-E93D-4576-ADB2-EDC88E43309E}"/>
    <cellStyle name="Comma 5 4 4 5 5 2" xfId="37144" xr:uid="{E8AE6C7A-C526-4032-990F-56A87A814A7E}"/>
    <cellStyle name="Comma 5 4 4 5 6" xfId="22557" xr:uid="{18A64CD0-CB23-4675-9B86-450C7B3F5DE1}"/>
    <cellStyle name="Comma 5 4 4 5 7" xfId="45046" xr:uid="{6D18DE95-4103-4F85-A783-3E1277DBE943}"/>
    <cellStyle name="Comma 5 4 4 6" xfId="5043" xr:uid="{B24A6969-A60C-4435-B567-2D20D54581CF}"/>
    <cellStyle name="Comma 5 4 4 6 2" xfId="24329" xr:uid="{2FD51322-F521-4E9C-A2CD-A9C7C1F69EC1}"/>
    <cellStyle name="Comma 5 4 4 7" xfId="8758" xr:uid="{886DB1D0-A4D6-4BCB-8A65-725350173018}"/>
    <cellStyle name="Comma 5 4 4 7 2" xfId="27993" xr:uid="{02D4B8D6-D5BB-41B7-A304-453AA02C9A3F}"/>
    <cellStyle name="Comma 5 4 4 8" xfId="12948" xr:uid="{A67AF314-104F-4FB4-94B7-C52AC1530BB9}"/>
    <cellStyle name="Comma 5 4 4 8 2" xfId="31648" xr:uid="{25B38FE1-D024-429F-9278-5AF44E1894F3}"/>
    <cellStyle name="Comma 5 4 4 9" xfId="16579" xr:uid="{E2CE8A0F-8D48-477B-AE36-F1BF04D425D1}"/>
    <cellStyle name="Comma 5 4 4 9 2" xfId="35279" xr:uid="{81E985F7-176C-4FF3-BBB9-F94719AA8C09}"/>
    <cellStyle name="Comma 5 4 5" xfId="1067" xr:uid="{B0AA8EA1-D733-41B4-B67D-7F0B5E77B3D2}"/>
    <cellStyle name="Comma 5 4 5 10" xfId="43205" xr:uid="{A41CFEF9-6DA0-419F-88B4-DE1D952A8B8C}"/>
    <cellStyle name="Comma 5 4 5 2" xfId="3286" xr:uid="{E2279513-37F9-49A8-84C6-0B45674DE3F0}"/>
    <cellStyle name="Comma 5 4 5 2 2" xfId="6967" xr:uid="{E26E7A94-BB78-47FE-BBA2-CAAE0B1FC05A}"/>
    <cellStyle name="Comma 5 4 5 2 2 2" xfId="26236" xr:uid="{FC326B4A-B120-4549-9A14-657538626D89}"/>
    <cellStyle name="Comma 5 4 5 2 3" xfId="10662" xr:uid="{22FB23AE-F677-4EF3-825C-8E545F7484F3}"/>
    <cellStyle name="Comma 5 4 5 2 3 2" xfId="29889" xr:uid="{EA00D6FD-D246-4729-9931-C1460F538052}"/>
    <cellStyle name="Comma 5 4 5 2 4" xfId="14839" xr:uid="{7F9C2068-ABB8-46C2-801C-5183EDCA04BD}"/>
    <cellStyle name="Comma 5 4 5 2 4 2" xfId="33539" xr:uid="{FB06EF28-E944-4C8C-BC12-D83421FD328C}"/>
    <cellStyle name="Comma 5 4 5 2 5" xfId="18474" xr:uid="{3D288282-5CFF-4560-BCB1-B2161115E95E}"/>
    <cellStyle name="Comma 5 4 5 2 5 2" xfId="37174" xr:uid="{CDB7D32B-4D0F-4F60-936D-5FAF64C250A2}"/>
    <cellStyle name="Comma 5 4 5 2 6" xfId="22587" xr:uid="{359CEA1F-14A4-4F5E-9403-4D580E06BC30}"/>
    <cellStyle name="Comma 5 4 5 2 7" xfId="45076" xr:uid="{558F90E0-37C8-4E6F-88EA-BDF1354D5007}"/>
    <cellStyle name="Comma 5 4 5 3" xfId="5075" xr:uid="{E3C51CC9-A30B-47E5-BD49-A2654287C7FC}"/>
    <cellStyle name="Comma 5 4 5 3 2" xfId="24360" xr:uid="{5C1C92E1-542F-4342-AB8C-14445EC48C47}"/>
    <cellStyle name="Comma 5 4 5 4" xfId="8788" xr:uid="{22895D1D-5973-4E15-BE87-5F4F88B1656C}"/>
    <cellStyle name="Comma 5 4 5 4 2" xfId="28023" xr:uid="{2C1FE13E-4D38-4F2F-B546-1A500AE184CA}"/>
    <cellStyle name="Comma 5 4 5 5" xfId="12978" xr:uid="{3DCD8EB1-9DF2-435A-98C4-1A402C6E6FCA}"/>
    <cellStyle name="Comma 5 4 5 5 2" xfId="31678" xr:uid="{58CD77E8-819A-4DC8-B12E-394D1AC100E7}"/>
    <cellStyle name="Comma 5 4 5 6" xfId="16609" xr:uid="{5E853FE9-A86E-4D52-B515-95EA72A079BA}"/>
    <cellStyle name="Comma 5 4 5 6 2" xfId="35309" xr:uid="{C8D12F66-CD59-4D9E-89A1-22AD09D55580}"/>
    <cellStyle name="Comma 5 4 5 7" xfId="39043" xr:uid="{2EEACA63-F80A-4016-9A02-3463E539944D}"/>
    <cellStyle name="Comma 5 4 5 8" xfId="40840" xr:uid="{A541BAD5-0733-45EE-A9D8-6E30C1C1445E}"/>
    <cellStyle name="Comma 5 4 5 9" xfId="20722" xr:uid="{70F57BCE-FCD9-4A64-98CB-4E490EA348FE}"/>
    <cellStyle name="Comma 5 4 6" xfId="1904" xr:uid="{7C459BEB-1E0C-499C-B47C-A0475673669C}"/>
    <cellStyle name="Comma 5 4 6 10" xfId="43881" xr:uid="{F5EB037A-E4F9-4813-B2AD-706592529C32}"/>
    <cellStyle name="Comma 5 4 6 2" xfId="3962" xr:uid="{A45B0005-7A2A-4E86-B6D7-F063EABD6D13}"/>
    <cellStyle name="Comma 5 4 6 2 2" xfId="7643" xr:uid="{4F1C0C14-3C7E-4D29-B02E-B0392DD78985}"/>
    <cellStyle name="Comma 5 4 6 2 2 2" xfId="26912" xr:uid="{600AB05F-51AF-476F-A4DD-86A3158E84CC}"/>
    <cellStyle name="Comma 5 4 6 2 3" xfId="11338" xr:uid="{BF01CFF1-0CF5-4C2D-9F31-A411E099DD41}"/>
    <cellStyle name="Comma 5 4 6 2 3 2" xfId="30565" xr:uid="{8061F9E1-0AEB-49E0-AA8A-38D7E6986285}"/>
    <cellStyle name="Comma 5 4 6 2 4" xfId="15515" xr:uid="{C0C7E1F2-BD25-4D98-A033-CDEB6AFAFE5B}"/>
    <cellStyle name="Comma 5 4 6 2 4 2" xfId="34215" xr:uid="{350F891B-E882-444A-AF3D-CF9ED4C40304}"/>
    <cellStyle name="Comma 5 4 6 2 5" xfId="19150" xr:uid="{089E91FE-D811-4F28-B556-EABC711C5199}"/>
    <cellStyle name="Comma 5 4 6 2 5 2" xfId="37850" xr:uid="{3F1BE744-C27D-489C-BE0E-61E40427ACD3}"/>
    <cellStyle name="Comma 5 4 6 2 6" xfId="23263" xr:uid="{0FD9F149-1CFF-429B-9EE9-A8500643A69D}"/>
    <cellStyle name="Comma 5 4 6 2 7" xfId="45752" xr:uid="{F4F426D3-8566-48B3-8EC3-0912FFFBAAB7}"/>
    <cellStyle name="Comma 5 4 6 3" xfId="5762" xr:uid="{37F57607-7033-47EB-8B1A-8B80EE2AC9B3}"/>
    <cellStyle name="Comma 5 4 6 3 2" xfId="25038" xr:uid="{0DCDA393-74F6-493E-A404-3B0A8E749DB0}"/>
    <cellStyle name="Comma 5 4 6 4" xfId="9470" xr:uid="{2941E4B1-4EB5-40BB-AC06-B9DC1B61CA99}"/>
    <cellStyle name="Comma 5 4 6 4 2" xfId="28699" xr:uid="{81367BDD-8D5B-4B4D-B64A-7F7C439C4A92}"/>
    <cellStyle name="Comma 5 4 6 5" xfId="13652" xr:uid="{56DDA9C7-DB05-4D55-B4FB-33C73E6384B3}"/>
    <cellStyle name="Comma 5 4 6 5 2" xfId="32352" xr:uid="{035A26A6-D151-4CF1-86A5-85E67CC17178}"/>
    <cellStyle name="Comma 5 4 6 6" xfId="17285" xr:uid="{A9F02AA9-7133-406A-9543-7E7B02C28249}"/>
    <cellStyle name="Comma 5 4 6 6 2" xfId="35985" xr:uid="{3B50E453-2783-4C3C-B4AE-7CABCD58AF6A}"/>
    <cellStyle name="Comma 5 4 6 7" xfId="39719" xr:uid="{AB23C249-F9D4-4BA8-9274-71BA203A24E2}"/>
    <cellStyle name="Comma 5 4 6 8" xfId="41517" xr:uid="{675E91EB-9C73-4796-ADFA-3C6EEC35C253}"/>
    <cellStyle name="Comma 5 4 6 9" xfId="21398" xr:uid="{687EE32C-3BDB-49AE-8FEF-E96DCE5612A4}"/>
    <cellStyle name="Comma 5 4 7" xfId="2789" xr:uid="{CCE95617-735F-453D-89FD-DCC896D68E3F}"/>
    <cellStyle name="Comma 5 4 7 2" xfId="6470" xr:uid="{0A87D444-4D65-4EE6-BE29-712979BD04A9}"/>
    <cellStyle name="Comma 5 4 7 2 2" xfId="25739" xr:uid="{F450BE20-72A7-4CE7-944A-5DB59B444A76}"/>
    <cellStyle name="Comma 5 4 7 3" xfId="10165" xr:uid="{0EAADFA1-D98C-4A0F-9F24-AAC8CD0FBAF4}"/>
    <cellStyle name="Comma 5 4 7 3 2" xfId="29392" xr:uid="{DC132EC6-C9D1-4940-846C-1707853353D5}"/>
    <cellStyle name="Comma 5 4 7 4" xfId="14342" xr:uid="{40F94F08-DBA6-4870-BDBB-183B3AC75356}"/>
    <cellStyle name="Comma 5 4 7 4 2" xfId="33042" xr:uid="{11C15A31-8F6D-4CE1-AEB9-7DE719A4D2DC}"/>
    <cellStyle name="Comma 5 4 7 5" xfId="17977" xr:uid="{825D9B08-A990-495D-AA67-C2DD51E5A0B4}"/>
    <cellStyle name="Comma 5 4 7 5 2" xfId="36677" xr:uid="{5F3F2D86-0F4C-4468-BF13-0907BE4B1BB4}"/>
    <cellStyle name="Comma 5 4 7 6" xfId="22090" xr:uid="{8D4B5CA8-3ACC-44AD-A076-77A8BEECB238}"/>
    <cellStyle name="Comma 5 4 7 7" xfId="44579" xr:uid="{35CFFEFE-17DC-4BE5-B5EF-F4537E249A0F}"/>
    <cellStyle name="Comma 5 4 8" xfId="4571" xr:uid="{43972457-770E-47A3-B4AC-E60628CFF414}"/>
    <cellStyle name="Comma 5 4 8 2" xfId="23860" xr:uid="{9C6D6165-ECCA-4307-928A-BC96F2DB14D2}"/>
    <cellStyle name="Comma 5 4 9" xfId="8286" xr:uid="{669177D4-2FEE-4A41-A548-500B2BBCC6FB}"/>
    <cellStyle name="Comma 5 4 9 2" xfId="27525" xr:uid="{ECFB02FA-E3E0-478F-8E9C-B9179949282C}"/>
    <cellStyle name="Comma 5 5" xfId="1106" xr:uid="{7BCACFA2-2AD8-4033-8ADA-F0FFDD090863}"/>
    <cellStyle name="Comma 5 5 10" xfId="43223" xr:uid="{2268712C-D0FB-47C9-BD9F-B9C42B7019E5}"/>
    <cellStyle name="Comma 5 5 2" xfId="3304" xr:uid="{A37D7B22-2414-4450-9FA2-4A0286A11D2D}"/>
    <cellStyle name="Comma 5 5 2 2" xfId="6985" xr:uid="{EA9D5845-8C80-4D92-859F-D31427544A36}"/>
    <cellStyle name="Comma 5 5 2 2 2" xfId="26254" xr:uid="{B9CE64DA-C83B-43F4-AD11-1990CCABDD60}"/>
    <cellStyle name="Comma 5 5 2 3" xfId="10680" xr:uid="{53EAE252-EB2F-4110-B72E-6D790CA54072}"/>
    <cellStyle name="Comma 5 5 2 3 2" xfId="29907" xr:uid="{1B832C30-794F-423F-A0E8-7CAD929FF97F}"/>
    <cellStyle name="Comma 5 5 2 4" xfId="14857" xr:uid="{24D27FD3-A5FD-42DF-B1B6-CC48842BC8B3}"/>
    <cellStyle name="Comma 5 5 2 4 2" xfId="33557" xr:uid="{4DC72373-8E14-4B20-A167-C740EB6D3FAB}"/>
    <cellStyle name="Comma 5 5 2 5" xfId="18492" xr:uid="{F4A76DBE-591A-4A92-9AF8-31F46DFB61E6}"/>
    <cellStyle name="Comma 5 5 2 5 2" xfId="37192" xr:uid="{DBE24009-F526-4543-8D30-B9ABC93EA42B}"/>
    <cellStyle name="Comma 5 5 2 6" xfId="22605" xr:uid="{C02387EB-00D8-47AF-AD1C-12385224347B}"/>
    <cellStyle name="Comma 5 5 2 7" xfId="45094" xr:uid="{F82881A7-7DDC-46DC-A933-E3ABD7AB84CB}"/>
    <cellStyle name="Comma 5 5 3" xfId="5098" xr:uid="{F2E054AA-B947-4D57-B9A3-238554993311}"/>
    <cellStyle name="Comma 5 5 3 2" xfId="24379" xr:uid="{CA638212-CFC9-4480-BC5F-36F57A0768A0}"/>
    <cellStyle name="Comma 5 5 4" xfId="8809" xr:uid="{23147FE3-4D0D-42CA-B850-CE2D3887BC04}"/>
    <cellStyle name="Comma 5 5 4 2" xfId="28041" xr:uid="{19683EDC-7880-4AC1-AC95-968050B66843}"/>
    <cellStyle name="Comma 5 5 5" xfId="12995" xr:uid="{A4CD4AE0-2844-4FFC-B137-741D8C871192}"/>
    <cellStyle name="Comma 5 5 5 2" xfId="31695" xr:uid="{6D49B92C-7BE6-4C36-8CFF-5998BA8D74AE}"/>
    <cellStyle name="Comma 5 5 6" xfId="16627" xr:uid="{49F65250-3A72-4079-AEC7-6B28AD172F90}"/>
    <cellStyle name="Comma 5 5 6 2" xfId="35327" xr:uid="{5369ECF3-B328-49A3-8980-C1FCD9A1F9A2}"/>
    <cellStyle name="Comma 5 5 7" xfId="39061" xr:uid="{233BAD5E-14DA-4ED7-B2B4-175E0CB21E2B}"/>
    <cellStyle name="Comma 5 5 8" xfId="40858" xr:uid="{5D47412D-8516-4DB8-80A3-07CAE174757C}"/>
    <cellStyle name="Comma 5 5 9" xfId="20740" xr:uid="{7B9AC347-D466-40FE-A0E1-33E77C4CBF83}"/>
    <cellStyle name="Comma 5 6" xfId="2786" xr:uid="{C1FEFDD7-0CF8-4083-9148-7BB9EE4DA5BC}"/>
    <cellStyle name="Comma 5 6 2" xfId="6467" xr:uid="{7B66D87E-C218-4AE2-A731-5C0A51DF8745}"/>
    <cellStyle name="Comma 5 6 2 2" xfId="25736" xr:uid="{5A809EBE-A27A-451D-A585-B97770E3AA11}"/>
    <cellStyle name="Comma 5 6 3" xfId="10162" xr:uid="{C0108A36-539F-418E-B0B9-1C8CF4C08F8F}"/>
    <cellStyle name="Comma 5 6 3 2" xfId="29389" xr:uid="{6752DE19-D5CF-4FB4-8CCD-3EF4E07CCA7A}"/>
    <cellStyle name="Comma 5 6 4" xfId="14339" xr:uid="{5145954D-81E7-45A0-A5C8-9903C594A4A1}"/>
    <cellStyle name="Comma 5 6 4 2" xfId="33039" xr:uid="{FE4E1720-C8D0-4C07-A27F-A69DF690DC27}"/>
    <cellStyle name="Comma 5 6 5" xfId="17974" xr:uid="{C2012805-0ADE-4A66-921A-B940F9CE4529}"/>
    <cellStyle name="Comma 5 6 5 2" xfId="36674" xr:uid="{9E368DF1-6627-4EF3-8EB3-54FB7D44445A}"/>
    <cellStyle name="Comma 5 6 6" xfId="38543" xr:uid="{273D68AB-2E8F-4186-9C24-4AA23B706062}"/>
    <cellStyle name="Comma 5 6 7" xfId="40339" xr:uid="{2E64BF89-57FD-48C5-A558-9D82539D862E}"/>
    <cellStyle name="Comma 5 6 8" xfId="22087" xr:uid="{176138AD-21AF-475F-9987-672D24A6C37A}"/>
    <cellStyle name="Comma 5 6 9" xfId="44576" xr:uid="{E09D0FDC-4BD3-4B23-AE74-B1887158FE8E}"/>
    <cellStyle name="Comma 5 7" xfId="4568" xr:uid="{0D42D1F0-E267-4419-96E2-E554A30CC15E}"/>
    <cellStyle name="Comma 5 7 2" xfId="23857" xr:uid="{A9119549-BE20-4000-9D7C-BC81D61691D0}"/>
    <cellStyle name="Comma 5 8" xfId="5071" xr:uid="{20F71735-F9AF-4069-849A-37FCC4FAFC48}"/>
    <cellStyle name="Comma 5 8 2" xfId="24356" xr:uid="{7743BC92-9DC0-451A-A00F-1B9E2946C762}"/>
    <cellStyle name="Comma 5 9" xfId="8283" xr:uid="{3D83795A-EC9A-4F49-AC03-577DCC751A3D}"/>
    <cellStyle name="Comma 5 9 2" xfId="27522" xr:uid="{D9A8B2B9-30B5-4710-83EC-BC390CB166CF}"/>
    <cellStyle name="Comma 50" xfId="20144" xr:uid="{72C93AF7-D759-4304-9640-1A21B1AD5965}"/>
    <cellStyle name="Comma 51" xfId="42054" xr:uid="{20C8B5D9-CC64-4249-823B-F58EF8505419}"/>
    <cellStyle name="Comma 52" xfId="42055" xr:uid="{0B69ECF9-89FA-4ED1-9A35-0AE2BC13F43F}"/>
    <cellStyle name="Comma 53" xfId="42059" xr:uid="{FCC49737-8814-4E15-9DF4-F4BD4298B778}"/>
    <cellStyle name="Comma 54" xfId="42061" xr:uid="{BF3A98AA-D0A2-42F9-AC78-DF36B1D46B8D}"/>
    <cellStyle name="Comma 55" xfId="42095" xr:uid="{F298DA89-4A03-4196-8C07-DB5A7EC1FCFA}"/>
    <cellStyle name="Comma 56" xfId="42109" xr:uid="{26613C7E-B33E-45A3-AD00-B5105CDB514D}"/>
    <cellStyle name="Comma 57" xfId="42326" xr:uid="{170FC30A-45EB-48BA-A112-0C9452C45E82}"/>
    <cellStyle name="Comma 58" xfId="42530" xr:uid="{82DB2A61-867A-4AAF-8462-3A4F87B37764}"/>
    <cellStyle name="Comma 59" xfId="42537" xr:uid="{036B6F2A-2CB7-4C41-B34F-6E617E47B517}"/>
    <cellStyle name="Comma 6" xfId="102" xr:uid="{FF236F84-E750-4640-A366-EAD6153783CF}"/>
    <cellStyle name="Comma 6 10" xfId="1905" xr:uid="{2B0503EE-DF2A-4E6A-B9BB-051E786BB8D9}"/>
    <cellStyle name="Comma 6 10 10" xfId="43882" xr:uid="{BC00BD4B-EA62-474C-971B-E751C42C0020}"/>
    <cellStyle name="Comma 6 10 2" xfId="3963" xr:uid="{F6CA5290-CC92-4209-8C46-62EA6269C617}"/>
    <cellStyle name="Comma 6 10 2 2" xfId="7644" xr:uid="{E54A83C2-70D8-449E-BF1F-CF3628762D3D}"/>
    <cellStyle name="Comma 6 10 2 2 2" xfId="26913" xr:uid="{AA0BB7CE-9CDB-4603-9B46-9A8CE3C4CFE7}"/>
    <cellStyle name="Comma 6 10 2 3" xfId="11339" xr:uid="{CF65869D-3D93-473C-B0AA-3985E44FD5DF}"/>
    <cellStyle name="Comma 6 10 2 3 2" xfId="30566" xr:uid="{1193F620-CAA3-4330-87E2-09996760E296}"/>
    <cellStyle name="Comma 6 10 2 4" xfId="15516" xr:uid="{8F292662-E9B2-4B99-8170-C99BBBF7BB3F}"/>
    <cellStyle name="Comma 6 10 2 4 2" xfId="34216" xr:uid="{371F4B6E-B6B3-466B-8D47-C62A0AD35D4D}"/>
    <cellStyle name="Comma 6 10 2 5" xfId="19151" xr:uid="{D19DD3D5-042C-4D3F-B025-FF9A5EBE6B7D}"/>
    <cellStyle name="Comma 6 10 2 5 2" xfId="37851" xr:uid="{69CE551A-C86E-4A7D-AA9F-CB0F2E9DA5AC}"/>
    <cellStyle name="Comma 6 10 2 6" xfId="23264" xr:uid="{16FEA224-6D2B-48E2-8D5B-A320707F20C8}"/>
    <cellStyle name="Comma 6 10 2 7" xfId="45753" xr:uid="{5BF85B30-4E56-4236-B498-E97609461BF6}"/>
    <cellStyle name="Comma 6 10 3" xfId="5763" xr:uid="{7005E0CA-CD8E-44BA-B0D3-3ECA8319B68C}"/>
    <cellStyle name="Comma 6 10 3 2" xfId="25039" xr:uid="{E93C50FD-BB16-4485-879F-4B9A90DFBAE3}"/>
    <cellStyle name="Comma 6 10 4" xfId="9471" xr:uid="{C1D8B68E-5743-4224-B7E6-2AC6935703BE}"/>
    <cellStyle name="Comma 6 10 4 2" xfId="28700" xr:uid="{CD75E6D2-3B9B-4AF4-801F-A354DF2DE86E}"/>
    <cellStyle name="Comma 6 10 5" xfId="13653" xr:uid="{70126649-24C6-4FBD-B5FA-AEECD90F3060}"/>
    <cellStyle name="Comma 6 10 5 2" xfId="32353" xr:uid="{3A13A858-4613-451E-AA4B-4D761723BCEC}"/>
    <cellStyle name="Comma 6 10 6" xfId="17286" xr:uid="{3B1662DC-D1A5-4380-9598-DE4E6A20ACF2}"/>
    <cellStyle name="Comma 6 10 6 2" xfId="35986" xr:uid="{72BA5F33-7A1D-4AD0-B56F-A1011F4557B0}"/>
    <cellStyle name="Comma 6 10 7" xfId="39720" xr:uid="{7DF6F161-DC9B-4AAE-B8A8-771E3A2FBACB}"/>
    <cellStyle name="Comma 6 10 8" xfId="41518" xr:uid="{720745DA-C05C-4BA0-97C5-29D719D04577}"/>
    <cellStyle name="Comma 6 10 9" xfId="21399" xr:uid="{F6AE4730-B6C0-4B86-AE30-33EC50711E4A}"/>
    <cellStyle name="Comma 6 11" xfId="2790" xr:uid="{883C07E9-3850-415C-84B2-B1519F266FE6}"/>
    <cellStyle name="Comma 6 11 2" xfId="6471" xr:uid="{6799EF05-272E-4AAE-94D4-D530DB460050}"/>
    <cellStyle name="Comma 6 11 2 2" xfId="25740" xr:uid="{3B466361-D631-464B-A26F-75A4CB9372E9}"/>
    <cellStyle name="Comma 6 11 3" xfId="10166" xr:uid="{C1FAA267-175B-4524-808F-2B4C8642D538}"/>
    <cellStyle name="Comma 6 11 3 2" xfId="29393" xr:uid="{4D8539A7-A10E-41F6-9E46-93EFA99535F2}"/>
    <cellStyle name="Comma 6 11 4" xfId="14343" xr:uid="{41F04040-F18B-4CA0-987B-D9F9C825A59C}"/>
    <cellStyle name="Comma 6 11 4 2" xfId="33043" xr:uid="{CF118F04-F7AB-4C51-93BE-241B2CEC8E0C}"/>
    <cellStyle name="Comma 6 11 5" xfId="17978" xr:uid="{FCC64692-A32E-4B56-AC67-63903D566A6B}"/>
    <cellStyle name="Comma 6 11 5 2" xfId="36678" xr:uid="{ED4E1A61-72D4-4D4D-B490-64E7772B9A14}"/>
    <cellStyle name="Comma 6 11 6" xfId="38547" xr:uid="{FF462C64-E6E3-4C7E-9AFB-014D991B5E22}"/>
    <cellStyle name="Comma 6 11 7" xfId="40343" xr:uid="{E6A32095-B5BA-4218-9DD5-732A81B0DD51}"/>
    <cellStyle name="Comma 6 11 8" xfId="22091" xr:uid="{22F7D66C-B0AD-428D-830C-65846259542C}"/>
    <cellStyle name="Comma 6 11 9" xfId="44580" xr:uid="{8F8B1124-19C5-403A-902B-8F537D715702}"/>
    <cellStyle name="Comma 6 12" xfId="4572" xr:uid="{811C2533-F27E-4607-ACCB-3E683CAC8B79}"/>
    <cellStyle name="Comma 6 12 2" xfId="23861" xr:uid="{066F52FC-CB23-48D0-9C69-1F88F07B1AA3}"/>
    <cellStyle name="Comma 6 13" xfId="8287" xr:uid="{B999F641-2043-4BE1-98FA-6C35D314F504}"/>
    <cellStyle name="Comma 6 13 2" xfId="27526" xr:uid="{217E39D9-DE30-4837-B94F-0E5B620553EF}"/>
    <cellStyle name="Comma 6 14" xfId="12199" xr:uid="{A6AD614D-E46B-44CE-BBB3-39D1F34DE6FC}"/>
    <cellStyle name="Comma 6 14 2" xfId="31264" xr:uid="{DDC4EAD0-4320-4236-8977-AFAE2C247B3B}"/>
    <cellStyle name="Comma 6 15" xfId="16113" xr:uid="{A5885B6E-FECF-40F3-8D22-87DD41A06B2B}"/>
    <cellStyle name="Comma 6 15 2" xfId="34813" xr:uid="{9A9A3A90-243F-4C15-A073-9CACFB7D3CED}"/>
    <cellStyle name="Comma 6 16" xfId="19782" xr:uid="{79BF98DE-D88B-4EF6-95DA-CA9FCB95E19F}"/>
    <cellStyle name="Comma 6 16 2" xfId="38443" xr:uid="{A9778899-8910-44D7-958B-C5A43378204B}"/>
    <cellStyle name="Comma 6 17" xfId="20226" xr:uid="{2EF7DDEE-269E-417D-9F2A-B43AAC6795AD}"/>
    <cellStyle name="Comma 6 18" xfId="42074" xr:uid="{0805B2C5-F542-4224-B86A-611F289F3FDA}"/>
    <cellStyle name="Comma 6 19" xfId="42288" xr:uid="{B62C53BA-0ACF-4EE3-97ED-A326B24FE72A}"/>
    <cellStyle name="Comma 6 2" xfId="282" xr:uid="{694C65AB-97EB-4763-9435-2463FA4912EF}"/>
    <cellStyle name="Comma 6 2 10" xfId="8288" xr:uid="{5171AFCE-9EB0-42CB-8C7A-88E962899046}"/>
    <cellStyle name="Comma 6 2 10 2" xfId="27527" xr:uid="{0E94430E-50D4-40BC-BEF9-C6B110D9B56A}"/>
    <cellStyle name="Comma 6 2 11" xfId="12200" xr:uid="{3DA0A48C-835F-4E7F-A1D0-FE7D79C10179}"/>
    <cellStyle name="Comma 6 2 11 2" xfId="31265" xr:uid="{483B0416-5B18-4362-AB11-1FAF84E2CF7F}"/>
    <cellStyle name="Comma 6 2 12" xfId="16114" xr:uid="{7092F061-C4C0-4B0C-B0E9-317E019A67D8}"/>
    <cellStyle name="Comma 6 2 12 2" xfId="34814" xr:uid="{7A0F68A2-BDD0-413F-A7B2-99A3BFD4A721}"/>
    <cellStyle name="Comma 6 2 13" xfId="19783" xr:uid="{A2B01E8F-2DAA-4B1D-A0DB-9AB00F8ED557}"/>
    <cellStyle name="Comma 6 2 13 2" xfId="38444" xr:uid="{A41B49D1-E783-4C9D-9192-B503220218B0}"/>
    <cellStyle name="Comma 6 2 14" xfId="38464" xr:uid="{AC9933EF-EF93-489B-A156-702F6B65CEA8}"/>
    <cellStyle name="Comma 6 2 15" xfId="40260" xr:uid="{C9E8A8AA-0BD8-44AF-9DC0-3EC12081703B}"/>
    <cellStyle name="Comma 6 2 16" xfId="20227" xr:uid="{FF6B3FC6-BA06-43E2-93D8-F5BDA9816DB1}"/>
    <cellStyle name="Comma 6 2 17" xfId="42289" xr:uid="{82926866-C902-4EDD-8E14-24F6656176A0}"/>
    <cellStyle name="Comma 6 2 18" xfId="42710" xr:uid="{B754EE27-CB1A-41D0-AE56-BE904A9C927F}"/>
    <cellStyle name="Comma 6 2 19" xfId="46380" xr:uid="{BCCD61FE-9C23-4C7A-923D-895638A12635}"/>
    <cellStyle name="Comma 6 2 2" xfId="627" xr:uid="{C739B178-9031-4844-92A6-18CB77486E9F}"/>
    <cellStyle name="Comma 6 2 2 10" xfId="16215" xr:uid="{C11544E4-EEC2-46C8-B781-AB231C7D5318}"/>
    <cellStyle name="Comma 6 2 2 10 2" xfId="34915" xr:uid="{F411FF9E-0FCA-428E-9A1B-58D238EB19E5}"/>
    <cellStyle name="Comma 6 2 2 11" xfId="38649" xr:uid="{10C36B24-AA4B-49DC-AEA5-CDCFD45D68D2}"/>
    <cellStyle name="Comma 6 2 2 12" xfId="40446" xr:uid="{98051288-D977-4593-A96D-382E2CE6389E}"/>
    <cellStyle name="Comma 6 2 2 13" xfId="20328" xr:uid="{CEE779BE-E4F9-4FBB-8186-120ECA6E535B}"/>
    <cellStyle name="Comma 6 2 2 14" xfId="42290" xr:uid="{ECF1D603-F37C-4197-AF6A-C206E9F087EA}"/>
    <cellStyle name="Comma 6 2 2 15" xfId="42811" xr:uid="{26493199-E907-49DF-97D9-138F3A884012}"/>
    <cellStyle name="Comma 6 2 2 2" xfId="822" xr:uid="{4A56BDF6-54EE-4B27-AF06-CFFB146AEC61}"/>
    <cellStyle name="Comma 6 2 2 2 10" xfId="40635" xr:uid="{6103B778-0156-4ABB-B174-51B9CC8374D8}"/>
    <cellStyle name="Comma 6 2 2 2 11" xfId="20517" xr:uid="{A8710E3D-8E5E-462F-A29C-6D2752D879A8}"/>
    <cellStyle name="Comma 6 2 2 2 12" xfId="42505" xr:uid="{3EE577D2-07B5-4572-BA6F-DE00CAE47BD2}"/>
    <cellStyle name="Comma 6 2 2 2 13" xfId="43000" xr:uid="{E772A284-0BF8-42DB-BFC3-44D57CFF38D4}"/>
    <cellStyle name="Comma 6 2 2 2 2" xfId="2195" xr:uid="{ACC74659-EA0B-4D7F-B171-EDD14A7B72E3}"/>
    <cellStyle name="Comma 6 2 2 2 2 10" xfId="44172" xr:uid="{17C98FAB-0EB9-4A18-950D-11FFC0F8CE1F}"/>
    <cellStyle name="Comma 6 2 2 2 2 2" xfId="4253" xr:uid="{64681CC9-6C58-4D31-B36C-7987435FC4BA}"/>
    <cellStyle name="Comma 6 2 2 2 2 2 2" xfId="7934" xr:uid="{6F138A60-FF5F-4564-853A-AF30794BE3DE}"/>
    <cellStyle name="Comma 6 2 2 2 2 2 2 2" xfId="27203" xr:uid="{F7944BDC-E3E2-4D51-B0EC-B08BEA07FB63}"/>
    <cellStyle name="Comma 6 2 2 2 2 2 3" xfId="11629" xr:uid="{270CD246-7415-4C96-B3A0-80FDCEC59069}"/>
    <cellStyle name="Comma 6 2 2 2 2 2 3 2" xfId="30856" xr:uid="{4901B81C-95B6-422C-BA0F-B46E3ABE68B4}"/>
    <cellStyle name="Comma 6 2 2 2 2 2 4" xfId="15806" xr:uid="{79B14AAD-9171-412D-BE35-F0B4B0478E8B}"/>
    <cellStyle name="Comma 6 2 2 2 2 2 4 2" xfId="34506" xr:uid="{808DC920-67F2-4DAF-A474-F1B64E65AC83}"/>
    <cellStyle name="Comma 6 2 2 2 2 2 5" xfId="19441" xr:uid="{593A26CE-88E3-4288-ACC0-B33D4B44B3D1}"/>
    <cellStyle name="Comma 6 2 2 2 2 2 5 2" xfId="38141" xr:uid="{163E0B5C-E637-4DED-9EE3-3E9499C6BDB5}"/>
    <cellStyle name="Comma 6 2 2 2 2 2 6" xfId="23554" xr:uid="{51D4D29B-F693-439B-BD2C-C1981DBFDE76}"/>
    <cellStyle name="Comma 6 2 2 2 2 2 7" xfId="46043" xr:uid="{A334FC6A-B1DE-4D28-8908-E4B97FEE6A43}"/>
    <cellStyle name="Comma 6 2 2 2 2 3" xfId="6053" xr:uid="{D154FB18-2133-4742-BA6F-79DC3122D4DF}"/>
    <cellStyle name="Comma 6 2 2 2 2 3 2" xfId="25329" xr:uid="{F697FFA6-666A-4E02-8D2A-C6EA18AD49FE}"/>
    <cellStyle name="Comma 6 2 2 2 2 4" xfId="9761" xr:uid="{42922F34-8DF4-4F79-B0A8-08E85F666C88}"/>
    <cellStyle name="Comma 6 2 2 2 2 4 2" xfId="28990" xr:uid="{6F86B479-2884-4950-A8D8-D918CC94C64A}"/>
    <cellStyle name="Comma 6 2 2 2 2 5" xfId="13943" xr:uid="{5033244E-4AE5-45E0-A5DC-6FE5F6416CCC}"/>
    <cellStyle name="Comma 6 2 2 2 2 5 2" xfId="32643" xr:uid="{95C4FBBA-930A-446A-B7D5-81A8DEB95533}"/>
    <cellStyle name="Comma 6 2 2 2 2 6" xfId="17576" xr:uid="{3545C1DB-D44F-452C-8299-66859F3A5039}"/>
    <cellStyle name="Comma 6 2 2 2 2 6 2" xfId="36276" xr:uid="{8FC02CB5-160A-451E-8098-3EB031676C9C}"/>
    <cellStyle name="Comma 6 2 2 2 2 7" xfId="40010" xr:uid="{2E3FFB6B-51C7-4D8A-BF82-DA286CD6E190}"/>
    <cellStyle name="Comma 6 2 2 2 2 8" xfId="41808" xr:uid="{299CF259-F4F4-4ECB-9DF9-79E3517CA4AA}"/>
    <cellStyle name="Comma 6 2 2 2 2 9" xfId="21689" xr:uid="{F2B63A5C-958D-4205-9B70-0F1371C17D61}"/>
    <cellStyle name="Comma 6 2 2 2 3" xfId="1629" xr:uid="{9FA27664-7DC0-441D-919A-818E9A534CCD}"/>
    <cellStyle name="Comma 6 2 2 2 3 10" xfId="43606" xr:uid="{9CE45FFC-CDE3-4807-813B-9D9F41448E6F}"/>
    <cellStyle name="Comma 6 2 2 2 3 2" xfId="3687" xr:uid="{5AA9670D-D0A1-4501-B2F0-09E31C1193D2}"/>
    <cellStyle name="Comma 6 2 2 2 3 2 2" xfId="7368" xr:uid="{BE6B8B30-17AF-404F-84D5-D06FDAEE02AC}"/>
    <cellStyle name="Comma 6 2 2 2 3 2 2 2" xfId="26637" xr:uid="{C2E72AFD-3611-425D-B72D-A75209D75533}"/>
    <cellStyle name="Comma 6 2 2 2 3 2 3" xfId="11063" xr:uid="{C4842B40-1D36-40D6-B52B-97F9C9D08886}"/>
    <cellStyle name="Comma 6 2 2 2 3 2 3 2" xfId="30290" xr:uid="{830115FD-AF3B-440A-BACC-5B49D74F9A45}"/>
    <cellStyle name="Comma 6 2 2 2 3 2 4" xfId="15240" xr:uid="{4F348DBA-B380-473E-BEAE-3ABAED08B521}"/>
    <cellStyle name="Comma 6 2 2 2 3 2 4 2" xfId="33940" xr:uid="{F618029B-B4CE-4858-AEEB-BBDA4DBA868F}"/>
    <cellStyle name="Comma 6 2 2 2 3 2 5" xfId="18875" xr:uid="{DFA9060C-4BBF-4CC8-A205-301448E92B03}"/>
    <cellStyle name="Comma 6 2 2 2 3 2 5 2" xfId="37575" xr:uid="{33A1B03E-0E32-4739-9612-A16B35B8B442}"/>
    <cellStyle name="Comma 6 2 2 2 3 2 6" xfId="22988" xr:uid="{886BC9D2-17C2-4435-B2F7-4FA8359D7A5F}"/>
    <cellStyle name="Comma 6 2 2 2 3 2 7" xfId="45477" xr:uid="{446E366B-DD19-447C-A498-EC3F3FB834EC}"/>
    <cellStyle name="Comma 6 2 2 2 3 3" xfId="5487" xr:uid="{B8E16734-27AC-4039-8C23-6B8A5E1DE1CD}"/>
    <cellStyle name="Comma 6 2 2 2 3 3 2" xfId="24763" xr:uid="{A077F6BB-1202-48E0-A026-ABC555A5BF66}"/>
    <cellStyle name="Comma 6 2 2 2 3 4" xfId="9195" xr:uid="{C959DB84-1C88-4E0B-BE61-99D611B71146}"/>
    <cellStyle name="Comma 6 2 2 2 3 4 2" xfId="28424" xr:uid="{A0DE2D88-2707-4C83-8A39-5E5F4E61D5D2}"/>
    <cellStyle name="Comma 6 2 2 2 3 5" xfId="13378" xr:uid="{13DC97EB-F1EC-4790-AEBA-6CF15B3181DE}"/>
    <cellStyle name="Comma 6 2 2 2 3 5 2" xfId="32078" xr:uid="{6DAA673D-2F84-4BDD-A061-83FB69047F10}"/>
    <cellStyle name="Comma 6 2 2 2 3 6" xfId="17010" xr:uid="{FEC0051D-BDAE-42BF-B5BA-E68A12C0465C}"/>
    <cellStyle name="Comma 6 2 2 2 3 6 2" xfId="35710" xr:uid="{967592F1-F3F3-43C8-9EEF-0239762685CB}"/>
    <cellStyle name="Comma 6 2 2 2 3 7" xfId="39444" xr:uid="{8EAD20F8-787F-49B3-8DE8-1FE3CEE7704B}"/>
    <cellStyle name="Comma 6 2 2 2 3 8" xfId="41242" xr:uid="{A56ABB83-81DF-4318-9A5D-7C0689A4D0C1}"/>
    <cellStyle name="Comma 6 2 2 2 3 9" xfId="21123" xr:uid="{AAE2ED9C-A35C-4093-82AF-CFB516644EC6}"/>
    <cellStyle name="Comma 6 2 2 2 4" xfId="3081" xr:uid="{C379D8DA-2BF9-42CC-894F-4A5224EA4531}"/>
    <cellStyle name="Comma 6 2 2 2 4 2" xfId="6762" xr:uid="{2FD98E90-384F-472A-B71D-BE74EAEFB95A}"/>
    <cellStyle name="Comma 6 2 2 2 4 2 2" xfId="26031" xr:uid="{07F5EC1D-989D-4862-A4E7-B4981A4FBDAC}"/>
    <cellStyle name="Comma 6 2 2 2 4 3" xfId="10457" xr:uid="{5B38C9FD-6650-4D21-9AAD-77905F013C97}"/>
    <cellStyle name="Comma 6 2 2 2 4 3 2" xfId="29684" xr:uid="{4AEF633E-1C04-42CE-959E-9994433929C1}"/>
    <cellStyle name="Comma 6 2 2 2 4 4" xfId="14634" xr:uid="{D3F54A47-E100-48C3-B4DA-6F51A2EE558C}"/>
    <cellStyle name="Comma 6 2 2 2 4 4 2" xfId="33334" xr:uid="{432B145F-487E-43BD-906D-4E8304E92AFC}"/>
    <cellStyle name="Comma 6 2 2 2 4 5" xfId="18269" xr:uid="{E6C190A0-1AF4-4FB5-9C3C-DB35238027E5}"/>
    <cellStyle name="Comma 6 2 2 2 4 5 2" xfId="36969" xr:uid="{5A5C0949-515A-4BAD-A581-DDD374C6A018}"/>
    <cellStyle name="Comma 6 2 2 2 4 6" xfId="22382" xr:uid="{B6365448-0D31-4D1E-9D58-08956E47B2CF}"/>
    <cellStyle name="Comma 6 2 2 2 4 7" xfId="44871" xr:uid="{8CE78112-131D-4F0D-9FF6-A7BFF181D623}"/>
    <cellStyle name="Comma 6 2 2 2 5" xfId="4868" xr:uid="{7C8B652A-CA17-4F2B-9A86-486B3B4853D4}"/>
    <cellStyle name="Comma 6 2 2 2 5 2" xfId="24154" xr:uid="{492A81E0-1CF5-4A9C-BA95-BD3DCA1077C7}"/>
    <cellStyle name="Comma 6 2 2 2 6" xfId="8583" xr:uid="{6EF465C8-3E42-4AAB-B0F7-98A62220CDE9}"/>
    <cellStyle name="Comma 6 2 2 2 6 2" xfId="27818" xr:uid="{3912B585-69CA-450F-80EA-43DFB81A8DFD}"/>
    <cellStyle name="Comma 6 2 2 2 7" xfId="12774" xr:uid="{2E468D1D-508B-4DE1-BAB7-EB784BC7BF55}"/>
    <cellStyle name="Comma 6 2 2 2 7 2" xfId="31474" xr:uid="{58AF8E30-2A07-4315-954D-B6AFA6CFAA1F}"/>
    <cellStyle name="Comma 6 2 2 2 8" xfId="16404" xr:uid="{7A3F378E-326F-448E-9EF9-09C905C05C3C}"/>
    <cellStyle name="Comma 6 2 2 2 8 2" xfId="35104" xr:uid="{64DD8A56-777D-40A6-A030-2CBE33C5B876}"/>
    <cellStyle name="Comma 6 2 2 2 9" xfId="38838" xr:uid="{C69D8680-9E0B-4602-8837-2E6C3908D39D}"/>
    <cellStyle name="Comma 6 2 2 3" xfId="1002" xr:uid="{14448776-7AE4-4688-AC08-29BA5B42AC0D}"/>
    <cellStyle name="Comma 6 2 2 3 10" xfId="40814" xr:uid="{1DDD2920-1E0C-4B28-8B6C-6695552BD90C}"/>
    <cellStyle name="Comma 6 2 2 3 11" xfId="20696" xr:uid="{8A80A5EC-A5C9-4202-A9ED-0A52C6A06118}"/>
    <cellStyle name="Comma 6 2 2 3 12" xfId="43179" xr:uid="{86464B1B-80B1-416D-B40F-3529704E2C84}"/>
    <cellStyle name="Comma 6 2 2 3 2" xfId="2374" xr:uid="{19ED0C7C-CC54-4386-81F7-7150DCD888C7}"/>
    <cellStyle name="Comma 6 2 2 3 2 10" xfId="44351" xr:uid="{0F4D9DC6-1626-46A1-B21B-4B719EFA0A79}"/>
    <cellStyle name="Comma 6 2 2 3 2 2" xfId="4432" xr:uid="{BE8A7409-522D-4F76-9227-B3EEBC23CBE9}"/>
    <cellStyle name="Comma 6 2 2 3 2 2 2" xfId="8113" xr:uid="{CCFD3C3F-08B4-44EF-A9AD-CECBEA0CFABA}"/>
    <cellStyle name="Comma 6 2 2 3 2 2 2 2" xfId="27382" xr:uid="{C4A94C3E-BA94-459B-A12C-82FED8E86EE7}"/>
    <cellStyle name="Comma 6 2 2 3 2 2 3" xfId="11808" xr:uid="{6D2C462E-37D0-41B7-A644-40ECA6C2CAEE}"/>
    <cellStyle name="Comma 6 2 2 3 2 2 3 2" xfId="31035" xr:uid="{85B00B52-284A-44CB-8E50-253D11911917}"/>
    <cellStyle name="Comma 6 2 2 3 2 2 4" xfId="15985" xr:uid="{86216191-0983-49C6-9BF3-D2DAA83839B3}"/>
    <cellStyle name="Comma 6 2 2 3 2 2 4 2" xfId="34685" xr:uid="{147E2F5D-66B6-49BE-9DC0-8BC3A96CDF69}"/>
    <cellStyle name="Comma 6 2 2 3 2 2 5" xfId="19620" xr:uid="{75B4229C-613A-424D-A40C-DF8A7B31C63C}"/>
    <cellStyle name="Comma 6 2 2 3 2 2 5 2" xfId="38320" xr:uid="{B2518423-4052-4CC5-842D-83938D0E32DB}"/>
    <cellStyle name="Comma 6 2 2 3 2 2 6" xfId="23733" xr:uid="{E4557BB8-FAD2-48E0-BD86-B23CC379D76A}"/>
    <cellStyle name="Comma 6 2 2 3 2 2 7" xfId="46222" xr:uid="{7B5DF9AA-8DBB-4E31-994D-E2DB91A314D4}"/>
    <cellStyle name="Comma 6 2 2 3 2 3" xfId="6232" xr:uid="{7B12F442-1679-46C0-894C-2929EC7F4E5B}"/>
    <cellStyle name="Comma 6 2 2 3 2 3 2" xfId="25508" xr:uid="{9009E877-E307-4252-8FF0-4435C594890C}"/>
    <cellStyle name="Comma 6 2 2 3 2 4" xfId="9940" xr:uid="{B0429C68-5D35-4FFE-A382-028C742ECB37}"/>
    <cellStyle name="Comma 6 2 2 3 2 4 2" xfId="29169" xr:uid="{524AA289-6F2D-4E39-BE58-72FEAE99D345}"/>
    <cellStyle name="Comma 6 2 2 3 2 5" xfId="14122" xr:uid="{51C13E0D-3BD4-41B9-8D18-E439248B34FC}"/>
    <cellStyle name="Comma 6 2 2 3 2 5 2" xfId="32822" xr:uid="{4C191C69-14CD-4C8E-A0E6-E59C704137AD}"/>
    <cellStyle name="Comma 6 2 2 3 2 6" xfId="17755" xr:uid="{2FD8C942-2081-486A-A560-11833B6D009F}"/>
    <cellStyle name="Comma 6 2 2 3 2 6 2" xfId="36455" xr:uid="{82B19DDF-7372-491F-8E24-7F2EC9DF546B}"/>
    <cellStyle name="Comma 6 2 2 3 2 7" xfId="40189" xr:uid="{6015A223-D570-481B-A633-FF3489D55C63}"/>
    <cellStyle name="Comma 6 2 2 3 2 8" xfId="41987" xr:uid="{4A0F2ACB-0EE0-4AC2-8FD8-8E8397F90477}"/>
    <cellStyle name="Comma 6 2 2 3 2 9" xfId="21868" xr:uid="{AD733E8A-54BD-4F18-A2ED-F9D319D08393}"/>
    <cellStyle name="Comma 6 2 2 3 3" xfId="1806" xr:uid="{D95C3D84-925D-4547-988D-D3D2BE412DD7}"/>
    <cellStyle name="Comma 6 2 2 3 3 10" xfId="43783" xr:uid="{3E5B1F45-0A16-45BD-99C8-BF50E8A41B9E}"/>
    <cellStyle name="Comma 6 2 2 3 3 2" xfId="3864" xr:uid="{61040A17-2986-4014-BAA1-3F38FA6CB63B}"/>
    <cellStyle name="Comma 6 2 2 3 3 2 2" xfId="7545" xr:uid="{A8D5CF6F-18BD-47A4-B9ED-92D52D8F28E1}"/>
    <cellStyle name="Comma 6 2 2 3 3 2 2 2" xfId="26814" xr:uid="{521ADA7D-A3D2-44A9-A03A-B731A8B8D406}"/>
    <cellStyle name="Comma 6 2 2 3 3 2 3" xfId="11240" xr:uid="{7FE383AC-1D1C-4705-ABE7-B7A851FD3CB9}"/>
    <cellStyle name="Comma 6 2 2 3 3 2 3 2" xfId="30467" xr:uid="{7B7E34C8-8F72-409D-98F8-5ADDD5219818}"/>
    <cellStyle name="Comma 6 2 2 3 3 2 4" xfId="15417" xr:uid="{512A0A59-A5A4-49C0-BDC6-4A90D3C14D38}"/>
    <cellStyle name="Comma 6 2 2 3 3 2 4 2" xfId="34117" xr:uid="{C938650A-FD0D-42D2-8D8A-717B3EA69B3B}"/>
    <cellStyle name="Comma 6 2 2 3 3 2 5" xfId="19052" xr:uid="{B5D5A204-473D-40F8-BF99-1CEE2A0C3ED1}"/>
    <cellStyle name="Comma 6 2 2 3 3 2 5 2" xfId="37752" xr:uid="{2C2F5498-3164-41CC-94A4-50AC3C52A978}"/>
    <cellStyle name="Comma 6 2 2 3 3 2 6" xfId="23165" xr:uid="{4940AC76-7777-44FA-973E-9B3C8ED98C84}"/>
    <cellStyle name="Comma 6 2 2 3 3 2 7" xfId="45654" xr:uid="{DE6BF82A-0B2C-4CB9-BC43-3E6B144521CC}"/>
    <cellStyle name="Comma 6 2 2 3 3 3" xfId="5664" xr:uid="{ADBF80FC-8F58-4A25-99D6-845B4EEB3B53}"/>
    <cellStyle name="Comma 6 2 2 3 3 3 2" xfId="24940" xr:uid="{D91AC077-F037-491F-AC72-375E67E853B4}"/>
    <cellStyle name="Comma 6 2 2 3 3 4" xfId="9372" xr:uid="{29D1F0D1-F326-4E5B-A8E2-BBA348518931}"/>
    <cellStyle name="Comma 6 2 2 3 3 4 2" xfId="28601" xr:uid="{6C04640F-B4C3-45F9-959B-FD4F6A0B29AF}"/>
    <cellStyle name="Comma 6 2 2 3 3 5" xfId="13555" xr:uid="{1C32D37A-DC98-4C1A-B17D-432BB0E2AD67}"/>
    <cellStyle name="Comma 6 2 2 3 3 5 2" xfId="32255" xr:uid="{F6248334-4272-4060-8D81-7F2AD8809B7C}"/>
    <cellStyle name="Comma 6 2 2 3 3 6" xfId="17187" xr:uid="{C3B1A94A-85CE-419E-9B14-0E3307D587FF}"/>
    <cellStyle name="Comma 6 2 2 3 3 6 2" xfId="35887" xr:uid="{1239E66A-DEB8-4CB2-8112-A65D9B54E22F}"/>
    <cellStyle name="Comma 6 2 2 3 3 7" xfId="39621" xr:uid="{85DD834A-2DBC-4FE2-A45D-469E7FDEB86D}"/>
    <cellStyle name="Comma 6 2 2 3 3 8" xfId="41419" xr:uid="{54189916-2494-467B-A718-4F5D5C1B8B23}"/>
    <cellStyle name="Comma 6 2 2 3 3 9" xfId="21300" xr:uid="{35BFAA5C-CFDE-439E-9381-E898E9FB4FBA}"/>
    <cellStyle name="Comma 6 2 2 3 4" xfId="3260" xr:uid="{554D0699-700A-4FE7-A02D-9F5056DF8D93}"/>
    <cellStyle name="Comma 6 2 2 3 4 2" xfId="6941" xr:uid="{35AB1306-2850-44D9-BBF8-0A3957B2C638}"/>
    <cellStyle name="Comma 6 2 2 3 4 2 2" xfId="26210" xr:uid="{29FEF57D-1D1C-44B6-A64D-20A6F2C0CF1D}"/>
    <cellStyle name="Comma 6 2 2 3 4 3" xfId="10636" xr:uid="{7DB11392-0571-45A8-BA74-F1683DAC2474}"/>
    <cellStyle name="Comma 6 2 2 3 4 3 2" xfId="29863" xr:uid="{9042CD68-43BC-4C37-B10B-1195D4A57033}"/>
    <cellStyle name="Comma 6 2 2 3 4 4" xfId="14813" xr:uid="{B06C549B-FFBD-4011-B5C2-AFCEE5486292}"/>
    <cellStyle name="Comma 6 2 2 3 4 4 2" xfId="33513" xr:uid="{04DBAD32-FBA0-47C0-8F48-E1DB67D2EC24}"/>
    <cellStyle name="Comma 6 2 2 3 4 5" xfId="18448" xr:uid="{EC5D715D-32ED-42F8-961E-0274CA9FE669}"/>
    <cellStyle name="Comma 6 2 2 3 4 5 2" xfId="37148" xr:uid="{56A85555-3572-4E6F-A869-B42702692B74}"/>
    <cellStyle name="Comma 6 2 2 3 4 6" xfId="22561" xr:uid="{4CD1569E-8BCE-42CA-B4B0-B61505BF0533}"/>
    <cellStyle name="Comma 6 2 2 3 4 7" xfId="45050" xr:uid="{CC01F257-BCC2-4132-BF32-AF259A65097F}"/>
    <cellStyle name="Comma 6 2 2 3 5" xfId="5047" xr:uid="{F56360AF-8542-4B8A-91CE-D4FB38EA3A08}"/>
    <cellStyle name="Comma 6 2 2 3 5 2" xfId="24333" xr:uid="{1DC8156E-A315-48A9-9CED-A82C09A3A336}"/>
    <cellStyle name="Comma 6 2 2 3 6" xfId="8762" xr:uid="{45F5061D-4783-4A3D-95BA-554A22BA6904}"/>
    <cellStyle name="Comma 6 2 2 3 6 2" xfId="27997" xr:uid="{C6AB95E1-5C6E-43BE-84E2-D731CB115269}"/>
    <cellStyle name="Comma 6 2 2 3 7" xfId="12952" xr:uid="{78E6E724-9965-476D-AC32-7C8B0B9EF894}"/>
    <cellStyle name="Comma 6 2 2 3 7 2" xfId="31652" xr:uid="{AB3BF526-F006-4FA8-8D5D-140CF00A2AC2}"/>
    <cellStyle name="Comma 6 2 2 3 8" xfId="16583" xr:uid="{2301295A-4C22-4A17-B576-F6FADB362516}"/>
    <cellStyle name="Comma 6 2 2 3 8 2" xfId="35283" xr:uid="{4ABBDEF1-3CEF-483F-87F2-46BB26F110DB}"/>
    <cellStyle name="Comma 6 2 2 3 9" xfId="39017" xr:uid="{4DFFAC9D-3A08-4436-877A-7540A4395B80}"/>
    <cellStyle name="Comma 6 2 2 4" xfId="2006" xr:uid="{03C78D6F-9840-4B0A-B046-52B5D00EE00C}"/>
    <cellStyle name="Comma 6 2 2 4 10" xfId="43983" xr:uid="{5F9D2190-0388-4F53-9EFD-4D5E809CFCF0}"/>
    <cellStyle name="Comma 6 2 2 4 2" xfId="4064" xr:uid="{FF0D1BD8-41AF-402C-8314-CC7615513DAD}"/>
    <cellStyle name="Comma 6 2 2 4 2 2" xfId="7745" xr:uid="{F5D567D8-6186-4757-9A22-9FDD29EB01F6}"/>
    <cellStyle name="Comma 6 2 2 4 2 2 2" xfId="27014" xr:uid="{C8BB96F1-5C75-4F7E-9AC1-3F0DEF862D3D}"/>
    <cellStyle name="Comma 6 2 2 4 2 3" xfId="11440" xr:uid="{930F39CE-DB1E-4C35-966A-4C2E83A397ED}"/>
    <cellStyle name="Comma 6 2 2 4 2 3 2" xfId="30667" xr:uid="{E6079DD3-6B6F-4D29-84D1-867C291A1A72}"/>
    <cellStyle name="Comma 6 2 2 4 2 4" xfId="15617" xr:uid="{FBF80C34-DF7B-4B6C-AD6A-16FFE2067FD9}"/>
    <cellStyle name="Comma 6 2 2 4 2 4 2" xfId="34317" xr:uid="{4B83E4DD-2B65-4BE9-ACA5-B61C50042235}"/>
    <cellStyle name="Comma 6 2 2 4 2 5" xfId="19252" xr:uid="{B50D66B6-5016-4BB1-B755-683C9ABBD0C3}"/>
    <cellStyle name="Comma 6 2 2 4 2 5 2" xfId="37952" xr:uid="{2B3E2DFF-C509-4519-AB7D-F7120AC3C3A4}"/>
    <cellStyle name="Comma 6 2 2 4 2 6" xfId="23365" xr:uid="{A7D7BD58-8E6B-4BB8-93F2-5284EA63F1BE}"/>
    <cellStyle name="Comma 6 2 2 4 2 7" xfId="45854" xr:uid="{FAC96FE0-B867-4F20-9953-593507BE6EC1}"/>
    <cellStyle name="Comma 6 2 2 4 3" xfId="5864" xr:uid="{76780830-EFD6-4F23-ABCF-8D4344490EBC}"/>
    <cellStyle name="Comma 6 2 2 4 3 2" xfId="25140" xr:uid="{6DF86C7E-7A39-4204-961F-CFFD96DB143F}"/>
    <cellStyle name="Comma 6 2 2 4 4" xfId="9572" xr:uid="{1D89A288-D057-4D60-BBEB-75AC9E5F5AB9}"/>
    <cellStyle name="Comma 6 2 2 4 4 2" xfId="28801" xr:uid="{6036DDFC-E64E-4BC4-A056-32C265AF6397}"/>
    <cellStyle name="Comma 6 2 2 4 5" xfId="13754" xr:uid="{981EF3A6-92D1-4069-BD07-D57682CBD0C0}"/>
    <cellStyle name="Comma 6 2 2 4 5 2" xfId="32454" xr:uid="{BD172206-2E83-46EB-8FDD-746A8BA83DAB}"/>
    <cellStyle name="Comma 6 2 2 4 6" xfId="17387" xr:uid="{8019EB6B-C97A-4BF8-8D42-0A5CF136A794}"/>
    <cellStyle name="Comma 6 2 2 4 6 2" xfId="36087" xr:uid="{0C68ECDF-CE38-4540-A717-1093CCAD58EF}"/>
    <cellStyle name="Comma 6 2 2 4 7" xfId="39821" xr:uid="{DE1B9AD9-4C6A-4997-8D64-464615436A82}"/>
    <cellStyle name="Comma 6 2 2 4 8" xfId="41619" xr:uid="{A0AB6377-21BB-415E-BEB5-B2A19473D72D}"/>
    <cellStyle name="Comma 6 2 2 4 9" xfId="21500" xr:uid="{DCFD19E2-2779-4416-9EFA-76EC3337107F}"/>
    <cellStyle name="Comma 6 2 2 5" xfId="1440" xr:uid="{E80728F6-312D-43A6-81C0-AFC18495ED85}"/>
    <cellStyle name="Comma 6 2 2 5 10" xfId="43417" xr:uid="{EDBAE217-B845-4D72-AFAD-78800181D5C6}"/>
    <cellStyle name="Comma 6 2 2 5 2" xfId="3498" xr:uid="{B5D668E5-9445-48AD-89B6-BE81872B2B4D}"/>
    <cellStyle name="Comma 6 2 2 5 2 2" xfId="7179" xr:uid="{8C0CBA44-0149-4CC8-A454-EFD0ED9103D5}"/>
    <cellStyle name="Comma 6 2 2 5 2 2 2" xfId="26448" xr:uid="{4A88C945-7DFA-41F2-8E36-559ADCC31A4D}"/>
    <cellStyle name="Comma 6 2 2 5 2 3" xfId="10874" xr:uid="{E20BB3BB-1F96-433D-9FC9-B7940B27DBD0}"/>
    <cellStyle name="Comma 6 2 2 5 2 3 2" xfId="30101" xr:uid="{8B301305-64F8-4265-BA67-090311E2C2D7}"/>
    <cellStyle name="Comma 6 2 2 5 2 4" xfId="15051" xr:uid="{AC6FCF4F-B6AA-4D20-8444-169650F8BAA6}"/>
    <cellStyle name="Comma 6 2 2 5 2 4 2" xfId="33751" xr:uid="{CA4C2C41-FAEF-4C6D-A964-739B2353FC89}"/>
    <cellStyle name="Comma 6 2 2 5 2 5" xfId="18686" xr:uid="{28C7D261-E08C-42A8-825F-CFDE8C35E9F5}"/>
    <cellStyle name="Comma 6 2 2 5 2 5 2" xfId="37386" xr:uid="{CFF88DA0-2F0B-48B7-A183-50606FF17305}"/>
    <cellStyle name="Comma 6 2 2 5 2 6" xfId="22799" xr:uid="{20C8659C-970E-4C66-9175-23A12D418087}"/>
    <cellStyle name="Comma 6 2 2 5 2 7" xfId="45288" xr:uid="{12628C89-E3FF-473D-8CD8-35561D6B4EC5}"/>
    <cellStyle name="Comma 6 2 2 5 3" xfId="5298" xr:uid="{A293D00A-B8CC-437D-B605-FE22E46740E8}"/>
    <cellStyle name="Comma 6 2 2 5 3 2" xfId="24574" xr:uid="{033732C9-6F51-4CBC-A227-75EDDA61A56F}"/>
    <cellStyle name="Comma 6 2 2 5 4" xfId="9006" xr:uid="{781E5E6B-ED0A-4B4C-AD6B-32CC04B3CD7E}"/>
    <cellStyle name="Comma 6 2 2 5 4 2" xfId="28235" xr:uid="{2BBCE407-45DE-4D62-B3E5-B9F9562EDFC3}"/>
    <cellStyle name="Comma 6 2 2 5 5" xfId="13189" xr:uid="{B195CEDF-5E5C-4BCE-8C23-5F92BF0B3AA3}"/>
    <cellStyle name="Comma 6 2 2 5 5 2" xfId="31889" xr:uid="{E45BFBC9-EF92-4822-AB69-EA923D64153F}"/>
    <cellStyle name="Comma 6 2 2 5 6" xfId="16821" xr:uid="{9A8861A8-0BAB-4FDB-AAE2-0448232E9569}"/>
    <cellStyle name="Comma 6 2 2 5 6 2" xfId="35521" xr:uid="{22AA2FDE-5540-4A42-AE41-EBF32A3F29AF}"/>
    <cellStyle name="Comma 6 2 2 5 7" xfId="39255" xr:uid="{A635C7E9-5021-45E7-8B72-C26D2964CC9C}"/>
    <cellStyle name="Comma 6 2 2 5 8" xfId="41053" xr:uid="{E53CBBA2-E1E0-4772-B218-87F77F387CE5}"/>
    <cellStyle name="Comma 6 2 2 5 9" xfId="20934" xr:uid="{C203D416-EC74-4BB0-9E18-D4B021ABF3C4}"/>
    <cellStyle name="Comma 6 2 2 6" xfId="2892" xr:uid="{9BDCF66A-902A-4E64-9EE0-7D57790A714D}"/>
    <cellStyle name="Comma 6 2 2 6 2" xfId="6573" xr:uid="{572D4438-F155-4EAF-9A49-B469A16CA50A}"/>
    <cellStyle name="Comma 6 2 2 6 2 2" xfId="25842" xr:uid="{9A470B56-5ED8-49BC-A6A8-272938B17913}"/>
    <cellStyle name="Comma 6 2 2 6 3" xfId="10268" xr:uid="{E0ABFA0C-D41B-4511-9232-D39F5912CADF}"/>
    <cellStyle name="Comma 6 2 2 6 3 2" xfId="29495" xr:uid="{69BFEEF5-D34D-46EF-80A2-6FC3BD1E390A}"/>
    <cellStyle name="Comma 6 2 2 6 4" xfId="14445" xr:uid="{3011E7E8-5E77-4F85-A335-4DA78E806760}"/>
    <cellStyle name="Comma 6 2 2 6 4 2" xfId="33145" xr:uid="{873D61EF-72BF-4EBD-A4F6-F1573A667D77}"/>
    <cellStyle name="Comma 6 2 2 6 5" xfId="18080" xr:uid="{CD57D983-4B67-4212-BFCE-7E68F2AE30F8}"/>
    <cellStyle name="Comma 6 2 2 6 5 2" xfId="36780" xr:uid="{E46E18B0-A9A5-4C44-B14C-0F33EA1B5FEC}"/>
    <cellStyle name="Comma 6 2 2 6 6" xfId="22193" xr:uid="{750D028B-BFF8-423E-8645-6071B49BD656}"/>
    <cellStyle name="Comma 6 2 2 6 7" xfId="44682" xr:uid="{DB2F20C6-D151-48F1-BD16-58838C26EAEC}"/>
    <cellStyle name="Comma 6 2 2 7" xfId="4679" xr:uid="{03C1F03A-1BB1-4BBB-8E26-4F8054C56629}"/>
    <cellStyle name="Comma 6 2 2 7 2" xfId="23965" xr:uid="{5F441BF4-DD7C-4171-A759-359574077F76}"/>
    <cellStyle name="Comma 6 2 2 8" xfId="8394" xr:uid="{5CE7B7AD-BF58-4C8D-B188-F582EE8B4158}"/>
    <cellStyle name="Comma 6 2 2 8 2" xfId="27629" xr:uid="{B95A30FF-77B8-4735-9729-B4F65DEDA5BF}"/>
    <cellStyle name="Comma 6 2 2 9" xfId="12201" xr:uid="{9F435A69-809D-4A6F-A83C-ACCFBB93E37E}"/>
    <cellStyle name="Comma 6 2 2 9 2" xfId="31266" xr:uid="{A526C43B-96C7-4C76-AC25-53E1DE5628C4}"/>
    <cellStyle name="Comma 6 2 3" xfId="722" xr:uid="{E7BA9C3B-3AC5-45D1-8169-056529F6BEDF}"/>
    <cellStyle name="Comma 6 2 3 10" xfId="40535" xr:uid="{02F6ED40-FB24-48DB-B188-8C9B62A0A497}"/>
    <cellStyle name="Comma 6 2 3 11" xfId="20417" xr:uid="{7C197E9E-863A-4B52-A8FE-8E9FAB8961E0}"/>
    <cellStyle name="Comma 6 2 3 12" xfId="42504" xr:uid="{B4F4577E-41B0-4CAA-AB58-D4C8B76CFC43}"/>
    <cellStyle name="Comma 6 2 3 13" xfId="42900" xr:uid="{BAC456F1-2151-4378-90A1-7B88A6E0E6FF}"/>
    <cellStyle name="Comma 6 2 3 2" xfId="2095" xr:uid="{7625F081-7C53-4149-91CE-1829E19F14E9}"/>
    <cellStyle name="Comma 6 2 3 2 10" xfId="44072" xr:uid="{2D779289-FE66-4893-96A0-C4962C168123}"/>
    <cellStyle name="Comma 6 2 3 2 2" xfId="4153" xr:uid="{18B218DA-D01E-4AE5-952A-AB84A372B447}"/>
    <cellStyle name="Comma 6 2 3 2 2 2" xfId="7834" xr:uid="{AF21FB67-426D-4990-9EAF-2568ABF6D020}"/>
    <cellStyle name="Comma 6 2 3 2 2 2 2" xfId="27103" xr:uid="{236B5AC0-7D15-42F7-9F2F-3B7D325E39FE}"/>
    <cellStyle name="Comma 6 2 3 2 2 3" xfId="11529" xr:uid="{9546E1F8-64FD-49CE-89A8-CE3932A461AE}"/>
    <cellStyle name="Comma 6 2 3 2 2 3 2" xfId="30756" xr:uid="{759C6D4C-4CE3-4306-B56F-D048EDBD81E4}"/>
    <cellStyle name="Comma 6 2 3 2 2 4" xfId="15706" xr:uid="{C5B2039C-8BE2-4375-9014-48A488949816}"/>
    <cellStyle name="Comma 6 2 3 2 2 4 2" xfId="34406" xr:uid="{470097B8-9E99-4946-A406-EB8687836C97}"/>
    <cellStyle name="Comma 6 2 3 2 2 5" xfId="19341" xr:uid="{9907D737-5176-4AF9-B895-C017F796BC26}"/>
    <cellStyle name="Comma 6 2 3 2 2 5 2" xfId="38041" xr:uid="{B2BB4D2F-D9EF-4A33-8B0A-7A67AA44C87A}"/>
    <cellStyle name="Comma 6 2 3 2 2 6" xfId="23454" xr:uid="{17E7B30F-59F7-4FD3-AF5C-A614BF41EC36}"/>
    <cellStyle name="Comma 6 2 3 2 2 7" xfId="45943" xr:uid="{F4B2EE99-FF5F-43B4-95F2-10FFDB6BBC04}"/>
    <cellStyle name="Comma 6 2 3 2 3" xfId="5953" xr:uid="{EADC4053-1E1B-41FA-B4FE-35315BC6924B}"/>
    <cellStyle name="Comma 6 2 3 2 3 2" xfId="25229" xr:uid="{CEB3C116-4D7D-46F3-87CF-0C1101DE4FB6}"/>
    <cellStyle name="Comma 6 2 3 2 4" xfId="9661" xr:uid="{3277542F-310D-495F-B22C-8E35F71B60EE}"/>
    <cellStyle name="Comma 6 2 3 2 4 2" xfId="28890" xr:uid="{11DA2C7F-5D54-4EF2-B240-7688EEBEF3D0}"/>
    <cellStyle name="Comma 6 2 3 2 5" xfId="13843" xr:uid="{F472345B-E41D-4761-89AB-26EFD3A1EA34}"/>
    <cellStyle name="Comma 6 2 3 2 5 2" xfId="32543" xr:uid="{EF6B07E8-F113-4A2A-B091-5222464C0AD7}"/>
    <cellStyle name="Comma 6 2 3 2 6" xfId="17476" xr:uid="{96EE6D45-C735-4327-BABC-76590AD6533F}"/>
    <cellStyle name="Comma 6 2 3 2 6 2" xfId="36176" xr:uid="{7BC93049-DFEC-4E3E-A59D-D677E8581C2A}"/>
    <cellStyle name="Comma 6 2 3 2 7" xfId="39910" xr:uid="{67E3EA29-7593-4D3E-BAD1-B6085B98D5C8}"/>
    <cellStyle name="Comma 6 2 3 2 8" xfId="41708" xr:uid="{577EAA3F-ECC0-4AB2-AC1E-E4083940BC03}"/>
    <cellStyle name="Comma 6 2 3 2 9" xfId="21589" xr:uid="{CFADC892-CF52-4D90-9383-2702471E58C3}"/>
    <cellStyle name="Comma 6 2 3 3" xfId="1529" xr:uid="{8B07D6DF-F934-4E6C-BB72-D9F6D27B8545}"/>
    <cellStyle name="Comma 6 2 3 3 10" xfId="43506" xr:uid="{152D19D8-70E3-48DC-9FAD-5522117C8269}"/>
    <cellStyle name="Comma 6 2 3 3 2" xfId="3587" xr:uid="{7F4FB070-F5FB-40A1-97FE-114ADFD391DE}"/>
    <cellStyle name="Comma 6 2 3 3 2 2" xfId="7268" xr:uid="{3D5E501D-16B2-4D33-85DF-82389157955D}"/>
    <cellStyle name="Comma 6 2 3 3 2 2 2" xfId="26537" xr:uid="{C85313DB-328E-4BE9-960A-67E3752DD8F2}"/>
    <cellStyle name="Comma 6 2 3 3 2 3" xfId="10963" xr:uid="{A4129844-20BD-49C1-9A77-23691735C111}"/>
    <cellStyle name="Comma 6 2 3 3 2 3 2" xfId="30190" xr:uid="{B42B4F5F-F377-4196-A315-B0E848857320}"/>
    <cellStyle name="Comma 6 2 3 3 2 4" xfId="15140" xr:uid="{B9580914-7EE9-44F4-BC60-B3328EBED6C2}"/>
    <cellStyle name="Comma 6 2 3 3 2 4 2" xfId="33840" xr:uid="{A0C38901-641C-4678-8147-54D48945DA38}"/>
    <cellStyle name="Comma 6 2 3 3 2 5" xfId="18775" xr:uid="{7D524521-FD0B-444C-A852-DDB3DAFF227F}"/>
    <cellStyle name="Comma 6 2 3 3 2 5 2" xfId="37475" xr:uid="{08C77ADA-D6E7-498D-9A12-6DEF0BC461EB}"/>
    <cellStyle name="Comma 6 2 3 3 2 6" xfId="22888" xr:uid="{7F1E388A-7D01-4903-9CBC-FD9B5FD07B89}"/>
    <cellStyle name="Comma 6 2 3 3 2 7" xfId="45377" xr:uid="{705815DC-0E36-4B88-AE3D-43848870020C}"/>
    <cellStyle name="Comma 6 2 3 3 3" xfId="5387" xr:uid="{795F9966-B874-4B5E-BA37-971D07DA60F6}"/>
    <cellStyle name="Comma 6 2 3 3 3 2" xfId="24663" xr:uid="{9F888939-E1F8-4F32-8251-53487E72AA93}"/>
    <cellStyle name="Comma 6 2 3 3 4" xfId="9095" xr:uid="{806D7597-06D3-48E6-94D0-3FAE64B355A9}"/>
    <cellStyle name="Comma 6 2 3 3 4 2" xfId="28324" xr:uid="{03CF3DFA-8754-4D34-A9DA-AF356144DBD6}"/>
    <cellStyle name="Comma 6 2 3 3 5" xfId="13278" xr:uid="{ACBBE85A-8E63-4168-849C-41E4FF090279}"/>
    <cellStyle name="Comma 6 2 3 3 5 2" xfId="31978" xr:uid="{0E9AA70E-9D38-4873-AD47-976752804463}"/>
    <cellStyle name="Comma 6 2 3 3 6" xfId="16910" xr:uid="{737E4556-12EC-42E8-9D46-35A500D7256E}"/>
    <cellStyle name="Comma 6 2 3 3 6 2" xfId="35610" xr:uid="{99709F0C-99CE-443A-A88E-942B4416AA77}"/>
    <cellStyle name="Comma 6 2 3 3 7" xfId="39344" xr:uid="{ED382E7E-FCFC-4088-A66A-269E1CEE20CE}"/>
    <cellStyle name="Comma 6 2 3 3 8" xfId="41142" xr:uid="{69DC5000-AC66-40FD-830C-BB325F25E761}"/>
    <cellStyle name="Comma 6 2 3 3 9" xfId="21023" xr:uid="{BAD220BA-75AE-4E33-B6EC-C63302C0FFF2}"/>
    <cellStyle name="Comma 6 2 3 4" xfId="2981" xr:uid="{6081B0B7-E2DC-4E94-979B-437A55EDF6F4}"/>
    <cellStyle name="Comma 6 2 3 4 2" xfId="6662" xr:uid="{E0391A3A-B6B9-4794-BF47-CC897C32D3FD}"/>
    <cellStyle name="Comma 6 2 3 4 2 2" xfId="25931" xr:uid="{CDA80BB2-97B5-4D56-9F17-1D982EB5ED8A}"/>
    <cellStyle name="Comma 6 2 3 4 3" xfId="10357" xr:uid="{FBFAFC0F-D0E3-4DA4-A788-B0F0617EC54E}"/>
    <cellStyle name="Comma 6 2 3 4 3 2" xfId="29584" xr:uid="{452C2AD0-EC15-496C-87A3-BCF8799E2509}"/>
    <cellStyle name="Comma 6 2 3 4 4" xfId="14534" xr:uid="{FD4B2EDD-37C4-43CC-8C10-FBE50AED05AF}"/>
    <cellStyle name="Comma 6 2 3 4 4 2" xfId="33234" xr:uid="{37C49402-8F0F-4C24-BD62-14AB83E1B812}"/>
    <cellStyle name="Comma 6 2 3 4 5" xfId="18169" xr:uid="{2FBB58D6-3625-4BDC-818A-8E98648BA4A4}"/>
    <cellStyle name="Comma 6 2 3 4 5 2" xfId="36869" xr:uid="{7FBE95A6-8D66-4099-BC5C-13105019F72F}"/>
    <cellStyle name="Comma 6 2 3 4 6" xfId="22282" xr:uid="{814E4B61-0F7A-49DC-BF3B-FA352B3888E8}"/>
    <cellStyle name="Comma 6 2 3 4 7" xfId="44771" xr:uid="{DAC652EE-A7C7-49BF-AC8B-6268BE5AF65A}"/>
    <cellStyle name="Comma 6 2 3 5" xfId="4768" xr:uid="{660CF5A1-D67F-4096-9609-6CCE22D11DF4}"/>
    <cellStyle name="Comma 6 2 3 5 2" xfId="24054" xr:uid="{77B8F8F0-AC15-4096-8CFE-40D2966EBE35}"/>
    <cellStyle name="Comma 6 2 3 6" xfId="8483" xr:uid="{09D1728C-94C6-419D-B440-3568F9743F1F}"/>
    <cellStyle name="Comma 6 2 3 6 2" xfId="27718" xr:uid="{14403AF5-EFAC-4AA7-BE08-999545F373CE}"/>
    <cellStyle name="Comma 6 2 3 7" xfId="12677" xr:uid="{AA9349A3-5028-4144-AED0-0DACBDAB3BA6}"/>
    <cellStyle name="Comma 6 2 3 7 2" xfId="31377" xr:uid="{3303C909-B400-407F-AA4A-0470EFCFB30C}"/>
    <cellStyle name="Comma 6 2 3 8" xfId="16304" xr:uid="{0CD88E86-0724-49ED-BF97-09C0B0ABDA30}"/>
    <cellStyle name="Comma 6 2 3 8 2" xfId="35004" xr:uid="{441B2155-6C02-44B2-9D1D-6DA2A24A1940}"/>
    <cellStyle name="Comma 6 2 3 9" xfId="38738" xr:uid="{A601C797-65C2-49D7-83FC-88079CAFB4C5}"/>
    <cellStyle name="Comma 6 2 4" xfId="1001" xr:uid="{06EA95D9-D482-4747-B265-49927CE5518F}"/>
    <cellStyle name="Comma 6 2 4 10" xfId="40813" xr:uid="{D10543A3-0507-49CF-A83F-2B3263EC79EE}"/>
    <cellStyle name="Comma 6 2 4 11" xfId="20695" xr:uid="{F51969CE-B22E-493E-82E0-AA027DEAFC3C}"/>
    <cellStyle name="Comma 6 2 4 12" xfId="43178" xr:uid="{7B22AA70-FD0C-43D6-92FB-57F3D265283C}"/>
    <cellStyle name="Comma 6 2 4 2" xfId="2373" xr:uid="{7C82278E-B7F6-4667-BE6E-7D5731437FF8}"/>
    <cellStyle name="Comma 6 2 4 2 10" xfId="44350" xr:uid="{1059E9D7-B4C3-4D89-A9E0-48DA17E2476E}"/>
    <cellStyle name="Comma 6 2 4 2 2" xfId="4431" xr:uid="{FBDAFDE6-A264-49A7-8CF1-A3B24912B12F}"/>
    <cellStyle name="Comma 6 2 4 2 2 2" xfId="8112" xr:uid="{3F262341-9704-4267-B5F5-6A158476DBB0}"/>
    <cellStyle name="Comma 6 2 4 2 2 2 2" xfId="27381" xr:uid="{33361BEF-30CA-48E7-B2AE-F5C42BE83410}"/>
    <cellStyle name="Comma 6 2 4 2 2 3" xfId="11807" xr:uid="{E10A9F46-40E7-4E14-8212-DB8162D39C1C}"/>
    <cellStyle name="Comma 6 2 4 2 2 3 2" xfId="31034" xr:uid="{761D6CCC-D46B-4EA7-AF1F-CC5F7EB1A95D}"/>
    <cellStyle name="Comma 6 2 4 2 2 4" xfId="15984" xr:uid="{5EA64A7B-8417-4289-AC53-DA058A1ECFC4}"/>
    <cellStyle name="Comma 6 2 4 2 2 4 2" xfId="34684" xr:uid="{6E9F92E8-D42C-455F-95FB-DDFDC374F588}"/>
    <cellStyle name="Comma 6 2 4 2 2 5" xfId="19619" xr:uid="{DAD5E09E-CD91-48D4-8839-E705C88F53C7}"/>
    <cellStyle name="Comma 6 2 4 2 2 5 2" xfId="38319" xr:uid="{E17FDDEF-0E20-45EA-BA6E-5E49D71FB1EE}"/>
    <cellStyle name="Comma 6 2 4 2 2 6" xfId="23732" xr:uid="{381A62CB-5A4C-460C-9F71-4C5211330710}"/>
    <cellStyle name="Comma 6 2 4 2 2 7" xfId="46221" xr:uid="{10762217-3605-48A7-B8B3-5FAC08460111}"/>
    <cellStyle name="Comma 6 2 4 2 3" xfId="6231" xr:uid="{32998EB1-D7B8-4FD9-8CBB-CEDABD116D4A}"/>
    <cellStyle name="Comma 6 2 4 2 3 2" xfId="25507" xr:uid="{371D6C5B-DB7E-4F65-88EF-7C2E3F52164C}"/>
    <cellStyle name="Comma 6 2 4 2 4" xfId="9939" xr:uid="{4DE97ED0-F6F8-46D5-8D79-3249D87118FE}"/>
    <cellStyle name="Comma 6 2 4 2 4 2" xfId="29168" xr:uid="{AD169A24-F426-469F-92AA-726FF70DB056}"/>
    <cellStyle name="Comma 6 2 4 2 5" xfId="14121" xr:uid="{7D0156FF-D4D9-4492-B959-F7AE82E38BA2}"/>
    <cellStyle name="Comma 6 2 4 2 5 2" xfId="32821" xr:uid="{0359A801-E242-4437-8188-3612DF4238FF}"/>
    <cellStyle name="Comma 6 2 4 2 6" xfId="17754" xr:uid="{680F0EA2-F1D0-4C7B-9040-245C7807E5CA}"/>
    <cellStyle name="Comma 6 2 4 2 6 2" xfId="36454" xr:uid="{F76156F8-8EC5-4406-A6A9-746736877B38}"/>
    <cellStyle name="Comma 6 2 4 2 7" xfId="40188" xr:uid="{FB777FA5-2BC1-47B5-A21B-E183D691295B}"/>
    <cellStyle name="Comma 6 2 4 2 8" xfId="41986" xr:uid="{603FB280-16FC-4FFA-A965-0498515739DF}"/>
    <cellStyle name="Comma 6 2 4 2 9" xfId="21867" xr:uid="{B2DE91FD-DF67-4B4F-A6BB-8725F7EF7D77}"/>
    <cellStyle name="Comma 6 2 4 3" xfId="1805" xr:uid="{73635E1D-AE50-4495-BFF4-E4F2DECE5851}"/>
    <cellStyle name="Comma 6 2 4 3 10" xfId="43782" xr:uid="{D89E6650-1FBE-425D-B295-23B3C8EBF05E}"/>
    <cellStyle name="Comma 6 2 4 3 2" xfId="3863" xr:uid="{DFDAB561-137D-42E0-A648-888A0AD5E46A}"/>
    <cellStyle name="Comma 6 2 4 3 2 2" xfId="7544" xr:uid="{E37EDEEB-2893-467B-A157-FD39E0218E3E}"/>
    <cellStyle name="Comma 6 2 4 3 2 2 2" xfId="26813" xr:uid="{7C8F43DF-B7BD-4D3C-95F2-84B29BB7ECD5}"/>
    <cellStyle name="Comma 6 2 4 3 2 3" xfId="11239" xr:uid="{4D55734F-6AB2-4F60-8AB9-56EF5BE2361D}"/>
    <cellStyle name="Comma 6 2 4 3 2 3 2" xfId="30466" xr:uid="{4808E216-B71C-45B8-8592-868D50E339CD}"/>
    <cellStyle name="Comma 6 2 4 3 2 4" xfId="15416" xr:uid="{790F8AAD-6495-4F92-BDDD-46D4A9E05B38}"/>
    <cellStyle name="Comma 6 2 4 3 2 4 2" xfId="34116" xr:uid="{97C57901-031F-4EBA-89CB-CE8E4122AA30}"/>
    <cellStyle name="Comma 6 2 4 3 2 5" xfId="19051" xr:uid="{C5D7E875-E1DE-4C5D-BE02-DD38ADF6C2BD}"/>
    <cellStyle name="Comma 6 2 4 3 2 5 2" xfId="37751" xr:uid="{B6DF0B1A-90E1-4EA9-B722-287318926709}"/>
    <cellStyle name="Comma 6 2 4 3 2 6" xfId="23164" xr:uid="{C215E375-0024-4602-9F2F-D18CFAD7972B}"/>
    <cellStyle name="Comma 6 2 4 3 2 7" xfId="45653" xr:uid="{EAD28039-C56B-452A-B16E-1A96B9E558E5}"/>
    <cellStyle name="Comma 6 2 4 3 3" xfId="5663" xr:uid="{5FE2F383-D1E8-494B-A03A-40DA0FF32BB5}"/>
    <cellStyle name="Comma 6 2 4 3 3 2" xfId="24939" xr:uid="{4D3A6A7D-018B-48BE-B65B-37FEEE99EAC2}"/>
    <cellStyle name="Comma 6 2 4 3 4" xfId="9371" xr:uid="{0EC59581-FA15-4EA3-B9D5-3E6FDBBF0744}"/>
    <cellStyle name="Comma 6 2 4 3 4 2" xfId="28600" xr:uid="{3B293C18-B521-4DAF-83C2-11B2E8A40DFC}"/>
    <cellStyle name="Comma 6 2 4 3 5" xfId="13554" xr:uid="{0B59E720-0E82-433E-AE00-EE8847A654AA}"/>
    <cellStyle name="Comma 6 2 4 3 5 2" xfId="32254" xr:uid="{73B1B32D-24D0-497D-97A4-27875848733D}"/>
    <cellStyle name="Comma 6 2 4 3 6" xfId="17186" xr:uid="{B031450F-7B8C-4E61-940D-3168E9142374}"/>
    <cellStyle name="Comma 6 2 4 3 6 2" xfId="35886" xr:uid="{88458BEE-7438-4F7C-A2AD-E1E9E629EDF3}"/>
    <cellStyle name="Comma 6 2 4 3 7" xfId="39620" xr:uid="{2E1C9F1B-D349-4418-A73A-A7AB9C01AFB3}"/>
    <cellStyle name="Comma 6 2 4 3 8" xfId="41418" xr:uid="{B14268EA-7405-4EC8-80F6-BA824102051F}"/>
    <cellStyle name="Comma 6 2 4 3 9" xfId="21299" xr:uid="{35D30B77-922E-4A12-AB08-55814BDCC667}"/>
    <cellStyle name="Comma 6 2 4 4" xfId="3259" xr:uid="{6E80A186-FD56-4931-BCA9-8A586363CAC7}"/>
    <cellStyle name="Comma 6 2 4 4 2" xfId="6940" xr:uid="{48E9302A-1791-4961-A564-40AAA76213BF}"/>
    <cellStyle name="Comma 6 2 4 4 2 2" xfId="26209" xr:uid="{120BFE5E-507E-42F4-A5E4-16BF1B5104AE}"/>
    <cellStyle name="Comma 6 2 4 4 3" xfId="10635" xr:uid="{8D39F22C-EF75-42C4-9C86-6813BD331527}"/>
    <cellStyle name="Comma 6 2 4 4 3 2" xfId="29862" xr:uid="{528D5C2D-CC0C-440B-B0FC-36F6CC676F7F}"/>
    <cellStyle name="Comma 6 2 4 4 4" xfId="14812" xr:uid="{A68E8738-A20C-40D4-962C-CAD742082FF2}"/>
    <cellStyle name="Comma 6 2 4 4 4 2" xfId="33512" xr:uid="{89C6E34C-ADE0-446F-8702-5FE7B194B1F9}"/>
    <cellStyle name="Comma 6 2 4 4 5" xfId="18447" xr:uid="{9B55C1A4-2252-4BA4-9B22-4D3E555AE7DE}"/>
    <cellStyle name="Comma 6 2 4 4 5 2" xfId="37147" xr:uid="{9B2F8AA3-3FCE-4E7C-A60F-3080D8FA5301}"/>
    <cellStyle name="Comma 6 2 4 4 6" xfId="22560" xr:uid="{ED2001DD-3067-4632-84C4-AC647073C4D0}"/>
    <cellStyle name="Comma 6 2 4 4 7" xfId="45049" xr:uid="{4E6ABB09-B4DC-4C52-A742-69788B7594B8}"/>
    <cellStyle name="Comma 6 2 4 5" xfId="5046" xr:uid="{1972A65C-FBEA-47BF-8F47-EBFF4FD4A8A4}"/>
    <cellStyle name="Comma 6 2 4 5 2" xfId="24332" xr:uid="{4045A605-609C-45B2-A40A-8BBDF9932954}"/>
    <cellStyle name="Comma 6 2 4 6" xfId="8761" xr:uid="{C30B4FBD-16DA-4EAE-A32A-756DAEFDA16A}"/>
    <cellStyle name="Comma 6 2 4 6 2" xfId="27996" xr:uid="{5ADC480F-5C1C-41F6-8FA2-BF9D6C6CAD20}"/>
    <cellStyle name="Comma 6 2 4 7" xfId="12951" xr:uid="{6C3AB62E-8D01-4B63-8AFA-FF7ACC3FF92D}"/>
    <cellStyle name="Comma 6 2 4 7 2" xfId="31651" xr:uid="{E40571D7-7414-4986-8E06-8A0BFEC73212}"/>
    <cellStyle name="Comma 6 2 4 8" xfId="16582" xr:uid="{AF53B8C0-F175-484B-AA6D-8E7A0852008B}"/>
    <cellStyle name="Comma 6 2 4 8 2" xfId="35282" xr:uid="{9C2091E7-9303-414B-B960-62829C290019}"/>
    <cellStyle name="Comma 6 2 4 9" xfId="39016" xr:uid="{AA6D39DA-27CD-4FD7-BD98-4C07A3D7E2F4}"/>
    <cellStyle name="Comma 6 2 5" xfId="1906" xr:uid="{FB3401A3-5156-4D0D-99BB-3933B53BA705}"/>
    <cellStyle name="Comma 6 2 5 10" xfId="43883" xr:uid="{3BBED2F5-6234-4034-9310-B623F322353B}"/>
    <cellStyle name="Comma 6 2 5 2" xfId="3964" xr:uid="{56AACCAA-7C56-4A41-B5E2-7A8D62821422}"/>
    <cellStyle name="Comma 6 2 5 2 2" xfId="7645" xr:uid="{D180F7FE-2D53-46AA-95D7-1812F61D05BD}"/>
    <cellStyle name="Comma 6 2 5 2 2 2" xfId="26914" xr:uid="{A48C0877-FAD6-496E-B6E4-FF873A292265}"/>
    <cellStyle name="Comma 6 2 5 2 3" xfId="11340" xr:uid="{DFC2EEA4-EDCD-4F64-B65C-2DA64A1728A0}"/>
    <cellStyle name="Comma 6 2 5 2 3 2" xfId="30567" xr:uid="{B13E67E4-7F94-4040-9FFB-259CB723D0AD}"/>
    <cellStyle name="Comma 6 2 5 2 4" xfId="15517" xr:uid="{3C4A9F3E-AD96-4E24-9D7C-2AF3E90493A2}"/>
    <cellStyle name="Comma 6 2 5 2 4 2" xfId="34217" xr:uid="{8C100330-D361-473C-85C5-71BFB49BB45C}"/>
    <cellStyle name="Comma 6 2 5 2 5" xfId="19152" xr:uid="{3C74977B-A5E2-4AFA-BB4D-A84E84040847}"/>
    <cellStyle name="Comma 6 2 5 2 5 2" xfId="37852" xr:uid="{F176735D-389C-4D8F-B8C0-3E6853FE4C24}"/>
    <cellStyle name="Comma 6 2 5 2 6" xfId="23265" xr:uid="{B17C7697-199E-4B00-9CBC-1E13747CA58E}"/>
    <cellStyle name="Comma 6 2 5 2 7" xfId="45754" xr:uid="{B277CE1E-9366-417E-8F18-77E12CBCAFB0}"/>
    <cellStyle name="Comma 6 2 5 3" xfId="5764" xr:uid="{2C875A6A-C16C-4DC6-977D-F1E875C6481D}"/>
    <cellStyle name="Comma 6 2 5 3 2" xfId="25040" xr:uid="{D4514EC4-8D36-4C54-837B-7C979B396A5D}"/>
    <cellStyle name="Comma 6 2 5 4" xfId="9472" xr:uid="{5AE9AE6F-A78D-4369-B930-B73B848402B6}"/>
    <cellStyle name="Comma 6 2 5 4 2" xfId="28701" xr:uid="{317A5DEB-A4DD-4CED-B40B-260441DB9D36}"/>
    <cellStyle name="Comma 6 2 5 5" xfId="13654" xr:uid="{D487A071-B139-4A4F-813A-41854CFC3C9E}"/>
    <cellStyle name="Comma 6 2 5 5 2" xfId="32354" xr:uid="{A2B2C5EB-8D71-4313-9F1F-6C9ECD75D447}"/>
    <cellStyle name="Comma 6 2 5 6" xfId="17287" xr:uid="{8304ABCC-6382-40A7-994C-C5644F416553}"/>
    <cellStyle name="Comma 6 2 5 6 2" xfId="35987" xr:uid="{02040CC8-575C-46C9-998C-A142266B8F3D}"/>
    <cellStyle name="Comma 6 2 5 7" xfId="39721" xr:uid="{F981F9A0-C7F2-4165-BA6B-4B0FA1238683}"/>
    <cellStyle name="Comma 6 2 5 8" xfId="41519" xr:uid="{198CEAD5-4941-4F1C-888C-7685B439D7E4}"/>
    <cellStyle name="Comma 6 2 5 9" xfId="21400" xr:uid="{7F8F053C-1DAC-4244-BA5D-D0CD590EE036}"/>
    <cellStyle name="Comma 6 2 6" xfId="1351" xr:uid="{AA031A5F-2B7F-418B-903E-9186A4849AAD}"/>
    <cellStyle name="Comma 6 2 6 10" xfId="43328" xr:uid="{DC3E17DB-3C6E-4E28-B5BA-902996F310BF}"/>
    <cellStyle name="Comma 6 2 6 2" xfId="3409" xr:uid="{07BA08D2-92D8-42B2-9410-768F60F25376}"/>
    <cellStyle name="Comma 6 2 6 2 2" xfId="7090" xr:uid="{38AC2C2A-E6AC-41AC-A6AF-C20963E9DF31}"/>
    <cellStyle name="Comma 6 2 6 2 2 2" xfId="26359" xr:uid="{5C9849A6-739F-44D8-84D8-3AEC4EEBC729}"/>
    <cellStyle name="Comma 6 2 6 2 3" xfId="10785" xr:uid="{253D68AC-DE7B-41E1-8ACC-168C063190C7}"/>
    <cellStyle name="Comma 6 2 6 2 3 2" xfId="30012" xr:uid="{9897C654-93A0-436A-8B61-E61AC34FC4BD}"/>
    <cellStyle name="Comma 6 2 6 2 4" xfId="14962" xr:uid="{7CF7BAD2-5DA0-4EFE-A9D5-32948774DD73}"/>
    <cellStyle name="Comma 6 2 6 2 4 2" xfId="33662" xr:uid="{A4227C93-9A97-4B68-8084-1EDD3BE03463}"/>
    <cellStyle name="Comma 6 2 6 2 5" xfId="18597" xr:uid="{F95968B9-9ADF-431B-8189-9A5F5C52C019}"/>
    <cellStyle name="Comma 6 2 6 2 5 2" xfId="37297" xr:uid="{1D7FB54D-7FD7-4C2D-AFFE-15CF50508C98}"/>
    <cellStyle name="Comma 6 2 6 2 6" xfId="22710" xr:uid="{2F386C8D-34B2-4574-B99A-30A305DCD898}"/>
    <cellStyle name="Comma 6 2 6 2 7" xfId="45199" xr:uid="{C83AB328-FF2F-4425-8E9B-81C22FEE4BF6}"/>
    <cellStyle name="Comma 6 2 6 3" xfId="5209" xr:uid="{1EA06C1F-236E-4279-87C3-BE38FE97F3F8}"/>
    <cellStyle name="Comma 6 2 6 3 2" xfId="24485" xr:uid="{0C964ED4-12D2-4961-906D-F4BC7AC064EE}"/>
    <cellStyle name="Comma 6 2 6 4" xfId="8917" xr:uid="{9FC17ADB-26ED-4066-B51B-AB0BEA57C910}"/>
    <cellStyle name="Comma 6 2 6 4 2" xfId="28146" xr:uid="{10F3E551-01B6-4610-8369-41DFF155807D}"/>
    <cellStyle name="Comma 6 2 6 5" xfId="13100" xr:uid="{B78CB8DA-FE0A-4CCF-AF4A-C4E0C4C9DE83}"/>
    <cellStyle name="Comma 6 2 6 5 2" xfId="31800" xr:uid="{D7D3A1D5-C573-4310-97B7-5C723CC81589}"/>
    <cellStyle name="Comma 6 2 6 6" xfId="16732" xr:uid="{25605654-072D-48D3-9EFD-CB8B8D24C460}"/>
    <cellStyle name="Comma 6 2 6 6 2" xfId="35432" xr:uid="{DFB7915A-CBF5-4432-852B-2B85389F252B}"/>
    <cellStyle name="Comma 6 2 6 7" xfId="39166" xr:uid="{C7F3F294-1B3A-42F2-8D66-B98D3238367C}"/>
    <cellStyle name="Comma 6 2 6 8" xfId="40964" xr:uid="{6CBF2DB6-30DA-44D7-85CA-702F4BA43659}"/>
    <cellStyle name="Comma 6 2 6 9" xfId="20845" xr:uid="{24C85406-ECC8-405F-B4E5-A2A183D26811}"/>
    <cellStyle name="Comma 6 2 7" xfId="2791" xr:uid="{A9A8F29D-E033-4055-9696-73435FF18114}"/>
    <cellStyle name="Comma 6 2 7 2" xfId="6472" xr:uid="{540F560E-2F5A-4686-8095-D8AE778D66F7}"/>
    <cellStyle name="Comma 6 2 7 2 2" xfId="25741" xr:uid="{2EA2031E-6F44-4E97-B32B-781B5A3FAD85}"/>
    <cellStyle name="Comma 6 2 7 3" xfId="10167" xr:uid="{DEDDEFC3-73F2-4DAA-BB4E-72B409BE645D}"/>
    <cellStyle name="Comma 6 2 7 3 2" xfId="29394" xr:uid="{6C3F1D42-7E3C-4B2C-BD40-85AAD55FE0AA}"/>
    <cellStyle name="Comma 6 2 7 4" xfId="14344" xr:uid="{B196A856-9632-486C-8995-5072B76BD725}"/>
    <cellStyle name="Comma 6 2 7 4 2" xfId="33044" xr:uid="{BF515A75-31F7-4799-9F94-8661A2FC8B3E}"/>
    <cellStyle name="Comma 6 2 7 5" xfId="17979" xr:uid="{518FCF07-0B35-41B8-8471-D1B3A75B9056}"/>
    <cellStyle name="Comma 6 2 7 5 2" xfId="36679" xr:uid="{26390935-C753-4A45-9C18-BF50090A5EAE}"/>
    <cellStyle name="Comma 6 2 7 6" xfId="38548" xr:uid="{3918ACCC-E847-4A62-9AFB-66F0AA761691}"/>
    <cellStyle name="Comma 6 2 7 7" xfId="40344" xr:uid="{79C75252-9A20-4C0F-B3D3-7C590886EB8B}"/>
    <cellStyle name="Comma 6 2 7 8" xfId="22092" xr:uid="{94EE6189-8FD2-4180-AE49-AA87E47B4F2E}"/>
    <cellStyle name="Comma 6 2 7 9" xfId="44581" xr:uid="{FC6F7CE8-84E9-432E-B428-3E1F5B48C752}"/>
    <cellStyle name="Comma 6 2 8" xfId="4573" xr:uid="{9A585F1B-1AAA-48D5-B490-B69B68118999}"/>
    <cellStyle name="Comma 6 2 8 2" xfId="23862" xr:uid="{05CFE012-5C82-4FD7-BF4A-164B423AAA04}"/>
    <cellStyle name="Comma 6 2 9" xfId="5079" xr:uid="{F6ABED35-E495-4D48-BEC8-98E93DF2B8D6}"/>
    <cellStyle name="Comma 6 2 9 2" xfId="24363" xr:uid="{0715E3FF-45B2-4B23-9911-EFCA4986BB31}"/>
    <cellStyle name="Comma 6 20" xfId="42560" xr:uid="{50239435-A5F2-41CD-95FD-F1ED8ED7BD55}"/>
    <cellStyle name="Comma 6 21" xfId="42600" xr:uid="{30D2E6D3-FEA9-479F-BAF3-CB3E7E61E877}"/>
    <cellStyle name="Comma 6 22" xfId="42709" xr:uid="{3A7573DB-1BC0-4E7C-8D23-0E08A3A787F1}"/>
    <cellStyle name="Comma 6 23" xfId="46379" xr:uid="{0439A3C5-0A5A-43A3-98BD-AB9769F0FB73}"/>
    <cellStyle name="Comma 6 24" xfId="281" xr:uid="{53BF8CA5-1467-4EEA-9A2A-260D030AF212}"/>
    <cellStyle name="Comma 6 3" xfId="283" xr:uid="{427A9E7D-2785-4CF2-9440-D8F9BA827EE8}"/>
    <cellStyle name="Comma 6 3 10" xfId="12202" xr:uid="{E04F0419-F8BC-452D-8CE5-907AB2CD50D7}"/>
    <cellStyle name="Comma 6 3 10 2" xfId="31267" xr:uid="{D504BCD6-042E-46FB-915A-EEC919F56265}"/>
    <cellStyle name="Comma 6 3 11" xfId="16115" xr:uid="{137C4C6E-91F3-40D5-92CE-2D8D96708AFC}"/>
    <cellStyle name="Comma 6 3 11 2" xfId="34815" xr:uid="{1A150A71-15DF-4B3E-8E18-395FABE4B588}"/>
    <cellStyle name="Comma 6 3 12" xfId="19784" xr:uid="{6F72F141-1EF2-4813-B262-B832BA76D7DF}"/>
    <cellStyle name="Comma 6 3 12 2" xfId="38445" xr:uid="{F6BC9713-BEA1-4F31-9071-828E1CB59FD3}"/>
    <cellStyle name="Comma 6 3 13" xfId="38549" xr:uid="{121035AA-1CF4-4A3C-8CB6-E5AE1413727C}"/>
    <cellStyle name="Comma 6 3 14" xfId="40345" xr:uid="{BF1C4C25-C6E8-44B5-99FF-E7A2685FAF67}"/>
    <cellStyle name="Comma 6 3 15" xfId="20228" xr:uid="{B9F5EB60-12A7-4C3D-B95D-452781081B83}"/>
    <cellStyle name="Comma 6 3 16" xfId="42291" xr:uid="{7869F136-954E-4DED-BE41-A6DED5AB5AF7}"/>
    <cellStyle name="Comma 6 3 17" xfId="42711" xr:uid="{1F4B5A0A-0F87-4CDB-97EE-DAFBED683216}"/>
    <cellStyle name="Comma 6 3 18" xfId="46381" xr:uid="{E12642E2-6097-42A9-BC75-20683B5B90E5}"/>
    <cellStyle name="Comma 6 3 2" xfId="628" xr:uid="{97EDBB9C-2232-43EA-B395-DD904CFD1DE4}"/>
    <cellStyle name="Comma 6 3 2 10" xfId="16216" xr:uid="{8FFCFA7D-C0BC-4178-A3A5-15D18B8D23DF}"/>
    <cellStyle name="Comma 6 3 2 10 2" xfId="34916" xr:uid="{C57A730E-9586-4EC8-A518-A3F56E045CAD}"/>
    <cellStyle name="Comma 6 3 2 11" xfId="38650" xr:uid="{46932268-37C9-45F8-9856-D04B055393B2}"/>
    <cellStyle name="Comma 6 3 2 12" xfId="40447" xr:uid="{D5DB8955-20B6-4428-8D55-ECF4598DB301}"/>
    <cellStyle name="Comma 6 3 2 13" xfId="20329" xr:uid="{F175C0F0-A880-4524-B404-379FFD7528D1}"/>
    <cellStyle name="Comma 6 3 2 14" xfId="42292" xr:uid="{F2A9A720-66B6-460E-89A8-7C7854173DA8}"/>
    <cellStyle name="Comma 6 3 2 15" xfId="42812" xr:uid="{63A498B9-BDA2-456B-9B37-009C2133FD28}"/>
    <cellStyle name="Comma 6 3 2 2" xfId="823" xr:uid="{A44AF231-202D-47AC-BF12-84ABC919E5E9}"/>
    <cellStyle name="Comma 6 3 2 2 10" xfId="40636" xr:uid="{EE83B40F-20BA-4BE1-AF9B-095AE4541EF9}"/>
    <cellStyle name="Comma 6 3 2 2 11" xfId="20518" xr:uid="{3332D7AB-0E2A-4894-9DAE-0C51222FBC42}"/>
    <cellStyle name="Comma 6 3 2 2 12" xfId="42507" xr:uid="{FB0EDCED-C1FD-48CD-8511-2F0B26D64BE6}"/>
    <cellStyle name="Comma 6 3 2 2 13" xfId="43001" xr:uid="{4AB91090-7A52-4559-8627-9A2A33EEA3AE}"/>
    <cellStyle name="Comma 6 3 2 2 2" xfId="2196" xr:uid="{BC3F1C7E-1C48-4773-A1C0-E385D6993759}"/>
    <cellStyle name="Comma 6 3 2 2 2 10" xfId="44173" xr:uid="{EAC008B7-A85B-4936-973B-3B14972E5F3D}"/>
    <cellStyle name="Comma 6 3 2 2 2 2" xfId="4254" xr:uid="{C343E515-6E8B-40A8-9C20-474E7F996A54}"/>
    <cellStyle name="Comma 6 3 2 2 2 2 2" xfId="7935" xr:uid="{04B172EA-600D-45BF-8012-5E009E94851C}"/>
    <cellStyle name="Comma 6 3 2 2 2 2 2 2" xfId="27204" xr:uid="{7FD532FD-54B7-46CF-8F4B-8DCFD9DE496F}"/>
    <cellStyle name="Comma 6 3 2 2 2 2 3" xfId="11630" xr:uid="{7D85B881-87EE-423A-AF78-BFAE874F7976}"/>
    <cellStyle name="Comma 6 3 2 2 2 2 3 2" xfId="30857" xr:uid="{EF8ED76F-0C49-4969-8D55-D3DBAF79969A}"/>
    <cellStyle name="Comma 6 3 2 2 2 2 4" xfId="15807" xr:uid="{6AC1A254-0B5B-46C9-96CA-20FB2C46C38C}"/>
    <cellStyle name="Comma 6 3 2 2 2 2 4 2" xfId="34507" xr:uid="{C3901E19-FD55-42B9-8674-82AA7E607B26}"/>
    <cellStyle name="Comma 6 3 2 2 2 2 5" xfId="19442" xr:uid="{DB3EEE82-CFE9-4225-9409-AF253DA03C27}"/>
    <cellStyle name="Comma 6 3 2 2 2 2 5 2" xfId="38142" xr:uid="{EFE671A0-111B-4112-B96F-E77676D53A32}"/>
    <cellStyle name="Comma 6 3 2 2 2 2 6" xfId="23555" xr:uid="{3AEAFD8B-89EF-46EE-AA23-31B526D1018A}"/>
    <cellStyle name="Comma 6 3 2 2 2 2 7" xfId="46044" xr:uid="{548F450A-6476-4B36-94E6-15E2FC562C86}"/>
    <cellStyle name="Comma 6 3 2 2 2 3" xfId="6054" xr:uid="{9946E12B-7DAF-4883-83D6-B26A977E6080}"/>
    <cellStyle name="Comma 6 3 2 2 2 3 2" xfId="25330" xr:uid="{50223691-D8CA-41EB-8893-F88FF0BED2F8}"/>
    <cellStyle name="Comma 6 3 2 2 2 4" xfId="9762" xr:uid="{93177F6C-A166-4CAE-94E7-4216AD0977B8}"/>
    <cellStyle name="Comma 6 3 2 2 2 4 2" xfId="28991" xr:uid="{73E5B15D-DEA3-49FD-A4AA-C9F64ECECCEB}"/>
    <cellStyle name="Comma 6 3 2 2 2 5" xfId="13944" xr:uid="{DA0E7968-F43F-455E-875E-F0130469FDA5}"/>
    <cellStyle name="Comma 6 3 2 2 2 5 2" xfId="32644" xr:uid="{FB99D2A7-5BB3-4541-BD1D-9A92C9EF426F}"/>
    <cellStyle name="Comma 6 3 2 2 2 6" xfId="17577" xr:uid="{DD3C181E-6958-4FCD-95A2-5AF06835E8BE}"/>
    <cellStyle name="Comma 6 3 2 2 2 6 2" xfId="36277" xr:uid="{01B0BAA6-2065-4427-9E41-3328246E5000}"/>
    <cellStyle name="Comma 6 3 2 2 2 7" xfId="40011" xr:uid="{DC5FD112-911C-415D-890D-0A98C3D17D48}"/>
    <cellStyle name="Comma 6 3 2 2 2 8" xfId="41809" xr:uid="{864867B2-4A2A-4EC3-9DAB-C82AB9C0278F}"/>
    <cellStyle name="Comma 6 3 2 2 2 9" xfId="21690" xr:uid="{D1329D89-4A67-4926-A3E6-AD8D3CD150C8}"/>
    <cellStyle name="Comma 6 3 2 2 3" xfId="1630" xr:uid="{93F5A53F-6594-483B-8D88-6417EE01676B}"/>
    <cellStyle name="Comma 6 3 2 2 3 10" xfId="43607" xr:uid="{CFADB472-73F3-4E5B-989D-4C8A61BBD7DA}"/>
    <cellStyle name="Comma 6 3 2 2 3 2" xfId="3688" xr:uid="{1E0B8974-0F5C-451E-A1B4-354FFF02F76B}"/>
    <cellStyle name="Comma 6 3 2 2 3 2 2" xfId="7369" xr:uid="{AF8887CA-FED0-4A1C-BFAA-1123B605D05C}"/>
    <cellStyle name="Comma 6 3 2 2 3 2 2 2" xfId="26638" xr:uid="{B79C9E12-77AF-4856-85D6-116DA08F51EC}"/>
    <cellStyle name="Comma 6 3 2 2 3 2 3" xfId="11064" xr:uid="{82E53B54-1E0C-48AA-8F42-686193D3FF33}"/>
    <cellStyle name="Comma 6 3 2 2 3 2 3 2" xfId="30291" xr:uid="{2E5156E4-4FA6-4494-BE41-B5BDAC0BC4D9}"/>
    <cellStyle name="Comma 6 3 2 2 3 2 4" xfId="15241" xr:uid="{F791A5C6-3F8A-4AED-B38E-AE207EC69BE6}"/>
    <cellStyle name="Comma 6 3 2 2 3 2 4 2" xfId="33941" xr:uid="{3F14CEF7-AA72-47ED-A8BA-22C6BB0C3001}"/>
    <cellStyle name="Comma 6 3 2 2 3 2 5" xfId="18876" xr:uid="{CE20BA18-D531-49DE-A2AE-D0DDE42C381C}"/>
    <cellStyle name="Comma 6 3 2 2 3 2 5 2" xfId="37576" xr:uid="{DE87A636-B5B1-4D0C-931C-F0DB37A80A53}"/>
    <cellStyle name="Comma 6 3 2 2 3 2 6" xfId="22989" xr:uid="{13661520-6C30-4F6C-96E2-3F7E83A3E321}"/>
    <cellStyle name="Comma 6 3 2 2 3 2 7" xfId="45478" xr:uid="{99CD587C-7489-4904-969B-FAC3CAE1C56D}"/>
    <cellStyle name="Comma 6 3 2 2 3 3" xfId="5488" xr:uid="{196266C2-0FF6-4DAC-A754-ABFFE5C3ABF5}"/>
    <cellStyle name="Comma 6 3 2 2 3 3 2" xfId="24764" xr:uid="{921FA116-8365-472C-BF5F-E8AAE456BB77}"/>
    <cellStyle name="Comma 6 3 2 2 3 4" xfId="9196" xr:uid="{E0FF56C1-DB9E-4737-944A-6467643F0CC0}"/>
    <cellStyle name="Comma 6 3 2 2 3 4 2" xfId="28425" xr:uid="{B60B3584-8B71-41DD-A687-243D6E8FAFA9}"/>
    <cellStyle name="Comma 6 3 2 2 3 5" xfId="13379" xr:uid="{06B2C105-D746-4FC4-AFD8-DCD2153E486B}"/>
    <cellStyle name="Comma 6 3 2 2 3 5 2" xfId="32079" xr:uid="{28748D7F-0B3B-4430-97B3-176BB5E6C7A8}"/>
    <cellStyle name="Comma 6 3 2 2 3 6" xfId="17011" xr:uid="{6A108F8C-C43A-4886-A2F7-816F56B71762}"/>
    <cellStyle name="Comma 6 3 2 2 3 6 2" xfId="35711" xr:uid="{67F1503A-F4AA-4863-BCA5-1C23DC02F3A5}"/>
    <cellStyle name="Comma 6 3 2 2 3 7" xfId="39445" xr:uid="{5BBA5ECF-8F68-41FE-AA72-ED398E45545A}"/>
    <cellStyle name="Comma 6 3 2 2 3 8" xfId="41243" xr:uid="{F0D52346-A578-49F9-8D00-3690CDE67B5E}"/>
    <cellStyle name="Comma 6 3 2 2 3 9" xfId="21124" xr:uid="{BCB227CA-C296-4917-B976-DBA4FF8314AE}"/>
    <cellStyle name="Comma 6 3 2 2 4" xfId="3082" xr:uid="{91795642-4F39-4BD2-B29F-6BEAB950F0F8}"/>
    <cellStyle name="Comma 6 3 2 2 4 2" xfId="6763" xr:uid="{4EC8DB45-9422-4B50-84F1-40C6F6BBFDA8}"/>
    <cellStyle name="Comma 6 3 2 2 4 2 2" xfId="26032" xr:uid="{E9C55E27-C17C-4E21-91F8-4EA8B68F7560}"/>
    <cellStyle name="Comma 6 3 2 2 4 3" xfId="10458" xr:uid="{1EC11F25-4057-4293-9CEE-47046C422FB5}"/>
    <cellStyle name="Comma 6 3 2 2 4 3 2" xfId="29685" xr:uid="{B1316A81-D51B-49E1-B30E-94F434FF4E3B}"/>
    <cellStyle name="Comma 6 3 2 2 4 4" xfId="14635" xr:uid="{25C8B813-EA66-47FF-99F2-602B6646C895}"/>
    <cellStyle name="Comma 6 3 2 2 4 4 2" xfId="33335" xr:uid="{3BCBD2BC-0D75-46A7-9191-38A27132D1A3}"/>
    <cellStyle name="Comma 6 3 2 2 4 5" xfId="18270" xr:uid="{2703D7D6-D435-4E59-8332-0B888E9D7983}"/>
    <cellStyle name="Comma 6 3 2 2 4 5 2" xfId="36970" xr:uid="{DAF15DCE-A3F0-4068-8311-A8B6AB88315E}"/>
    <cellStyle name="Comma 6 3 2 2 4 6" xfId="22383" xr:uid="{B2925D08-5689-4B46-8D46-267C5D441C51}"/>
    <cellStyle name="Comma 6 3 2 2 4 7" xfId="44872" xr:uid="{2B57BD5A-DF98-4088-B91B-D64173ECFF0A}"/>
    <cellStyle name="Comma 6 3 2 2 5" xfId="4869" xr:uid="{1AE1C8DD-68C6-4723-8D03-70DEF69D78E5}"/>
    <cellStyle name="Comma 6 3 2 2 5 2" xfId="24155" xr:uid="{81ABF0F7-8D42-4007-A1F9-1909F59C2B74}"/>
    <cellStyle name="Comma 6 3 2 2 6" xfId="8584" xr:uid="{C483EFAB-C65F-4B10-8207-15EB39279C6D}"/>
    <cellStyle name="Comma 6 3 2 2 6 2" xfId="27819" xr:uid="{7A92DAF8-08DF-47DC-AC5E-CEA95A5B7642}"/>
    <cellStyle name="Comma 6 3 2 2 7" xfId="12775" xr:uid="{97730C1E-B7A5-49CE-9481-D07608A2E580}"/>
    <cellStyle name="Comma 6 3 2 2 7 2" xfId="31475" xr:uid="{BCD97712-0B92-4BFD-84E7-9BE1B29FF283}"/>
    <cellStyle name="Comma 6 3 2 2 8" xfId="16405" xr:uid="{42A7B695-1D35-475D-8998-311B3B78ACDB}"/>
    <cellStyle name="Comma 6 3 2 2 8 2" xfId="35105" xr:uid="{7BFFE9FD-9E6B-4482-AF5F-7D5B2786BE06}"/>
    <cellStyle name="Comma 6 3 2 2 9" xfId="38839" xr:uid="{481BB31F-18C4-43B0-AFFC-EEF555F97164}"/>
    <cellStyle name="Comma 6 3 2 3" xfId="1004" xr:uid="{F7693423-9B87-4138-A7FA-AAC3F289F3AD}"/>
    <cellStyle name="Comma 6 3 2 3 10" xfId="40816" xr:uid="{DCBBC35F-26EA-45B4-9D1C-64A84D7B62EE}"/>
    <cellStyle name="Comma 6 3 2 3 11" xfId="20698" xr:uid="{F281F853-5349-4EA2-8E67-2F643046C41A}"/>
    <cellStyle name="Comma 6 3 2 3 12" xfId="43181" xr:uid="{1C938E2F-98B4-4185-A430-5630CA096710}"/>
    <cellStyle name="Comma 6 3 2 3 2" xfId="2376" xr:uid="{F98CE883-9907-47E8-9EA1-21B01EDB58D4}"/>
    <cellStyle name="Comma 6 3 2 3 2 10" xfId="44353" xr:uid="{34EA67A7-5870-41B3-9737-1ED48B1EE352}"/>
    <cellStyle name="Comma 6 3 2 3 2 2" xfId="4434" xr:uid="{B367D7A8-DE36-47AA-B6D1-5F33E9722661}"/>
    <cellStyle name="Comma 6 3 2 3 2 2 2" xfId="8115" xr:uid="{19E7A608-C9CC-4C8D-A6D4-D234EE3FFCB1}"/>
    <cellStyle name="Comma 6 3 2 3 2 2 2 2" xfId="27384" xr:uid="{6AFC7416-9FA8-482F-AABD-E749F3085521}"/>
    <cellStyle name="Comma 6 3 2 3 2 2 3" xfId="11810" xr:uid="{1DF3E673-6167-44EF-A0E7-21F2AF874BC5}"/>
    <cellStyle name="Comma 6 3 2 3 2 2 3 2" xfId="31037" xr:uid="{2FA5D703-697D-47F4-8EF0-190163E810D4}"/>
    <cellStyle name="Comma 6 3 2 3 2 2 4" xfId="15987" xr:uid="{A9FD1FA3-7E0E-4422-8A79-3838A71C611A}"/>
    <cellStyle name="Comma 6 3 2 3 2 2 4 2" xfId="34687" xr:uid="{29033507-B49E-402F-BB18-BC557D7AC0C2}"/>
    <cellStyle name="Comma 6 3 2 3 2 2 5" xfId="19622" xr:uid="{CB771108-1C5C-4274-BCF9-4492A5F3DB75}"/>
    <cellStyle name="Comma 6 3 2 3 2 2 5 2" xfId="38322" xr:uid="{36464D21-2E19-48B9-BE5B-1F3AB6718BF3}"/>
    <cellStyle name="Comma 6 3 2 3 2 2 6" xfId="23735" xr:uid="{97A3FED3-3212-40E3-96CA-F6A7C7271BD6}"/>
    <cellStyle name="Comma 6 3 2 3 2 2 7" xfId="46224" xr:uid="{4B26698D-D00C-48D8-A1BA-14043A4B790B}"/>
    <cellStyle name="Comma 6 3 2 3 2 3" xfId="6234" xr:uid="{B2517E15-2913-4CEF-B486-6A44F4D7602F}"/>
    <cellStyle name="Comma 6 3 2 3 2 3 2" xfId="25510" xr:uid="{047B258D-5EE4-4C3B-A0D4-34D747496681}"/>
    <cellStyle name="Comma 6 3 2 3 2 4" xfId="9942" xr:uid="{22D73F32-3F5D-480E-97DB-7460446EA1ED}"/>
    <cellStyle name="Comma 6 3 2 3 2 4 2" xfId="29171" xr:uid="{FEF659B2-AE5B-4C27-A33A-FA4BEEE99540}"/>
    <cellStyle name="Comma 6 3 2 3 2 5" xfId="14124" xr:uid="{323F493D-3132-4ADD-8856-9A2B95BD93FD}"/>
    <cellStyle name="Comma 6 3 2 3 2 5 2" xfId="32824" xr:uid="{0901FFFB-9D9D-46DC-9126-EF1AFF65624B}"/>
    <cellStyle name="Comma 6 3 2 3 2 6" xfId="17757" xr:uid="{A2BDCAA7-8994-407F-9DFB-8819B9594B8B}"/>
    <cellStyle name="Comma 6 3 2 3 2 6 2" xfId="36457" xr:uid="{A44572B7-1E49-41FB-9E39-0F91FAA24A33}"/>
    <cellStyle name="Comma 6 3 2 3 2 7" xfId="40191" xr:uid="{F171A0C8-74E2-4B7B-9369-D1F1DAF91F47}"/>
    <cellStyle name="Comma 6 3 2 3 2 8" xfId="41989" xr:uid="{4AE3960A-7D8B-48BE-B790-A305928572EE}"/>
    <cellStyle name="Comma 6 3 2 3 2 9" xfId="21870" xr:uid="{1CEF3D4A-7BCE-49B5-9EAD-884ED2945825}"/>
    <cellStyle name="Comma 6 3 2 3 3" xfId="1808" xr:uid="{821C4B10-D37B-4685-AEA2-BD34B3E962B6}"/>
    <cellStyle name="Comma 6 3 2 3 3 10" xfId="43785" xr:uid="{97714B5A-54E9-4F4D-B31B-68B96EFB9449}"/>
    <cellStyle name="Comma 6 3 2 3 3 2" xfId="3866" xr:uid="{A1794884-06C8-4380-996D-011751AAD21F}"/>
    <cellStyle name="Comma 6 3 2 3 3 2 2" xfId="7547" xr:uid="{397CEBC9-7454-4FB3-8C13-3BD66C84FFCF}"/>
    <cellStyle name="Comma 6 3 2 3 3 2 2 2" xfId="26816" xr:uid="{DC5F9180-120A-4554-A736-05DD7AD2F24D}"/>
    <cellStyle name="Comma 6 3 2 3 3 2 3" xfId="11242" xr:uid="{F5257520-3480-4A33-92B3-ED9A0F85B1A2}"/>
    <cellStyle name="Comma 6 3 2 3 3 2 3 2" xfId="30469" xr:uid="{6C5DC5F3-2DF9-41FC-963B-B383CDBF0534}"/>
    <cellStyle name="Comma 6 3 2 3 3 2 4" xfId="15419" xr:uid="{3435DB7F-06A3-41D4-BB20-55875CAFEC89}"/>
    <cellStyle name="Comma 6 3 2 3 3 2 4 2" xfId="34119" xr:uid="{3E1A92BB-388B-435F-8796-86307FE786D5}"/>
    <cellStyle name="Comma 6 3 2 3 3 2 5" xfId="19054" xr:uid="{422E8C86-D8E1-4DD5-8984-BD7296795399}"/>
    <cellStyle name="Comma 6 3 2 3 3 2 5 2" xfId="37754" xr:uid="{73851E1C-1012-4F52-9D77-85E5AC2B41C6}"/>
    <cellStyle name="Comma 6 3 2 3 3 2 6" xfId="23167" xr:uid="{E64D1DAE-EE2D-4C96-A6AC-DA26BD7DCEE2}"/>
    <cellStyle name="Comma 6 3 2 3 3 2 7" xfId="45656" xr:uid="{FCE06FFB-5213-49BF-95CA-D89E23CAC861}"/>
    <cellStyle name="Comma 6 3 2 3 3 3" xfId="5666" xr:uid="{61AA5C04-5695-40DA-9C1D-7B10335BBA64}"/>
    <cellStyle name="Comma 6 3 2 3 3 3 2" xfId="24942" xr:uid="{76AE4A7F-1031-4BDF-90AE-C5388744A2F3}"/>
    <cellStyle name="Comma 6 3 2 3 3 4" xfId="9374" xr:uid="{928E1F16-85E2-4AD7-9A09-81ECFBFF5605}"/>
    <cellStyle name="Comma 6 3 2 3 3 4 2" xfId="28603" xr:uid="{8F1EF150-11F7-4C7C-A4F7-A393D9936939}"/>
    <cellStyle name="Comma 6 3 2 3 3 5" xfId="13557" xr:uid="{F5D2E5EF-8ED8-4204-A224-FB3117515B66}"/>
    <cellStyle name="Comma 6 3 2 3 3 5 2" xfId="32257" xr:uid="{46338A75-DCC2-4919-8FB5-1107C7A02E9A}"/>
    <cellStyle name="Comma 6 3 2 3 3 6" xfId="17189" xr:uid="{7CB4F2E4-9190-415D-9467-E1D366AE7C01}"/>
    <cellStyle name="Comma 6 3 2 3 3 6 2" xfId="35889" xr:uid="{31094499-B7B7-4AB5-89C1-690C85B6703F}"/>
    <cellStyle name="Comma 6 3 2 3 3 7" xfId="39623" xr:uid="{DBF4BD71-FB9B-4985-9BE4-2A2FA779ECCF}"/>
    <cellStyle name="Comma 6 3 2 3 3 8" xfId="41421" xr:uid="{21F4EB8F-C6FC-4B36-BC1A-3557AE0EE090}"/>
    <cellStyle name="Comma 6 3 2 3 3 9" xfId="21302" xr:uid="{EF7B30C3-B330-4EB9-B15B-DBF3A63F5F59}"/>
    <cellStyle name="Comma 6 3 2 3 4" xfId="3262" xr:uid="{9CAFCB22-0A54-40A7-8A75-0E74713F9C49}"/>
    <cellStyle name="Comma 6 3 2 3 4 2" xfId="6943" xr:uid="{5493E0BA-2A0A-4C57-8018-04CFC14A81B9}"/>
    <cellStyle name="Comma 6 3 2 3 4 2 2" xfId="26212" xr:uid="{46981490-8939-4CA9-A04F-DC6D7B7950F4}"/>
    <cellStyle name="Comma 6 3 2 3 4 3" xfId="10638" xr:uid="{EF7F08BA-713B-453F-B52C-BF45829BAB6C}"/>
    <cellStyle name="Comma 6 3 2 3 4 3 2" xfId="29865" xr:uid="{2DFBA96A-BCBE-435C-BD67-B92314F07075}"/>
    <cellStyle name="Comma 6 3 2 3 4 4" xfId="14815" xr:uid="{037B3AF3-5BA8-4953-93FC-A59A64F8E34F}"/>
    <cellStyle name="Comma 6 3 2 3 4 4 2" xfId="33515" xr:uid="{C4386C27-86F6-4C7E-823A-1020066CA0AD}"/>
    <cellStyle name="Comma 6 3 2 3 4 5" xfId="18450" xr:uid="{FD7CB8E0-013B-4115-8E84-EC24756C3DDC}"/>
    <cellStyle name="Comma 6 3 2 3 4 5 2" xfId="37150" xr:uid="{BA0F37F9-C67F-4724-A1CE-31BF8B29CD9A}"/>
    <cellStyle name="Comma 6 3 2 3 4 6" xfId="22563" xr:uid="{59842BC5-E55E-44D1-9795-902F468266B7}"/>
    <cellStyle name="Comma 6 3 2 3 4 7" xfId="45052" xr:uid="{74491FA8-F562-4CFE-B557-42524D9F4C31}"/>
    <cellStyle name="Comma 6 3 2 3 5" xfId="5049" xr:uid="{4C78BB0F-FF9B-4074-87E0-50D4C4DDBF46}"/>
    <cellStyle name="Comma 6 3 2 3 5 2" xfId="24335" xr:uid="{BD892C38-6B99-4C56-AF40-3D7B866DC493}"/>
    <cellStyle name="Comma 6 3 2 3 6" xfId="8764" xr:uid="{CBF700D2-FF92-4DA3-9607-A5CDE1F999F1}"/>
    <cellStyle name="Comma 6 3 2 3 6 2" xfId="27999" xr:uid="{7D8C03CF-5996-4830-B421-12F34E71FC09}"/>
    <cellStyle name="Comma 6 3 2 3 7" xfId="12954" xr:uid="{BB1F8653-079C-4F9F-A2B0-B3ABB8038BBE}"/>
    <cellStyle name="Comma 6 3 2 3 7 2" xfId="31654" xr:uid="{01762FF6-8861-4AD6-88F8-6C1451FB116C}"/>
    <cellStyle name="Comma 6 3 2 3 8" xfId="16585" xr:uid="{4B5A9272-FCB1-4635-B12E-05DB2A2447D4}"/>
    <cellStyle name="Comma 6 3 2 3 8 2" xfId="35285" xr:uid="{FF4D1D80-BDFE-4113-A46C-961A72B939AA}"/>
    <cellStyle name="Comma 6 3 2 3 9" xfId="39019" xr:uid="{83415EA5-DAF8-410E-9C65-ACBD8AEBAA4C}"/>
    <cellStyle name="Comma 6 3 2 4" xfId="2007" xr:uid="{FF94190D-49FB-490C-BA92-FD22F79CFBD0}"/>
    <cellStyle name="Comma 6 3 2 4 10" xfId="43984" xr:uid="{549DB301-A92B-42DF-9AE8-1C5756A184C1}"/>
    <cellStyle name="Comma 6 3 2 4 2" xfId="4065" xr:uid="{D4AB3354-36CE-466C-9A51-3B5467C618FF}"/>
    <cellStyle name="Comma 6 3 2 4 2 2" xfId="7746" xr:uid="{59C6CBDF-54FF-4DD8-8848-27C424545225}"/>
    <cellStyle name="Comma 6 3 2 4 2 2 2" xfId="27015" xr:uid="{AB1CA971-3CC7-4D41-B33C-A7BC9D57AC4C}"/>
    <cellStyle name="Comma 6 3 2 4 2 3" xfId="11441" xr:uid="{37AE6637-648E-451E-9AA7-7721D1EEE597}"/>
    <cellStyle name="Comma 6 3 2 4 2 3 2" xfId="30668" xr:uid="{58BE0C79-9630-4BD3-AC05-576B6D995AF1}"/>
    <cellStyle name="Comma 6 3 2 4 2 4" xfId="15618" xr:uid="{E07154B4-7213-4893-B246-F2AB7BF21A69}"/>
    <cellStyle name="Comma 6 3 2 4 2 4 2" xfId="34318" xr:uid="{44016843-7D1C-4D05-B194-3BE410B4C3A2}"/>
    <cellStyle name="Comma 6 3 2 4 2 5" xfId="19253" xr:uid="{D658414B-D7B3-473A-92AD-E6529BC0EB1C}"/>
    <cellStyle name="Comma 6 3 2 4 2 5 2" xfId="37953" xr:uid="{57201102-CDAC-4B8B-9DBD-987E56319BD0}"/>
    <cellStyle name="Comma 6 3 2 4 2 6" xfId="23366" xr:uid="{FA15FD6C-1FE3-44D8-9B67-DDF9AB833128}"/>
    <cellStyle name="Comma 6 3 2 4 2 7" xfId="45855" xr:uid="{236A7405-15EB-42A3-AE1C-906A658CDF33}"/>
    <cellStyle name="Comma 6 3 2 4 3" xfId="5865" xr:uid="{D89A810D-96C9-4F8F-A7EF-9CFBFDBF92FD}"/>
    <cellStyle name="Comma 6 3 2 4 3 2" xfId="25141" xr:uid="{5717088D-B530-429B-9387-49813D9F43DE}"/>
    <cellStyle name="Comma 6 3 2 4 4" xfId="9573" xr:uid="{377ED097-0C4A-4D9C-95D4-37C4220774DA}"/>
    <cellStyle name="Comma 6 3 2 4 4 2" xfId="28802" xr:uid="{590A6AD1-6373-43D6-B10A-EB15CB79D5FF}"/>
    <cellStyle name="Comma 6 3 2 4 5" xfId="13755" xr:uid="{E8A2B80F-FFD6-4850-88AC-E6DD4F6D23DD}"/>
    <cellStyle name="Comma 6 3 2 4 5 2" xfId="32455" xr:uid="{FB4E005E-EFF5-4EBD-A214-21C3D3FECE55}"/>
    <cellStyle name="Comma 6 3 2 4 6" xfId="17388" xr:uid="{B9AB5C4F-1148-4E45-B9E6-EE6D4EB385C3}"/>
    <cellStyle name="Comma 6 3 2 4 6 2" xfId="36088" xr:uid="{41116727-2F6C-462D-8790-A0725861F870}"/>
    <cellStyle name="Comma 6 3 2 4 7" xfId="39822" xr:uid="{E3E88815-63FA-491F-8E86-D8FF4DADD9CB}"/>
    <cellStyle name="Comma 6 3 2 4 8" xfId="41620" xr:uid="{F12696C8-4982-4F52-B1B2-7B7F7E783EEB}"/>
    <cellStyle name="Comma 6 3 2 4 9" xfId="21501" xr:uid="{617A25C8-4A2D-49D8-8669-A28CD928C088}"/>
    <cellStyle name="Comma 6 3 2 5" xfId="1441" xr:uid="{947F6CFC-09CF-494C-BB9F-B804E0EF4CCF}"/>
    <cellStyle name="Comma 6 3 2 5 10" xfId="43418" xr:uid="{6B263A82-FD23-406F-B84F-39102D0A445B}"/>
    <cellStyle name="Comma 6 3 2 5 2" xfId="3499" xr:uid="{8577E5E5-5B57-4862-BED3-6EB22352A45A}"/>
    <cellStyle name="Comma 6 3 2 5 2 2" xfId="7180" xr:uid="{70BECB71-7BFC-4B19-8596-4ADF7BC0EFFF}"/>
    <cellStyle name="Comma 6 3 2 5 2 2 2" xfId="26449" xr:uid="{4393AE68-CB97-4CE3-8E16-2BAAFB11CC37}"/>
    <cellStyle name="Comma 6 3 2 5 2 3" xfId="10875" xr:uid="{912C0F08-40DF-4DD8-AD35-E033916731B5}"/>
    <cellStyle name="Comma 6 3 2 5 2 3 2" xfId="30102" xr:uid="{395758AC-DDC6-4508-A1A8-30B88820477A}"/>
    <cellStyle name="Comma 6 3 2 5 2 4" xfId="15052" xr:uid="{F91B1127-78C0-4DF0-95DB-77EAE1E8EE62}"/>
    <cellStyle name="Comma 6 3 2 5 2 4 2" xfId="33752" xr:uid="{9468ECB1-AA79-4E32-996A-9FF0DCB97B72}"/>
    <cellStyle name="Comma 6 3 2 5 2 5" xfId="18687" xr:uid="{3E80ED8B-3280-49DD-811F-91E8A9416EAD}"/>
    <cellStyle name="Comma 6 3 2 5 2 5 2" xfId="37387" xr:uid="{07E9F954-70AD-47F1-B6D4-61FE5B202940}"/>
    <cellStyle name="Comma 6 3 2 5 2 6" xfId="22800" xr:uid="{3F6F87C7-2181-4410-BD3E-1E3BE01454CB}"/>
    <cellStyle name="Comma 6 3 2 5 2 7" xfId="45289" xr:uid="{1BFB67FD-71E4-4571-A9CD-9E1BB0387316}"/>
    <cellStyle name="Comma 6 3 2 5 3" xfId="5299" xr:uid="{ABAD9481-3162-41BD-8F6B-E6F958E3B626}"/>
    <cellStyle name="Comma 6 3 2 5 3 2" xfId="24575" xr:uid="{B93DBAE9-936B-4F87-BBF1-F98E43DD9F99}"/>
    <cellStyle name="Comma 6 3 2 5 4" xfId="9007" xr:uid="{06F388F7-5056-4A37-B876-92F75D8CEF69}"/>
    <cellStyle name="Comma 6 3 2 5 4 2" xfId="28236" xr:uid="{DB1B5F60-B532-43F4-A793-C31E6A76DA50}"/>
    <cellStyle name="Comma 6 3 2 5 5" xfId="13190" xr:uid="{8FAE93C0-E570-4F0F-BAFC-B1A9CBD1D60A}"/>
    <cellStyle name="Comma 6 3 2 5 5 2" xfId="31890" xr:uid="{8980102E-0674-433A-8B2B-D2905B0FD6E4}"/>
    <cellStyle name="Comma 6 3 2 5 6" xfId="16822" xr:uid="{E401237D-B381-4EFE-A59B-3CB976130890}"/>
    <cellStyle name="Comma 6 3 2 5 6 2" xfId="35522" xr:uid="{705397BF-F000-4A7C-85C8-647D26A215D2}"/>
    <cellStyle name="Comma 6 3 2 5 7" xfId="39256" xr:uid="{01E63739-B207-43AF-9BEA-CA9627BF6F68}"/>
    <cellStyle name="Comma 6 3 2 5 8" xfId="41054" xr:uid="{90762948-AF6E-4329-A207-C7E1DADD781D}"/>
    <cellStyle name="Comma 6 3 2 5 9" xfId="20935" xr:uid="{05AFDA58-DBA5-4F6A-BF79-385EAA485C83}"/>
    <cellStyle name="Comma 6 3 2 6" xfId="2893" xr:uid="{1019C680-0D46-4147-8FBE-EF955A4E8970}"/>
    <cellStyle name="Comma 6 3 2 6 2" xfId="6574" xr:uid="{E79710BC-B0BC-4A58-B5E3-4A367C6EC26C}"/>
    <cellStyle name="Comma 6 3 2 6 2 2" xfId="25843" xr:uid="{255BFA0F-D865-40E1-B74A-6BF70B883574}"/>
    <cellStyle name="Comma 6 3 2 6 3" xfId="10269" xr:uid="{0DF5CDDB-9CE7-4975-A621-33F5FD66EE45}"/>
    <cellStyle name="Comma 6 3 2 6 3 2" xfId="29496" xr:uid="{B9D74563-8B61-4E0B-9D2E-BCDBBD8479D6}"/>
    <cellStyle name="Comma 6 3 2 6 4" xfId="14446" xr:uid="{F5AA7BE0-0706-4DE0-91DD-9E52B616BCFD}"/>
    <cellStyle name="Comma 6 3 2 6 4 2" xfId="33146" xr:uid="{09563545-F62C-49FF-B2C9-E0A09AB137C8}"/>
    <cellStyle name="Comma 6 3 2 6 5" xfId="18081" xr:uid="{55440B7D-57B4-443B-A6BA-7A7CF6EC5BB7}"/>
    <cellStyle name="Comma 6 3 2 6 5 2" xfId="36781" xr:uid="{83B44DED-9C28-41EF-AFD4-9B3EE4D6CE82}"/>
    <cellStyle name="Comma 6 3 2 6 6" xfId="22194" xr:uid="{79B502BF-8EAB-4B23-8710-CBB906DF20D1}"/>
    <cellStyle name="Comma 6 3 2 6 7" xfId="44683" xr:uid="{CADD222F-96FB-4E51-BB28-24A53193D101}"/>
    <cellStyle name="Comma 6 3 2 7" xfId="4680" xr:uid="{7E6E8299-9E4F-4C34-A541-CC0D8AFE8D3E}"/>
    <cellStyle name="Comma 6 3 2 7 2" xfId="23966" xr:uid="{41B97B41-47F2-4893-ADE5-C656747E7E3B}"/>
    <cellStyle name="Comma 6 3 2 8" xfId="8395" xr:uid="{129773FE-22B5-4ACE-916B-2284F162E926}"/>
    <cellStyle name="Comma 6 3 2 8 2" xfId="27630" xr:uid="{D33E3846-1D80-454A-93DF-0C0668ABB1A0}"/>
    <cellStyle name="Comma 6 3 2 9" xfId="12203" xr:uid="{ECDF219C-AE8D-4CDD-84B0-5FA311C8D3F0}"/>
    <cellStyle name="Comma 6 3 2 9 2" xfId="31268" xr:uid="{3E62F001-AC92-4304-B7CE-40CABA7C8E7A}"/>
    <cellStyle name="Comma 6 3 3" xfId="723" xr:uid="{01902DA1-A67F-4F7C-BC9A-62198334E50E}"/>
    <cellStyle name="Comma 6 3 3 10" xfId="40536" xr:uid="{29CEE7BC-870F-4CD2-B2F2-4A4D0F1B1E3B}"/>
    <cellStyle name="Comma 6 3 3 11" xfId="20418" xr:uid="{DEBBA9D0-FDBF-4F78-AC2C-2032DAF32D5E}"/>
    <cellStyle name="Comma 6 3 3 12" xfId="42506" xr:uid="{6E3B0104-EAD7-4D4A-AC8B-4681CA32E947}"/>
    <cellStyle name="Comma 6 3 3 13" xfId="42901" xr:uid="{4A31F6AB-1B30-4B90-B164-8185C746A356}"/>
    <cellStyle name="Comma 6 3 3 2" xfId="2096" xr:uid="{A49896C6-F1A6-448B-A2A5-C94FE1EFC518}"/>
    <cellStyle name="Comma 6 3 3 2 10" xfId="44073" xr:uid="{71644EF6-76F4-4358-A077-5C36887152D6}"/>
    <cellStyle name="Comma 6 3 3 2 2" xfId="4154" xr:uid="{2A27DD54-33F2-4441-AABB-F2DF0CFF4E9F}"/>
    <cellStyle name="Comma 6 3 3 2 2 2" xfId="7835" xr:uid="{5FDE1CE4-9758-4DE9-AF14-501D0EE4BA4E}"/>
    <cellStyle name="Comma 6 3 3 2 2 2 2" xfId="27104" xr:uid="{92EFFC14-F87A-4413-B468-AC4773BE624C}"/>
    <cellStyle name="Comma 6 3 3 2 2 3" xfId="11530" xr:uid="{EAA6A9F1-DF44-4C1B-829B-3C5790512C00}"/>
    <cellStyle name="Comma 6 3 3 2 2 3 2" xfId="30757" xr:uid="{9862691B-4A50-4B4D-9361-350810637BCE}"/>
    <cellStyle name="Comma 6 3 3 2 2 4" xfId="15707" xr:uid="{448DE86B-A812-4F7F-A74F-AA28C4AF76B2}"/>
    <cellStyle name="Comma 6 3 3 2 2 4 2" xfId="34407" xr:uid="{DADF9D67-8CEA-476E-BBD3-08E2663AE81D}"/>
    <cellStyle name="Comma 6 3 3 2 2 5" xfId="19342" xr:uid="{8101A661-3D00-478B-B352-7C01B6A2D96D}"/>
    <cellStyle name="Comma 6 3 3 2 2 5 2" xfId="38042" xr:uid="{9B6D867D-F396-445E-A9DC-ED0B8AF90264}"/>
    <cellStyle name="Comma 6 3 3 2 2 6" xfId="23455" xr:uid="{FD1AB02F-D790-4C75-9432-FE9F97637D39}"/>
    <cellStyle name="Comma 6 3 3 2 2 7" xfId="45944" xr:uid="{6D2FF625-3EC3-4845-B4A2-842C18B6B777}"/>
    <cellStyle name="Comma 6 3 3 2 3" xfId="5954" xr:uid="{FE6B991D-F32B-4F55-BF7E-38951DC4F596}"/>
    <cellStyle name="Comma 6 3 3 2 3 2" xfId="25230" xr:uid="{16AF61D2-EBCE-417F-8D5B-E770F0F8AB27}"/>
    <cellStyle name="Comma 6 3 3 2 4" xfId="9662" xr:uid="{95F37259-C91A-4079-9ABD-11E547BC1F3A}"/>
    <cellStyle name="Comma 6 3 3 2 4 2" xfId="28891" xr:uid="{F6BB1A83-757B-47E5-B018-19AA3E072ABE}"/>
    <cellStyle name="Comma 6 3 3 2 5" xfId="13844" xr:uid="{2E01126A-2EF0-4338-8BB0-35C6D2DCDE5F}"/>
    <cellStyle name="Comma 6 3 3 2 5 2" xfId="32544" xr:uid="{AC5ADEE2-2187-43BC-B934-10FBEACC87DE}"/>
    <cellStyle name="Comma 6 3 3 2 6" xfId="17477" xr:uid="{A7502727-95DF-4ADB-9CE5-8092C7D3773D}"/>
    <cellStyle name="Comma 6 3 3 2 6 2" xfId="36177" xr:uid="{08B63E9A-D3FB-47EF-981F-11B1F93D80D4}"/>
    <cellStyle name="Comma 6 3 3 2 7" xfId="39911" xr:uid="{85EEAC4D-AE80-4D51-8F16-EF751E100789}"/>
    <cellStyle name="Comma 6 3 3 2 8" xfId="41709" xr:uid="{2C9F2D95-97F0-4EAB-9061-AB2CFC7AF71B}"/>
    <cellStyle name="Comma 6 3 3 2 9" xfId="21590" xr:uid="{E2A153AB-9338-4038-86FF-1A941D47C086}"/>
    <cellStyle name="Comma 6 3 3 3" xfId="1530" xr:uid="{D2377895-CBF6-4CB8-AAFB-3677401A8CD4}"/>
    <cellStyle name="Comma 6 3 3 3 10" xfId="43507" xr:uid="{C927C205-3A71-43EA-8144-63DA0E4050D3}"/>
    <cellStyle name="Comma 6 3 3 3 2" xfId="3588" xr:uid="{3FFCAB53-DBBF-4EFE-B0E1-C1B8B9D512E3}"/>
    <cellStyle name="Comma 6 3 3 3 2 2" xfId="7269" xr:uid="{0BA69104-ED9E-43C9-BF7F-D1C120669108}"/>
    <cellStyle name="Comma 6 3 3 3 2 2 2" xfId="26538" xr:uid="{87A1FE81-C6FA-464B-9D0E-F983339B01DB}"/>
    <cellStyle name="Comma 6 3 3 3 2 3" xfId="10964" xr:uid="{F53F54C6-A7FF-4EF1-A9ED-162C231480AF}"/>
    <cellStyle name="Comma 6 3 3 3 2 3 2" xfId="30191" xr:uid="{EBD38E7C-416C-406D-B7DA-9372A68E5AD7}"/>
    <cellStyle name="Comma 6 3 3 3 2 4" xfId="15141" xr:uid="{6FE067BA-4020-4143-BD42-4552304CFF4F}"/>
    <cellStyle name="Comma 6 3 3 3 2 4 2" xfId="33841" xr:uid="{9D7296E9-78DD-4B2C-A9BC-06D6D6D0CE38}"/>
    <cellStyle name="Comma 6 3 3 3 2 5" xfId="18776" xr:uid="{9DEC9105-3354-4129-B828-5298989C61B6}"/>
    <cellStyle name="Comma 6 3 3 3 2 5 2" xfId="37476" xr:uid="{F1450929-46A6-42AF-B1DC-438ADF34DFDE}"/>
    <cellStyle name="Comma 6 3 3 3 2 6" xfId="22889" xr:uid="{0C2B6419-FED8-46B7-996C-8C0061556365}"/>
    <cellStyle name="Comma 6 3 3 3 2 7" xfId="45378" xr:uid="{ED036F90-8E43-453D-B253-9912715202A7}"/>
    <cellStyle name="Comma 6 3 3 3 3" xfId="5388" xr:uid="{2C2C3F52-C4A1-46A8-A48E-B74248F022CA}"/>
    <cellStyle name="Comma 6 3 3 3 3 2" xfId="24664" xr:uid="{4A904632-6335-446C-8217-4C65312B6761}"/>
    <cellStyle name="Comma 6 3 3 3 4" xfId="9096" xr:uid="{B38B0397-5EAF-4023-8FE4-34A47875F7E2}"/>
    <cellStyle name="Comma 6 3 3 3 4 2" xfId="28325" xr:uid="{284AA055-80D5-49E3-93AF-D256B73C5E50}"/>
    <cellStyle name="Comma 6 3 3 3 5" xfId="13279" xr:uid="{A01ACF67-6F16-41A1-B5D0-D4E0DDA6D8D6}"/>
    <cellStyle name="Comma 6 3 3 3 5 2" xfId="31979" xr:uid="{61990F79-359A-4CEA-823C-4CF920D1F8F7}"/>
    <cellStyle name="Comma 6 3 3 3 6" xfId="16911" xr:uid="{045FBDB3-8949-498E-8AAE-3BC5B082654F}"/>
    <cellStyle name="Comma 6 3 3 3 6 2" xfId="35611" xr:uid="{A69CAE6A-2614-4525-9FE3-7C6E05CC1542}"/>
    <cellStyle name="Comma 6 3 3 3 7" xfId="39345" xr:uid="{7637D17C-DEC9-451E-99F7-7EB80049389A}"/>
    <cellStyle name="Comma 6 3 3 3 8" xfId="41143" xr:uid="{4529B807-FDFA-46E2-BE83-BA70D3A26D89}"/>
    <cellStyle name="Comma 6 3 3 3 9" xfId="21024" xr:uid="{C939E1CC-BF86-48C0-8664-0BFC52E38442}"/>
    <cellStyle name="Comma 6 3 3 4" xfId="2982" xr:uid="{56B23359-93D7-4D75-93B7-2217F33FE529}"/>
    <cellStyle name="Comma 6 3 3 4 2" xfId="6663" xr:uid="{24B330D8-9403-4874-BB22-077AA73F0932}"/>
    <cellStyle name="Comma 6 3 3 4 2 2" xfId="25932" xr:uid="{6E70E90C-5C99-48C5-80E5-0FD2A0EC73F3}"/>
    <cellStyle name="Comma 6 3 3 4 3" xfId="10358" xr:uid="{A344DC97-183F-4983-B012-D3885E44F199}"/>
    <cellStyle name="Comma 6 3 3 4 3 2" xfId="29585" xr:uid="{9E00F8AB-5CA3-4D87-9A92-3122943B7015}"/>
    <cellStyle name="Comma 6 3 3 4 4" xfId="14535" xr:uid="{8DB1E9EF-018F-4A9D-86D6-42F5C9BBCC08}"/>
    <cellStyle name="Comma 6 3 3 4 4 2" xfId="33235" xr:uid="{7C9C21A5-E894-4A23-9855-A040E673CF1F}"/>
    <cellStyle name="Comma 6 3 3 4 5" xfId="18170" xr:uid="{F16BF360-DBFE-42AD-9569-9BF9A99134EB}"/>
    <cellStyle name="Comma 6 3 3 4 5 2" xfId="36870" xr:uid="{BD751354-538D-4F4B-B2F5-5D904A56E2AE}"/>
    <cellStyle name="Comma 6 3 3 4 6" xfId="22283" xr:uid="{9F0C8FD6-F4AB-4397-8A04-22E75FB80C2A}"/>
    <cellStyle name="Comma 6 3 3 4 7" xfId="44772" xr:uid="{D44462CD-22EC-4F97-BEF7-489E22B7D557}"/>
    <cellStyle name="Comma 6 3 3 5" xfId="4769" xr:uid="{A7EEE050-6796-448B-A10B-55D26ACA1841}"/>
    <cellStyle name="Comma 6 3 3 5 2" xfId="24055" xr:uid="{B1C0090D-7219-4892-9970-F583800EFA1A}"/>
    <cellStyle name="Comma 6 3 3 6" xfId="8484" xr:uid="{1EA8FB12-C4E8-4DDA-A6DC-7B8AD9E1D79D}"/>
    <cellStyle name="Comma 6 3 3 6 2" xfId="27719" xr:uid="{F3FB6F5A-7466-4EDE-AFEA-27B345ECE397}"/>
    <cellStyle name="Comma 6 3 3 7" xfId="12678" xr:uid="{3FFF876E-737D-4AF2-ABAF-CBA128036D62}"/>
    <cellStyle name="Comma 6 3 3 7 2" xfId="31378" xr:uid="{BDD28FBD-FE47-40D1-9C74-AFEC8279BFED}"/>
    <cellStyle name="Comma 6 3 3 8" xfId="16305" xr:uid="{54844847-C326-4380-8698-7F6C397B8FBA}"/>
    <cellStyle name="Comma 6 3 3 8 2" xfId="35005" xr:uid="{16C43D3C-E477-43AC-B650-3F262C16AAD8}"/>
    <cellStyle name="Comma 6 3 3 9" xfId="38739" xr:uid="{D6E590FE-D6EB-48ED-A9F5-7ECD33610F5C}"/>
    <cellStyle name="Comma 6 3 4" xfId="1003" xr:uid="{2AC9580A-8ECA-487A-8B77-3DEC06C0F027}"/>
    <cellStyle name="Comma 6 3 4 10" xfId="40815" xr:uid="{B70F1DCE-8AF8-4270-A8DA-E40C46908A3D}"/>
    <cellStyle name="Comma 6 3 4 11" xfId="20697" xr:uid="{611ED4A1-0E7D-4D24-9ED6-FF90740D526F}"/>
    <cellStyle name="Comma 6 3 4 12" xfId="43180" xr:uid="{A8E6BC60-126E-4240-8C87-89E68B0083E3}"/>
    <cellStyle name="Comma 6 3 4 2" xfId="2375" xr:uid="{9AF447E3-08CB-4403-9BBD-00EA1F2992FF}"/>
    <cellStyle name="Comma 6 3 4 2 10" xfId="44352" xr:uid="{FFADAC6F-13FC-45FE-B2BB-9B3686E37A39}"/>
    <cellStyle name="Comma 6 3 4 2 2" xfId="4433" xr:uid="{915E6F43-CB02-4861-A8BA-A4D6D54531FE}"/>
    <cellStyle name="Comma 6 3 4 2 2 2" xfId="8114" xr:uid="{BF15B094-FF9E-42E3-9D90-C0BEBAB143EC}"/>
    <cellStyle name="Comma 6 3 4 2 2 2 2" xfId="27383" xr:uid="{2C5BC23C-D88A-4A20-B6C4-977EA41132DE}"/>
    <cellStyle name="Comma 6 3 4 2 2 3" xfId="11809" xr:uid="{8831FE8E-ADED-4EDF-8BD5-B39A5256B7A6}"/>
    <cellStyle name="Comma 6 3 4 2 2 3 2" xfId="31036" xr:uid="{F808A98D-152A-4EB4-B893-192C4403F826}"/>
    <cellStyle name="Comma 6 3 4 2 2 4" xfId="15986" xr:uid="{B929458D-20CE-4967-9B96-33AE618376F8}"/>
    <cellStyle name="Comma 6 3 4 2 2 4 2" xfId="34686" xr:uid="{7104A0E9-2D99-46F1-9612-300C75130759}"/>
    <cellStyle name="Comma 6 3 4 2 2 5" xfId="19621" xr:uid="{301A1CE3-ED11-42F2-BBE6-831150C3569B}"/>
    <cellStyle name="Comma 6 3 4 2 2 5 2" xfId="38321" xr:uid="{32908710-6BAF-4439-B5B1-717FD82A1347}"/>
    <cellStyle name="Comma 6 3 4 2 2 6" xfId="23734" xr:uid="{3A1B3039-DDB4-422A-AC6E-BD2111B2B126}"/>
    <cellStyle name="Comma 6 3 4 2 2 7" xfId="46223" xr:uid="{FCA28418-A37F-453D-A1B6-FB356AD42729}"/>
    <cellStyle name="Comma 6 3 4 2 3" xfId="6233" xr:uid="{1395D7C8-7413-43CD-B3D1-EF2ADC1DE582}"/>
    <cellStyle name="Comma 6 3 4 2 3 2" xfId="25509" xr:uid="{C44BED0A-FDD0-4041-B477-A0943AEA1EFB}"/>
    <cellStyle name="Comma 6 3 4 2 4" xfId="9941" xr:uid="{3B5E3967-D742-4B9E-8671-C0CCA4BC6670}"/>
    <cellStyle name="Comma 6 3 4 2 4 2" xfId="29170" xr:uid="{4CE303AB-820B-48AF-AF5B-87377F313CD3}"/>
    <cellStyle name="Comma 6 3 4 2 5" xfId="14123" xr:uid="{F1F125B3-7126-4BB1-B083-D54D6BA01748}"/>
    <cellStyle name="Comma 6 3 4 2 5 2" xfId="32823" xr:uid="{19C2E1AC-7814-45E3-9BD3-B3B178051212}"/>
    <cellStyle name="Comma 6 3 4 2 6" xfId="17756" xr:uid="{226AE892-619C-409D-9B14-F2360668952F}"/>
    <cellStyle name="Comma 6 3 4 2 6 2" xfId="36456" xr:uid="{0AA5EFBA-DB5B-45F4-9846-153DE5DAD5E2}"/>
    <cellStyle name="Comma 6 3 4 2 7" xfId="40190" xr:uid="{05D3CC6F-432D-4D10-9A10-4827FEABE375}"/>
    <cellStyle name="Comma 6 3 4 2 8" xfId="41988" xr:uid="{AC5CCFB3-F88A-4A17-ABA0-235FE46D76C1}"/>
    <cellStyle name="Comma 6 3 4 2 9" xfId="21869" xr:uid="{71B4F98F-AE0F-49C9-8770-682535D7A19B}"/>
    <cellStyle name="Comma 6 3 4 3" xfId="1807" xr:uid="{0B8BDDC4-6F88-4213-A682-9AFF3E080BE0}"/>
    <cellStyle name="Comma 6 3 4 3 10" xfId="43784" xr:uid="{35F7E0FB-3926-4EFF-A190-046D98F76857}"/>
    <cellStyle name="Comma 6 3 4 3 2" xfId="3865" xr:uid="{78A3FB6A-6F43-445D-9AA2-926480FDDFDD}"/>
    <cellStyle name="Comma 6 3 4 3 2 2" xfId="7546" xr:uid="{9D80176D-D914-4CD1-919D-0BCC759DEFC7}"/>
    <cellStyle name="Comma 6 3 4 3 2 2 2" xfId="26815" xr:uid="{1E8343CE-FFE6-4FC0-9C65-3580086FA8CD}"/>
    <cellStyle name="Comma 6 3 4 3 2 3" xfId="11241" xr:uid="{E0AC6802-A4E6-4E5F-A0D4-5B656C8DED33}"/>
    <cellStyle name="Comma 6 3 4 3 2 3 2" xfId="30468" xr:uid="{B1328FF0-733E-4519-9B83-E9102A297B68}"/>
    <cellStyle name="Comma 6 3 4 3 2 4" xfId="15418" xr:uid="{D60C037B-472C-4588-A69A-7C54E5773422}"/>
    <cellStyle name="Comma 6 3 4 3 2 4 2" xfId="34118" xr:uid="{AB4DEA1F-A001-4272-ABFE-C64404863274}"/>
    <cellStyle name="Comma 6 3 4 3 2 5" xfId="19053" xr:uid="{5EA9B52A-A080-4BDA-A3B1-0913A22E7E71}"/>
    <cellStyle name="Comma 6 3 4 3 2 5 2" xfId="37753" xr:uid="{AB3163EE-A449-4533-88F1-98F18ADCB5D9}"/>
    <cellStyle name="Comma 6 3 4 3 2 6" xfId="23166" xr:uid="{4C59FB87-F31B-4C5E-9BA6-83D90E13D76D}"/>
    <cellStyle name="Comma 6 3 4 3 2 7" xfId="45655" xr:uid="{7455709A-4E59-4139-9D28-2B05E8A33A0A}"/>
    <cellStyle name="Comma 6 3 4 3 3" xfId="5665" xr:uid="{1C4E8363-EC54-4E58-A621-5BDD8DD0C0C2}"/>
    <cellStyle name="Comma 6 3 4 3 3 2" xfId="24941" xr:uid="{D804845E-8A23-4FDD-8C34-4DD35B1B0C7F}"/>
    <cellStyle name="Comma 6 3 4 3 4" xfId="9373" xr:uid="{8C8D87C9-9BFD-4A09-AEDB-400AED739FD6}"/>
    <cellStyle name="Comma 6 3 4 3 4 2" xfId="28602" xr:uid="{F91E668B-F68A-45F4-B5A5-02F2DF1FA2FD}"/>
    <cellStyle name="Comma 6 3 4 3 5" xfId="13556" xr:uid="{58A0F9BE-1088-44E9-99C6-1D542416AE19}"/>
    <cellStyle name="Comma 6 3 4 3 5 2" xfId="32256" xr:uid="{9E7F7C29-61F3-48C9-B0DC-2B52BF980E97}"/>
    <cellStyle name="Comma 6 3 4 3 6" xfId="17188" xr:uid="{84C51E12-C2E9-4B4C-A6B7-476D53BDE3D8}"/>
    <cellStyle name="Comma 6 3 4 3 6 2" xfId="35888" xr:uid="{D6F42CE6-47E6-425D-8DE9-CD129393C846}"/>
    <cellStyle name="Comma 6 3 4 3 7" xfId="39622" xr:uid="{17718AC1-70FB-4DC4-8F44-5E337FCF5FDB}"/>
    <cellStyle name="Comma 6 3 4 3 8" xfId="41420" xr:uid="{0EE68BCA-F7EC-40AF-9BE3-B69272E94044}"/>
    <cellStyle name="Comma 6 3 4 3 9" xfId="21301" xr:uid="{48BF56AB-0F9B-4311-8D9A-084CC8077A1C}"/>
    <cellStyle name="Comma 6 3 4 4" xfId="3261" xr:uid="{EA5C7ADB-70D1-4205-B817-88281750A28F}"/>
    <cellStyle name="Comma 6 3 4 4 2" xfId="6942" xr:uid="{37452CF3-5C75-4D4D-AAFA-B2CD8E082BA5}"/>
    <cellStyle name="Comma 6 3 4 4 2 2" xfId="26211" xr:uid="{5D5FA36C-B76C-4447-AD1C-C1EE29CD0521}"/>
    <cellStyle name="Comma 6 3 4 4 3" xfId="10637" xr:uid="{6216490A-5F17-4F29-A4B2-182273CCA3F5}"/>
    <cellStyle name="Comma 6 3 4 4 3 2" xfId="29864" xr:uid="{11A95C25-E392-4048-9A2A-1C0479C04663}"/>
    <cellStyle name="Comma 6 3 4 4 4" xfId="14814" xr:uid="{69066147-2F06-4137-9D2F-6DD4349942C2}"/>
    <cellStyle name="Comma 6 3 4 4 4 2" xfId="33514" xr:uid="{237AF093-2655-41B5-ACB7-1621F9472004}"/>
    <cellStyle name="Comma 6 3 4 4 5" xfId="18449" xr:uid="{45A6078E-28E4-436C-874C-839E6F8D9D34}"/>
    <cellStyle name="Comma 6 3 4 4 5 2" xfId="37149" xr:uid="{C9007068-734A-40D3-91F8-F5A13A05AC5D}"/>
    <cellStyle name="Comma 6 3 4 4 6" xfId="22562" xr:uid="{A559B0C3-C21F-47F7-AD20-2BB976318BE6}"/>
    <cellStyle name="Comma 6 3 4 4 7" xfId="45051" xr:uid="{A5A709B2-777D-41E0-8579-A6B8244E3691}"/>
    <cellStyle name="Comma 6 3 4 5" xfId="5048" xr:uid="{915F95F6-D423-4A8E-B912-5634BA2CD575}"/>
    <cellStyle name="Comma 6 3 4 5 2" xfId="24334" xr:uid="{A9487FA1-1565-4ED5-ABA8-F97A9486A6C3}"/>
    <cellStyle name="Comma 6 3 4 6" xfId="8763" xr:uid="{08D2BF04-2C1A-4928-A794-973D6038916B}"/>
    <cellStyle name="Comma 6 3 4 6 2" xfId="27998" xr:uid="{CF4B487E-5B06-44E2-B879-DC5F6D5D6776}"/>
    <cellStyle name="Comma 6 3 4 7" xfId="12953" xr:uid="{0D1F30ED-0105-43A5-ADDC-9ACB31C17E05}"/>
    <cellStyle name="Comma 6 3 4 7 2" xfId="31653" xr:uid="{5C47E94F-7D44-49D6-8B01-646F159E497E}"/>
    <cellStyle name="Comma 6 3 4 8" xfId="16584" xr:uid="{608A72D4-E526-4685-BC18-E94D9BF2EE34}"/>
    <cellStyle name="Comma 6 3 4 8 2" xfId="35284" xr:uid="{110852E5-FCB0-4F9A-9F6B-9066CF571A13}"/>
    <cellStyle name="Comma 6 3 4 9" xfId="39018" xr:uid="{F7B3104F-2298-4A10-B57C-90BA24E75C47}"/>
    <cellStyle name="Comma 6 3 5" xfId="1907" xr:uid="{7FEDCE82-F95C-438C-B7FB-3C91306300A1}"/>
    <cellStyle name="Comma 6 3 5 10" xfId="43884" xr:uid="{87E6B24F-3395-4728-8CBD-4B86D10587EC}"/>
    <cellStyle name="Comma 6 3 5 2" xfId="3965" xr:uid="{5A72AA48-8824-45EF-8460-940121773A0D}"/>
    <cellStyle name="Comma 6 3 5 2 2" xfId="7646" xr:uid="{06CCCCC4-706B-4C1E-BBBE-F17C93C8A209}"/>
    <cellStyle name="Comma 6 3 5 2 2 2" xfId="26915" xr:uid="{87CDA11A-2A4C-4F06-AC0C-1E324080B3AF}"/>
    <cellStyle name="Comma 6 3 5 2 3" xfId="11341" xr:uid="{98189F47-429A-49A3-BABB-765DA478591F}"/>
    <cellStyle name="Comma 6 3 5 2 3 2" xfId="30568" xr:uid="{87D5AFFC-F182-489E-B2F7-1D52CABBB8B7}"/>
    <cellStyle name="Comma 6 3 5 2 4" xfId="15518" xr:uid="{0901C7A9-AC6E-4456-B481-56D169D7C35C}"/>
    <cellStyle name="Comma 6 3 5 2 4 2" xfId="34218" xr:uid="{A67BB930-67AE-445F-A344-1B66D232C5DA}"/>
    <cellStyle name="Comma 6 3 5 2 5" xfId="19153" xr:uid="{47F5E80D-3505-4144-871E-4CB65AC7C59D}"/>
    <cellStyle name="Comma 6 3 5 2 5 2" xfId="37853" xr:uid="{2D018939-4951-4E88-BB60-BA1E700221B3}"/>
    <cellStyle name="Comma 6 3 5 2 6" xfId="23266" xr:uid="{22AFEF23-9594-4CAC-A4D4-80575D8121F4}"/>
    <cellStyle name="Comma 6 3 5 2 7" xfId="45755" xr:uid="{80B3CE41-852A-4345-8E59-DDDAAE680A83}"/>
    <cellStyle name="Comma 6 3 5 3" xfId="5765" xr:uid="{80541CAF-4D41-484E-8781-7448DB377F7F}"/>
    <cellStyle name="Comma 6 3 5 3 2" xfId="25041" xr:uid="{B5C6E782-C775-4CA1-A95B-5945B0B0BFD7}"/>
    <cellStyle name="Comma 6 3 5 4" xfId="9473" xr:uid="{976466F0-C7FC-40D5-AB52-C08410F97138}"/>
    <cellStyle name="Comma 6 3 5 4 2" xfId="28702" xr:uid="{FCA27E33-7E94-446C-A35B-90F5EDEB8696}"/>
    <cellStyle name="Comma 6 3 5 5" xfId="13655" xr:uid="{6C2EE592-0974-41BB-8D9D-1A05C7B6BDD5}"/>
    <cellStyle name="Comma 6 3 5 5 2" xfId="32355" xr:uid="{92C16A8C-0B9B-4578-96D9-469C50FDC76C}"/>
    <cellStyle name="Comma 6 3 5 6" xfId="17288" xr:uid="{82D11862-52A2-4214-917B-B89FED745227}"/>
    <cellStyle name="Comma 6 3 5 6 2" xfId="35988" xr:uid="{2C0A49C1-B5E0-46E7-AA3E-F63A51FEA25E}"/>
    <cellStyle name="Comma 6 3 5 7" xfId="39722" xr:uid="{5308C4C2-28D9-42ED-89BA-7194C74FFAA1}"/>
    <cellStyle name="Comma 6 3 5 8" xfId="41520" xr:uid="{668E6881-441A-4AEB-AD46-EB17D602EDDB}"/>
    <cellStyle name="Comma 6 3 5 9" xfId="21401" xr:uid="{4C12DA46-B44B-463C-86B7-418058DBFE75}"/>
    <cellStyle name="Comma 6 3 6" xfId="1306" xr:uid="{B9FA5DB2-2ACD-4CD4-B240-4DC7E48B88D4}"/>
    <cellStyle name="Comma 6 3 6 10" xfId="43283" xr:uid="{C041332D-A9C2-4058-A415-33B2A1A42051}"/>
    <cellStyle name="Comma 6 3 6 2" xfId="3364" xr:uid="{B4BEAD87-1E81-4DD1-8074-E6C194195702}"/>
    <cellStyle name="Comma 6 3 6 2 2" xfId="7045" xr:uid="{438B49E8-F0A9-4DB2-BB8C-73B11B73ADEF}"/>
    <cellStyle name="Comma 6 3 6 2 2 2" xfId="26314" xr:uid="{054C8212-F81E-48E9-B0C4-FD17860E5DD4}"/>
    <cellStyle name="Comma 6 3 6 2 3" xfId="10740" xr:uid="{9CFBFEF0-BE11-4B78-9DAB-C5FA48D6EC9D}"/>
    <cellStyle name="Comma 6 3 6 2 3 2" xfId="29967" xr:uid="{D372FF4A-CC5E-49AD-AE8C-98997C8439CD}"/>
    <cellStyle name="Comma 6 3 6 2 4" xfId="14917" xr:uid="{E361E9F2-5FD4-4D94-9559-5B0BA3B8FF49}"/>
    <cellStyle name="Comma 6 3 6 2 4 2" xfId="33617" xr:uid="{DC8EE99A-1B5D-4153-8467-459FB9CA3837}"/>
    <cellStyle name="Comma 6 3 6 2 5" xfId="18552" xr:uid="{BF7E161D-5EE6-474C-AD02-6D625AC93A04}"/>
    <cellStyle name="Comma 6 3 6 2 5 2" xfId="37252" xr:uid="{407FF3ED-9139-415E-8E11-E24D8299117D}"/>
    <cellStyle name="Comma 6 3 6 2 6" xfId="22665" xr:uid="{F3C8F282-1525-4900-B7BF-25D007807C6E}"/>
    <cellStyle name="Comma 6 3 6 2 7" xfId="45154" xr:uid="{CE0FB381-82F6-471F-99F4-916277A6CBB4}"/>
    <cellStyle name="Comma 6 3 6 3" xfId="5164" xr:uid="{0FE379BF-29EB-45C6-A641-B91CF1714CC8}"/>
    <cellStyle name="Comma 6 3 6 3 2" xfId="24440" xr:uid="{753559C7-B117-4635-8C6D-EBD25A3069F3}"/>
    <cellStyle name="Comma 6 3 6 4" xfId="8872" xr:uid="{916F47B6-EF0E-4DF0-B545-0D10C2F0388B}"/>
    <cellStyle name="Comma 6 3 6 4 2" xfId="28101" xr:uid="{45405106-EDD9-46BE-9296-3027DEF808C0}"/>
    <cellStyle name="Comma 6 3 6 5" xfId="13055" xr:uid="{48D7A8AF-A638-4051-B7BF-A97A6C2B2EC8}"/>
    <cellStyle name="Comma 6 3 6 5 2" xfId="31755" xr:uid="{19457A00-CCDF-448A-8352-FC8C85322046}"/>
    <cellStyle name="Comma 6 3 6 6" xfId="16687" xr:uid="{4F94C78C-9B09-4328-B440-E39CF4FD0E5B}"/>
    <cellStyle name="Comma 6 3 6 6 2" xfId="35387" xr:uid="{D382694B-53C7-4BB0-8DAA-CB0BDBF49669}"/>
    <cellStyle name="Comma 6 3 6 7" xfId="39121" xr:uid="{A42D1406-9165-41CD-A4E3-C22E2739E339}"/>
    <cellStyle name="Comma 6 3 6 8" xfId="40919" xr:uid="{453EF660-3931-4ABB-A93D-661C3590184C}"/>
    <cellStyle name="Comma 6 3 6 9" xfId="20800" xr:uid="{CE0F35A1-784C-4CFC-8A50-2C048D4FB42A}"/>
    <cellStyle name="Comma 6 3 7" xfId="2792" xr:uid="{EACB2EC4-A364-4472-8EA4-FC39D644F2BB}"/>
    <cellStyle name="Comma 6 3 7 2" xfId="6473" xr:uid="{37B9736F-AB39-4BF4-BCF4-86B3BF3B3A8D}"/>
    <cellStyle name="Comma 6 3 7 2 2" xfId="25742" xr:uid="{3857B2C6-ED39-421C-A757-307FA55E5980}"/>
    <cellStyle name="Comma 6 3 7 3" xfId="10168" xr:uid="{5E1870F3-C32A-4173-A9C6-51CD2F0ED817}"/>
    <cellStyle name="Comma 6 3 7 3 2" xfId="29395" xr:uid="{08154DA7-B91E-470C-9958-47177444F1E1}"/>
    <cellStyle name="Comma 6 3 7 4" xfId="14345" xr:uid="{75F0BB56-8A0C-4391-8C78-DA7D59473FD7}"/>
    <cellStyle name="Comma 6 3 7 4 2" xfId="33045" xr:uid="{C1428612-AF3E-476E-A879-189BAB5FD482}"/>
    <cellStyle name="Comma 6 3 7 5" xfId="17980" xr:uid="{217BC702-59EC-4D12-895D-A365B090D21D}"/>
    <cellStyle name="Comma 6 3 7 5 2" xfId="36680" xr:uid="{633D562D-4670-4787-AF97-9EC667DA5535}"/>
    <cellStyle name="Comma 6 3 7 6" xfId="22093" xr:uid="{9FB6E223-CCB3-47C5-81DD-DBE511703662}"/>
    <cellStyle name="Comma 6 3 7 7" xfId="44582" xr:uid="{D367EBF8-661F-4DAE-9FAD-8D8AC31C299B}"/>
    <cellStyle name="Comma 6 3 8" xfId="4574" xr:uid="{7A810C71-4729-4E0E-B0E8-F6605A153292}"/>
    <cellStyle name="Comma 6 3 8 2" xfId="23863" xr:uid="{303447BE-388B-4E5A-9AC3-EE214450223C}"/>
    <cellStyle name="Comma 6 3 9" xfId="8289" xr:uid="{EF3FA531-F665-4B91-8752-704B8C4D4FB0}"/>
    <cellStyle name="Comma 6 3 9 2" xfId="27528" xr:uid="{A80DEC0E-0930-42AC-9BB2-2BE9DC507FA0}"/>
    <cellStyle name="Comma 6 4" xfId="284" xr:uid="{1E5C2B62-DAD1-49B4-94B5-39E8068DFA77}"/>
    <cellStyle name="Comma 6 4 10" xfId="12204" xr:uid="{701992B5-1024-4620-8931-727E0BAF2239}"/>
    <cellStyle name="Comma 6 4 10 2" xfId="31269" xr:uid="{389C8454-371E-4B7E-9571-893F9360FE50}"/>
    <cellStyle name="Comma 6 4 11" xfId="16116" xr:uid="{847B3DAA-C2AC-4E7E-8EB4-B8C7798199A1}"/>
    <cellStyle name="Comma 6 4 11 2" xfId="34816" xr:uid="{B89671DE-E7E9-421E-89F6-AB7F5047B725}"/>
    <cellStyle name="Comma 6 4 12" xfId="19785" xr:uid="{D1E025DB-DAA3-4378-BB7B-064619535AA4}"/>
    <cellStyle name="Comma 6 4 12 2" xfId="38446" xr:uid="{7A432A9D-C9F6-41F4-838F-006DBAF4D406}"/>
    <cellStyle name="Comma 6 4 13" xfId="38550" xr:uid="{74A5A3A6-4298-463A-851A-607E052C97A9}"/>
    <cellStyle name="Comma 6 4 14" xfId="40346" xr:uid="{12C8D0B4-8163-44FA-9904-A55444344E16}"/>
    <cellStyle name="Comma 6 4 15" xfId="20229" xr:uid="{5888F3E7-EAD1-416A-8D32-0B523CB49004}"/>
    <cellStyle name="Comma 6 4 16" xfId="42293" xr:uid="{B870137E-E26E-41AB-A618-0D1F85BA3E0E}"/>
    <cellStyle name="Comma 6 4 17" xfId="42712" xr:uid="{43787EE0-539D-40F7-A089-5046CF294A23}"/>
    <cellStyle name="Comma 6 4 18" xfId="46382" xr:uid="{8898F188-95F9-49C0-8427-A6C77F1FCFC4}"/>
    <cellStyle name="Comma 6 4 2" xfId="629" xr:uid="{2854FFB1-DEB2-4D85-B9B5-7C4E3EFCDBD7}"/>
    <cellStyle name="Comma 6 4 2 10" xfId="16217" xr:uid="{F4388997-7822-47F0-88CB-60F53D49C15B}"/>
    <cellStyle name="Comma 6 4 2 10 2" xfId="34917" xr:uid="{4ADEE3D2-32F0-4BEF-9AB8-4F2FCE5F949E}"/>
    <cellStyle name="Comma 6 4 2 11" xfId="38651" xr:uid="{28CEEF97-6298-4F39-8BF5-13606A6E0595}"/>
    <cellStyle name="Comma 6 4 2 12" xfId="40448" xr:uid="{0E8AC00C-548E-4A63-8B1C-CEB168A7013F}"/>
    <cellStyle name="Comma 6 4 2 13" xfId="20330" xr:uid="{86EB863E-DAE1-4679-8FBA-7FB3089B9F05}"/>
    <cellStyle name="Comma 6 4 2 14" xfId="42294" xr:uid="{3FFD3892-9CBB-468C-B922-0FF15AC5E156}"/>
    <cellStyle name="Comma 6 4 2 15" xfId="42813" xr:uid="{361082B7-D1A5-4CF5-ABC0-6E4FDFE1117C}"/>
    <cellStyle name="Comma 6 4 2 2" xfId="824" xr:uid="{7AC537FB-40F1-4B36-B006-33436ED5997B}"/>
    <cellStyle name="Comma 6 4 2 2 10" xfId="40637" xr:uid="{C4097685-4F74-492D-95AC-C639945C4E56}"/>
    <cellStyle name="Comma 6 4 2 2 11" xfId="20519" xr:uid="{5E189E23-0AF3-4BFE-85A6-690347B1541D}"/>
    <cellStyle name="Comma 6 4 2 2 12" xfId="42509" xr:uid="{7CC9C45C-1927-46C1-803D-567B7EA5086A}"/>
    <cellStyle name="Comma 6 4 2 2 13" xfId="43002" xr:uid="{DF8C32AC-6F60-4B35-8679-0C8E2FEC054E}"/>
    <cellStyle name="Comma 6 4 2 2 2" xfId="2197" xr:uid="{11CC0084-19BE-420D-A756-638ED89B11BC}"/>
    <cellStyle name="Comma 6 4 2 2 2 10" xfId="44174" xr:uid="{4B365B97-61E3-4275-8EC5-5DAD78C91A91}"/>
    <cellStyle name="Comma 6 4 2 2 2 2" xfId="4255" xr:uid="{6394D918-490E-44C2-A600-ACAF131AD7D7}"/>
    <cellStyle name="Comma 6 4 2 2 2 2 2" xfId="7936" xr:uid="{6D5FCE91-5E6D-4466-9213-C5BBCCA06E06}"/>
    <cellStyle name="Comma 6 4 2 2 2 2 2 2" xfId="27205" xr:uid="{C68C84E3-4EA2-4996-AB1D-60D0CF5228E2}"/>
    <cellStyle name="Comma 6 4 2 2 2 2 3" xfId="11631" xr:uid="{9A2C121C-CD02-4A80-86A7-4B6C8CFD190F}"/>
    <cellStyle name="Comma 6 4 2 2 2 2 3 2" xfId="30858" xr:uid="{2CC8CD96-19A2-4100-91A7-F8FFAC511D7C}"/>
    <cellStyle name="Comma 6 4 2 2 2 2 4" xfId="15808" xr:uid="{E4257706-159A-4724-AD8C-A31017595F7E}"/>
    <cellStyle name="Comma 6 4 2 2 2 2 4 2" xfId="34508" xr:uid="{A9C583A6-C208-4650-A4EE-889601805A1E}"/>
    <cellStyle name="Comma 6 4 2 2 2 2 5" xfId="19443" xr:uid="{9961AB53-F557-4E10-8991-5AEAC7E77AEB}"/>
    <cellStyle name="Comma 6 4 2 2 2 2 5 2" xfId="38143" xr:uid="{64D3BF70-1D69-4BA5-A9B3-425D8705DF54}"/>
    <cellStyle name="Comma 6 4 2 2 2 2 6" xfId="23556" xr:uid="{F1145751-6318-4D18-8DA0-C4B1707D4728}"/>
    <cellStyle name="Comma 6 4 2 2 2 2 7" xfId="46045" xr:uid="{54B19C17-C9ED-4EE5-A6DA-FE8C979A3F31}"/>
    <cellStyle name="Comma 6 4 2 2 2 3" xfId="6055" xr:uid="{AEFB415D-3E69-4E77-92BB-9D94AC6CF344}"/>
    <cellStyle name="Comma 6 4 2 2 2 3 2" xfId="25331" xr:uid="{8779DD2D-AC92-444F-89AB-476D54D26720}"/>
    <cellStyle name="Comma 6 4 2 2 2 4" xfId="9763" xr:uid="{343E9822-AC13-4729-BCCE-F9E1E91AFFAD}"/>
    <cellStyle name="Comma 6 4 2 2 2 4 2" xfId="28992" xr:uid="{457B41CA-87CA-4257-9E0F-4355BBE8A3D0}"/>
    <cellStyle name="Comma 6 4 2 2 2 5" xfId="13945" xr:uid="{79080DD1-2F4E-47B4-8333-8AA0C4607134}"/>
    <cellStyle name="Comma 6 4 2 2 2 5 2" xfId="32645" xr:uid="{16B692BD-27DE-4156-BB2E-161ACA4FB2AC}"/>
    <cellStyle name="Comma 6 4 2 2 2 6" xfId="17578" xr:uid="{D2C5D55F-52E1-46B2-A6B7-8D30FEFA372C}"/>
    <cellStyle name="Comma 6 4 2 2 2 6 2" xfId="36278" xr:uid="{B2F5C854-9BCE-47BA-9B7F-2DC8B54B5BDF}"/>
    <cellStyle name="Comma 6 4 2 2 2 7" xfId="40012" xr:uid="{0060C420-DB58-4614-9E00-DD72704E1E03}"/>
    <cellStyle name="Comma 6 4 2 2 2 8" xfId="41810" xr:uid="{44C1A1B4-3B19-4779-8800-B3FD448B6C13}"/>
    <cellStyle name="Comma 6 4 2 2 2 9" xfId="21691" xr:uid="{0E2AABE4-ADA3-4F20-AED0-6D4842690FDE}"/>
    <cellStyle name="Comma 6 4 2 2 3" xfId="1631" xr:uid="{4F943269-2C43-448E-9B08-C6F7E33BAAD1}"/>
    <cellStyle name="Comma 6 4 2 2 3 10" xfId="43608" xr:uid="{1566687A-6B47-4ED8-A1A2-CE830F251D5A}"/>
    <cellStyle name="Comma 6 4 2 2 3 2" xfId="3689" xr:uid="{ED8CB010-889C-4586-9FE8-82CDDB8C8F2E}"/>
    <cellStyle name="Comma 6 4 2 2 3 2 2" xfId="7370" xr:uid="{2A5E1412-52A6-4437-B8CA-F68CEDA395E0}"/>
    <cellStyle name="Comma 6 4 2 2 3 2 2 2" xfId="26639" xr:uid="{27CFB062-415D-4322-8BE1-A8127B67597F}"/>
    <cellStyle name="Comma 6 4 2 2 3 2 3" xfId="11065" xr:uid="{E625B956-C028-4C96-98EE-A504A7188547}"/>
    <cellStyle name="Comma 6 4 2 2 3 2 3 2" xfId="30292" xr:uid="{86D33729-8F99-4FD0-A137-B4300117BE7D}"/>
    <cellStyle name="Comma 6 4 2 2 3 2 4" xfId="15242" xr:uid="{99E76D59-16D4-4E50-9413-0B9EFE5BAEDC}"/>
    <cellStyle name="Comma 6 4 2 2 3 2 4 2" xfId="33942" xr:uid="{C544A079-0773-459F-9F2E-83BE8D274F17}"/>
    <cellStyle name="Comma 6 4 2 2 3 2 5" xfId="18877" xr:uid="{758DAE3A-D56E-494F-9B1B-639A09A06509}"/>
    <cellStyle name="Comma 6 4 2 2 3 2 5 2" xfId="37577" xr:uid="{34144805-4E23-4C7B-9D04-3E3CA2DAF355}"/>
    <cellStyle name="Comma 6 4 2 2 3 2 6" xfId="22990" xr:uid="{8E2B449C-E82F-4AB1-A3D6-ED841E8355DE}"/>
    <cellStyle name="Comma 6 4 2 2 3 2 7" xfId="45479" xr:uid="{6BA29BC6-5431-47C5-BAE7-41E0D2BBA006}"/>
    <cellStyle name="Comma 6 4 2 2 3 3" xfId="5489" xr:uid="{748BD3FC-FFE1-4E9D-9AD5-CFD4E9488408}"/>
    <cellStyle name="Comma 6 4 2 2 3 3 2" xfId="24765" xr:uid="{8EF98D46-EA70-432A-9E2F-DDB1A6724EF8}"/>
    <cellStyle name="Comma 6 4 2 2 3 4" xfId="9197" xr:uid="{EBB8C6CA-70A4-47BE-ACC8-5CBC858D1F6C}"/>
    <cellStyle name="Comma 6 4 2 2 3 4 2" xfId="28426" xr:uid="{25E95FCA-9E00-4E28-B758-38F2FFBD6B3D}"/>
    <cellStyle name="Comma 6 4 2 2 3 5" xfId="13380" xr:uid="{7F4B9D8F-63E2-47F8-911D-A2B78DB25657}"/>
    <cellStyle name="Comma 6 4 2 2 3 5 2" xfId="32080" xr:uid="{0BA14E52-8E8F-4D6D-8E9F-C04DD159C8BB}"/>
    <cellStyle name="Comma 6 4 2 2 3 6" xfId="17012" xr:uid="{E2BB7AB6-3850-40B5-81D8-EE1E56FFD61F}"/>
    <cellStyle name="Comma 6 4 2 2 3 6 2" xfId="35712" xr:uid="{8086CD9E-A201-4B4F-B60D-D5A56013A4BB}"/>
    <cellStyle name="Comma 6 4 2 2 3 7" xfId="39446" xr:uid="{2113FE45-3693-49CD-B396-FB46621F5C73}"/>
    <cellStyle name="Comma 6 4 2 2 3 8" xfId="41244" xr:uid="{E8F54CCF-2DEE-4A3C-A518-1A82313D5DB3}"/>
    <cellStyle name="Comma 6 4 2 2 3 9" xfId="21125" xr:uid="{61666699-18E8-4FCF-85AF-C12C884DD44D}"/>
    <cellStyle name="Comma 6 4 2 2 4" xfId="3083" xr:uid="{06F52964-AB38-4A9F-AB18-E290E5B83E31}"/>
    <cellStyle name="Comma 6 4 2 2 4 2" xfId="6764" xr:uid="{1F469B39-706A-4E0E-B1FC-C0233CA95865}"/>
    <cellStyle name="Comma 6 4 2 2 4 2 2" xfId="26033" xr:uid="{6A5448AD-9FA3-4082-A4CF-4AA722117335}"/>
    <cellStyle name="Comma 6 4 2 2 4 3" xfId="10459" xr:uid="{1CDBCE17-6542-421D-A127-20CCBBC68706}"/>
    <cellStyle name="Comma 6 4 2 2 4 3 2" xfId="29686" xr:uid="{1BB65E6F-2E41-419A-A893-51D6FE3A5876}"/>
    <cellStyle name="Comma 6 4 2 2 4 4" xfId="14636" xr:uid="{A6AEB2F2-DA82-4DFD-9534-2FDBF123BB57}"/>
    <cellStyle name="Comma 6 4 2 2 4 4 2" xfId="33336" xr:uid="{760D2D5F-BE81-4A32-8E9F-BFD5E954D4FA}"/>
    <cellStyle name="Comma 6 4 2 2 4 5" xfId="18271" xr:uid="{DD8F02EE-6A25-4E66-8390-8230D2A2CE60}"/>
    <cellStyle name="Comma 6 4 2 2 4 5 2" xfId="36971" xr:uid="{AD9BA88A-BED9-4460-ABD9-2D4CC1AAA0D0}"/>
    <cellStyle name="Comma 6 4 2 2 4 6" xfId="22384" xr:uid="{B777D664-4B77-4DE9-BC08-15EB5C299E1E}"/>
    <cellStyle name="Comma 6 4 2 2 4 7" xfId="44873" xr:uid="{26E17EF2-DBE8-495C-BE0F-51863A46CA40}"/>
    <cellStyle name="Comma 6 4 2 2 5" xfId="4870" xr:uid="{12488AB2-7D7B-4A29-A43C-BA951F945EE2}"/>
    <cellStyle name="Comma 6 4 2 2 5 2" xfId="24156" xr:uid="{8F833120-380B-4C4F-9DBD-DB6C1CF78AC8}"/>
    <cellStyle name="Comma 6 4 2 2 6" xfId="8585" xr:uid="{81BF454B-13FE-4E47-8295-BF0425E436DF}"/>
    <cellStyle name="Comma 6 4 2 2 6 2" xfId="27820" xr:uid="{014B1603-9420-4807-A902-BACB8047B878}"/>
    <cellStyle name="Comma 6 4 2 2 7" xfId="12776" xr:uid="{8C747CB5-038E-4B34-BE1F-C953AAA2ACBA}"/>
    <cellStyle name="Comma 6 4 2 2 7 2" xfId="31476" xr:uid="{4E8FD9BC-5F52-4D01-8E27-0DD4C81A9A66}"/>
    <cellStyle name="Comma 6 4 2 2 8" xfId="16406" xr:uid="{E0D62091-F3DC-4889-8929-85DB5312FDE1}"/>
    <cellStyle name="Comma 6 4 2 2 8 2" xfId="35106" xr:uid="{E80CAA9F-D4A8-49DC-B605-FB9D0F30B6C9}"/>
    <cellStyle name="Comma 6 4 2 2 9" xfId="38840" xr:uid="{4B1A1C9B-DFE9-4BB8-BCDF-A065B24ED442}"/>
    <cellStyle name="Comma 6 4 2 3" xfId="1006" xr:uid="{AA91394B-B92E-487C-80FC-810B764D2BD5}"/>
    <cellStyle name="Comma 6 4 2 3 10" xfId="40818" xr:uid="{4C858E98-49E4-4CF9-949B-ADC608A37CE9}"/>
    <cellStyle name="Comma 6 4 2 3 11" xfId="20700" xr:uid="{8C94292F-AC98-4B29-93C3-51360C5F9690}"/>
    <cellStyle name="Comma 6 4 2 3 12" xfId="43183" xr:uid="{B14AC7A6-C9B1-4319-B6EC-8F1FD1E5FEC4}"/>
    <cellStyle name="Comma 6 4 2 3 2" xfId="2378" xr:uid="{492B27E1-CD9C-47F8-8FCD-100E1DC6EBDD}"/>
    <cellStyle name="Comma 6 4 2 3 2 10" xfId="44355" xr:uid="{8A5B9D28-7792-41A8-8A84-A91B1DF07DEA}"/>
    <cellStyle name="Comma 6 4 2 3 2 2" xfId="4436" xr:uid="{E61EF476-AD74-421C-9E32-7F7C2671A643}"/>
    <cellStyle name="Comma 6 4 2 3 2 2 2" xfId="8117" xr:uid="{357F9C3A-793D-4519-81EC-53B2A6D78AE0}"/>
    <cellStyle name="Comma 6 4 2 3 2 2 2 2" xfId="27386" xr:uid="{D18FF9A7-E771-4472-A153-AA56CD163F79}"/>
    <cellStyle name="Comma 6 4 2 3 2 2 3" xfId="11812" xr:uid="{98D53E60-7FB0-47BF-8954-9F22D9724B40}"/>
    <cellStyle name="Comma 6 4 2 3 2 2 3 2" xfId="31039" xr:uid="{3AD2AFB5-1AB4-4504-9E60-12C3C5E5C82E}"/>
    <cellStyle name="Comma 6 4 2 3 2 2 4" xfId="15989" xr:uid="{1F872978-7335-46F5-834E-ECFF70BD3F3A}"/>
    <cellStyle name="Comma 6 4 2 3 2 2 4 2" xfId="34689" xr:uid="{1BD57EF2-2200-40EF-8D7F-1F496197DCB4}"/>
    <cellStyle name="Comma 6 4 2 3 2 2 5" xfId="19624" xr:uid="{C4CC252F-38A3-44B0-B4B4-3CF91F48CA57}"/>
    <cellStyle name="Comma 6 4 2 3 2 2 5 2" xfId="38324" xr:uid="{F38E3A57-E461-4E95-BA90-5EF20DFFFC92}"/>
    <cellStyle name="Comma 6 4 2 3 2 2 6" xfId="23737" xr:uid="{DF6B1F77-044F-421B-8D5A-4F4B6F381DCB}"/>
    <cellStyle name="Comma 6 4 2 3 2 2 7" xfId="46226" xr:uid="{0F64953A-1EB7-45B4-8790-4935E2F16CED}"/>
    <cellStyle name="Comma 6 4 2 3 2 3" xfId="6236" xr:uid="{9F2EBB0D-5215-4315-8AB0-83B890520433}"/>
    <cellStyle name="Comma 6 4 2 3 2 3 2" xfId="25512" xr:uid="{5E0B085F-F632-46E6-B5A9-4EEEFE3B67C6}"/>
    <cellStyle name="Comma 6 4 2 3 2 4" xfId="9944" xr:uid="{BEDBF26C-B653-48C8-91E6-32D560155668}"/>
    <cellStyle name="Comma 6 4 2 3 2 4 2" xfId="29173" xr:uid="{C299D0D9-94F9-40DA-A21D-04B0649CB572}"/>
    <cellStyle name="Comma 6 4 2 3 2 5" xfId="14126" xr:uid="{D224AB2D-7E18-491A-83F1-AD6F186E2670}"/>
    <cellStyle name="Comma 6 4 2 3 2 5 2" xfId="32826" xr:uid="{468E3376-4BE9-4B2C-8AC2-8F8CFB8F075A}"/>
    <cellStyle name="Comma 6 4 2 3 2 6" xfId="17759" xr:uid="{A0B0E0F0-F1DB-41B7-9B56-F624AA5831BB}"/>
    <cellStyle name="Comma 6 4 2 3 2 6 2" xfId="36459" xr:uid="{DA264E4A-5488-4225-874E-5BEF3BBBB6C4}"/>
    <cellStyle name="Comma 6 4 2 3 2 7" xfId="40193" xr:uid="{20E5F12C-C911-4F4F-B4FA-D74E8355CF89}"/>
    <cellStyle name="Comma 6 4 2 3 2 8" xfId="41991" xr:uid="{64660CDD-D4F1-4AAD-9148-FCB0411EF0F1}"/>
    <cellStyle name="Comma 6 4 2 3 2 9" xfId="21872" xr:uid="{850F3FAA-6F29-4644-B683-CDC343095CA3}"/>
    <cellStyle name="Comma 6 4 2 3 3" xfId="1810" xr:uid="{A38C90AD-E74F-4B1B-B848-E3E5F6BE880B}"/>
    <cellStyle name="Comma 6 4 2 3 3 10" xfId="43787" xr:uid="{18A2DBDB-60E5-41D9-BE47-C4785BC166F2}"/>
    <cellStyle name="Comma 6 4 2 3 3 2" xfId="3868" xr:uid="{51FEC8EC-7E91-470F-9341-2746D3C7801A}"/>
    <cellStyle name="Comma 6 4 2 3 3 2 2" xfId="7549" xr:uid="{E0F92CAF-FA5F-4274-8046-8D6D3CEE09D0}"/>
    <cellStyle name="Comma 6 4 2 3 3 2 2 2" xfId="26818" xr:uid="{540C1852-2B4B-4645-B7B3-090EAEAF8064}"/>
    <cellStyle name="Comma 6 4 2 3 3 2 3" xfId="11244" xr:uid="{34E2B2A6-8AAD-4AAB-BDF7-5D182A6BD6B4}"/>
    <cellStyle name="Comma 6 4 2 3 3 2 3 2" xfId="30471" xr:uid="{1CCC9EB3-7FC1-4C6C-953E-C0F5DA2D7B81}"/>
    <cellStyle name="Comma 6 4 2 3 3 2 4" xfId="15421" xr:uid="{68A2562B-825D-4215-9868-89C94620C99B}"/>
    <cellStyle name="Comma 6 4 2 3 3 2 4 2" xfId="34121" xr:uid="{8F0681F9-2CD6-4CC0-8B2B-C1CBC771ECBB}"/>
    <cellStyle name="Comma 6 4 2 3 3 2 5" xfId="19056" xr:uid="{FA4ED7B6-2D0A-4D66-98C4-062E7900C1CF}"/>
    <cellStyle name="Comma 6 4 2 3 3 2 5 2" xfId="37756" xr:uid="{81198A50-FBBE-43A7-9170-57CDA3724B39}"/>
    <cellStyle name="Comma 6 4 2 3 3 2 6" xfId="23169" xr:uid="{F266523E-54D2-464E-9B1A-24828389950A}"/>
    <cellStyle name="Comma 6 4 2 3 3 2 7" xfId="45658" xr:uid="{3C91EE2C-0C5F-41DE-9FA6-5269B6A313CA}"/>
    <cellStyle name="Comma 6 4 2 3 3 3" xfId="5668" xr:uid="{2809EC87-2396-4219-AF9F-2E7BF91E3973}"/>
    <cellStyle name="Comma 6 4 2 3 3 3 2" xfId="24944" xr:uid="{F5AE527D-A8B3-424B-BC64-A7BDC0A233C7}"/>
    <cellStyle name="Comma 6 4 2 3 3 4" xfId="9376" xr:uid="{59457FC5-A82B-4E0A-AD4C-31D4B0762A51}"/>
    <cellStyle name="Comma 6 4 2 3 3 4 2" xfId="28605" xr:uid="{78B67474-E89A-464E-82F0-BF8FA0EEA454}"/>
    <cellStyle name="Comma 6 4 2 3 3 5" xfId="13559" xr:uid="{11E45F7B-8CC0-41BC-991C-41481AACDB49}"/>
    <cellStyle name="Comma 6 4 2 3 3 5 2" xfId="32259" xr:uid="{78B9D83E-2774-4379-93B1-327CD2B83176}"/>
    <cellStyle name="Comma 6 4 2 3 3 6" xfId="17191" xr:uid="{7BCF0602-2477-4808-B504-08045475F387}"/>
    <cellStyle name="Comma 6 4 2 3 3 6 2" xfId="35891" xr:uid="{CBF8B875-0864-4251-8CE7-2541CAF57D12}"/>
    <cellStyle name="Comma 6 4 2 3 3 7" xfId="39625" xr:uid="{9AD74FD6-FE96-460F-8F8C-E656285BCE1B}"/>
    <cellStyle name="Comma 6 4 2 3 3 8" xfId="41423" xr:uid="{238D1C3D-9FF1-45C8-966E-885E8B11441B}"/>
    <cellStyle name="Comma 6 4 2 3 3 9" xfId="21304" xr:uid="{0F326D68-4BE5-4050-A963-EBA173FDAE64}"/>
    <cellStyle name="Comma 6 4 2 3 4" xfId="3264" xr:uid="{27D9FE76-45A8-49CB-BE30-044F7ED46009}"/>
    <cellStyle name="Comma 6 4 2 3 4 2" xfId="6945" xr:uid="{4B7497A9-8DB1-4459-BC18-283E08D9D0E2}"/>
    <cellStyle name="Comma 6 4 2 3 4 2 2" xfId="26214" xr:uid="{E8706231-34B0-4D88-BB7B-64B611B2EA24}"/>
    <cellStyle name="Comma 6 4 2 3 4 3" xfId="10640" xr:uid="{345485A6-4E98-4A2A-ADCA-8A359FC7563D}"/>
    <cellStyle name="Comma 6 4 2 3 4 3 2" xfId="29867" xr:uid="{34EE5396-C387-42F3-B999-84A2DE7844B6}"/>
    <cellStyle name="Comma 6 4 2 3 4 4" xfId="14817" xr:uid="{CB35FC10-3B71-4F27-9285-87EDE56B99A9}"/>
    <cellStyle name="Comma 6 4 2 3 4 4 2" xfId="33517" xr:uid="{7811D67C-C0EC-46B1-A20D-AFD90C4A4E77}"/>
    <cellStyle name="Comma 6 4 2 3 4 5" xfId="18452" xr:uid="{4EB97742-CFC6-4642-A155-01C728C0E0E3}"/>
    <cellStyle name="Comma 6 4 2 3 4 5 2" xfId="37152" xr:uid="{4B61E310-610A-440C-91A6-18CB58B36061}"/>
    <cellStyle name="Comma 6 4 2 3 4 6" xfId="22565" xr:uid="{66BA9ED7-01BD-43B0-9C0F-F2B7661D42CE}"/>
    <cellStyle name="Comma 6 4 2 3 4 7" xfId="45054" xr:uid="{2273B8EA-3030-4C51-8168-73D6F5DB7EB2}"/>
    <cellStyle name="Comma 6 4 2 3 5" xfId="5051" xr:uid="{B75632DE-847D-4F4B-A2B2-0592B87C144B}"/>
    <cellStyle name="Comma 6 4 2 3 5 2" xfId="24337" xr:uid="{FDE0238B-52A1-440E-BA62-B71ECF339FCD}"/>
    <cellStyle name="Comma 6 4 2 3 6" xfId="8766" xr:uid="{8908828C-345E-4109-99BC-9B63F3111BE0}"/>
    <cellStyle name="Comma 6 4 2 3 6 2" xfId="28001" xr:uid="{6A03BF59-DE81-4D26-B88F-4C69E8CE2F0A}"/>
    <cellStyle name="Comma 6 4 2 3 7" xfId="12956" xr:uid="{3B198BBC-0607-4BFC-9460-B04C88F9B64A}"/>
    <cellStyle name="Comma 6 4 2 3 7 2" xfId="31656" xr:uid="{EA7AD6C4-2E91-466F-8BDA-5B1BC701FC97}"/>
    <cellStyle name="Comma 6 4 2 3 8" xfId="16587" xr:uid="{8C8500D2-B404-4BF6-8720-DDBD84E27E92}"/>
    <cellStyle name="Comma 6 4 2 3 8 2" xfId="35287" xr:uid="{DA2134F3-D10B-4061-9AAC-72F650FC67CE}"/>
    <cellStyle name="Comma 6 4 2 3 9" xfId="39021" xr:uid="{27BBAD07-A338-40D5-A536-72540735187E}"/>
    <cellStyle name="Comma 6 4 2 4" xfId="2008" xr:uid="{C649D0CF-FE1A-4D06-A03B-59D549D88DFA}"/>
    <cellStyle name="Comma 6 4 2 4 10" xfId="43985" xr:uid="{956432DC-89B9-45CF-BE24-A07AA85A333B}"/>
    <cellStyle name="Comma 6 4 2 4 2" xfId="4066" xr:uid="{F8B21E2E-7116-4C34-A07D-A307E14D2F93}"/>
    <cellStyle name="Comma 6 4 2 4 2 2" xfId="7747" xr:uid="{9C067FC2-D5AF-43E8-BAC4-9C632DCBDBC0}"/>
    <cellStyle name="Comma 6 4 2 4 2 2 2" xfId="27016" xr:uid="{877121B8-D336-4F4E-A351-0C9E10BD9F12}"/>
    <cellStyle name="Comma 6 4 2 4 2 3" xfId="11442" xr:uid="{CFB47F09-937C-41B1-AEC5-5808B61C98D8}"/>
    <cellStyle name="Comma 6 4 2 4 2 3 2" xfId="30669" xr:uid="{90D679CA-BB4A-4CBB-8B49-2FA81476E4C0}"/>
    <cellStyle name="Comma 6 4 2 4 2 4" xfId="15619" xr:uid="{9C49BB34-CA22-41AA-B179-5D74382C71B5}"/>
    <cellStyle name="Comma 6 4 2 4 2 4 2" xfId="34319" xr:uid="{148D0B28-E502-4376-BAE2-8BACA5F5B262}"/>
    <cellStyle name="Comma 6 4 2 4 2 5" xfId="19254" xr:uid="{84837211-03E4-469E-AE15-00E74BB1BD3A}"/>
    <cellStyle name="Comma 6 4 2 4 2 5 2" xfId="37954" xr:uid="{05095C72-A885-4A38-8102-4705163DAB28}"/>
    <cellStyle name="Comma 6 4 2 4 2 6" xfId="23367" xr:uid="{20C18FF1-5007-489F-865A-C71CDBF64E54}"/>
    <cellStyle name="Comma 6 4 2 4 2 7" xfId="45856" xr:uid="{78DC09CE-FA3D-4D9E-B6F4-B1303F842848}"/>
    <cellStyle name="Comma 6 4 2 4 3" xfId="5866" xr:uid="{56DABF26-855E-4BE4-939B-33BA2AE77B5B}"/>
    <cellStyle name="Comma 6 4 2 4 3 2" xfId="25142" xr:uid="{A360E8F6-F1D3-4429-A8F7-81B5908CA3DE}"/>
    <cellStyle name="Comma 6 4 2 4 4" xfId="9574" xr:uid="{BA512C47-3BE1-4086-B86C-4A9B53C28DCF}"/>
    <cellStyle name="Comma 6 4 2 4 4 2" xfId="28803" xr:uid="{386B05DE-DFA9-4EB1-95F8-8CC43D54CAC7}"/>
    <cellStyle name="Comma 6 4 2 4 5" xfId="13756" xr:uid="{27265DF8-9198-40C5-A942-1AEF6AD4074D}"/>
    <cellStyle name="Comma 6 4 2 4 5 2" xfId="32456" xr:uid="{4DE6B6E1-EDAC-4443-907E-E99391465C90}"/>
    <cellStyle name="Comma 6 4 2 4 6" xfId="17389" xr:uid="{2A8A103A-CB5D-469D-88D9-DBF9DA9A177A}"/>
    <cellStyle name="Comma 6 4 2 4 6 2" xfId="36089" xr:uid="{5BBAC837-F6B6-4D55-95D0-F8686EC48DFD}"/>
    <cellStyle name="Comma 6 4 2 4 7" xfId="39823" xr:uid="{C685706D-337A-4BF3-B598-64F265BF3DAB}"/>
    <cellStyle name="Comma 6 4 2 4 8" xfId="41621" xr:uid="{2971488A-6072-4E71-880A-524CFA5C0718}"/>
    <cellStyle name="Comma 6 4 2 4 9" xfId="21502" xr:uid="{8ACC7C53-35D3-4FE1-A233-718DB5BED63C}"/>
    <cellStyle name="Comma 6 4 2 5" xfId="1442" xr:uid="{23331479-5EDB-4C54-8066-277A615C66E5}"/>
    <cellStyle name="Comma 6 4 2 5 10" xfId="43419" xr:uid="{9F548707-E9CB-4686-AAE2-8AE4D507991C}"/>
    <cellStyle name="Comma 6 4 2 5 2" xfId="3500" xr:uid="{FD1CD058-19BB-41F3-8A88-35527147AF37}"/>
    <cellStyle name="Comma 6 4 2 5 2 2" xfId="7181" xr:uid="{8A840A0A-DA79-4BB8-AEBA-DCE48718C511}"/>
    <cellStyle name="Comma 6 4 2 5 2 2 2" xfId="26450" xr:uid="{42EEA402-49EA-45B6-919C-59339115B35C}"/>
    <cellStyle name="Comma 6 4 2 5 2 3" xfId="10876" xr:uid="{02E8C31A-8F3D-4B38-9C7E-4C070A633093}"/>
    <cellStyle name="Comma 6 4 2 5 2 3 2" xfId="30103" xr:uid="{5CEB098F-69C6-4FD1-95A5-EC9E8EC404A5}"/>
    <cellStyle name="Comma 6 4 2 5 2 4" xfId="15053" xr:uid="{2C7A9FD7-0990-419A-8697-4160B1D1E1C5}"/>
    <cellStyle name="Comma 6 4 2 5 2 4 2" xfId="33753" xr:uid="{82A8A783-7661-4B07-A503-14F2E94304F8}"/>
    <cellStyle name="Comma 6 4 2 5 2 5" xfId="18688" xr:uid="{F08E08EF-DB64-4EDE-9FE8-8E29C1E8A3E9}"/>
    <cellStyle name="Comma 6 4 2 5 2 5 2" xfId="37388" xr:uid="{134252C0-46B0-4BAC-9012-B8006319E8F4}"/>
    <cellStyle name="Comma 6 4 2 5 2 6" xfId="22801" xr:uid="{91B87D65-7D61-46F6-9D7F-994FC033C02B}"/>
    <cellStyle name="Comma 6 4 2 5 2 7" xfId="45290" xr:uid="{2DA711A3-6D8E-41E1-BDC2-FB091AAECF94}"/>
    <cellStyle name="Comma 6 4 2 5 3" xfId="5300" xr:uid="{3A50E3B0-D321-4C09-B247-51771416C56B}"/>
    <cellStyle name="Comma 6 4 2 5 3 2" xfId="24576" xr:uid="{B6C37178-5800-44EB-93C1-472085F03704}"/>
    <cellStyle name="Comma 6 4 2 5 4" xfId="9008" xr:uid="{3E55C1CE-8806-4F40-9FD4-4698FB68DC23}"/>
    <cellStyle name="Comma 6 4 2 5 4 2" xfId="28237" xr:uid="{83AF7637-76AD-4A47-A2E2-E98EB8DB1621}"/>
    <cellStyle name="Comma 6 4 2 5 5" xfId="13191" xr:uid="{833DDA7B-AAE4-472C-8284-39C2D7DBD5F8}"/>
    <cellStyle name="Comma 6 4 2 5 5 2" xfId="31891" xr:uid="{E47B5615-63BC-457E-A00A-5421CBAB6549}"/>
    <cellStyle name="Comma 6 4 2 5 6" xfId="16823" xr:uid="{63AF2E83-ABBB-4459-A3F8-6E4A76CE98F0}"/>
    <cellStyle name="Comma 6 4 2 5 6 2" xfId="35523" xr:uid="{F7B45319-81E5-4F6A-A10C-B7389964DDDF}"/>
    <cellStyle name="Comma 6 4 2 5 7" xfId="39257" xr:uid="{3BD16001-6867-4021-BF8E-B96FDA21993F}"/>
    <cellStyle name="Comma 6 4 2 5 8" xfId="41055" xr:uid="{C9AFDAA7-996B-4162-B8B3-39421B8940D6}"/>
    <cellStyle name="Comma 6 4 2 5 9" xfId="20936" xr:uid="{83461BE2-1045-4A57-8449-81F5FC208E11}"/>
    <cellStyle name="Comma 6 4 2 6" xfId="2894" xr:uid="{A5FD1BE1-10A7-4015-9085-191F0966C665}"/>
    <cellStyle name="Comma 6 4 2 6 2" xfId="6575" xr:uid="{C2FD7A93-B6E8-40A7-93A7-A309E3AA47F3}"/>
    <cellStyle name="Comma 6 4 2 6 2 2" xfId="25844" xr:uid="{34287F88-4148-4F57-94E4-9F0036B4BC43}"/>
    <cellStyle name="Comma 6 4 2 6 3" xfId="10270" xr:uid="{B29E7300-5B90-4CE4-BF4E-0EC499B57595}"/>
    <cellStyle name="Comma 6 4 2 6 3 2" xfId="29497" xr:uid="{024FBAA8-4132-47DB-B50E-47E0B7EB29CF}"/>
    <cellStyle name="Comma 6 4 2 6 4" xfId="14447" xr:uid="{E3E51B60-4848-40BF-A4D2-8115435F396A}"/>
    <cellStyle name="Comma 6 4 2 6 4 2" xfId="33147" xr:uid="{685687AE-CD3E-43A7-B5C3-3EA47E1C7087}"/>
    <cellStyle name="Comma 6 4 2 6 5" xfId="18082" xr:uid="{31A8255F-0E9B-4A58-BB1D-803A25FDCBBC}"/>
    <cellStyle name="Comma 6 4 2 6 5 2" xfId="36782" xr:uid="{A6DC3556-5B58-4725-8802-328EE7F403B4}"/>
    <cellStyle name="Comma 6 4 2 6 6" xfId="22195" xr:uid="{AC6D9723-0F63-46D8-923A-C28016F30520}"/>
    <cellStyle name="Comma 6 4 2 6 7" xfId="44684" xr:uid="{96F24F45-327B-4A50-8A1C-CC97E5FA1FD6}"/>
    <cellStyle name="Comma 6 4 2 7" xfId="4681" xr:uid="{FF2163A4-D27C-4A48-97FC-1A5759282DE9}"/>
    <cellStyle name="Comma 6 4 2 7 2" xfId="23967" xr:uid="{00416A25-7349-47F0-94A8-712F904112B3}"/>
    <cellStyle name="Comma 6 4 2 8" xfId="8396" xr:uid="{03D67A78-6FE9-4352-9F21-4A859BBA47F0}"/>
    <cellStyle name="Comma 6 4 2 8 2" xfId="27631" xr:uid="{8FAF45BF-D407-4F77-83CE-CBD814EB85A3}"/>
    <cellStyle name="Comma 6 4 2 9" xfId="12205" xr:uid="{592CA5CF-4D56-401F-AF0D-5427E043846C}"/>
    <cellStyle name="Comma 6 4 2 9 2" xfId="31270" xr:uid="{37662409-088B-4F28-A4E6-4B0D676ACDDC}"/>
    <cellStyle name="Comma 6 4 3" xfId="724" xr:uid="{307B008E-D526-4C9F-857B-6853BEBB49EC}"/>
    <cellStyle name="Comma 6 4 3 10" xfId="40537" xr:uid="{4A777EDA-3CBF-4B87-B24C-459A3DFB0AD7}"/>
    <cellStyle name="Comma 6 4 3 11" xfId="20419" xr:uid="{CC3D5D96-13FB-47F5-B655-FA30E70F35AE}"/>
    <cellStyle name="Comma 6 4 3 12" xfId="42508" xr:uid="{6D9C43FE-79D7-4BE0-90E8-BF73627D3885}"/>
    <cellStyle name="Comma 6 4 3 13" xfId="42902" xr:uid="{D9795BF2-CAEA-462B-815F-07A3DEDDA1F2}"/>
    <cellStyle name="Comma 6 4 3 2" xfId="2097" xr:uid="{4E6A04F8-82CA-4942-8B0A-C083A4E4A244}"/>
    <cellStyle name="Comma 6 4 3 2 10" xfId="44074" xr:uid="{FE562BD2-9F38-4182-9FCB-681C06FB2BE0}"/>
    <cellStyle name="Comma 6 4 3 2 2" xfId="4155" xr:uid="{FCECD556-7B6E-42CA-9DBC-0B392EDB17CF}"/>
    <cellStyle name="Comma 6 4 3 2 2 2" xfId="7836" xr:uid="{0FF46048-21F1-4B45-B838-F292E7C91C72}"/>
    <cellStyle name="Comma 6 4 3 2 2 2 2" xfId="27105" xr:uid="{9AC7583E-17F7-4F82-A706-68435F21A110}"/>
    <cellStyle name="Comma 6 4 3 2 2 3" xfId="11531" xr:uid="{9A6589B4-E7A7-4E63-A09D-6AAD8C7E66C8}"/>
    <cellStyle name="Comma 6 4 3 2 2 3 2" xfId="30758" xr:uid="{CAF9BF47-44AD-46D3-8133-04304FED13AB}"/>
    <cellStyle name="Comma 6 4 3 2 2 4" xfId="15708" xr:uid="{DDCE4A20-F951-44F2-862C-74502441DF08}"/>
    <cellStyle name="Comma 6 4 3 2 2 4 2" xfId="34408" xr:uid="{14B53C00-E733-4679-8869-1F2C9A1C994B}"/>
    <cellStyle name="Comma 6 4 3 2 2 5" xfId="19343" xr:uid="{3757FD31-B971-4B14-95CE-26B1F235E908}"/>
    <cellStyle name="Comma 6 4 3 2 2 5 2" xfId="38043" xr:uid="{760FF37E-661D-4355-A2A9-41994B2B8882}"/>
    <cellStyle name="Comma 6 4 3 2 2 6" xfId="23456" xr:uid="{64A58155-68A5-4132-A0E6-E3FB6CC0F6BA}"/>
    <cellStyle name="Comma 6 4 3 2 2 7" xfId="45945" xr:uid="{047F726D-7E31-48FF-9952-98F74FEADCEF}"/>
    <cellStyle name="Comma 6 4 3 2 3" xfId="5955" xr:uid="{6BF3317B-5E7B-4BC5-A157-15ACDDD113FE}"/>
    <cellStyle name="Comma 6 4 3 2 3 2" xfId="25231" xr:uid="{10C9C527-4731-456D-8CD7-BDD53FEA1319}"/>
    <cellStyle name="Comma 6 4 3 2 4" xfId="9663" xr:uid="{4619634B-2454-4EDC-AD01-521A16EEBD0D}"/>
    <cellStyle name="Comma 6 4 3 2 4 2" xfId="28892" xr:uid="{050CFA67-D7E1-49F1-A389-1C0C0F9D18CC}"/>
    <cellStyle name="Comma 6 4 3 2 5" xfId="13845" xr:uid="{582CF7AE-E871-40C4-9E5D-59DCEC28DD4E}"/>
    <cellStyle name="Comma 6 4 3 2 5 2" xfId="32545" xr:uid="{13510E52-C76D-4777-A7AD-3D8562964921}"/>
    <cellStyle name="Comma 6 4 3 2 6" xfId="17478" xr:uid="{065129C8-943D-4B77-BB9F-973946CEC51D}"/>
    <cellStyle name="Comma 6 4 3 2 6 2" xfId="36178" xr:uid="{BF0B6337-9077-44F5-AF90-42255922D076}"/>
    <cellStyle name="Comma 6 4 3 2 7" xfId="39912" xr:uid="{8C153AA3-F7CA-4162-BDF5-1E3F082DA97F}"/>
    <cellStyle name="Comma 6 4 3 2 8" xfId="41710" xr:uid="{ACF4DECA-A75B-4CB6-8E2A-B8B834EDA1CD}"/>
    <cellStyle name="Comma 6 4 3 2 9" xfId="21591" xr:uid="{0D8162FD-29E9-45CB-8C30-6047B55B9FEB}"/>
    <cellStyle name="Comma 6 4 3 3" xfId="1531" xr:uid="{776A8F24-EF4B-4DA4-8153-E2109EF23FD2}"/>
    <cellStyle name="Comma 6 4 3 3 10" xfId="43508" xr:uid="{8703A1C9-B1C0-4AF1-BD8C-E61A1474A172}"/>
    <cellStyle name="Comma 6 4 3 3 2" xfId="3589" xr:uid="{DD3B650B-5166-442B-A224-041DA638190E}"/>
    <cellStyle name="Comma 6 4 3 3 2 2" xfId="7270" xr:uid="{12D10C67-1AD9-4416-80A8-EEB22B0A0DEC}"/>
    <cellStyle name="Comma 6 4 3 3 2 2 2" xfId="26539" xr:uid="{56BCC6F8-E17E-47E6-8488-27B012838B2D}"/>
    <cellStyle name="Comma 6 4 3 3 2 3" xfId="10965" xr:uid="{09252AD7-9A85-4612-9156-3ECC4660829D}"/>
    <cellStyle name="Comma 6 4 3 3 2 3 2" xfId="30192" xr:uid="{B2088B61-34FB-4487-82D4-7462617A532C}"/>
    <cellStyle name="Comma 6 4 3 3 2 4" xfId="15142" xr:uid="{729A7F78-D43E-4D3C-B489-46262F2EF787}"/>
    <cellStyle name="Comma 6 4 3 3 2 4 2" xfId="33842" xr:uid="{E5906173-338B-4DE6-9F1B-AE620CE59DF0}"/>
    <cellStyle name="Comma 6 4 3 3 2 5" xfId="18777" xr:uid="{BDE5B700-6633-470F-8D59-4A2D920F69DE}"/>
    <cellStyle name="Comma 6 4 3 3 2 5 2" xfId="37477" xr:uid="{9332C97D-210F-4A62-876C-35C0E6E92071}"/>
    <cellStyle name="Comma 6 4 3 3 2 6" xfId="22890" xr:uid="{FBA9474B-7A43-40B8-91B6-AD26B6788026}"/>
    <cellStyle name="Comma 6 4 3 3 2 7" xfId="45379" xr:uid="{3C6EB43B-8E0F-43CB-A2BC-BC6A72163125}"/>
    <cellStyle name="Comma 6 4 3 3 3" xfId="5389" xr:uid="{197857B1-8443-4482-AA69-3E277E85157A}"/>
    <cellStyle name="Comma 6 4 3 3 3 2" xfId="24665" xr:uid="{C7DA0361-A663-4943-99CC-9043E9170D98}"/>
    <cellStyle name="Comma 6 4 3 3 4" xfId="9097" xr:uid="{D95F2EBD-C106-4C22-9DC5-7616B15F64A8}"/>
    <cellStyle name="Comma 6 4 3 3 4 2" xfId="28326" xr:uid="{9C607B39-F3F6-4254-B1B8-BD8FDC839FF1}"/>
    <cellStyle name="Comma 6 4 3 3 5" xfId="13280" xr:uid="{CBD81B01-430E-42CD-9ABE-03C8A2AFD7E3}"/>
    <cellStyle name="Comma 6 4 3 3 5 2" xfId="31980" xr:uid="{4F1EDF6C-1E14-4383-8FB7-1B6209DB3C78}"/>
    <cellStyle name="Comma 6 4 3 3 6" xfId="16912" xr:uid="{9C4F5100-41DB-436D-AE73-6C0B3671608D}"/>
    <cellStyle name="Comma 6 4 3 3 6 2" xfId="35612" xr:uid="{62103BCE-9BF7-424F-82AD-E8B28F031810}"/>
    <cellStyle name="Comma 6 4 3 3 7" xfId="39346" xr:uid="{829BB95C-F1D8-4054-BF1D-E52AE7BEE3F4}"/>
    <cellStyle name="Comma 6 4 3 3 8" xfId="41144" xr:uid="{45C258AF-4D18-4B68-8263-FBDC58DAD3F7}"/>
    <cellStyle name="Comma 6 4 3 3 9" xfId="21025" xr:uid="{CA19F322-863E-47C2-87D6-94E833C9094D}"/>
    <cellStyle name="Comma 6 4 3 4" xfId="2983" xr:uid="{1CB44B3B-47CB-4337-BC88-5FDE69E80F34}"/>
    <cellStyle name="Comma 6 4 3 4 2" xfId="6664" xr:uid="{1A94F634-F33A-47D7-AAAA-D33B48D0B881}"/>
    <cellStyle name="Comma 6 4 3 4 2 2" xfId="25933" xr:uid="{1C0EC3FA-1E7E-4EB0-86E3-1287E614E090}"/>
    <cellStyle name="Comma 6 4 3 4 3" xfId="10359" xr:uid="{CA2BFB67-E6A4-4153-8B3F-D952961E407D}"/>
    <cellStyle name="Comma 6 4 3 4 3 2" xfId="29586" xr:uid="{24DABEE4-727F-410C-AC87-715A8F5DC616}"/>
    <cellStyle name="Comma 6 4 3 4 4" xfId="14536" xr:uid="{83F3F9E9-F305-4F15-AF07-B4D074195421}"/>
    <cellStyle name="Comma 6 4 3 4 4 2" xfId="33236" xr:uid="{91F19358-E302-4BCE-9ABB-57CF4DD835EF}"/>
    <cellStyle name="Comma 6 4 3 4 5" xfId="18171" xr:uid="{AD1641F6-C84E-46FF-AEB6-5DAC2F025688}"/>
    <cellStyle name="Comma 6 4 3 4 5 2" xfId="36871" xr:uid="{4D0CFD76-C35B-4D63-9CD2-44EC4DE52952}"/>
    <cellStyle name="Comma 6 4 3 4 6" xfId="22284" xr:uid="{B4B143BF-4174-4F29-878D-D38570468FD8}"/>
    <cellStyle name="Comma 6 4 3 4 7" xfId="44773" xr:uid="{FC8A83E6-D0C7-4D29-B12E-2276F9C8ECF8}"/>
    <cellStyle name="Comma 6 4 3 5" xfId="4770" xr:uid="{FE03FBA0-2E43-47EC-A853-D30E992F7D2F}"/>
    <cellStyle name="Comma 6 4 3 5 2" xfId="24056" xr:uid="{7E8CE0B1-1945-449E-B9CA-73D83C0FD313}"/>
    <cellStyle name="Comma 6 4 3 6" xfId="8485" xr:uid="{07F69BDA-4C27-43C4-9367-46A10933D17A}"/>
    <cellStyle name="Comma 6 4 3 6 2" xfId="27720" xr:uid="{F83B9A96-16D5-4656-B1FC-02610279D9F2}"/>
    <cellStyle name="Comma 6 4 3 7" xfId="12679" xr:uid="{2FF51EC1-1A22-449E-9C23-DD35DBD92E1F}"/>
    <cellStyle name="Comma 6 4 3 7 2" xfId="31379" xr:uid="{236129CC-8945-4D42-A40E-635FF4EE1AF2}"/>
    <cellStyle name="Comma 6 4 3 8" xfId="16306" xr:uid="{63B3D8C3-99F2-4A50-B9DD-DD29FD5265A6}"/>
    <cellStyle name="Comma 6 4 3 8 2" xfId="35006" xr:uid="{4A182241-4656-4EB4-975F-F58A1F58DB17}"/>
    <cellStyle name="Comma 6 4 3 9" xfId="38740" xr:uid="{43B9A882-97C2-45A6-8FAD-0EDA0196A8E7}"/>
    <cellStyle name="Comma 6 4 4" xfId="1005" xr:uid="{3B8E4A44-FA62-4CF6-BE4B-59C592EEB231}"/>
    <cellStyle name="Comma 6 4 4 10" xfId="40817" xr:uid="{E66107A0-2F17-4A4A-987F-C464F7905A65}"/>
    <cellStyle name="Comma 6 4 4 11" xfId="20699" xr:uid="{A514CDC6-FA38-483A-BE75-840B7B20E690}"/>
    <cellStyle name="Comma 6 4 4 12" xfId="43182" xr:uid="{5FF5767A-8C01-4070-A9E4-43BD31DC728B}"/>
    <cellStyle name="Comma 6 4 4 2" xfId="2377" xr:uid="{CCBF1985-7919-494B-9023-117269D61DA2}"/>
    <cellStyle name="Comma 6 4 4 2 10" xfId="44354" xr:uid="{AEAB30F0-A1B6-43E1-B0D3-8B46E5BB8334}"/>
    <cellStyle name="Comma 6 4 4 2 2" xfId="4435" xr:uid="{865CE3A0-B710-45FF-B782-1465D24A0D6B}"/>
    <cellStyle name="Comma 6 4 4 2 2 2" xfId="8116" xr:uid="{895F39DC-71B8-43AB-AF6F-260304BB88CF}"/>
    <cellStyle name="Comma 6 4 4 2 2 2 2" xfId="27385" xr:uid="{7B766A70-E832-4B07-A30D-EE7E39D801E0}"/>
    <cellStyle name="Comma 6 4 4 2 2 3" xfId="11811" xr:uid="{813F1247-7E9F-45C6-8F1B-52624B92ECC7}"/>
    <cellStyle name="Comma 6 4 4 2 2 3 2" xfId="31038" xr:uid="{2CA89A11-A9B5-4DD0-B20B-8325DDF73141}"/>
    <cellStyle name="Comma 6 4 4 2 2 4" xfId="15988" xr:uid="{CDF91E4F-A134-4617-965A-61B8E87B1F35}"/>
    <cellStyle name="Comma 6 4 4 2 2 4 2" xfId="34688" xr:uid="{6DAC475F-D37D-4C44-A442-2673B7DFC187}"/>
    <cellStyle name="Comma 6 4 4 2 2 5" xfId="19623" xr:uid="{C25F6791-A565-4B84-A3CB-0F0D8251D5B9}"/>
    <cellStyle name="Comma 6 4 4 2 2 5 2" xfId="38323" xr:uid="{949E03CA-51CB-41EF-A911-88617BE38CB4}"/>
    <cellStyle name="Comma 6 4 4 2 2 6" xfId="23736" xr:uid="{165A11CB-672F-47AC-918B-533B98E109E1}"/>
    <cellStyle name="Comma 6 4 4 2 2 7" xfId="46225" xr:uid="{9528E702-A4B6-47BB-9908-5802551F6E68}"/>
    <cellStyle name="Comma 6 4 4 2 3" xfId="6235" xr:uid="{FD825D05-C83B-4402-9ECC-A28809350F0C}"/>
    <cellStyle name="Comma 6 4 4 2 3 2" xfId="25511" xr:uid="{EE88252B-1F60-4273-89EF-D9EF6E1BE29C}"/>
    <cellStyle name="Comma 6 4 4 2 4" xfId="9943" xr:uid="{00949943-9DFC-498B-BA88-8462689891AF}"/>
    <cellStyle name="Comma 6 4 4 2 4 2" xfId="29172" xr:uid="{AEF92BD5-8C6A-4C6B-9A47-9437922D5165}"/>
    <cellStyle name="Comma 6 4 4 2 5" xfId="14125" xr:uid="{C1B2B850-7134-4DAD-A9F0-333225378B2B}"/>
    <cellStyle name="Comma 6 4 4 2 5 2" xfId="32825" xr:uid="{0CC79CEC-6503-498A-A2A5-8251F4A0B0BD}"/>
    <cellStyle name="Comma 6 4 4 2 6" xfId="17758" xr:uid="{FE75FE1A-1F17-4D2D-9420-868AE6BED9D0}"/>
    <cellStyle name="Comma 6 4 4 2 6 2" xfId="36458" xr:uid="{B5265D09-B5E1-449B-B031-5B7D6E6B9E1A}"/>
    <cellStyle name="Comma 6 4 4 2 7" xfId="40192" xr:uid="{507471CC-07AA-4DA4-A51A-75A68C8F331F}"/>
    <cellStyle name="Comma 6 4 4 2 8" xfId="41990" xr:uid="{07836312-543F-4271-AB5D-572C89647793}"/>
    <cellStyle name="Comma 6 4 4 2 9" xfId="21871" xr:uid="{4FB81AF4-0B52-4108-82DF-67AF4C2F1001}"/>
    <cellStyle name="Comma 6 4 4 3" xfId="1809" xr:uid="{A8FAA138-A2E5-42DD-988B-9B628333E903}"/>
    <cellStyle name="Comma 6 4 4 3 10" xfId="43786" xr:uid="{BB7233A9-A6AD-4F5F-AE14-21CB3CA796F5}"/>
    <cellStyle name="Comma 6 4 4 3 2" xfId="3867" xr:uid="{62052DE0-4E41-47B3-A3BC-CA8BE2B62999}"/>
    <cellStyle name="Comma 6 4 4 3 2 2" xfId="7548" xr:uid="{274C61AC-665A-4453-9070-40CABD227548}"/>
    <cellStyle name="Comma 6 4 4 3 2 2 2" xfId="26817" xr:uid="{22C08866-A9A0-4889-BCBD-4E170B512F14}"/>
    <cellStyle name="Comma 6 4 4 3 2 3" xfId="11243" xr:uid="{DD0278BB-1399-41DB-B213-45BD088F9CC9}"/>
    <cellStyle name="Comma 6 4 4 3 2 3 2" xfId="30470" xr:uid="{C4579468-E886-45EA-A119-50595046A4A5}"/>
    <cellStyle name="Comma 6 4 4 3 2 4" xfId="15420" xr:uid="{FC814AEE-91B2-4B10-BEBC-AAD370F4519F}"/>
    <cellStyle name="Comma 6 4 4 3 2 4 2" xfId="34120" xr:uid="{D0CFEA70-27CB-4CCA-A8EC-A78A4E50C3BA}"/>
    <cellStyle name="Comma 6 4 4 3 2 5" xfId="19055" xr:uid="{0DF80B68-D1DD-4019-950C-2FEA0513BB5C}"/>
    <cellStyle name="Comma 6 4 4 3 2 5 2" xfId="37755" xr:uid="{FC04AC0C-5FB0-4A0F-AFB5-7E48E7D3A52B}"/>
    <cellStyle name="Comma 6 4 4 3 2 6" xfId="23168" xr:uid="{AED4B39E-C684-4246-8C77-590D0CA8DEB2}"/>
    <cellStyle name="Comma 6 4 4 3 2 7" xfId="45657" xr:uid="{A6BB7C3B-DA77-41F5-999E-9C97E5BE1C69}"/>
    <cellStyle name="Comma 6 4 4 3 3" xfId="5667" xr:uid="{C1F5308E-0ECB-4792-B5E3-AC8E38F7BA8C}"/>
    <cellStyle name="Comma 6 4 4 3 3 2" xfId="24943" xr:uid="{2659833B-54E1-4FA0-8C97-97EB089E550C}"/>
    <cellStyle name="Comma 6 4 4 3 4" xfId="9375" xr:uid="{5FC7319D-44F6-443D-B2F3-FA72622DC320}"/>
    <cellStyle name="Comma 6 4 4 3 4 2" xfId="28604" xr:uid="{59D54987-9EB2-423D-A500-B4926E582EFE}"/>
    <cellStyle name="Comma 6 4 4 3 5" xfId="13558" xr:uid="{D5CD2C3D-38E1-48F1-A576-DE8BD78C8853}"/>
    <cellStyle name="Comma 6 4 4 3 5 2" xfId="32258" xr:uid="{EB6EB602-0347-411C-91D6-4C485C005E41}"/>
    <cellStyle name="Comma 6 4 4 3 6" xfId="17190" xr:uid="{8AEDF056-875E-427E-BE3A-49B0ED68B006}"/>
    <cellStyle name="Comma 6 4 4 3 6 2" xfId="35890" xr:uid="{86B49ADA-F6CF-4623-8FAE-54590A8E4B2C}"/>
    <cellStyle name="Comma 6 4 4 3 7" xfId="39624" xr:uid="{6E536264-1233-4369-949F-4EC4B4D31ABD}"/>
    <cellStyle name="Comma 6 4 4 3 8" xfId="41422" xr:uid="{EC11BCCA-CAB1-4910-BC9E-83AC70EE0A94}"/>
    <cellStyle name="Comma 6 4 4 3 9" xfId="21303" xr:uid="{6F9DCEBD-89CE-4F57-A765-79954045B82A}"/>
    <cellStyle name="Comma 6 4 4 4" xfId="3263" xr:uid="{A3082CD6-290E-4E17-92D7-B9FFDA351B87}"/>
    <cellStyle name="Comma 6 4 4 4 2" xfId="6944" xr:uid="{5CA22320-DD4B-44A5-B504-C954845ECEDA}"/>
    <cellStyle name="Comma 6 4 4 4 2 2" xfId="26213" xr:uid="{AC0C9C7E-EB7B-473A-8185-BFA6E6CCBE14}"/>
    <cellStyle name="Comma 6 4 4 4 3" xfId="10639" xr:uid="{24114E60-F0F8-412E-8B7F-DE7D8E695F3C}"/>
    <cellStyle name="Comma 6 4 4 4 3 2" xfId="29866" xr:uid="{FA6D85B7-7058-4344-9378-B8309D26C986}"/>
    <cellStyle name="Comma 6 4 4 4 4" xfId="14816" xr:uid="{369D9ED6-0212-4527-BD58-F26275BBDC5A}"/>
    <cellStyle name="Comma 6 4 4 4 4 2" xfId="33516" xr:uid="{9D45DB8D-40C4-4B00-8CDE-ABFF13EB589E}"/>
    <cellStyle name="Comma 6 4 4 4 5" xfId="18451" xr:uid="{A2D3CA30-A7BC-4B36-A189-F9DC8C18C372}"/>
    <cellStyle name="Comma 6 4 4 4 5 2" xfId="37151" xr:uid="{8DA8AB98-E7A4-4EBD-B9E0-6EA44763B244}"/>
    <cellStyle name="Comma 6 4 4 4 6" xfId="22564" xr:uid="{B36BA464-7C22-4CB7-BAF7-CAB244F94930}"/>
    <cellStyle name="Comma 6 4 4 4 7" xfId="45053" xr:uid="{7EBC9A89-C645-478F-BEA1-D3B1DEE364E5}"/>
    <cellStyle name="Comma 6 4 4 5" xfId="5050" xr:uid="{13957866-517C-4F14-9DFB-6C551F5A30B1}"/>
    <cellStyle name="Comma 6 4 4 5 2" xfId="24336" xr:uid="{C64BDC42-2CDD-4BA3-95FE-6D5A4B7461AB}"/>
    <cellStyle name="Comma 6 4 4 6" xfId="8765" xr:uid="{58AB3FAA-7903-4EC8-BBF3-F288D26796CC}"/>
    <cellStyle name="Comma 6 4 4 6 2" xfId="28000" xr:uid="{9A2875A6-A747-4AAA-8E94-7FE069B108CB}"/>
    <cellStyle name="Comma 6 4 4 7" xfId="12955" xr:uid="{3CB99035-0F05-48B0-9CAB-43BC32FC68FB}"/>
    <cellStyle name="Comma 6 4 4 7 2" xfId="31655" xr:uid="{4662653D-B9ED-4582-B04C-F7F8E8819EEE}"/>
    <cellStyle name="Comma 6 4 4 8" xfId="16586" xr:uid="{84BEF327-65DC-42A9-8B38-1B9BB5B9BE09}"/>
    <cellStyle name="Comma 6 4 4 8 2" xfId="35286" xr:uid="{391CE4B2-4AA1-4C69-BD5B-A6645AC320F9}"/>
    <cellStyle name="Comma 6 4 4 9" xfId="39020" xr:uid="{B6DC64DC-A7D6-4844-87C4-E24576EBA411}"/>
    <cellStyle name="Comma 6 4 5" xfId="1908" xr:uid="{066A184E-ABB7-4B88-9A5F-407B3B227BC3}"/>
    <cellStyle name="Comma 6 4 5 10" xfId="43885" xr:uid="{483CBC0B-E816-4E09-AAB0-D42CBC837F39}"/>
    <cellStyle name="Comma 6 4 5 2" xfId="3966" xr:uid="{A14F4254-6324-4BAD-B36D-7409902D7A70}"/>
    <cellStyle name="Comma 6 4 5 2 2" xfId="7647" xr:uid="{D67D72D2-308B-4D44-B00D-3C76ECD33874}"/>
    <cellStyle name="Comma 6 4 5 2 2 2" xfId="26916" xr:uid="{C777E1C4-4724-44CE-97DA-CC65B08625F2}"/>
    <cellStyle name="Comma 6 4 5 2 3" xfId="11342" xr:uid="{E025D34F-3150-4668-A8DF-5F6FA4F90AFA}"/>
    <cellStyle name="Comma 6 4 5 2 3 2" xfId="30569" xr:uid="{8CB50CA3-C062-478A-9CD7-7BBF21488BEB}"/>
    <cellStyle name="Comma 6 4 5 2 4" xfId="15519" xr:uid="{97F9D6BC-F085-4A3B-90A0-E8AEBBB9D459}"/>
    <cellStyle name="Comma 6 4 5 2 4 2" xfId="34219" xr:uid="{DB901D4F-6E40-4F93-AF49-B4196EAC7A12}"/>
    <cellStyle name="Comma 6 4 5 2 5" xfId="19154" xr:uid="{5512E995-BEB5-4414-ABD6-0C2AA17804F6}"/>
    <cellStyle name="Comma 6 4 5 2 5 2" xfId="37854" xr:uid="{6252D05E-DB7C-4BE7-85CD-5A5D0B92FD28}"/>
    <cellStyle name="Comma 6 4 5 2 6" xfId="23267" xr:uid="{6AD3E8E1-AE60-41E5-9AB6-8BACAC5CBA2C}"/>
    <cellStyle name="Comma 6 4 5 2 7" xfId="45756" xr:uid="{E5981FE9-7655-4BA2-A90F-2DE296D23863}"/>
    <cellStyle name="Comma 6 4 5 3" xfId="5766" xr:uid="{FFF3C505-3B48-4F45-B286-48F1F2931C85}"/>
    <cellStyle name="Comma 6 4 5 3 2" xfId="25042" xr:uid="{0F95B4BF-6C2A-47C2-8565-B7A50938A176}"/>
    <cellStyle name="Comma 6 4 5 4" xfId="9474" xr:uid="{3F212FA2-F5AB-4B8D-8D4E-BD306E3B2D49}"/>
    <cellStyle name="Comma 6 4 5 4 2" xfId="28703" xr:uid="{D67A264B-DA84-4BD9-A27F-69C0C40FA89B}"/>
    <cellStyle name="Comma 6 4 5 5" xfId="13656" xr:uid="{2A61AACD-717B-4F94-A7EF-8DAA2E3F79AB}"/>
    <cellStyle name="Comma 6 4 5 5 2" xfId="32356" xr:uid="{65F51E69-7265-4ED3-BAEA-E9DF15B13379}"/>
    <cellStyle name="Comma 6 4 5 6" xfId="17289" xr:uid="{04F2F386-7791-425D-A750-19CC3D0F7695}"/>
    <cellStyle name="Comma 6 4 5 6 2" xfId="35989" xr:uid="{92644634-EC0C-4598-8C9F-0D37C9852F2A}"/>
    <cellStyle name="Comma 6 4 5 7" xfId="39723" xr:uid="{0AA629D9-C867-4FAD-AA8B-991476F6183E}"/>
    <cellStyle name="Comma 6 4 5 8" xfId="41521" xr:uid="{FCB83FD9-97E6-4F45-AA57-0276546F1D45}"/>
    <cellStyle name="Comma 6 4 5 9" xfId="21402" xr:uid="{1A69308D-34F2-4EC4-9497-C1158AD50997}"/>
    <cellStyle name="Comma 6 4 6" xfId="1349" xr:uid="{0C91713E-A07D-402A-B217-DD9BAB52D1DF}"/>
    <cellStyle name="Comma 6 4 6 10" xfId="43326" xr:uid="{7B59088D-714D-449A-880E-6663F986DBDE}"/>
    <cellStyle name="Comma 6 4 6 2" xfId="3407" xr:uid="{11CAEDD5-3CC6-4E64-8249-A1240D576B92}"/>
    <cellStyle name="Comma 6 4 6 2 2" xfId="7088" xr:uid="{BFF94B25-A703-4BAD-B620-ACA813214284}"/>
    <cellStyle name="Comma 6 4 6 2 2 2" xfId="26357" xr:uid="{144C57B4-FCFC-48E1-85C9-4F05439D6F24}"/>
    <cellStyle name="Comma 6 4 6 2 3" xfId="10783" xr:uid="{6B1686A0-D340-4924-8E5A-923E1027CED8}"/>
    <cellStyle name="Comma 6 4 6 2 3 2" xfId="30010" xr:uid="{B69593DB-ADAD-44B5-B97E-F62040EC6DA4}"/>
    <cellStyle name="Comma 6 4 6 2 4" xfId="14960" xr:uid="{8EC875D2-6CAC-4585-8ADF-FF23A82B3963}"/>
    <cellStyle name="Comma 6 4 6 2 4 2" xfId="33660" xr:uid="{115AB04E-4FEC-4E8B-BE95-2C4BB083F9A0}"/>
    <cellStyle name="Comma 6 4 6 2 5" xfId="18595" xr:uid="{4D1AA309-7DD4-4714-A16C-06EF42E41040}"/>
    <cellStyle name="Comma 6 4 6 2 5 2" xfId="37295" xr:uid="{9AB50D1B-C945-453C-94A8-B6E06F570E1B}"/>
    <cellStyle name="Comma 6 4 6 2 6" xfId="22708" xr:uid="{7656BD5F-F17C-40F0-9ED0-D0FF718CD58C}"/>
    <cellStyle name="Comma 6 4 6 2 7" xfId="45197" xr:uid="{89EFF6BA-1B33-455A-BC81-2F5DF53493F9}"/>
    <cellStyle name="Comma 6 4 6 3" xfId="5207" xr:uid="{08E6480A-1663-444C-A5B9-9E4C32DB8694}"/>
    <cellStyle name="Comma 6 4 6 3 2" xfId="24483" xr:uid="{218E2F18-3415-405B-8A30-4008BA434B62}"/>
    <cellStyle name="Comma 6 4 6 4" xfId="8915" xr:uid="{96A70DAD-45C7-487B-BF5A-0BF847238CA7}"/>
    <cellStyle name="Comma 6 4 6 4 2" xfId="28144" xr:uid="{BA6B154C-A178-4D08-9EE3-780A3DA72404}"/>
    <cellStyle name="Comma 6 4 6 5" xfId="13098" xr:uid="{DEF4454C-060C-44A3-BE9B-801CCFA0AEF7}"/>
    <cellStyle name="Comma 6 4 6 5 2" xfId="31798" xr:uid="{98825CB1-8EB6-4E98-8964-D5C81714C45D}"/>
    <cellStyle name="Comma 6 4 6 6" xfId="16730" xr:uid="{821A5FFC-5A59-4D06-9F61-3BBD8B39A605}"/>
    <cellStyle name="Comma 6 4 6 6 2" xfId="35430" xr:uid="{639E4496-66CB-4D95-8625-5CC7D375DD31}"/>
    <cellStyle name="Comma 6 4 6 7" xfId="39164" xr:uid="{C0F28186-B52B-422A-8767-6A744E748C7C}"/>
    <cellStyle name="Comma 6 4 6 8" xfId="40962" xr:uid="{ED92EFF4-56F0-479B-99FF-5E1C3935886E}"/>
    <cellStyle name="Comma 6 4 6 9" xfId="20843" xr:uid="{18F6E666-2C13-4584-B048-545A3F5F8204}"/>
    <cellStyle name="Comma 6 4 7" xfId="2793" xr:uid="{B8E8DB64-32A7-432D-9595-1F1A60F410A5}"/>
    <cellStyle name="Comma 6 4 7 2" xfId="6474" xr:uid="{BFF86B6A-B57B-4870-9C38-F68AC58A34F1}"/>
    <cellStyle name="Comma 6 4 7 2 2" xfId="25743" xr:uid="{671AC9D3-6E55-40F5-AD44-27B0189A925C}"/>
    <cellStyle name="Comma 6 4 7 3" xfId="10169" xr:uid="{5A82B6DC-B95B-4F61-B8DB-259C713D4D19}"/>
    <cellStyle name="Comma 6 4 7 3 2" xfId="29396" xr:uid="{09B745E1-2594-410D-B783-674EA4A8C73D}"/>
    <cellStyle name="Comma 6 4 7 4" xfId="14346" xr:uid="{6D449089-1940-4F9A-9987-5A768EE517AB}"/>
    <cellStyle name="Comma 6 4 7 4 2" xfId="33046" xr:uid="{6B63769E-34FB-4FE2-A7A0-7B62FB2E2804}"/>
    <cellStyle name="Comma 6 4 7 5" xfId="17981" xr:uid="{2430B42D-C73F-48FD-A101-B8F239C16D88}"/>
    <cellStyle name="Comma 6 4 7 5 2" xfId="36681" xr:uid="{18E081DB-65FE-41E4-9382-FEA157DB1012}"/>
    <cellStyle name="Comma 6 4 7 6" xfId="22094" xr:uid="{9277185B-DF5E-4EE7-AA3F-D6B12FE7F509}"/>
    <cellStyle name="Comma 6 4 7 7" xfId="44583" xr:uid="{18905860-C178-4C27-95F1-11DC3B24CC2F}"/>
    <cellStyle name="Comma 6 4 8" xfId="4575" xr:uid="{FC4B0396-79D4-48E3-B71A-50A40B9DB47C}"/>
    <cellStyle name="Comma 6 4 8 2" xfId="23864" xr:uid="{0FB62EAA-BEDD-4F4B-AC2F-DE24FA4B64A6}"/>
    <cellStyle name="Comma 6 4 9" xfId="8290" xr:uid="{8376711D-CE8A-494C-81F2-51B217550132}"/>
    <cellStyle name="Comma 6 4 9 2" xfId="27529" xr:uid="{940D6297-DEAD-41B4-AD43-FEC23A27630A}"/>
    <cellStyle name="Comma 6 5" xfId="285" xr:uid="{C5627D6D-E520-45A7-B66D-FC6C7374115A}"/>
    <cellStyle name="Comma 6 5 10" xfId="12206" xr:uid="{9181CF2E-B664-4FFE-BEDC-41756F79F6A0}"/>
    <cellStyle name="Comma 6 5 10 2" xfId="31271" xr:uid="{BDD66E54-3C9C-4507-9A11-FA3F260EB3DD}"/>
    <cellStyle name="Comma 6 5 11" xfId="16117" xr:uid="{5B524557-7D03-4ED7-917C-6EAEF9CDE2EC}"/>
    <cellStyle name="Comma 6 5 11 2" xfId="34817" xr:uid="{12F4E250-3C3F-42C1-9374-7EAE1A9D5F91}"/>
    <cellStyle name="Comma 6 5 12" xfId="38551" xr:uid="{E12F40D2-C6F0-4AEE-B6A9-DA175A5F2B30}"/>
    <cellStyle name="Comma 6 5 13" xfId="40347" xr:uid="{D079EC49-6F42-4CE4-B2CD-07ED18210F2E}"/>
    <cellStyle name="Comma 6 5 14" xfId="20230" xr:uid="{A4124AB6-F5AC-49DE-A8B9-5341DC41E3D9}"/>
    <cellStyle name="Comma 6 5 15" xfId="42295" xr:uid="{EDBA54D7-74EF-42EB-B28F-8D1E5A6ADF4E}"/>
    <cellStyle name="Comma 6 5 16" xfId="42713" xr:uid="{C726D18B-5F04-4009-A9C1-5443766F0787}"/>
    <cellStyle name="Comma 6 5 2" xfId="630" xr:uid="{6B3866BC-2DE6-4AA5-9CFE-CDB68AE5F591}"/>
    <cellStyle name="Comma 6 5 2 10" xfId="16218" xr:uid="{5F02FA68-57CE-4B45-BBCE-D1264A588DEA}"/>
    <cellStyle name="Comma 6 5 2 10 2" xfId="34918" xr:uid="{D0CAC68F-B770-4F6D-B7B1-49CC2B954775}"/>
    <cellStyle name="Comma 6 5 2 11" xfId="38652" xr:uid="{C6D1D15D-7595-44AE-A362-3087E3367ECD}"/>
    <cellStyle name="Comma 6 5 2 12" xfId="40449" xr:uid="{CFFD1D6E-6E9B-46C4-8192-346946987A25}"/>
    <cellStyle name="Comma 6 5 2 13" xfId="20331" xr:uid="{214EF040-5690-4559-A12E-74A52E6BAFA4}"/>
    <cellStyle name="Comma 6 5 2 14" xfId="42296" xr:uid="{96DF78F7-0A88-4594-8784-688E8C08C504}"/>
    <cellStyle name="Comma 6 5 2 15" xfId="42814" xr:uid="{083FC27A-B887-4FB1-A366-ECB408EEF0D9}"/>
    <cellStyle name="Comma 6 5 2 2" xfId="825" xr:uid="{FAB18300-091F-4CD6-9090-B881C1E930C4}"/>
    <cellStyle name="Comma 6 5 2 2 10" xfId="40638" xr:uid="{0419725D-CCE3-4A07-8A20-04C91C2F2313}"/>
    <cellStyle name="Comma 6 5 2 2 11" xfId="20520" xr:uid="{13F8DAA1-263A-487B-89AB-4C26E5E34F7C}"/>
    <cellStyle name="Comma 6 5 2 2 12" xfId="42511" xr:uid="{5C2BEB9E-F605-425D-A847-FD7CC9449240}"/>
    <cellStyle name="Comma 6 5 2 2 13" xfId="43003" xr:uid="{C6C98941-27BE-4F4E-BE04-37310B0F080A}"/>
    <cellStyle name="Comma 6 5 2 2 2" xfId="2198" xr:uid="{3A900CD7-1671-4364-B35D-35197C8500A2}"/>
    <cellStyle name="Comma 6 5 2 2 2 10" xfId="44175" xr:uid="{C411FB70-3446-4FCB-8D32-41EF9C49E3E5}"/>
    <cellStyle name="Comma 6 5 2 2 2 2" xfId="4256" xr:uid="{990DB5BE-F6D9-4D12-8F25-47685A658517}"/>
    <cellStyle name="Comma 6 5 2 2 2 2 2" xfId="7937" xr:uid="{8B6E0817-8A3C-4B53-AB2F-DBDB62CA0E2C}"/>
    <cellStyle name="Comma 6 5 2 2 2 2 2 2" xfId="27206" xr:uid="{D7866892-6D57-460F-BF2E-2BED1EAF1B0A}"/>
    <cellStyle name="Comma 6 5 2 2 2 2 3" xfId="11632" xr:uid="{A892939E-21FA-4D7F-A9CA-9BCEC9D1426E}"/>
    <cellStyle name="Comma 6 5 2 2 2 2 3 2" xfId="30859" xr:uid="{9CF5FE55-E798-4D24-B9B3-4B6C1EF1BC73}"/>
    <cellStyle name="Comma 6 5 2 2 2 2 4" xfId="15809" xr:uid="{1919997E-BCD0-4F9C-9339-C577A1AD8B93}"/>
    <cellStyle name="Comma 6 5 2 2 2 2 4 2" xfId="34509" xr:uid="{5FB8C1DD-C3FA-4359-BAD8-EA4573AF26B4}"/>
    <cellStyle name="Comma 6 5 2 2 2 2 5" xfId="19444" xr:uid="{A0D4AA67-75B3-4FE3-BD30-57CA4CEAF4C4}"/>
    <cellStyle name="Comma 6 5 2 2 2 2 5 2" xfId="38144" xr:uid="{48D53627-8A61-49CE-BB68-18353F656E0F}"/>
    <cellStyle name="Comma 6 5 2 2 2 2 6" xfId="23557" xr:uid="{52FBBBD3-3863-495D-B942-9160A20C289E}"/>
    <cellStyle name="Comma 6 5 2 2 2 2 7" xfId="46046" xr:uid="{E3C1FC06-BE1E-4ECE-BA2A-2627F48066BD}"/>
    <cellStyle name="Comma 6 5 2 2 2 3" xfId="6056" xr:uid="{025502FF-A912-4FF7-80D1-DCA22EC86C42}"/>
    <cellStyle name="Comma 6 5 2 2 2 3 2" xfId="25332" xr:uid="{EBE29161-D1FA-4D71-895C-ADFF60927643}"/>
    <cellStyle name="Comma 6 5 2 2 2 4" xfId="9764" xr:uid="{992AEB28-1BAF-4B8F-AC36-EC033FB3056B}"/>
    <cellStyle name="Comma 6 5 2 2 2 4 2" xfId="28993" xr:uid="{FC576259-099E-4C8F-A7A8-EC89C7542EDF}"/>
    <cellStyle name="Comma 6 5 2 2 2 5" xfId="13946" xr:uid="{772520D1-B966-435C-8341-147A2B3288C8}"/>
    <cellStyle name="Comma 6 5 2 2 2 5 2" xfId="32646" xr:uid="{8693BE98-97B1-4B4D-A95C-A31387BD2136}"/>
    <cellStyle name="Comma 6 5 2 2 2 6" xfId="17579" xr:uid="{324BBD65-EF58-40A7-9E97-82964FAA7AD4}"/>
    <cellStyle name="Comma 6 5 2 2 2 6 2" xfId="36279" xr:uid="{E21D1620-37B5-40DF-A5FA-48328ECB0294}"/>
    <cellStyle name="Comma 6 5 2 2 2 7" xfId="40013" xr:uid="{829C23A5-C2E8-463B-A4CD-50787A061CC7}"/>
    <cellStyle name="Comma 6 5 2 2 2 8" xfId="41811" xr:uid="{37AE0EC2-AA30-48A5-B5A1-0357D4BF29B1}"/>
    <cellStyle name="Comma 6 5 2 2 2 9" xfId="21692" xr:uid="{D2617429-E849-446B-B502-D9C238CE1FE0}"/>
    <cellStyle name="Comma 6 5 2 2 3" xfId="1632" xr:uid="{A697A019-CE06-499C-897D-C363CB0B3D9C}"/>
    <cellStyle name="Comma 6 5 2 2 3 10" xfId="43609" xr:uid="{83D06962-0970-4E94-8E10-995460A1D2D6}"/>
    <cellStyle name="Comma 6 5 2 2 3 2" xfId="3690" xr:uid="{24DD037B-4108-4A83-B7A7-97DAACD46CF1}"/>
    <cellStyle name="Comma 6 5 2 2 3 2 2" xfId="7371" xr:uid="{819B8D8B-72AD-4491-A3CF-35D2F0E903F9}"/>
    <cellStyle name="Comma 6 5 2 2 3 2 2 2" xfId="26640" xr:uid="{CB159774-C3E0-4C72-BBB7-12ABA16816A5}"/>
    <cellStyle name="Comma 6 5 2 2 3 2 3" xfId="11066" xr:uid="{DE3D8408-CA5C-49BD-B960-581D622D2594}"/>
    <cellStyle name="Comma 6 5 2 2 3 2 3 2" xfId="30293" xr:uid="{60A36019-BFEF-4D03-878C-8DDA95ECF38A}"/>
    <cellStyle name="Comma 6 5 2 2 3 2 4" xfId="15243" xr:uid="{30AC481E-9971-4625-8C3E-57B61E08D5E1}"/>
    <cellStyle name="Comma 6 5 2 2 3 2 4 2" xfId="33943" xr:uid="{F12EA026-EB68-496D-A75A-701E14064AC4}"/>
    <cellStyle name="Comma 6 5 2 2 3 2 5" xfId="18878" xr:uid="{D48D88B1-A077-4618-8212-FCA4B7A1CC7B}"/>
    <cellStyle name="Comma 6 5 2 2 3 2 5 2" xfId="37578" xr:uid="{D4DC828A-5D74-4A2F-AE41-C8CA3B58C310}"/>
    <cellStyle name="Comma 6 5 2 2 3 2 6" xfId="22991" xr:uid="{AD649AAA-FC6E-4E54-BB02-2FD61B5FBFDC}"/>
    <cellStyle name="Comma 6 5 2 2 3 2 7" xfId="45480" xr:uid="{3C45EAE0-9CB4-4BA8-9A62-365D72A9D2C3}"/>
    <cellStyle name="Comma 6 5 2 2 3 3" xfId="5490" xr:uid="{F65922EE-D389-4E6C-99DA-711EC05FE2F9}"/>
    <cellStyle name="Comma 6 5 2 2 3 3 2" xfId="24766" xr:uid="{6133DB80-4898-40ED-AD84-9923D44EEF35}"/>
    <cellStyle name="Comma 6 5 2 2 3 4" xfId="9198" xr:uid="{AD7521A5-79BE-4CAE-870D-FB6C95160C3C}"/>
    <cellStyle name="Comma 6 5 2 2 3 4 2" xfId="28427" xr:uid="{5E1C28B5-ED94-44FE-B234-C84B989E5000}"/>
    <cellStyle name="Comma 6 5 2 2 3 5" xfId="13381" xr:uid="{E0A88BAB-C20D-4CEE-A843-C9F94745509F}"/>
    <cellStyle name="Comma 6 5 2 2 3 5 2" xfId="32081" xr:uid="{F57D3D27-F513-4DA0-BF4C-CDA2C8875B6C}"/>
    <cellStyle name="Comma 6 5 2 2 3 6" xfId="17013" xr:uid="{5DAF3103-DD90-4CE5-B335-0AF4163EAFD1}"/>
    <cellStyle name="Comma 6 5 2 2 3 6 2" xfId="35713" xr:uid="{0F1DD0A0-635D-4068-B868-4F74EB7537DA}"/>
    <cellStyle name="Comma 6 5 2 2 3 7" xfId="39447" xr:uid="{8B47A8AF-06D7-49C4-A364-536D79023FFF}"/>
    <cellStyle name="Comma 6 5 2 2 3 8" xfId="41245" xr:uid="{5545D29A-9919-4D5D-AB34-3919AD61C709}"/>
    <cellStyle name="Comma 6 5 2 2 3 9" xfId="21126" xr:uid="{98BE8AB0-A311-461E-9870-833BE9ADAAE2}"/>
    <cellStyle name="Comma 6 5 2 2 4" xfId="3084" xr:uid="{86CB22DF-742D-47F7-9721-442DB50FFD17}"/>
    <cellStyle name="Comma 6 5 2 2 4 2" xfId="6765" xr:uid="{539B8D40-35A9-48D8-BB12-E2C96D997C4A}"/>
    <cellStyle name="Comma 6 5 2 2 4 2 2" xfId="26034" xr:uid="{DDEB2ABA-2A32-4CC0-A17F-49E494AE9DE4}"/>
    <cellStyle name="Comma 6 5 2 2 4 3" xfId="10460" xr:uid="{6A6B4871-117C-468C-B60A-402813AAD72E}"/>
    <cellStyle name="Comma 6 5 2 2 4 3 2" xfId="29687" xr:uid="{3C401655-09C5-44A0-A2F9-157EAA4ECEF5}"/>
    <cellStyle name="Comma 6 5 2 2 4 4" xfId="14637" xr:uid="{A0973189-9304-491F-9147-FFB426D8DA78}"/>
    <cellStyle name="Comma 6 5 2 2 4 4 2" xfId="33337" xr:uid="{06A61097-94F1-4893-803E-42B40CE92154}"/>
    <cellStyle name="Comma 6 5 2 2 4 5" xfId="18272" xr:uid="{2B35823F-4D14-4A0D-B99A-6D0E414C042B}"/>
    <cellStyle name="Comma 6 5 2 2 4 5 2" xfId="36972" xr:uid="{EE4F91D7-2138-4021-87BE-3D4D35BEF98C}"/>
    <cellStyle name="Comma 6 5 2 2 4 6" xfId="22385" xr:uid="{4CAE1925-FAA8-4367-911F-67700E7E3E18}"/>
    <cellStyle name="Comma 6 5 2 2 4 7" xfId="44874" xr:uid="{92C669FB-2790-4C30-903C-EBCCE20A90D2}"/>
    <cellStyle name="Comma 6 5 2 2 5" xfId="4871" xr:uid="{5AC649ED-450C-4B00-B29C-4695F0A6D183}"/>
    <cellStyle name="Comma 6 5 2 2 5 2" xfId="24157" xr:uid="{D12AB544-1AB6-445A-AB06-E32052DCCAFA}"/>
    <cellStyle name="Comma 6 5 2 2 6" xfId="8586" xr:uid="{1E0808A6-1434-40D3-A2E8-1DB4042AAB37}"/>
    <cellStyle name="Comma 6 5 2 2 6 2" xfId="27821" xr:uid="{4884AA52-002B-4A66-ADAD-62549A840B9A}"/>
    <cellStyle name="Comma 6 5 2 2 7" xfId="12777" xr:uid="{5520126A-1B7A-4301-B118-1A40A0869515}"/>
    <cellStyle name="Comma 6 5 2 2 7 2" xfId="31477" xr:uid="{AD65D988-E989-4FBA-9986-7DA76AB00CD7}"/>
    <cellStyle name="Comma 6 5 2 2 8" xfId="16407" xr:uid="{1208D94A-3338-4529-9B9B-46BA8BFC45DF}"/>
    <cellStyle name="Comma 6 5 2 2 8 2" xfId="35107" xr:uid="{1947BEF6-9651-4FC3-A6D9-3D0685728C31}"/>
    <cellStyle name="Comma 6 5 2 2 9" xfId="38841" xr:uid="{A185F46E-C19F-4E89-9285-F787741F3677}"/>
    <cellStyle name="Comma 6 5 2 3" xfId="1008" xr:uid="{A763E285-30A8-40AB-99F1-1D21D74955CE}"/>
    <cellStyle name="Comma 6 5 2 3 10" xfId="40820" xr:uid="{3C25AAF5-EF93-4102-A6AD-F5BDB079CCA2}"/>
    <cellStyle name="Comma 6 5 2 3 11" xfId="20702" xr:uid="{C36254D5-6828-4C40-A865-AEC1553F05D7}"/>
    <cellStyle name="Comma 6 5 2 3 12" xfId="43185" xr:uid="{5C8316C0-4197-42E7-B868-C4E7904B45E5}"/>
    <cellStyle name="Comma 6 5 2 3 2" xfId="2380" xr:uid="{38449E5A-6E82-4424-BF5D-E7E451335038}"/>
    <cellStyle name="Comma 6 5 2 3 2 10" xfId="44357" xr:uid="{0A60016A-5131-4309-8FED-61542967C3F9}"/>
    <cellStyle name="Comma 6 5 2 3 2 2" xfId="4438" xr:uid="{D5F1AABC-9CB2-4FD3-9EF0-F523DDFFED8C}"/>
    <cellStyle name="Comma 6 5 2 3 2 2 2" xfId="8119" xr:uid="{8A20221F-D05D-4DFF-8B73-1D05EFA274D2}"/>
    <cellStyle name="Comma 6 5 2 3 2 2 2 2" xfId="27388" xr:uid="{E8AD9DEF-9DAB-4E52-9A0A-B82FEED343FC}"/>
    <cellStyle name="Comma 6 5 2 3 2 2 3" xfId="11814" xr:uid="{BF08C56F-DEE9-47C5-9BB9-B4037152E855}"/>
    <cellStyle name="Comma 6 5 2 3 2 2 3 2" xfId="31041" xr:uid="{476DB067-662E-43F0-836F-87A3F414E470}"/>
    <cellStyle name="Comma 6 5 2 3 2 2 4" xfId="15991" xr:uid="{BE3D61E5-4C52-4BDE-9D9C-7B504D91FC02}"/>
    <cellStyle name="Comma 6 5 2 3 2 2 4 2" xfId="34691" xr:uid="{FF311562-1CFB-4CD4-95BA-B8DDA91EE880}"/>
    <cellStyle name="Comma 6 5 2 3 2 2 5" xfId="19626" xr:uid="{92138C70-7CD2-4F00-9DA2-BF23ADC883B6}"/>
    <cellStyle name="Comma 6 5 2 3 2 2 5 2" xfId="38326" xr:uid="{1AA5145F-8446-40CC-B385-B92E72FDD6EF}"/>
    <cellStyle name="Comma 6 5 2 3 2 2 6" xfId="23739" xr:uid="{3B3992D4-9F54-4BA5-9CEA-C030A2CDCE44}"/>
    <cellStyle name="Comma 6 5 2 3 2 2 7" xfId="46228" xr:uid="{421BCD96-E3C2-4B68-BF40-A90DEE628532}"/>
    <cellStyle name="Comma 6 5 2 3 2 3" xfId="6238" xr:uid="{5FD42976-0933-4A99-B42E-C99CF5AC32A5}"/>
    <cellStyle name="Comma 6 5 2 3 2 3 2" xfId="25514" xr:uid="{A67714FC-3701-46D8-980D-568CB58FAE53}"/>
    <cellStyle name="Comma 6 5 2 3 2 4" xfId="9946" xr:uid="{6A612B3E-6031-45CA-8BAA-16C518C93FE5}"/>
    <cellStyle name="Comma 6 5 2 3 2 4 2" xfId="29175" xr:uid="{1C3CD9A9-B0CF-41C4-A2FE-1E74F1433178}"/>
    <cellStyle name="Comma 6 5 2 3 2 5" xfId="14128" xr:uid="{821E8EB7-1B79-400B-B1A0-637AC752B0E9}"/>
    <cellStyle name="Comma 6 5 2 3 2 5 2" xfId="32828" xr:uid="{BA24EF98-8413-42D0-AEE6-730DCCCBF157}"/>
    <cellStyle name="Comma 6 5 2 3 2 6" xfId="17761" xr:uid="{41E066BA-23B7-4505-BAC8-B2E4BB3781B3}"/>
    <cellStyle name="Comma 6 5 2 3 2 6 2" xfId="36461" xr:uid="{D2F6A60A-AD1C-45DD-92DD-15E9CCD2FD08}"/>
    <cellStyle name="Comma 6 5 2 3 2 7" xfId="40195" xr:uid="{D819F157-466B-4C5E-8B0B-0CE30B8FD9E6}"/>
    <cellStyle name="Comma 6 5 2 3 2 8" xfId="41993" xr:uid="{74E8A8EF-3BB6-492F-8EC8-8355F1B88323}"/>
    <cellStyle name="Comma 6 5 2 3 2 9" xfId="21874" xr:uid="{FB444D40-F09A-4E5F-B02B-304902789BFF}"/>
    <cellStyle name="Comma 6 5 2 3 3" xfId="1812" xr:uid="{E30F4739-F5EE-4D1C-968C-E2A7C91E3E46}"/>
    <cellStyle name="Comma 6 5 2 3 3 10" xfId="43789" xr:uid="{43D0D866-6530-4AFA-83E5-03693F2FC7BE}"/>
    <cellStyle name="Comma 6 5 2 3 3 2" xfId="3870" xr:uid="{2A7A518A-D90C-409A-BF30-693384CB9C21}"/>
    <cellStyle name="Comma 6 5 2 3 3 2 2" xfId="7551" xr:uid="{6D182574-D7AC-4CA3-8BC1-64DC1AC329FD}"/>
    <cellStyle name="Comma 6 5 2 3 3 2 2 2" xfId="26820" xr:uid="{6DBD1DFD-8EF0-4B2D-A55C-5ECBFC0B2460}"/>
    <cellStyle name="Comma 6 5 2 3 3 2 3" xfId="11246" xr:uid="{1D9727F6-49B4-4CAD-B638-1B5521FBAA63}"/>
    <cellStyle name="Comma 6 5 2 3 3 2 3 2" xfId="30473" xr:uid="{B02767E5-9641-42C5-839A-67FD575352C4}"/>
    <cellStyle name="Comma 6 5 2 3 3 2 4" xfId="15423" xr:uid="{9E294FA5-D6DD-41EB-8B04-3AA109ADD5DB}"/>
    <cellStyle name="Comma 6 5 2 3 3 2 4 2" xfId="34123" xr:uid="{6E1CABF7-935C-4D87-B984-6B4DC9F394A5}"/>
    <cellStyle name="Comma 6 5 2 3 3 2 5" xfId="19058" xr:uid="{90B7C093-62BF-43FC-88E4-7A548431B512}"/>
    <cellStyle name="Comma 6 5 2 3 3 2 5 2" xfId="37758" xr:uid="{2F305E8C-14C7-494C-B1B5-2A5B78EB244C}"/>
    <cellStyle name="Comma 6 5 2 3 3 2 6" xfId="23171" xr:uid="{83A661C2-B956-4C1B-9136-22AE5A58AE72}"/>
    <cellStyle name="Comma 6 5 2 3 3 2 7" xfId="45660" xr:uid="{A83E35AD-A859-45BD-8EA3-64343CCB99A0}"/>
    <cellStyle name="Comma 6 5 2 3 3 3" xfId="5670" xr:uid="{C7E320F7-E4EE-4AA1-AC17-8C875607C624}"/>
    <cellStyle name="Comma 6 5 2 3 3 3 2" xfId="24946" xr:uid="{AAF74520-7DD1-4C0B-BE3A-582ABCA23701}"/>
    <cellStyle name="Comma 6 5 2 3 3 4" xfId="9378" xr:uid="{D914B194-EAF7-444A-B131-033AB12F1501}"/>
    <cellStyle name="Comma 6 5 2 3 3 4 2" xfId="28607" xr:uid="{0BE6102E-BA97-4604-A8B4-D9639796339D}"/>
    <cellStyle name="Comma 6 5 2 3 3 5" xfId="13561" xr:uid="{C07EE3E0-6CE1-49C4-9B5B-FD871A150BAC}"/>
    <cellStyle name="Comma 6 5 2 3 3 5 2" xfId="32261" xr:uid="{9C93F7A6-D8AA-4007-ABBD-224B69407429}"/>
    <cellStyle name="Comma 6 5 2 3 3 6" xfId="17193" xr:uid="{12C80BEF-7131-40A2-843F-2FF28C3D2D0E}"/>
    <cellStyle name="Comma 6 5 2 3 3 6 2" xfId="35893" xr:uid="{00628100-E6C0-4713-A82F-56C4F3FCF5CE}"/>
    <cellStyle name="Comma 6 5 2 3 3 7" xfId="39627" xr:uid="{6EE0AF68-7D21-432D-8350-1A85902B7AB5}"/>
    <cellStyle name="Comma 6 5 2 3 3 8" xfId="41425" xr:uid="{DFA9F8EB-8552-4F0C-A220-CD8A6DDD4EED}"/>
    <cellStyle name="Comma 6 5 2 3 3 9" xfId="21306" xr:uid="{AD4EAC76-31D0-4F08-B509-CE4A5ADBD45E}"/>
    <cellStyle name="Comma 6 5 2 3 4" xfId="3266" xr:uid="{A8CDDA6F-0DE4-4371-89CE-378527046403}"/>
    <cellStyle name="Comma 6 5 2 3 4 2" xfId="6947" xr:uid="{04B4F326-FC90-4816-82A6-BD348166E1B0}"/>
    <cellStyle name="Comma 6 5 2 3 4 2 2" xfId="26216" xr:uid="{7F0BDE71-4D69-40CD-8369-152CFD97141E}"/>
    <cellStyle name="Comma 6 5 2 3 4 3" xfId="10642" xr:uid="{03702F24-93E6-4CCC-8C0A-F4B0A6372304}"/>
    <cellStyle name="Comma 6 5 2 3 4 3 2" xfId="29869" xr:uid="{B008BFB6-9AA2-47C1-AA12-129C6D039BAD}"/>
    <cellStyle name="Comma 6 5 2 3 4 4" xfId="14819" xr:uid="{CEDB6EF2-33E9-4DE1-A52A-8E211564B8F8}"/>
    <cellStyle name="Comma 6 5 2 3 4 4 2" xfId="33519" xr:uid="{0FD63C5D-188F-47C3-8AF4-EE8C4EE91B2A}"/>
    <cellStyle name="Comma 6 5 2 3 4 5" xfId="18454" xr:uid="{260792C6-C71E-4677-ABFD-4FACE566AC1D}"/>
    <cellStyle name="Comma 6 5 2 3 4 5 2" xfId="37154" xr:uid="{C6D0BB8C-D4E9-43B8-9727-897026AF7860}"/>
    <cellStyle name="Comma 6 5 2 3 4 6" xfId="22567" xr:uid="{30C8D07F-08AD-43B6-BA0F-1DF2034DCC95}"/>
    <cellStyle name="Comma 6 5 2 3 4 7" xfId="45056" xr:uid="{6E1B329B-0CAA-47A3-88BB-E7AA53A523C0}"/>
    <cellStyle name="Comma 6 5 2 3 5" xfId="5053" xr:uid="{E6A26C5A-7B4E-475D-B0D3-4D831CF12B25}"/>
    <cellStyle name="Comma 6 5 2 3 5 2" xfId="24339" xr:uid="{EDD295D1-7768-4638-9FD4-F589DF90BF67}"/>
    <cellStyle name="Comma 6 5 2 3 6" xfId="8768" xr:uid="{3EC8F635-6AB9-49C9-9A4D-71921EBEF006}"/>
    <cellStyle name="Comma 6 5 2 3 6 2" xfId="28003" xr:uid="{EA4E65D4-B7D9-46BF-B471-838ADEF1C139}"/>
    <cellStyle name="Comma 6 5 2 3 7" xfId="12958" xr:uid="{6970713F-3D16-46C9-8981-A419D8F92693}"/>
    <cellStyle name="Comma 6 5 2 3 7 2" xfId="31658" xr:uid="{806637BE-8068-4538-B5D2-599A1FF753DF}"/>
    <cellStyle name="Comma 6 5 2 3 8" xfId="16589" xr:uid="{B34F620F-ECBB-4786-BA2E-B523DD4AD45C}"/>
    <cellStyle name="Comma 6 5 2 3 8 2" xfId="35289" xr:uid="{38408FB2-2F9A-4BC0-AE2B-61253C4ACD96}"/>
    <cellStyle name="Comma 6 5 2 3 9" xfId="39023" xr:uid="{FF80F52B-F37F-4C60-BD64-7FE3B9DFB920}"/>
    <cellStyle name="Comma 6 5 2 4" xfId="2009" xr:uid="{CCFACB6A-020C-4345-B2F2-9CAC8A989CC2}"/>
    <cellStyle name="Comma 6 5 2 4 10" xfId="43986" xr:uid="{FF1FBFB0-48AE-4DEB-A627-280C5DB8427D}"/>
    <cellStyle name="Comma 6 5 2 4 2" xfId="4067" xr:uid="{27E28B92-F922-43F6-971C-57892DDC8638}"/>
    <cellStyle name="Comma 6 5 2 4 2 2" xfId="7748" xr:uid="{B01ADA0E-1F5C-4FBF-B320-F9A099F8B4B1}"/>
    <cellStyle name="Comma 6 5 2 4 2 2 2" xfId="27017" xr:uid="{16A3AD38-07E3-45AA-A083-BC8F5A0887B4}"/>
    <cellStyle name="Comma 6 5 2 4 2 3" xfId="11443" xr:uid="{19092FC7-D1E0-43F7-A88C-1DF23362B53E}"/>
    <cellStyle name="Comma 6 5 2 4 2 3 2" xfId="30670" xr:uid="{5160B99D-5733-46F7-830B-F84777ECEBC7}"/>
    <cellStyle name="Comma 6 5 2 4 2 4" xfId="15620" xr:uid="{794F51A8-F6CC-4883-916E-AD4F655C2070}"/>
    <cellStyle name="Comma 6 5 2 4 2 4 2" xfId="34320" xr:uid="{F21FDD0A-CBA5-47FD-8D50-3EA100B769FF}"/>
    <cellStyle name="Comma 6 5 2 4 2 5" xfId="19255" xr:uid="{4864D247-5306-42DB-8913-935C3116D8C1}"/>
    <cellStyle name="Comma 6 5 2 4 2 5 2" xfId="37955" xr:uid="{2F392ADD-97A9-4D27-890D-D867CC76B5B8}"/>
    <cellStyle name="Comma 6 5 2 4 2 6" xfId="23368" xr:uid="{8EC28C25-CEA8-4CD8-89F0-A89DF5B1D592}"/>
    <cellStyle name="Comma 6 5 2 4 2 7" xfId="45857" xr:uid="{CA7B6ECE-FAC0-4FFA-B857-D2D2FF654496}"/>
    <cellStyle name="Comma 6 5 2 4 3" xfId="5867" xr:uid="{07CBDD8C-53D6-4E1D-BB56-88B644D50FB8}"/>
    <cellStyle name="Comma 6 5 2 4 3 2" xfId="25143" xr:uid="{33FBA37A-4E16-46FE-8DD9-3D0A15C10295}"/>
    <cellStyle name="Comma 6 5 2 4 4" xfId="9575" xr:uid="{C95514B7-0616-45F2-AFC0-E68A38A37499}"/>
    <cellStyle name="Comma 6 5 2 4 4 2" xfId="28804" xr:uid="{17FEEDE1-E8F3-4125-8217-EE900EA93069}"/>
    <cellStyle name="Comma 6 5 2 4 5" xfId="13757" xr:uid="{CDBED9F3-0ED3-4614-A309-144CF792A08B}"/>
    <cellStyle name="Comma 6 5 2 4 5 2" xfId="32457" xr:uid="{2EA0C2E6-A221-4952-9641-984B32A23845}"/>
    <cellStyle name="Comma 6 5 2 4 6" xfId="17390" xr:uid="{DE4B35F3-58C1-4EFF-886E-2C6BE4770382}"/>
    <cellStyle name="Comma 6 5 2 4 6 2" xfId="36090" xr:uid="{89F8C9C9-7269-4C45-9543-906CADE3B5E3}"/>
    <cellStyle name="Comma 6 5 2 4 7" xfId="39824" xr:uid="{29F7CFA6-D789-4CA5-BF49-81B8583B87B7}"/>
    <cellStyle name="Comma 6 5 2 4 8" xfId="41622" xr:uid="{D67FD4FC-3EAF-4A8D-9734-A6CC17175ED3}"/>
    <cellStyle name="Comma 6 5 2 4 9" xfId="21503" xr:uid="{9B532463-53AE-4C6C-8C6D-099C23911B4F}"/>
    <cellStyle name="Comma 6 5 2 5" xfId="1443" xr:uid="{5E24CA67-C909-4063-8361-30EC7F7896A8}"/>
    <cellStyle name="Comma 6 5 2 5 10" xfId="43420" xr:uid="{A4196752-3F0A-453D-B6E8-CF2EE5B677D4}"/>
    <cellStyle name="Comma 6 5 2 5 2" xfId="3501" xr:uid="{DA1EE2AA-1026-482A-BCAD-2911BA2FE10E}"/>
    <cellStyle name="Comma 6 5 2 5 2 2" xfId="7182" xr:uid="{EC80E375-D192-4F47-8CC3-548468162C96}"/>
    <cellStyle name="Comma 6 5 2 5 2 2 2" xfId="26451" xr:uid="{0A275FBD-8D58-43B3-8193-992B124DB480}"/>
    <cellStyle name="Comma 6 5 2 5 2 3" xfId="10877" xr:uid="{0914A9FF-64E9-40A0-98FB-DE793E726A7A}"/>
    <cellStyle name="Comma 6 5 2 5 2 3 2" xfId="30104" xr:uid="{1A89BA80-B3CB-47EF-82B2-F45D70C8543C}"/>
    <cellStyle name="Comma 6 5 2 5 2 4" xfId="15054" xr:uid="{DFA56398-74A9-4A08-9DA8-7015DF8E04AA}"/>
    <cellStyle name="Comma 6 5 2 5 2 4 2" xfId="33754" xr:uid="{0EAEE5CF-C785-4859-9301-9197887858E4}"/>
    <cellStyle name="Comma 6 5 2 5 2 5" xfId="18689" xr:uid="{BECDC610-4FF8-4573-99C6-B4BC7860522E}"/>
    <cellStyle name="Comma 6 5 2 5 2 5 2" xfId="37389" xr:uid="{58B01D6B-031D-4F6D-8514-320ACD018D29}"/>
    <cellStyle name="Comma 6 5 2 5 2 6" xfId="22802" xr:uid="{048087CC-1CDF-42FB-A491-84D782908346}"/>
    <cellStyle name="Comma 6 5 2 5 2 7" xfId="45291" xr:uid="{D2E1689E-5015-49BB-8B73-B37473E9E0CC}"/>
    <cellStyle name="Comma 6 5 2 5 3" xfId="5301" xr:uid="{1D7CFFAA-B57D-4DC7-9AEA-8D06C956A19D}"/>
    <cellStyle name="Comma 6 5 2 5 3 2" xfId="24577" xr:uid="{BD8EA38B-2EBF-43B3-A299-B706C36C26A6}"/>
    <cellStyle name="Comma 6 5 2 5 4" xfId="9009" xr:uid="{8FA993E4-39B8-4ABB-BA4B-EDC9C5474DF7}"/>
    <cellStyle name="Comma 6 5 2 5 4 2" xfId="28238" xr:uid="{3940E127-ED0C-4E3C-8D66-CEE49735DA57}"/>
    <cellStyle name="Comma 6 5 2 5 5" xfId="13192" xr:uid="{5EE1DF1F-EAA0-455E-8E0E-66AB5D3C87A8}"/>
    <cellStyle name="Comma 6 5 2 5 5 2" xfId="31892" xr:uid="{E4A14401-76F1-40DC-BA40-ED919418F14C}"/>
    <cellStyle name="Comma 6 5 2 5 6" xfId="16824" xr:uid="{6A140062-D86E-4445-B35E-0F4D37B85A6B}"/>
    <cellStyle name="Comma 6 5 2 5 6 2" xfId="35524" xr:uid="{116E533D-FB3F-4AD2-8253-DE602977BAED}"/>
    <cellStyle name="Comma 6 5 2 5 7" xfId="39258" xr:uid="{4D7BF5E8-A3F9-4CD9-AC32-1C9F72177536}"/>
    <cellStyle name="Comma 6 5 2 5 8" xfId="41056" xr:uid="{09A3832B-27A4-4557-8F5B-4EBBDAFCC31B}"/>
    <cellStyle name="Comma 6 5 2 5 9" xfId="20937" xr:uid="{F5713F9E-1925-4E70-834D-5238C611C3CE}"/>
    <cellStyle name="Comma 6 5 2 6" xfId="2895" xr:uid="{2847E87B-98E4-4328-8F11-7B26EAED18A1}"/>
    <cellStyle name="Comma 6 5 2 6 2" xfId="6576" xr:uid="{057815C4-E5E5-4510-AB62-4F579E6FC072}"/>
    <cellStyle name="Comma 6 5 2 6 2 2" xfId="25845" xr:uid="{6A7643FC-F9EF-4083-92F4-0BE70F7BF619}"/>
    <cellStyle name="Comma 6 5 2 6 3" xfId="10271" xr:uid="{549117BA-11DE-4EEC-9072-FC32E7AC5B4E}"/>
    <cellStyle name="Comma 6 5 2 6 3 2" xfId="29498" xr:uid="{A693D8CE-F36A-4C03-B524-A23515BAAFB1}"/>
    <cellStyle name="Comma 6 5 2 6 4" xfId="14448" xr:uid="{026FC703-07EC-4CB7-A5FB-154E7A6904A0}"/>
    <cellStyle name="Comma 6 5 2 6 4 2" xfId="33148" xr:uid="{06151321-870A-49DA-A906-E7B13841F33B}"/>
    <cellStyle name="Comma 6 5 2 6 5" xfId="18083" xr:uid="{7C546BA6-19FC-41F7-99F3-CFB0878BC95D}"/>
    <cellStyle name="Comma 6 5 2 6 5 2" xfId="36783" xr:uid="{C5CBC6E9-D7ED-4BBD-ACBE-F99819D3C354}"/>
    <cellStyle name="Comma 6 5 2 6 6" xfId="22196" xr:uid="{9A823906-025F-4A73-95CA-1CD625181FFF}"/>
    <cellStyle name="Comma 6 5 2 6 7" xfId="44685" xr:uid="{77A289D7-14DC-4217-B838-118C584A94AE}"/>
    <cellStyle name="Comma 6 5 2 7" xfId="4682" xr:uid="{EF02203C-2741-43EF-A783-663624E3E2AD}"/>
    <cellStyle name="Comma 6 5 2 7 2" xfId="23968" xr:uid="{317566EE-E7B2-4ADF-B12F-8DB390BB0509}"/>
    <cellStyle name="Comma 6 5 2 8" xfId="8397" xr:uid="{B3D5A3AF-65FA-4851-9ED4-8DF2AE7720E3}"/>
    <cellStyle name="Comma 6 5 2 8 2" xfId="27632" xr:uid="{E389EBCA-C582-4BE6-BBFB-7274E7B02702}"/>
    <cellStyle name="Comma 6 5 2 9" xfId="12207" xr:uid="{BE155224-75EB-4602-B7F8-C3AC3EB20C9A}"/>
    <cellStyle name="Comma 6 5 2 9 2" xfId="31272" xr:uid="{6DD503D4-17DA-4763-9D81-3BF28EC06955}"/>
    <cellStyle name="Comma 6 5 3" xfId="725" xr:uid="{680CC47B-3490-4E19-B50A-C14173DAB6EB}"/>
    <cellStyle name="Comma 6 5 3 10" xfId="40538" xr:uid="{2CAD77A4-7B27-4C7F-AE9C-6231E18E6126}"/>
    <cellStyle name="Comma 6 5 3 11" xfId="20420" xr:uid="{29323F6E-3E9C-4C47-B109-6E2428E89860}"/>
    <cellStyle name="Comma 6 5 3 12" xfId="42510" xr:uid="{CF1BEDF8-B0FC-4979-8D00-A299DDD6647E}"/>
    <cellStyle name="Comma 6 5 3 13" xfId="42903" xr:uid="{94308C87-1E0C-4DED-99B8-905D0E29D104}"/>
    <cellStyle name="Comma 6 5 3 2" xfId="2098" xr:uid="{A7B83FB6-5695-48E4-A778-E84DC697CDC4}"/>
    <cellStyle name="Comma 6 5 3 2 10" xfId="44075" xr:uid="{F149A292-909C-4168-9D5B-8AF225BA99EC}"/>
    <cellStyle name="Comma 6 5 3 2 2" xfId="4156" xr:uid="{B8A18A10-A722-4C1D-8878-7E25142BDE69}"/>
    <cellStyle name="Comma 6 5 3 2 2 2" xfId="7837" xr:uid="{FC881484-27A6-4740-B0E0-4326A2C96840}"/>
    <cellStyle name="Comma 6 5 3 2 2 2 2" xfId="27106" xr:uid="{55D9DAA4-ED37-496F-9AD6-B46A976B222A}"/>
    <cellStyle name="Comma 6 5 3 2 2 3" xfId="11532" xr:uid="{C4B87624-ED99-4125-8725-0D8D1DECCBA5}"/>
    <cellStyle name="Comma 6 5 3 2 2 3 2" xfId="30759" xr:uid="{DD22D608-D58C-4B55-AA3D-DC2A8FCA998E}"/>
    <cellStyle name="Comma 6 5 3 2 2 4" xfId="15709" xr:uid="{5E8CDB8D-3581-4652-A329-FDBA5E719CCA}"/>
    <cellStyle name="Comma 6 5 3 2 2 4 2" xfId="34409" xr:uid="{3ACFB46F-3473-4BB8-BBAB-4AC8EC4A2458}"/>
    <cellStyle name="Comma 6 5 3 2 2 5" xfId="19344" xr:uid="{07D6A12D-DCBE-43B6-A89C-0A090B4083B1}"/>
    <cellStyle name="Comma 6 5 3 2 2 5 2" xfId="38044" xr:uid="{BCABE47F-EA5B-4B95-80EC-F1BA6018C06B}"/>
    <cellStyle name="Comma 6 5 3 2 2 6" xfId="23457" xr:uid="{6F34B6EF-1ADB-4F8A-9ED0-512CFE6DFBCD}"/>
    <cellStyle name="Comma 6 5 3 2 2 7" xfId="45946" xr:uid="{55B719C1-9483-46C5-B609-CE74288FB4EE}"/>
    <cellStyle name="Comma 6 5 3 2 3" xfId="5956" xr:uid="{B4540674-4D3E-4AE1-B14C-7EFB769A8F7D}"/>
    <cellStyle name="Comma 6 5 3 2 3 2" xfId="25232" xr:uid="{06530413-18F4-4D25-9343-BF98F8D4B613}"/>
    <cellStyle name="Comma 6 5 3 2 4" xfId="9664" xr:uid="{BE3DE250-5C7F-4AAA-856D-811E9E80543F}"/>
    <cellStyle name="Comma 6 5 3 2 4 2" xfId="28893" xr:uid="{E42F3930-37AE-4611-A3C1-4F8C28F146CF}"/>
    <cellStyle name="Comma 6 5 3 2 5" xfId="13846" xr:uid="{0E0A90F3-68B1-441F-BCBE-5B69857AD62E}"/>
    <cellStyle name="Comma 6 5 3 2 5 2" xfId="32546" xr:uid="{40DAFADE-ACDF-49A9-8323-E0A7D0A3B040}"/>
    <cellStyle name="Comma 6 5 3 2 6" xfId="17479" xr:uid="{05FD90AF-D853-4309-84DF-D2603F023E69}"/>
    <cellStyle name="Comma 6 5 3 2 6 2" xfId="36179" xr:uid="{5C378A59-2315-4D71-8A39-6A0BECF773CB}"/>
    <cellStyle name="Comma 6 5 3 2 7" xfId="39913" xr:uid="{2DC638EA-1A8C-4AC6-9F21-B8F12151555A}"/>
    <cellStyle name="Comma 6 5 3 2 8" xfId="41711" xr:uid="{C8765461-0B35-48A4-AE62-BE206DC7F149}"/>
    <cellStyle name="Comma 6 5 3 2 9" xfId="21592" xr:uid="{3F31D644-6859-4128-AD9D-C382A9001DEC}"/>
    <cellStyle name="Comma 6 5 3 3" xfId="1532" xr:uid="{1279F559-CC37-48C8-99B7-A9BFF1F4E3DA}"/>
    <cellStyle name="Comma 6 5 3 3 10" xfId="43509" xr:uid="{B84CBDDC-E0CB-4A98-87DE-EA7C6BDF2E05}"/>
    <cellStyle name="Comma 6 5 3 3 2" xfId="3590" xr:uid="{4A8048A9-6ADF-499E-AF0B-DA93A96C80B1}"/>
    <cellStyle name="Comma 6 5 3 3 2 2" xfId="7271" xr:uid="{6AC1A523-474F-46FD-B8CA-3C5A3511C305}"/>
    <cellStyle name="Comma 6 5 3 3 2 2 2" xfId="26540" xr:uid="{4D744744-228B-4713-BC39-DD80CB8369FA}"/>
    <cellStyle name="Comma 6 5 3 3 2 3" xfId="10966" xr:uid="{2F559242-8F27-4A67-8965-2DF46428BEB6}"/>
    <cellStyle name="Comma 6 5 3 3 2 3 2" xfId="30193" xr:uid="{5E5AECE5-9CF8-49E3-8154-49A275B05D2D}"/>
    <cellStyle name="Comma 6 5 3 3 2 4" xfId="15143" xr:uid="{B8A95EFF-81C9-43A6-9E56-881BF55E4F1E}"/>
    <cellStyle name="Comma 6 5 3 3 2 4 2" xfId="33843" xr:uid="{245B4511-B83D-4D28-BCDA-58102476E295}"/>
    <cellStyle name="Comma 6 5 3 3 2 5" xfId="18778" xr:uid="{E37ED539-89DE-45EE-AD8E-9969D836B398}"/>
    <cellStyle name="Comma 6 5 3 3 2 5 2" xfId="37478" xr:uid="{8A71E8F4-748E-49D1-953E-057CB674B807}"/>
    <cellStyle name="Comma 6 5 3 3 2 6" xfId="22891" xr:uid="{8C43CD2D-177E-4165-9945-0DC8FA7D3EBC}"/>
    <cellStyle name="Comma 6 5 3 3 2 7" xfId="45380" xr:uid="{7D55E66B-402C-45F6-88C4-54BA6797F825}"/>
    <cellStyle name="Comma 6 5 3 3 3" xfId="5390" xr:uid="{2F86131F-7856-4C37-BCB7-A77E3029B112}"/>
    <cellStyle name="Comma 6 5 3 3 3 2" xfId="24666" xr:uid="{6B3FBFCF-EE83-4E02-9450-3A524F250283}"/>
    <cellStyle name="Comma 6 5 3 3 4" xfId="9098" xr:uid="{FF0C308B-708E-48AE-A31D-420FD3276C6D}"/>
    <cellStyle name="Comma 6 5 3 3 4 2" xfId="28327" xr:uid="{86585B82-0D9A-47A5-9D27-F9546F534446}"/>
    <cellStyle name="Comma 6 5 3 3 5" xfId="13281" xr:uid="{903B321B-8D38-4FD8-8AEF-1EA26C1E1024}"/>
    <cellStyle name="Comma 6 5 3 3 5 2" xfId="31981" xr:uid="{04DB4115-424C-4CB6-9EAE-8CB5D4232E9E}"/>
    <cellStyle name="Comma 6 5 3 3 6" xfId="16913" xr:uid="{1FC0879B-7B01-4C12-8666-A74754986078}"/>
    <cellStyle name="Comma 6 5 3 3 6 2" xfId="35613" xr:uid="{34A024C0-580D-4BE2-94C6-224308BBE64A}"/>
    <cellStyle name="Comma 6 5 3 3 7" xfId="39347" xr:uid="{4949DF32-F441-4474-BB53-D765F2196540}"/>
    <cellStyle name="Comma 6 5 3 3 8" xfId="41145" xr:uid="{2F462CD8-74F1-42BB-AA49-53E472F9B109}"/>
    <cellStyle name="Comma 6 5 3 3 9" xfId="21026" xr:uid="{F62EB039-9785-49E2-B20E-B9BDABD3A362}"/>
    <cellStyle name="Comma 6 5 3 4" xfId="2984" xr:uid="{434F3ACF-D576-464C-A966-083B59B9EB9D}"/>
    <cellStyle name="Comma 6 5 3 4 2" xfId="6665" xr:uid="{9C54E807-A8C7-463A-A5F6-66BE5AE76B1E}"/>
    <cellStyle name="Comma 6 5 3 4 2 2" xfId="25934" xr:uid="{12B4E5D7-E887-46FE-A972-F93EEB4F7C60}"/>
    <cellStyle name="Comma 6 5 3 4 3" xfId="10360" xr:uid="{BCFDDF8E-19A0-4D03-89DE-6D9F10CAF7CE}"/>
    <cellStyle name="Comma 6 5 3 4 3 2" xfId="29587" xr:uid="{200B891C-328C-4F3B-95DC-4F37A5B35A7E}"/>
    <cellStyle name="Comma 6 5 3 4 4" xfId="14537" xr:uid="{6D6FBB6C-1F9F-4E22-AD9B-2988E8A3D28B}"/>
    <cellStyle name="Comma 6 5 3 4 4 2" xfId="33237" xr:uid="{3A7A909E-0F5B-456C-91B0-66AEB7A9659A}"/>
    <cellStyle name="Comma 6 5 3 4 5" xfId="18172" xr:uid="{AE8334AC-D588-464C-830E-4866DAC6E33D}"/>
    <cellStyle name="Comma 6 5 3 4 5 2" xfId="36872" xr:uid="{636CA802-60B3-4A74-A6A8-2044596CD78B}"/>
    <cellStyle name="Comma 6 5 3 4 6" xfId="22285" xr:uid="{90C01B17-6348-47A4-9F5C-A4A30B8F012C}"/>
    <cellStyle name="Comma 6 5 3 4 7" xfId="44774" xr:uid="{54981916-68A7-4B5F-86FB-4ECCFF4FF838}"/>
    <cellStyle name="Comma 6 5 3 5" xfId="4771" xr:uid="{0C967822-E4D3-478C-B3B0-B7DF1FA92125}"/>
    <cellStyle name="Comma 6 5 3 5 2" xfId="24057" xr:uid="{0EE6FE6E-8FEE-47AD-8989-67A2156A7E5F}"/>
    <cellStyle name="Comma 6 5 3 6" xfId="8486" xr:uid="{3DA7F8FE-D775-4AE5-B35D-C4467A693F1B}"/>
    <cellStyle name="Comma 6 5 3 6 2" xfId="27721" xr:uid="{0C887967-D38A-40FD-B1D0-73E6CF5BF964}"/>
    <cellStyle name="Comma 6 5 3 7" xfId="12680" xr:uid="{33B8F27A-9E14-40B0-9506-F94B5FD720DE}"/>
    <cellStyle name="Comma 6 5 3 7 2" xfId="31380" xr:uid="{57A3129E-708D-43EA-988A-088046B38C0A}"/>
    <cellStyle name="Comma 6 5 3 8" xfId="16307" xr:uid="{DA4231C4-2DA7-4563-9724-6F545B25FDCF}"/>
    <cellStyle name="Comma 6 5 3 8 2" xfId="35007" xr:uid="{F93ED691-EE26-452C-951E-6ABE0487DA7E}"/>
    <cellStyle name="Comma 6 5 3 9" xfId="38741" xr:uid="{A5FF8749-1DE5-4FA7-8BAD-2C263674F071}"/>
    <cellStyle name="Comma 6 5 4" xfId="1007" xr:uid="{859FE589-8A47-4F2B-B81C-FE6074F91063}"/>
    <cellStyle name="Comma 6 5 4 10" xfId="40819" xr:uid="{E52C8A10-9A4A-4CA0-A528-F4A6A9ADCBFB}"/>
    <cellStyle name="Comma 6 5 4 11" xfId="20701" xr:uid="{E37DB1F9-019B-47CB-95A2-89B10366565B}"/>
    <cellStyle name="Comma 6 5 4 12" xfId="43184" xr:uid="{93CFB679-2080-4ACB-90B7-0F7437CEA8E6}"/>
    <cellStyle name="Comma 6 5 4 2" xfId="2379" xr:uid="{AE50BB57-61C8-480A-9346-180CCEE4DF2B}"/>
    <cellStyle name="Comma 6 5 4 2 10" xfId="44356" xr:uid="{30C919E6-DCFA-4179-A69B-F045138D89CF}"/>
    <cellStyle name="Comma 6 5 4 2 2" xfId="4437" xr:uid="{D56A0F4A-E4D0-496F-8627-251EA14660BA}"/>
    <cellStyle name="Comma 6 5 4 2 2 2" xfId="8118" xr:uid="{78FE693E-B321-438A-8914-99AF21881BF2}"/>
    <cellStyle name="Comma 6 5 4 2 2 2 2" xfId="27387" xr:uid="{4CEDCD6C-DEBC-4D6E-9875-955C5E6487F9}"/>
    <cellStyle name="Comma 6 5 4 2 2 3" xfId="11813" xr:uid="{490A3B9F-7C2D-4FF6-98F5-3EA49AF1CA37}"/>
    <cellStyle name="Comma 6 5 4 2 2 3 2" xfId="31040" xr:uid="{8B95F05A-7EE2-4DE2-8CB6-50D6CB984CAC}"/>
    <cellStyle name="Comma 6 5 4 2 2 4" xfId="15990" xr:uid="{D6043E1F-9178-4E86-B685-BB5FAE450CF3}"/>
    <cellStyle name="Comma 6 5 4 2 2 4 2" xfId="34690" xr:uid="{C631DE39-AA66-441B-892B-034F5B06E467}"/>
    <cellStyle name="Comma 6 5 4 2 2 5" xfId="19625" xr:uid="{7CFADDF3-BD37-49C5-B72A-2B35CF979BC3}"/>
    <cellStyle name="Comma 6 5 4 2 2 5 2" xfId="38325" xr:uid="{C81830F5-663A-46D2-B9D1-435FF0891100}"/>
    <cellStyle name="Comma 6 5 4 2 2 6" xfId="23738" xr:uid="{C7BA5ED6-82F9-4780-9B47-659EB1D4D0D7}"/>
    <cellStyle name="Comma 6 5 4 2 2 7" xfId="46227" xr:uid="{0972209A-9D89-4EC4-BD49-C8740B23E8AC}"/>
    <cellStyle name="Comma 6 5 4 2 3" xfId="6237" xr:uid="{6E89D00B-27EB-471D-8BAE-046D649EFB27}"/>
    <cellStyle name="Comma 6 5 4 2 3 2" xfId="25513" xr:uid="{596EF3DC-1651-432A-8051-C742050337B6}"/>
    <cellStyle name="Comma 6 5 4 2 4" xfId="9945" xr:uid="{40CCA9EE-A0C1-4DBD-8735-16E828F3F92B}"/>
    <cellStyle name="Comma 6 5 4 2 4 2" xfId="29174" xr:uid="{38A41CA7-4688-462F-BC35-6CE82E1F1F86}"/>
    <cellStyle name="Comma 6 5 4 2 5" xfId="14127" xr:uid="{176F83BE-499F-4C18-B63E-1568D2ECE540}"/>
    <cellStyle name="Comma 6 5 4 2 5 2" xfId="32827" xr:uid="{625759BE-CF14-4BE8-817A-70EB74801FC2}"/>
    <cellStyle name="Comma 6 5 4 2 6" xfId="17760" xr:uid="{462DA92F-6CBF-4730-A7D5-AC43ADB1AAB8}"/>
    <cellStyle name="Comma 6 5 4 2 6 2" xfId="36460" xr:uid="{8B45960D-5804-461E-B3CA-A7B7F664D89E}"/>
    <cellStyle name="Comma 6 5 4 2 7" xfId="40194" xr:uid="{480D3AFD-A455-4757-830C-4E0606FA837B}"/>
    <cellStyle name="Comma 6 5 4 2 8" xfId="41992" xr:uid="{9E120792-2979-4E4E-93AF-D54DFD34A57C}"/>
    <cellStyle name="Comma 6 5 4 2 9" xfId="21873" xr:uid="{5EB581B2-E437-48CD-BE8A-C2F214B15D62}"/>
    <cellStyle name="Comma 6 5 4 3" xfId="1811" xr:uid="{CD29A76C-3491-4153-AD5D-CBD161F72C27}"/>
    <cellStyle name="Comma 6 5 4 3 10" xfId="43788" xr:uid="{0EFC304C-4344-4AFE-AD45-66BA5FDBD4DB}"/>
    <cellStyle name="Comma 6 5 4 3 2" xfId="3869" xr:uid="{444B525A-FBBF-4388-8D51-552F3E95C687}"/>
    <cellStyle name="Comma 6 5 4 3 2 2" xfId="7550" xr:uid="{70E45094-8CE9-4ABC-ADBE-31DA76688E6E}"/>
    <cellStyle name="Comma 6 5 4 3 2 2 2" xfId="26819" xr:uid="{96E1EF5F-2F71-4C53-87C2-DD4A0DA6645F}"/>
    <cellStyle name="Comma 6 5 4 3 2 3" xfId="11245" xr:uid="{983E8F87-7EA3-47CF-B09A-59F3719EB01D}"/>
    <cellStyle name="Comma 6 5 4 3 2 3 2" xfId="30472" xr:uid="{36429A3C-FC73-44EE-B32E-285443A1F95C}"/>
    <cellStyle name="Comma 6 5 4 3 2 4" xfId="15422" xr:uid="{1D068DE6-4160-4A6B-A3AA-2D0812924C4A}"/>
    <cellStyle name="Comma 6 5 4 3 2 4 2" xfId="34122" xr:uid="{0EF8BBEC-44A6-49BC-9E7F-861D548615E7}"/>
    <cellStyle name="Comma 6 5 4 3 2 5" xfId="19057" xr:uid="{8F9DB1FA-83D1-46D5-B159-DE88DB3CE2E4}"/>
    <cellStyle name="Comma 6 5 4 3 2 5 2" xfId="37757" xr:uid="{61931339-630A-4C9F-8BF1-2BD1D3723414}"/>
    <cellStyle name="Comma 6 5 4 3 2 6" xfId="23170" xr:uid="{7CBD62D0-376C-4A82-8852-33BBFD7213B3}"/>
    <cellStyle name="Comma 6 5 4 3 2 7" xfId="45659" xr:uid="{177B71D4-6BB2-4DAB-B6EA-EB37BAB6479B}"/>
    <cellStyle name="Comma 6 5 4 3 3" xfId="5669" xr:uid="{8F49879E-2DF6-42E9-B327-1A40210E663B}"/>
    <cellStyle name="Comma 6 5 4 3 3 2" xfId="24945" xr:uid="{D884EDD9-4C77-4D45-A891-AD5D533D5480}"/>
    <cellStyle name="Comma 6 5 4 3 4" xfId="9377" xr:uid="{1CF8A067-2F8A-4CDC-A0D5-A0792DADDA45}"/>
    <cellStyle name="Comma 6 5 4 3 4 2" xfId="28606" xr:uid="{E58F9770-EA03-4A97-97CA-7BDD217B9681}"/>
    <cellStyle name="Comma 6 5 4 3 5" xfId="13560" xr:uid="{EAC55AB2-E10A-4558-81AB-94F890025EB6}"/>
    <cellStyle name="Comma 6 5 4 3 5 2" xfId="32260" xr:uid="{A281A9DC-67D5-466D-B3AF-203E5A27BA57}"/>
    <cellStyle name="Comma 6 5 4 3 6" xfId="17192" xr:uid="{7C612CB9-8946-4868-96B7-C26F2BC65E05}"/>
    <cellStyle name="Comma 6 5 4 3 6 2" xfId="35892" xr:uid="{1FED7DD3-FEB0-4E1A-9E43-F7420329D97A}"/>
    <cellStyle name="Comma 6 5 4 3 7" xfId="39626" xr:uid="{BB4E14BF-F853-4257-A6A8-23FA7F8727A1}"/>
    <cellStyle name="Comma 6 5 4 3 8" xfId="41424" xr:uid="{E5930561-C066-4FC2-B986-FC5ED88E1A4D}"/>
    <cellStyle name="Comma 6 5 4 3 9" xfId="21305" xr:uid="{DD0322C1-A9CC-46D1-A78E-3DF224F778D0}"/>
    <cellStyle name="Comma 6 5 4 4" xfId="3265" xr:uid="{768DF779-65B6-469E-91D0-98BDD0E4F818}"/>
    <cellStyle name="Comma 6 5 4 4 2" xfId="6946" xr:uid="{E02E11F4-F808-4592-B782-972BAE4CEF4F}"/>
    <cellStyle name="Comma 6 5 4 4 2 2" xfId="26215" xr:uid="{8B38BC68-FDD1-4A18-8DF1-DB5C6532C916}"/>
    <cellStyle name="Comma 6 5 4 4 3" xfId="10641" xr:uid="{99A9AE48-8F92-46D8-B8CD-58AC28DFCC45}"/>
    <cellStyle name="Comma 6 5 4 4 3 2" xfId="29868" xr:uid="{62222DCC-458C-4962-A110-0400E6D2E560}"/>
    <cellStyle name="Comma 6 5 4 4 4" xfId="14818" xr:uid="{7D1336F9-052D-464D-A9B2-2D9D493A7833}"/>
    <cellStyle name="Comma 6 5 4 4 4 2" xfId="33518" xr:uid="{DE293C26-AD92-4F01-B612-74261976A0B6}"/>
    <cellStyle name="Comma 6 5 4 4 5" xfId="18453" xr:uid="{F89BDBA3-1531-40C4-8009-A295247AFABA}"/>
    <cellStyle name="Comma 6 5 4 4 5 2" xfId="37153" xr:uid="{7926C94A-CD9F-4ACB-99AA-8F45C3859BC0}"/>
    <cellStyle name="Comma 6 5 4 4 6" xfId="22566" xr:uid="{E1F12F8A-2CF9-456B-B076-DB9B1CC6B614}"/>
    <cellStyle name="Comma 6 5 4 4 7" xfId="45055" xr:uid="{94DE5F07-84D8-4856-9021-6F524130256B}"/>
    <cellStyle name="Comma 6 5 4 5" xfId="5052" xr:uid="{415900EB-28DA-4BE2-8EB2-881007BE97C8}"/>
    <cellStyle name="Comma 6 5 4 5 2" xfId="24338" xr:uid="{B5AABC53-1993-408C-A13E-EF6356913AAA}"/>
    <cellStyle name="Comma 6 5 4 6" xfId="8767" xr:uid="{2E159287-7D0F-436D-9843-C7A7E44CA2B4}"/>
    <cellStyle name="Comma 6 5 4 6 2" xfId="28002" xr:uid="{9A57A48C-A0BB-405E-AB7A-17FE018ACE3F}"/>
    <cellStyle name="Comma 6 5 4 7" xfId="12957" xr:uid="{91896550-9FE9-4CA5-BC0B-15983E303DC8}"/>
    <cellStyle name="Comma 6 5 4 7 2" xfId="31657" xr:uid="{23C2197C-009F-4BD0-B14D-88F202BFFA7B}"/>
    <cellStyle name="Comma 6 5 4 8" xfId="16588" xr:uid="{055CA5D2-4D13-417B-944E-69312F9EB20A}"/>
    <cellStyle name="Comma 6 5 4 8 2" xfId="35288" xr:uid="{6926BAEB-5584-449F-A18F-7F8F3C762934}"/>
    <cellStyle name="Comma 6 5 4 9" xfId="39022" xr:uid="{E6FEEE77-5EC0-4AA5-AE32-7B3C8B846CC4}"/>
    <cellStyle name="Comma 6 5 5" xfId="1909" xr:uid="{04F7C509-C3A2-4CE0-93CB-B1C22C7A364B}"/>
    <cellStyle name="Comma 6 5 5 10" xfId="43886" xr:uid="{5B809F9F-1295-4C3A-8297-24D1A6BFD933}"/>
    <cellStyle name="Comma 6 5 5 2" xfId="3967" xr:uid="{DC08F9C1-2903-43DF-94D3-F84EC3844B26}"/>
    <cellStyle name="Comma 6 5 5 2 2" xfId="7648" xr:uid="{BA37752D-CA14-4601-BFF4-EB8C7CEEA94F}"/>
    <cellStyle name="Comma 6 5 5 2 2 2" xfId="26917" xr:uid="{24394E35-7CA9-4B2A-8802-83203B60CA60}"/>
    <cellStyle name="Comma 6 5 5 2 3" xfId="11343" xr:uid="{B5F0D24B-2004-4FFC-AC6C-3995257C390E}"/>
    <cellStyle name="Comma 6 5 5 2 3 2" xfId="30570" xr:uid="{4FDBA9BA-95D8-4E86-A308-DD5820B7BACD}"/>
    <cellStyle name="Comma 6 5 5 2 4" xfId="15520" xr:uid="{52CFD4E8-2205-4D8E-BE34-67DCF28530F0}"/>
    <cellStyle name="Comma 6 5 5 2 4 2" xfId="34220" xr:uid="{A6F516A3-97AB-44C1-9D19-09528DD77415}"/>
    <cellStyle name="Comma 6 5 5 2 5" xfId="19155" xr:uid="{EDCBC095-1F9A-4E01-88E2-4D3B42B93C3F}"/>
    <cellStyle name="Comma 6 5 5 2 5 2" xfId="37855" xr:uid="{F70490C0-6DA5-4D61-9366-671ABC59BCA9}"/>
    <cellStyle name="Comma 6 5 5 2 6" xfId="23268" xr:uid="{68F95BBA-3AD3-4132-AA87-D8F94A5B0087}"/>
    <cellStyle name="Comma 6 5 5 2 7" xfId="45757" xr:uid="{C05FAA75-F6EB-4269-8FC6-CA4BFDA9ED02}"/>
    <cellStyle name="Comma 6 5 5 3" xfId="5767" xr:uid="{47C46558-4999-4690-87A2-B9941FEC3802}"/>
    <cellStyle name="Comma 6 5 5 3 2" xfId="25043" xr:uid="{ECABD1AE-EC38-4227-A0F6-1EA1EDD23A50}"/>
    <cellStyle name="Comma 6 5 5 4" xfId="9475" xr:uid="{79F8D42C-3CCF-45F8-AB8E-51B313EBC967}"/>
    <cellStyle name="Comma 6 5 5 4 2" xfId="28704" xr:uid="{608C4597-3826-4D2F-AE54-EBFBD2C1479B}"/>
    <cellStyle name="Comma 6 5 5 5" xfId="13657" xr:uid="{EF3E9661-E92F-4749-809D-8DFEEF2E0618}"/>
    <cellStyle name="Comma 6 5 5 5 2" xfId="32357" xr:uid="{00E222A1-D9EA-4CAD-9A77-2DCACD5BE1CA}"/>
    <cellStyle name="Comma 6 5 5 6" xfId="17290" xr:uid="{948E2DBA-CBBA-4FA4-BF21-AE8F6270AD11}"/>
    <cellStyle name="Comma 6 5 5 6 2" xfId="35990" xr:uid="{C9FDFE4A-0619-40F7-9D7A-99E14205D140}"/>
    <cellStyle name="Comma 6 5 5 7" xfId="39724" xr:uid="{6D6BE982-0E71-4A47-A623-3D55664E74F9}"/>
    <cellStyle name="Comma 6 5 5 8" xfId="41522" xr:uid="{8B81B8D3-9200-45B6-B2DE-95C71D074624}"/>
    <cellStyle name="Comma 6 5 5 9" xfId="21403" xr:uid="{E469CA88-B251-4D80-A7E9-9AB76D6B3AEF}"/>
    <cellStyle name="Comma 6 5 6" xfId="1305" xr:uid="{69192E23-3D5D-4F08-B8F7-2E3D59164EE6}"/>
    <cellStyle name="Comma 6 5 6 10" xfId="43282" xr:uid="{45793C4D-1743-4AC7-BE1F-04BB638D00DD}"/>
    <cellStyle name="Comma 6 5 6 2" xfId="3363" xr:uid="{7D3471D0-D12D-4D99-8150-67B651CBCCA4}"/>
    <cellStyle name="Comma 6 5 6 2 2" xfId="7044" xr:uid="{8A57330B-CEC0-4E52-B27C-64B1645EFA29}"/>
    <cellStyle name="Comma 6 5 6 2 2 2" xfId="26313" xr:uid="{03BA69D9-9044-4C07-A746-616F36C9C2B1}"/>
    <cellStyle name="Comma 6 5 6 2 3" xfId="10739" xr:uid="{4F19E8B1-5B75-47E3-B8B9-4C13091B968D}"/>
    <cellStyle name="Comma 6 5 6 2 3 2" xfId="29966" xr:uid="{8EDA5103-F9D2-401E-ABD6-7CE7EE491E37}"/>
    <cellStyle name="Comma 6 5 6 2 4" xfId="14916" xr:uid="{7471A958-7E18-43BC-8118-AA93976E0DE1}"/>
    <cellStyle name="Comma 6 5 6 2 4 2" xfId="33616" xr:uid="{3AE94F26-18B0-47B4-B76F-072B35F7CB6F}"/>
    <cellStyle name="Comma 6 5 6 2 5" xfId="18551" xr:uid="{B140EE56-77A1-49C1-B3B5-5B9C39140A20}"/>
    <cellStyle name="Comma 6 5 6 2 5 2" xfId="37251" xr:uid="{89BAA150-C73F-4BB0-A8E7-BCEBBE52DEAB}"/>
    <cellStyle name="Comma 6 5 6 2 6" xfId="22664" xr:uid="{3BAAA409-05AA-4115-9B02-A1BC18EB419A}"/>
    <cellStyle name="Comma 6 5 6 2 7" xfId="45153" xr:uid="{DA662EFB-9EF2-41D1-BB91-0394AF187B7A}"/>
    <cellStyle name="Comma 6 5 6 3" xfId="5163" xr:uid="{F815D764-6C85-4B7A-AEE9-C3C3DB8A3BBF}"/>
    <cellStyle name="Comma 6 5 6 3 2" xfId="24439" xr:uid="{261F9721-0BD5-4404-B45D-09B46BF0862F}"/>
    <cellStyle name="Comma 6 5 6 4" xfId="8871" xr:uid="{47E1D469-9EB8-4541-A8B1-CFC0EE4E69E8}"/>
    <cellStyle name="Comma 6 5 6 4 2" xfId="28100" xr:uid="{C9C3C585-AFBA-44B4-BCF9-D392826CD78D}"/>
    <cellStyle name="Comma 6 5 6 5" xfId="13054" xr:uid="{6AAFA0E9-5825-4BB8-8A42-5878DD883ED0}"/>
    <cellStyle name="Comma 6 5 6 5 2" xfId="31754" xr:uid="{371D06DD-A911-4CBF-90A7-57AD18B9D098}"/>
    <cellStyle name="Comma 6 5 6 6" xfId="16686" xr:uid="{91BF045A-D7E4-4D12-B940-B635F663478E}"/>
    <cellStyle name="Comma 6 5 6 6 2" xfId="35386" xr:uid="{916A238B-57DE-4454-A113-062B73374C82}"/>
    <cellStyle name="Comma 6 5 6 7" xfId="39120" xr:uid="{7749D303-13EC-45B2-B022-2F1C11E5EA69}"/>
    <cellStyle name="Comma 6 5 6 8" xfId="40918" xr:uid="{5C07D611-A08F-4ED5-879C-E5D2E9EE9D14}"/>
    <cellStyle name="Comma 6 5 6 9" xfId="20799" xr:uid="{1187661B-0CC4-453F-AF97-EA981E4CE204}"/>
    <cellStyle name="Comma 6 5 7" xfId="2794" xr:uid="{56997297-AE6A-44FB-BD3A-413F682CC5EB}"/>
    <cellStyle name="Comma 6 5 7 2" xfId="6475" xr:uid="{C29CD8F6-1586-4934-B46F-A45E02671E8E}"/>
    <cellStyle name="Comma 6 5 7 2 2" xfId="25744" xr:uid="{BB97FF57-AC22-4AF1-8458-BEDA0D2B979A}"/>
    <cellStyle name="Comma 6 5 7 3" xfId="10170" xr:uid="{96908852-96C3-440A-B6C7-D279D54D16E7}"/>
    <cellStyle name="Comma 6 5 7 3 2" xfId="29397" xr:uid="{98CA0A1D-E07E-4769-B237-C073CC1D9F8E}"/>
    <cellStyle name="Comma 6 5 7 4" xfId="14347" xr:uid="{88292080-E100-4027-87BC-677BE873E4DB}"/>
    <cellStyle name="Comma 6 5 7 4 2" xfId="33047" xr:uid="{3A599CCC-89E6-4703-832D-22AFC1C29FE4}"/>
    <cellStyle name="Comma 6 5 7 5" xfId="17982" xr:uid="{AA6E6D96-3CB9-468E-A4A6-B4CD6427D26F}"/>
    <cellStyle name="Comma 6 5 7 5 2" xfId="36682" xr:uid="{281F6BD5-EFCF-481B-A745-A95328096795}"/>
    <cellStyle name="Comma 6 5 7 6" xfId="22095" xr:uid="{E8729A00-ADFC-4187-8CA4-A1F78F908052}"/>
    <cellStyle name="Comma 6 5 7 7" xfId="44584" xr:uid="{F60012F8-8E0A-4A8C-BC29-4E20C2464720}"/>
    <cellStyle name="Comma 6 5 8" xfId="4576" xr:uid="{B76A8369-32B9-44BE-A163-5786F6088567}"/>
    <cellStyle name="Comma 6 5 8 2" xfId="23865" xr:uid="{53406E85-5E7C-4847-985E-C8A10552AF76}"/>
    <cellStyle name="Comma 6 5 9" xfId="8291" xr:uid="{E8B95AE6-96DB-4347-9D6B-6B4419064752}"/>
    <cellStyle name="Comma 6 5 9 2" xfId="27530" xr:uid="{916F17D8-79E1-484C-B349-D48F763B2976}"/>
    <cellStyle name="Comma 6 6" xfId="626" xr:uid="{C9A83955-EA44-4117-A626-1CF291AEA6BC}"/>
    <cellStyle name="Comma 6 6 10" xfId="16214" xr:uid="{0D76C9A6-DA0F-4667-9418-9F6EFE9DFDAC}"/>
    <cellStyle name="Comma 6 6 10 2" xfId="34914" xr:uid="{D13CDABB-1D73-4804-8081-D6866739C8C0}"/>
    <cellStyle name="Comma 6 6 11" xfId="38648" xr:uid="{F9F23F79-CD00-4AFC-B3E1-5EF867A707CA}"/>
    <cellStyle name="Comma 6 6 12" xfId="40445" xr:uid="{B40E3080-EDC4-46F2-A033-4164F2C7B067}"/>
    <cellStyle name="Comma 6 6 13" xfId="20327" xr:uid="{69095A86-4B1E-42C3-A8E0-2EBAE5DF3956}"/>
    <cellStyle name="Comma 6 6 14" xfId="42297" xr:uid="{48AB6243-2EBE-468C-A78C-799F968D9F98}"/>
    <cellStyle name="Comma 6 6 15" xfId="42810" xr:uid="{E794F7EF-EF5B-4AE7-82FE-169B7A71629D}"/>
    <cellStyle name="Comma 6 6 2" xfId="821" xr:uid="{E4016B83-10F7-4404-A9CE-3CCDCEB9F95F}"/>
    <cellStyle name="Comma 6 6 2 10" xfId="40634" xr:uid="{18B14C26-A468-4574-B95C-0DFD9AEAD2CF}"/>
    <cellStyle name="Comma 6 6 2 11" xfId="20516" xr:uid="{7213E53B-975E-4E77-89FA-E569311151BD}"/>
    <cellStyle name="Comma 6 6 2 12" xfId="42512" xr:uid="{D8A313D3-93F0-4BD2-A963-89DAE7FB2FB8}"/>
    <cellStyle name="Comma 6 6 2 13" xfId="42999" xr:uid="{7F627BD6-ED01-45AF-9198-ECA2191600E7}"/>
    <cellStyle name="Comma 6 6 2 2" xfId="2194" xr:uid="{E630A402-6DCD-4B2E-9B07-5789FF451CDF}"/>
    <cellStyle name="Comma 6 6 2 2 10" xfId="44171" xr:uid="{E6BEE523-4022-44F7-B4E7-63CAB9B2256F}"/>
    <cellStyle name="Comma 6 6 2 2 2" xfId="4252" xr:uid="{C0A7F65B-5A25-4996-8870-6D2C3CF1F892}"/>
    <cellStyle name="Comma 6 6 2 2 2 2" xfId="7933" xr:uid="{8CAD7EF0-7F9D-4DD8-B262-AA90CFF95ECA}"/>
    <cellStyle name="Comma 6 6 2 2 2 2 2" xfId="27202" xr:uid="{4BA87376-7D25-4637-A1D0-13F4E8D513BC}"/>
    <cellStyle name="Comma 6 6 2 2 2 3" xfId="11628" xr:uid="{382E32C3-F4A9-49CA-B548-4A9828817AC5}"/>
    <cellStyle name="Comma 6 6 2 2 2 3 2" xfId="30855" xr:uid="{A853C921-D7F5-4C0E-86D5-EAE37124BEC8}"/>
    <cellStyle name="Comma 6 6 2 2 2 4" xfId="15805" xr:uid="{5288234C-7FF3-42E9-A182-F4C632430C98}"/>
    <cellStyle name="Comma 6 6 2 2 2 4 2" xfId="34505" xr:uid="{B0381622-91D6-43DD-99CB-897340D07868}"/>
    <cellStyle name="Comma 6 6 2 2 2 5" xfId="19440" xr:uid="{A9F7C7AC-54B6-4B93-92B1-191EE6734F32}"/>
    <cellStyle name="Comma 6 6 2 2 2 5 2" xfId="38140" xr:uid="{DC77F2D9-A2F6-479D-B7B1-50B0B285FAA5}"/>
    <cellStyle name="Comma 6 6 2 2 2 6" xfId="23553" xr:uid="{F788E1A4-F197-44F7-8A5A-78124514A8AC}"/>
    <cellStyle name="Comma 6 6 2 2 2 7" xfId="46042" xr:uid="{FBE71BDD-F5A8-4F03-9B87-3E7847A48C71}"/>
    <cellStyle name="Comma 6 6 2 2 3" xfId="6052" xr:uid="{27A2A065-4B81-44AB-8E31-F9E5B7EAEF2E}"/>
    <cellStyle name="Comma 6 6 2 2 3 2" xfId="25328" xr:uid="{CB8F68AD-82F2-4752-956E-0B88CF11E41C}"/>
    <cellStyle name="Comma 6 6 2 2 4" xfId="9760" xr:uid="{180DA966-DA72-47DC-9604-A132B50D749A}"/>
    <cellStyle name="Comma 6 6 2 2 4 2" xfId="28989" xr:uid="{E0BB4450-CAB4-4EA3-A797-AEA628B5E474}"/>
    <cellStyle name="Comma 6 6 2 2 5" xfId="13942" xr:uid="{795D95CD-ACD6-4D16-BE43-FC854BD17871}"/>
    <cellStyle name="Comma 6 6 2 2 5 2" xfId="32642" xr:uid="{EA15613C-6A52-4810-8E63-608649BA40B0}"/>
    <cellStyle name="Comma 6 6 2 2 6" xfId="17575" xr:uid="{D9813D82-8041-451A-9514-61F0501EFF5F}"/>
    <cellStyle name="Comma 6 6 2 2 6 2" xfId="36275" xr:uid="{42760A72-1F5A-4C51-9299-14AA3D5BCA81}"/>
    <cellStyle name="Comma 6 6 2 2 7" xfId="40009" xr:uid="{0B04190F-8D67-4CCC-8D2A-CFE55FA3D1CD}"/>
    <cellStyle name="Comma 6 6 2 2 8" xfId="41807" xr:uid="{F8ECDBE7-A400-48D5-BCA6-5CCB72427940}"/>
    <cellStyle name="Comma 6 6 2 2 9" xfId="21688" xr:uid="{1BA6A5B0-5A56-4FC0-B532-D7AF10DFAA2C}"/>
    <cellStyle name="Comma 6 6 2 3" xfId="1628" xr:uid="{A168DABB-0C16-49CB-8E65-B9F145650057}"/>
    <cellStyle name="Comma 6 6 2 3 10" xfId="43605" xr:uid="{A2A37771-F38E-4F52-8C18-EE10A249B4AB}"/>
    <cellStyle name="Comma 6 6 2 3 2" xfId="3686" xr:uid="{32C574A5-8BD5-41F1-91FB-C12A6F9A421C}"/>
    <cellStyle name="Comma 6 6 2 3 2 2" xfId="7367" xr:uid="{94F923B1-2439-4D7E-8038-01073E9C3359}"/>
    <cellStyle name="Comma 6 6 2 3 2 2 2" xfId="26636" xr:uid="{BDF9F56D-D8DA-484E-B536-6DA1C567B503}"/>
    <cellStyle name="Comma 6 6 2 3 2 3" xfId="11062" xr:uid="{6E183A8B-CE05-4E67-B48D-88EB5E635316}"/>
    <cellStyle name="Comma 6 6 2 3 2 3 2" xfId="30289" xr:uid="{79D280D2-B74C-47EA-8EEA-72E881DC6A66}"/>
    <cellStyle name="Comma 6 6 2 3 2 4" xfId="15239" xr:uid="{3D8385FF-8C3C-48AD-8A26-6A22AC2F648F}"/>
    <cellStyle name="Comma 6 6 2 3 2 4 2" xfId="33939" xr:uid="{B3011440-88E6-4307-AE80-29D484015721}"/>
    <cellStyle name="Comma 6 6 2 3 2 5" xfId="18874" xr:uid="{46B169BE-92E5-4972-B742-94EA0209EDA0}"/>
    <cellStyle name="Comma 6 6 2 3 2 5 2" xfId="37574" xr:uid="{B7297545-448C-4F59-831E-95DA3E8E0253}"/>
    <cellStyle name="Comma 6 6 2 3 2 6" xfId="22987" xr:uid="{133B1069-4A68-4D2B-88F2-BF9F02E4AF95}"/>
    <cellStyle name="Comma 6 6 2 3 2 7" xfId="45476" xr:uid="{E20280FD-BD86-490E-865A-BC3EB7954762}"/>
    <cellStyle name="Comma 6 6 2 3 3" xfId="5486" xr:uid="{CE1DE838-016B-4CB4-80DE-CAEE1A7E9729}"/>
    <cellStyle name="Comma 6 6 2 3 3 2" xfId="24762" xr:uid="{0410AF01-A2D8-4391-9662-5BAD56C31792}"/>
    <cellStyle name="Comma 6 6 2 3 4" xfId="9194" xr:uid="{37B1D395-431A-4BB6-B0FA-C096612A8DDF}"/>
    <cellStyle name="Comma 6 6 2 3 4 2" xfId="28423" xr:uid="{A2946885-1A26-49F2-91CE-D4D9867223B7}"/>
    <cellStyle name="Comma 6 6 2 3 5" xfId="13377" xr:uid="{A4D84754-F95E-43E6-8E2D-C199F068B855}"/>
    <cellStyle name="Comma 6 6 2 3 5 2" xfId="32077" xr:uid="{1793D41B-EE87-402E-8118-33DA51418193}"/>
    <cellStyle name="Comma 6 6 2 3 6" xfId="17009" xr:uid="{8B05B7A0-42C8-4BB6-8B97-F5744BA3E03E}"/>
    <cellStyle name="Comma 6 6 2 3 6 2" xfId="35709" xr:uid="{D339DBF4-08AF-4CBB-AD1C-744D6AB51BE4}"/>
    <cellStyle name="Comma 6 6 2 3 7" xfId="39443" xr:uid="{0D58BAEB-ACCD-45A7-954B-9EC390CC257C}"/>
    <cellStyle name="Comma 6 6 2 3 8" xfId="41241" xr:uid="{BAC4DF43-9DEA-4DD7-90F7-368C0E4C60CB}"/>
    <cellStyle name="Comma 6 6 2 3 9" xfId="21122" xr:uid="{B1A7E09C-EA7D-4E6C-8AB2-79E162A509EE}"/>
    <cellStyle name="Comma 6 6 2 4" xfId="3080" xr:uid="{40855DDF-22A0-411D-8EB0-629095A4A436}"/>
    <cellStyle name="Comma 6 6 2 4 2" xfId="6761" xr:uid="{10D90E06-601D-49F3-BF4B-401B1F321C88}"/>
    <cellStyle name="Comma 6 6 2 4 2 2" xfId="26030" xr:uid="{A69AC124-C701-4EF9-883A-AB8B40B14D69}"/>
    <cellStyle name="Comma 6 6 2 4 3" xfId="10456" xr:uid="{FAF822AB-F7F9-4D19-A87A-5E25835032F5}"/>
    <cellStyle name="Comma 6 6 2 4 3 2" xfId="29683" xr:uid="{ABFF13BC-87C8-4D3D-8AB7-C20268C78806}"/>
    <cellStyle name="Comma 6 6 2 4 4" xfId="14633" xr:uid="{4C6A8A8E-0A57-4F0B-ABD0-4E3DB5DFD714}"/>
    <cellStyle name="Comma 6 6 2 4 4 2" xfId="33333" xr:uid="{55423063-EC4D-4C4B-A9E0-8EE30C1AE615}"/>
    <cellStyle name="Comma 6 6 2 4 5" xfId="18268" xr:uid="{C573F024-F809-4AE9-B839-C02A949C7DF8}"/>
    <cellStyle name="Comma 6 6 2 4 5 2" xfId="36968" xr:uid="{CC53E849-B1E1-491A-841C-A2C5C36A333E}"/>
    <cellStyle name="Comma 6 6 2 4 6" xfId="22381" xr:uid="{8BE0C90C-9CD5-43DE-B429-5350F9795556}"/>
    <cellStyle name="Comma 6 6 2 4 7" xfId="44870" xr:uid="{F3CA4A38-7D26-4299-953F-164A414306BA}"/>
    <cellStyle name="Comma 6 6 2 5" xfId="4867" xr:uid="{80C6E43D-9DC9-452B-97E5-AE4C4365848D}"/>
    <cellStyle name="Comma 6 6 2 5 2" xfId="24153" xr:uid="{4939F72B-0383-4F49-8A6E-C24FD8C0C651}"/>
    <cellStyle name="Comma 6 6 2 6" xfId="8582" xr:uid="{0FAF64B5-6EC0-40FA-9F92-1F0038FE4BE2}"/>
    <cellStyle name="Comma 6 6 2 6 2" xfId="27817" xr:uid="{017B772C-7455-4E01-91B8-CB3040A51B1D}"/>
    <cellStyle name="Comma 6 6 2 7" xfId="12773" xr:uid="{C6712FA4-737F-451B-B1AD-20FB67D7747C}"/>
    <cellStyle name="Comma 6 6 2 7 2" xfId="31473" xr:uid="{B60EC37E-48D7-4039-BACF-903CF7D5FC97}"/>
    <cellStyle name="Comma 6 6 2 8" xfId="16403" xr:uid="{525C43B0-903D-42FB-B656-B7A8E0876A23}"/>
    <cellStyle name="Comma 6 6 2 8 2" xfId="35103" xr:uid="{D1CF68C2-4291-4521-9A5D-3D074A858CEA}"/>
    <cellStyle name="Comma 6 6 2 9" xfId="38837" xr:uid="{E01A2EE0-DBBC-40A0-AE93-D0798F0B6EFE}"/>
    <cellStyle name="Comma 6 6 3" xfId="1009" xr:uid="{EE728F79-B1A7-4834-BAFD-525512925F19}"/>
    <cellStyle name="Comma 6 6 3 10" xfId="40821" xr:uid="{AFD310FC-9661-4A90-8050-8939BF16854E}"/>
    <cellStyle name="Comma 6 6 3 11" xfId="20703" xr:uid="{ECCF3D62-6028-442A-9327-F889EED2E3D2}"/>
    <cellStyle name="Comma 6 6 3 12" xfId="43186" xr:uid="{52F42348-464C-484B-971C-70199CAE314C}"/>
    <cellStyle name="Comma 6 6 3 2" xfId="2381" xr:uid="{71FFA823-59AA-43C8-9FF4-1FE70707E36B}"/>
    <cellStyle name="Comma 6 6 3 2 10" xfId="44358" xr:uid="{B91288EF-74D8-46F4-BFA5-540C7C856DAE}"/>
    <cellStyle name="Comma 6 6 3 2 2" xfId="4439" xr:uid="{57B9E874-E85F-492C-B44E-99FADE0BBDBA}"/>
    <cellStyle name="Comma 6 6 3 2 2 2" xfId="8120" xr:uid="{57C0F83F-F764-4281-8D39-43D1F1539BB9}"/>
    <cellStyle name="Comma 6 6 3 2 2 2 2" xfId="27389" xr:uid="{5D5F5F62-0E58-4C96-9A48-5EE74A73F0A0}"/>
    <cellStyle name="Comma 6 6 3 2 2 3" xfId="11815" xr:uid="{CABB994D-9B8D-49E5-938B-68F07BB16DBA}"/>
    <cellStyle name="Comma 6 6 3 2 2 3 2" xfId="31042" xr:uid="{704D171C-C18A-45F4-8233-7CDC6CB36F41}"/>
    <cellStyle name="Comma 6 6 3 2 2 4" xfId="15992" xr:uid="{FECAA261-4C29-40FB-80C8-73747B837199}"/>
    <cellStyle name="Comma 6 6 3 2 2 4 2" xfId="34692" xr:uid="{3CBE531E-890F-4595-B803-8EF7F9231B49}"/>
    <cellStyle name="Comma 6 6 3 2 2 5" xfId="19627" xr:uid="{3DE292EE-2BAA-4466-9FEA-FD70F269AC3B}"/>
    <cellStyle name="Comma 6 6 3 2 2 5 2" xfId="38327" xr:uid="{FFD0B282-1189-4192-AAF5-4AE7ABD7B119}"/>
    <cellStyle name="Comma 6 6 3 2 2 6" xfId="23740" xr:uid="{EBC424F3-B67D-421D-9F38-42F5954B3178}"/>
    <cellStyle name="Comma 6 6 3 2 2 7" xfId="46229" xr:uid="{2699F81B-7B14-438C-B24C-02E8053FC7D4}"/>
    <cellStyle name="Comma 6 6 3 2 3" xfId="6239" xr:uid="{74B35570-3304-4028-B7A2-FAA1B26CB6F2}"/>
    <cellStyle name="Comma 6 6 3 2 3 2" xfId="25515" xr:uid="{87C6F226-D586-490E-81E8-92879DC625CF}"/>
    <cellStyle name="Comma 6 6 3 2 4" xfId="9947" xr:uid="{27CEBC38-29EC-4246-91A4-E0719B601860}"/>
    <cellStyle name="Comma 6 6 3 2 4 2" xfId="29176" xr:uid="{0B7170A0-6C54-4AA3-A27F-75E23844355F}"/>
    <cellStyle name="Comma 6 6 3 2 5" xfId="14129" xr:uid="{856F539A-7EA9-4C20-957A-D58C35E0CC13}"/>
    <cellStyle name="Comma 6 6 3 2 5 2" xfId="32829" xr:uid="{D2BDB9FA-C793-4AE1-BB25-F0CC2F166503}"/>
    <cellStyle name="Comma 6 6 3 2 6" xfId="17762" xr:uid="{E9782F1C-FF78-4052-A8BA-188794E13D7B}"/>
    <cellStyle name="Comma 6 6 3 2 6 2" xfId="36462" xr:uid="{18E6D0A7-4544-46EE-8E8B-9FB8EBDCBA6A}"/>
    <cellStyle name="Comma 6 6 3 2 7" xfId="40196" xr:uid="{4EAC0B55-2D58-43A0-B0A2-26B26274E98C}"/>
    <cellStyle name="Comma 6 6 3 2 8" xfId="41994" xr:uid="{07B97009-B393-4904-8CA1-FDFF4D5E8F06}"/>
    <cellStyle name="Comma 6 6 3 2 9" xfId="21875" xr:uid="{EC4BDD89-FD67-4231-8627-F29732712208}"/>
    <cellStyle name="Comma 6 6 3 3" xfId="1813" xr:uid="{D0B863D0-F792-4960-9829-E37099F003E7}"/>
    <cellStyle name="Comma 6 6 3 3 10" xfId="43790" xr:uid="{4E7946A9-5F23-4926-8A41-65F5CDED03C9}"/>
    <cellStyle name="Comma 6 6 3 3 2" xfId="3871" xr:uid="{D26D9952-F9EA-4F37-AEF6-1E58CF8B228D}"/>
    <cellStyle name="Comma 6 6 3 3 2 2" xfId="7552" xr:uid="{39CD5440-CB32-4577-93F5-A14C4C27DA18}"/>
    <cellStyle name="Comma 6 6 3 3 2 2 2" xfId="26821" xr:uid="{1BCC20CC-F1CF-4BA0-B323-1B9E30E893CF}"/>
    <cellStyle name="Comma 6 6 3 3 2 3" xfId="11247" xr:uid="{CA884F80-F707-4286-81DE-F51ECCB0CF10}"/>
    <cellStyle name="Comma 6 6 3 3 2 3 2" xfId="30474" xr:uid="{C41AEAFB-286B-473B-AD30-5BB9CD3C1FAD}"/>
    <cellStyle name="Comma 6 6 3 3 2 4" xfId="15424" xr:uid="{45D905D9-D2BC-4FAC-B85A-CD4C2B5654EF}"/>
    <cellStyle name="Comma 6 6 3 3 2 4 2" xfId="34124" xr:uid="{18DE5F58-78B1-4D56-9411-2F89376841CA}"/>
    <cellStyle name="Comma 6 6 3 3 2 5" xfId="19059" xr:uid="{C0505A39-AF30-453F-A17C-04B01A0BAB2C}"/>
    <cellStyle name="Comma 6 6 3 3 2 5 2" xfId="37759" xr:uid="{1E79A497-558B-471F-AE01-35A048AE81BB}"/>
    <cellStyle name="Comma 6 6 3 3 2 6" xfId="23172" xr:uid="{BD2B77A5-237B-4DE6-AB17-97A8D2B29312}"/>
    <cellStyle name="Comma 6 6 3 3 2 7" xfId="45661" xr:uid="{E929BAC7-B645-4D83-AB31-115DE1EB2F62}"/>
    <cellStyle name="Comma 6 6 3 3 3" xfId="5671" xr:uid="{55EE18C7-E5E8-40B2-98BF-ABA311BA9A63}"/>
    <cellStyle name="Comma 6 6 3 3 3 2" xfId="24947" xr:uid="{DC070B1F-DEE1-40B2-B60E-1BC94EA26CB8}"/>
    <cellStyle name="Comma 6 6 3 3 4" xfId="9379" xr:uid="{7199A4BA-8FE7-42DB-9E73-B8C4B659E8E0}"/>
    <cellStyle name="Comma 6 6 3 3 4 2" xfId="28608" xr:uid="{32572A65-0A5B-4ADA-B3DE-2DDEF2F72B2D}"/>
    <cellStyle name="Comma 6 6 3 3 5" xfId="13562" xr:uid="{2328C985-CAB1-4662-846C-FC16D8B8CA64}"/>
    <cellStyle name="Comma 6 6 3 3 5 2" xfId="32262" xr:uid="{1760FC36-67B4-470F-8FCC-BB2D7CEE591F}"/>
    <cellStyle name="Comma 6 6 3 3 6" xfId="17194" xr:uid="{18815C2E-B0BB-46C9-A642-B07C5765B969}"/>
    <cellStyle name="Comma 6 6 3 3 6 2" xfId="35894" xr:uid="{BE1098FA-2E07-480F-ABE1-7D7A30524C5C}"/>
    <cellStyle name="Comma 6 6 3 3 7" xfId="39628" xr:uid="{90EC7CFF-BF62-4E4F-BD37-D11390EDC149}"/>
    <cellStyle name="Comma 6 6 3 3 8" xfId="41426" xr:uid="{CF21835B-80BD-4A1E-8653-591FA48ADF8B}"/>
    <cellStyle name="Comma 6 6 3 3 9" xfId="21307" xr:uid="{F9900790-7ECA-47A6-A7D0-847C118F4DA6}"/>
    <cellStyle name="Comma 6 6 3 4" xfId="3267" xr:uid="{A03CFE1D-E529-443B-8EEF-2A16EA9EB2BC}"/>
    <cellStyle name="Comma 6 6 3 4 2" xfId="6948" xr:uid="{C1FC3265-AD1B-486C-AA94-F16DD95C3C82}"/>
    <cellStyle name="Comma 6 6 3 4 2 2" xfId="26217" xr:uid="{EB55FB7A-8B45-4178-84C6-5C877993A659}"/>
    <cellStyle name="Comma 6 6 3 4 3" xfId="10643" xr:uid="{A91C4464-8502-4F33-A421-A71755603B1A}"/>
    <cellStyle name="Comma 6 6 3 4 3 2" xfId="29870" xr:uid="{996AB860-D0AD-4797-99F3-FE9F36644624}"/>
    <cellStyle name="Comma 6 6 3 4 4" xfId="14820" xr:uid="{C5697B8A-2355-4E00-BD67-A5F19932EF2E}"/>
    <cellStyle name="Comma 6 6 3 4 4 2" xfId="33520" xr:uid="{A9FCEFED-0471-49ED-8D8F-A2A6A10C10DB}"/>
    <cellStyle name="Comma 6 6 3 4 5" xfId="18455" xr:uid="{94AC727D-850E-4D3F-8D62-66EFB476577E}"/>
    <cellStyle name="Comma 6 6 3 4 5 2" xfId="37155" xr:uid="{F6103A74-4F4E-4D06-85E7-B268CCED65E5}"/>
    <cellStyle name="Comma 6 6 3 4 6" xfId="22568" xr:uid="{2E492ED8-D139-4EE9-9034-AA18F21720B5}"/>
    <cellStyle name="Comma 6 6 3 4 7" xfId="45057" xr:uid="{2301D7F6-979F-4B45-8C2C-3B3618763D05}"/>
    <cellStyle name="Comma 6 6 3 5" xfId="5054" xr:uid="{FD0527C6-593C-4C9C-B511-A4046241CAED}"/>
    <cellStyle name="Comma 6 6 3 5 2" xfId="24340" xr:uid="{F412D9D2-0195-4F1E-9EF7-23E788115F09}"/>
    <cellStyle name="Comma 6 6 3 6" xfId="8769" xr:uid="{89C11A37-78F1-4323-84B1-46C9AC5D82F8}"/>
    <cellStyle name="Comma 6 6 3 6 2" xfId="28004" xr:uid="{B54FB591-6F2E-4393-B4A7-44BFE06DFB4A}"/>
    <cellStyle name="Comma 6 6 3 7" xfId="12959" xr:uid="{B4ACEFB9-18AB-41F3-A343-89FCBD7C5AB5}"/>
    <cellStyle name="Comma 6 6 3 7 2" xfId="31659" xr:uid="{CE9456C8-EB28-4C0C-810D-C510B4A0C147}"/>
    <cellStyle name="Comma 6 6 3 8" xfId="16590" xr:uid="{47FE7E01-F4A8-4308-9B57-DACDB69DD370}"/>
    <cellStyle name="Comma 6 6 3 8 2" xfId="35290" xr:uid="{7D2804FD-7931-4BA2-9326-3849B382A62E}"/>
    <cellStyle name="Comma 6 6 3 9" xfId="39024" xr:uid="{2A778023-ECCC-489A-A46E-CE71D58921F8}"/>
    <cellStyle name="Comma 6 6 4" xfId="2005" xr:uid="{DCCD275B-008A-496F-8B80-B40D6FFB55F4}"/>
    <cellStyle name="Comma 6 6 4 10" xfId="43982" xr:uid="{F469D2B9-2D10-473A-A5A9-37B3A3EB15A9}"/>
    <cellStyle name="Comma 6 6 4 2" xfId="4063" xr:uid="{A5DFFF80-8F93-41CE-BFF1-AD83C9C09942}"/>
    <cellStyle name="Comma 6 6 4 2 2" xfId="7744" xr:uid="{7735CFA5-16EA-46D2-BA19-4022D8004FE8}"/>
    <cellStyle name="Comma 6 6 4 2 2 2" xfId="27013" xr:uid="{FBF58FC8-EAE8-414F-98DC-C42E2186E784}"/>
    <cellStyle name="Comma 6 6 4 2 3" xfId="11439" xr:uid="{2F120D36-8D9D-4375-B418-B1A38A2577F8}"/>
    <cellStyle name="Comma 6 6 4 2 3 2" xfId="30666" xr:uid="{4B0ED0A1-22E8-4062-8B76-B9420A9F061A}"/>
    <cellStyle name="Comma 6 6 4 2 4" xfId="15616" xr:uid="{9D525C92-A593-4AC5-8494-96B0857C996D}"/>
    <cellStyle name="Comma 6 6 4 2 4 2" xfId="34316" xr:uid="{56AEA90A-2EA1-4364-B928-92A7A1B38410}"/>
    <cellStyle name="Comma 6 6 4 2 5" xfId="19251" xr:uid="{8F9F9D30-EC0F-41EA-B7C8-A9B0521C781C}"/>
    <cellStyle name="Comma 6 6 4 2 5 2" xfId="37951" xr:uid="{F01603CE-C184-40D5-83B5-C9534C277990}"/>
    <cellStyle name="Comma 6 6 4 2 6" xfId="23364" xr:uid="{79F7464E-3633-496C-AD3B-CA9C2B4E445C}"/>
    <cellStyle name="Comma 6 6 4 2 7" xfId="45853" xr:uid="{3C35ADE0-6892-4AC8-8067-AAEB2CB877D9}"/>
    <cellStyle name="Comma 6 6 4 3" xfId="5863" xr:uid="{7EB67CC8-3611-47DF-9072-4A15CD1F30DF}"/>
    <cellStyle name="Comma 6 6 4 3 2" xfId="25139" xr:uid="{D339818E-465C-4FA1-9C69-3138DBD75205}"/>
    <cellStyle name="Comma 6 6 4 4" xfId="9571" xr:uid="{381BA6CA-79D8-4103-8445-D8BF1319283D}"/>
    <cellStyle name="Comma 6 6 4 4 2" xfId="28800" xr:uid="{DFC71BDB-66BE-43EA-A3D9-0CB26D9B1B30}"/>
    <cellStyle name="Comma 6 6 4 5" xfId="13753" xr:uid="{0F7DD669-0357-424C-AD48-6A21445B05F0}"/>
    <cellStyle name="Comma 6 6 4 5 2" xfId="32453" xr:uid="{C75FB22D-B11B-48B4-8608-253520C5580D}"/>
    <cellStyle name="Comma 6 6 4 6" xfId="17386" xr:uid="{CCB82707-D85A-4780-88D7-D1DDB623AA90}"/>
    <cellStyle name="Comma 6 6 4 6 2" xfId="36086" xr:uid="{8FBCF829-337F-4863-A70A-53DF95E7CBF5}"/>
    <cellStyle name="Comma 6 6 4 7" xfId="39820" xr:uid="{34665BE4-0CC8-4062-803C-4FFFF0AAEF56}"/>
    <cellStyle name="Comma 6 6 4 8" xfId="41618" xr:uid="{427798E0-02F8-447D-BD39-4DDEB535EC6C}"/>
    <cellStyle name="Comma 6 6 4 9" xfId="21499" xr:uid="{01234E74-66F3-4DAC-B3F2-D7D1A2C7CAD5}"/>
    <cellStyle name="Comma 6 6 5" xfId="1439" xr:uid="{82615AD5-3728-4DD6-BF72-04123258B99B}"/>
    <cellStyle name="Comma 6 6 5 10" xfId="43416" xr:uid="{99E09F9C-BEEA-44C9-A2DF-DD1763120C24}"/>
    <cellStyle name="Comma 6 6 5 2" xfId="3497" xr:uid="{F565C6C6-F1E9-42F9-9BE3-7F2E4C8B554E}"/>
    <cellStyle name="Comma 6 6 5 2 2" xfId="7178" xr:uid="{52691E64-19BE-4B5C-A43F-F75EE89381CA}"/>
    <cellStyle name="Comma 6 6 5 2 2 2" xfId="26447" xr:uid="{86ACC9B9-5AE4-42F7-8DA0-CB54AD4C0D58}"/>
    <cellStyle name="Comma 6 6 5 2 3" xfId="10873" xr:uid="{B033413D-5F75-410E-84D0-FD23DA6E20BE}"/>
    <cellStyle name="Comma 6 6 5 2 3 2" xfId="30100" xr:uid="{2CFEA7A6-27B6-4417-AF3A-3DA4535BDB05}"/>
    <cellStyle name="Comma 6 6 5 2 4" xfId="15050" xr:uid="{B2F2F50A-2593-4239-8428-862667990D12}"/>
    <cellStyle name="Comma 6 6 5 2 4 2" xfId="33750" xr:uid="{288992FF-E83D-4E1C-AE34-37B9D50F74DF}"/>
    <cellStyle name="Comma 6 6 5 2 5" xfId="18685" xr:uid="{7E23D347-FAD6-4C00-BC38-84B70CDE1916}"/>
    <cellStyle name="Comma 6 6 5 2 5 2" xfId="37385" xr:uid="{AB1ED819-8729-406E-BADA-5414CAAFD2E4}"/>
    <cellStyle name="Comma 6 6 5 2 6" xfId="22798" xr:uid="{1148B2CA-1881-4C94-9529-5E4B2DCA86F6}"/>
    <cellStyle name="Comma 6 6 5 2 7" xfId="45287" xr:uid="{495EC85D-D2EF-480B-8CAE-7F8783A641D2}"/>
    <cellStyle name="Comma 6 6 5 3" xfId="5297" xr:uid="{6B56E799-92FC-4422-8654-D06C57725F8C}"/>
    <cellStyle name="Comma 6 6 5 3 2" xfId="24573" xr:uid="{34E03C99-23F1-4952-9176-17D3B9FA7E5E}"/>
    <cellStyle name="Comma 6 6 5 4" xfId="9005" xr:uid="{D2AE2C32-9937-42D6-8613-EA8056F52CC9}"/>
    <cellStyle name="Comma 6 6 5 4 2" xfId="28234" xr:uid="{C794A1A8-A0E5-4608-BE94-43E17CB6662C}"/>
    <cellStyle name="Comma 6 6 5 5" xfId="13188" xr:uid="{FC65408F-618A-41BD-9AE3-ED153AFF1512}"/>
    <cellStyle name="Comma 6 6 5 5 2" xfId="31888" xr:uid="{1FFCD5CF-6CB7-4E84-9444-6BD35D5C31A3}"/>
    <cellStyle name="Comma 6 6 5 6" xfId="16820" xr:uid="{AAD4D830-40A7-47A0-A4D1-CF614E455D53}"/>
    <cellStyle name="Comma 6 6 5 6 2" xfId="35520" xr:uid="{13502A3E-886D-4CFF-9D53-A57D10987C1A}"/>
    <cellStyle name="Comma 6 6 5 7" xfId="39254" xr:uid="{BCBA55B7-5038-4DC5-9DD8-A4BFFB633ABA}"/>
    <cellStyle name="Comma 6 6 5 8" xfId="41052" xr:uid="{3E703DB8-97AA-4024-9D07-BB3C7372186F}"/>
    <cellStyle name="Comma 6 6 5 9" xfId="20933" xr:uid="{29E2D2A4-A0D8-4CC3-97C1-EFC5474DF3DF}"/>
    <cellStyle name="Comma 6 6 6" xfId="2891" xr:uid="{6C125CA4-636F-4CA0-A602-5C37AD24A17D}"/>
    <cellStyle name="Comma 6 6 6 2" xfId="6572" xr:uid="{F44B4A46-74F5-420D-9698-558BD3F4CA09}"/>
    <cellStyle name="Comma 6 6 6 2 2" xfId="25841" xr:uid="{F396591B-1611-4D0B-96AF-E5E2010C2683}"/>
    <cellStyle name="Comma 6 6 6 3" xfId="10267" xr:uid="{F70A7374-3D8F-4515-9C33-9ED55B92AB04}"/>
    <cellStyle name="Comma 6 6 6 3 2" xfId="29494" xr:uid="{A7BF9FFF-5AB7-46B2-8D6E-348286E8F55B}"/>
    <cellStyle name="Comma 6 6 6 4" xfId="14444" xr:uid="{03D3C811-AE11-4F4C-9211-6EF0BA961971}"/>
    <cellStyle name="Comma 6 6 6 4 2" xfId="33144" xr:uid="{173D1733-FA29-47B2-8F9E-E79BE11D4264}"/>
    <cellStyle name="Comma 6 6 6 5" xfId="18079" xr:uid="{3D3FA495-BB1E-471A-AE52-33F01DE6DABA}"/>
    <cellStyle name="Comma 6 6 6 5 2" xfId="36779" xr:uid="{3E31E409-714A-4C0A-9331-A5FA1BD1B73C}"/>
    <cellStyle name="Comma 6 6 6 6" xfId="22192" xr:uid="{915C0CA2-01A5-4E8B-B515-377FC1975B0E}"/>
    <cellStyle name="Comma 6 6 6 7" xfId="44681" xr:uid="{1AAA4892-A867-4947-8B35-958CF83A992F}"/>
    <cellStyle name="Comma 6 6 7" xfId="4678" xr:uid="{77AC6E1E-A016-4A76-B135-F6FDD5FD5B5E}"/>
    <cellStyle name="Comma 6 6 7 2" xfId="23964" xr:uid="{B671F973-31AA-4C27-8C92-99E2B224A45B}"/>
    <cellStyle name="Comma 6 6 8" xfId="8393" xr:uid="{5BC7E29C-D80F-4103-8984-29A3DC8CED79}"/>
    <cellStyle name="Comma 6 6 8 2" xfId="27628" xr:uid="{31C324A2-741E-44FE-B7BE-7609D3145979}"/>
    <cellStyle name="Comma 6 6 9" xfId="12208" xr:uid="{396FB2E9-D8EC-47AD-93ED-B0D61EFCE1ED}"/>
    <cellStyle name="Comma 6 6 9 2" xfId="31273" xr:uid="{2CB8C9C5-98FA-43B2-9246-7D1BF261E1B6}"/>
    <cellStyle name="Comma 6 7" xfId="721" xr:uid="{6EFAC234-067D-439C-8E7C-B55DF60A94DB}"/>
    <cellStyle name="Comma 6 7 10" xfId="40534" xr:uid="{B8D371B5-6F27-4713-9FFF-084219E78E82}"/>
    <cellStyle name="Comma 6 7 11" xfId="20416" xr:uid="{4147C0EB-451D-4CE1-AD0F-B0FC1B12537F}"/>
    <cellStyle name="Comma 6 7 12" xfId="42503" xr:uid="{C8F5F28E-119F-4561-B310-E22AC62434B9}"/>
    <cellStyle name="Comma 6 7 13" xfId="42899" xr:uid="{74B93E16-FC67-474D-9361-433091C3E542}"/>
    <cellStyle name="Comma 6 7 2" xfId="2094" xr:uid="{89943A09-4C6D-4B40-8D53-381284734FF5}"/>
    <cellStyle name="Comma 6 7 2 10" xfId="44071" xr:uid="{8757B9FD-1FB0-401A-B198-4E809C247C7B}"/>
    <cellStyle name="Comma 6 7 2 2" xfId="4152" xr:uid="{F6CCB801-0C91-4689-A902-673DC325920E}"/>
    <cellStyle name="Comma 6 7 2 2 2" xfId="7833" xr:uid="{4274D939-5C26-4939-AF6D-27C8FF0D39CC}"/>
    <cellStyle name="Comma 6 7 2 2 2 2" xfId="27102" xr:uid="{69FA30F0-7F29-47FE-A7CB-0A854F7AA1A3}"/>
    <cellStyle name="Comma 6 7 2 2 3" xfId="11528" xr:uid="{6D613541-6674-4F12-AE98-03A508B1BABD}"/>
    <cellStyle name="Comma 6 7 2 2 3 2" xfId="30755" xr:uid="{0790FA62-8EC4-4981-AED0-C305C29856DC}"/>
    <cellStyle name="Comma 6 7 2 2 4" xfId="15705" xr:uid="{06A443FC-8281-4528-8E44-FA34A99A04DE}"/>
    <cellStyle name="Comma 6 7 2 2 4 2" xfId="34405" xr:uid="{48CCB58A-D6DC-46B3-87E1-07E0B02A0CC8}"/>
    <cellStyle name="Comma 6 7 2 2 5" xfId="19340" xr:uid="{E914C526-4E35-4BD3-8830-C2A23EFE99DF}"/>
    <cellStyle name="Comma 6 7 2 2 5 2" xfId="38040" xr:uid="{46F2229C-3BAA-4E4C-8D62-0590F6588501}"/>
    <cellStyle name="Comma 6 7 2 2 6" xfId="23453" xr:uid="{A4A1F93A-6412-4623-903E-9AD46DFF2614}"/>
    <cellStyle name="Comma 6 7 2 2 7" xfId="45942" xr:uid="{0053D232-8BC0-493E-A4CE-C3740FC52BFF}"/>
    <cellStyle name="Comma 6 7 2 3" xfId="5952" xr:uid="{00C86541-7D79-47BF-B8A0-CE7E20BF9DAF}"/>
    <cellStyle name="Comma 6 7 2 3 2" xfId="25228" xr:uid="{E678526A-C73C-4E85-8BCA-76E6BF35A845}"/>
    <cellStyle name="Comma 6 7 2 4" xfId="9660" xr:uid="{5F34D0E3-8A6E-49DE-B736-3CA5E720AC47}"/>
    <cellStyle name="Comma 6 7 2 4 2" xfId="28889" xr:uid="{1A6CA384-FA87-4A13-AC62-BDD8127E9A64}"/>
    <cellStyle name="Comma 6 7 2 5" xfId="13842" xr:uid="{B6BF8827-06D6-432A-AE15-4543A8DC23DC}"/>
    <cellStyle name="Comma 6 7 2 5 2" xfId="32542" xr:uid="{201205E2-6770-4ACE-A327-43BAC5AF6CC1}"/>
    <cellStyle name="Comma 6 7 2 6" xfId="17475" xr:uid="{EECDC443-9BBC-4CD7-8807-E01ABE4B1ADE}"/>
    <cellStyle name="Comma 6 7 2 6 2" xfId="36175" xr:uid="{5DE2A0D3-93AA-41C7-9994-812184AFAC8D}"/>
    <cellStyle name="Comma 6 7 2 7" xfId="39909" xr:uid="{201D50FF-1247-46C1-8FF7-BA9DA875FCE2}"/>
    <cellStyle name="Comma 6 7 2 8" xfId="41707" xr:uid="{30FDC5AF-53ED-4715-B273-1CA830351AAB}"/>
    <cellStyle name="Comma 6 7 2 9" xfId="21588" xr:uid="{32375F6E-71DE-4387-8792-D508F881D16E}"/>
    <cellStyle name="Comma 6 7 3" xfId="1528" xr:uid="{96388A79-DA07-4FBC-96F2-B82C86ECAA33}"/>
    <cellStyle name="Comma 6 7 3 10" xfId="43505" xr:uid="{F01BAADD-2E70-4D1D-9511-805E409C8FD9}"/>
    <cellStyle name="Comma 6 7 3 2" xfId="3586" xr:uid="{E4CD07FE-6F9B-4828-A231-4FD5B3213513}"/>
    <cellStyle name="Comma 6 7 3 2 2" xfId="7267" xr:uid="{E0FBB45F-9F86-4AA8-9AE7-74EF42E3F1F4}"/>
    <cellStyle name="Comma 6 7 3 2 2 2" xfId="26536" xr:uid="{A7435176-475C-4CD9-862B-E9F95CF97663}"/>
    <cellStyle name="Comma 6 7 3 2 3" xfId="10962" xr:uid="{C3DC6C2D-2D49-414F-A5C3-FCE3B798674E}"/>
    <cellStyle name="Comma 6 7 3 2 3 2" xfId="30189" xr:uid="{74B85E35-61C7-4340-872A-914B8F659F2F}"/>
    <cellStyle name="Comma 6 7 3 2 4" xfId="15139" xr:uid="{71B01FE4-EE48-4909-B1EB-280C22966A2F}"/>
    <cellStyle name="Comma 6 7 3 2 4 2" xfId="33839" xr:uid="{FADB3CAE-D472-4796-8EBD-C547D0A51D1E}"/>
    <cellStyle name="Comma 6 7 3 2 5" xfId="18774" xr:uid="{44AA3861-D2A4-4A77-8B46-3B8871229892}"/>
    <cellStyle name="Comma 6 7 3 2 5 2" xfId="37474" xr:uid="{8C74EACF-BBC2-4FA4-B115-70DAA70DF382}"/>
    <cellStyle name="Comma 6 7 3 2 6" xfId="22887" xr:uid="{996A9304-5F3B-4F28-A3DB-78096DA16393}"/>
    <cellStyle name="Comma 6 7 3 2 7" xfId="45376" xr:uid="{8F28F93E-9EBF-4976-8775-095B757E0FA3}"/>
    <cellStyle name="Comma 6 7 3 3" xfId="5386" xr:uid="{6F307369-6BCA-408E-80CD-742DA871FC23}"/>
    <cellStyle name="Comma 6 7 3 3 2" xfId="24662" xr:uid="{2D977472-2D4E-4EE9-993B-201944F8BE40}"/>
    <cellStyle name="Comma 6 7 3 4" xfId="9094" xr:uid="{F763F0B4-B196-46B8-AFDB-6BE99F50C4C7}"/>
    <cellStyle name="Comma 6 7 3 4 2" xfId="28323" xr:uid="{DDB3A3F8-C79C-4D01-9883-12BA128DA478}"/>
    <cellStyle name="Comma 6 7 3 5" xfId="13277" xr:uid="{92AA4EE5-4BF2-4705-86F5-7861218DFC83}"/>
    <cellStyle name="Comma 6 7 3 5 2" xfId="31977" xr:uid="{7C33618A-BB04-4B38-9A43-43DB32944FAF}"/>
    <cellStyle name="Comma 6 7 3 6" xfId="16909" xr:uid="{E28A27AB-AA4E-47FC-8D4B-2C61064B372F}"/>
    <cellStyle name="Comma 6 7 3 6 2" xfId="35609" xr:uid="{F716B5B9-2D16-46C0-A2A4-998738E6B9E8}"/>
    <cellStyle name="Comma 6 7 3 7" xfId="39343" xr:uid="{1E502105-74D3-4A7F-B0ED-CF77AD096A2B}"/>
    <cellStyle name="Comma 6 7 3 8" xfId="41141" xr:uid="{C82B791F-B94B-4315-90A3-8830E9C65E6A}"/>
    <cellStyle name="Comma 6 7 3 9" xfId="21022" xr:uid="{DC6C9B86-49E0-44D3-BB72-4F942D34062E}"/>
    <cellStyle name="Comma 6 7 4" xfId="2980" xr:uid="{FB453480-9C97-4445-B664-5E232E1AA19C}"/>
    <cellStyle name="Comma 6 7 4 2" xfId="6661" xr:uid="{031820FD-BDF3-4222-84A0-9CB70E3221C5}"/>
    <cellStyle name="Comma 6 7 4 2 2" xfId="25930" xr:uid="{25AAA3C9-2731-4ACE-9A4B-01F0B3D946D8}"/>
    <cellStyle name="Comma 6 7 4 3" xfId="10356" xr:uid="{B5F07244-0471-47EC-929B-03A9D5E98853}"/>
    <cellStyle name="Comma 6 7 4 3 2" xfId="29583" xr:uid="{FB7792CF-ACD0-46D4-A38E-3B801C2DBDF2}"/>
    <cellStyle name="Comma 6 7 4 4" xfId="14533" xr:uid="{ECE5346A-BBE8-4A2E-9D66-913CB37C9AAC}"/>
    <cellStyle name="Comma 6 7 4 4 2" xfId="33233" xr:uid="{46052D23-FB34-4870-8F6E-F0AA7F0B4BFD}"/>
    <cellStyle name="Comma 6 7 4 5" xfId="18168" xr:uid="{7BA4F333-01C2-4C80-8A26-7A8A0B1D1A1A}"/>
    <cellStyle name="Comma 6 7 4 5 2" xfId="36868" xr:uid="{C6C4E285-D15C-409D-8B50-96169858C561}"/>
    <cellStyle name="Comma 6 7 4 6" xfId="22281" xr:uid="{D15F9ED8-1291-4C13-A1C9-B694D8F37018}"/>
    <cellStyle name="Comma 6 7 4 7" xfId="44770" xr:uid="{18BA1F61-308D-413B-802C-F70DB2682206}"/>
    <cellStyle name="Comma 6 7 5" xfId="4767" xr:uid="{E072BCB8-82E6-4C24-9F44-30C41185C93A}"/>
    <cellStyle name="Comma 6 7 5 2" xfId="24053" xr:uid="{2079508D-83E0-4252-B00E-01122F8A4152}"/>
    <cellStyle name="Comma 6 7 6" xfId="8482" xr:uid="{A9AF31F1-1E29-4C6D-A357-BA9C924C85E7}"/>
    <cellStyle name="Comma 6 7 6 2" xfId="27717" xr:uid="{85616065-19B5-4113-8B3D-3FBB3A6EA0C4}"/>
    <cellStyle name="Comma 6 7 7" xfId="12676" xr:uid="{93C36BE6-2E12-4429-B6C9-E30DAC8F4448}"/>
    <cellStyle name="Comma 6 7 7 2" xfId="31376" xr:uid="{79DA749A-D261-4033-AED7-EF0D17C44EA3}"/>
    <cellStyle name="Comma 6 7 8" xfId="16303" xr:uid="{809664AC-7C08-4F47-8A87-7393C05E93D0}"/>
    <cellStyle name="Comma 6 7 8 2" xfId="35003" xr:uid="{E7F0DE3B-980D-4723-93F8-604406A6BF98}"/>
    <cellStyle name="Comma 6 7 9" xfId="38737" xr:uid="{FCC317B6-3D05-4080-ACFE-D8D2A13B6A64}"/>
    <cellStyle name="Comma 6 8" xfId="1000" xr:uid="{8E93D729-E874-4973-8574-0540A81088AC}"/>
    <cellStyle name="Comma 6 8 10" xfId="40812" xr:uid="{7CDCDFA3-7312-4FB3-B454-C5CEE7486447}"/>
    <cellStyle name="Comma 6 8 11" xfId="20694" xr:uid="{F41C7BA5-50E4-42FD-A8E3-B37C65D1CB7B}"/>
    <cellStyle name="Comma 6 8 12" xfId="43177" xr:uid="{706E9BEA-F3F3-48EF-8C00-17ECCD3B3448}"/>
    <cellStyle name="Comma 6 8 2" xfId="2372" xr:uid="{85065683-A515-4282-ACD8-B50F968D87A7}"/>
    <cellStyle name="Comma 6 8 2 10" xfId="44349" xr:uid="{6415674D-2439-42C3-8F4B-0778B221A80E}"/>
    <cellStyle name="Comma 6 8 2 2" xfId="4430" xr:uid="{3CDADC8B-0D6E-4FB1-B1EA-4349448EC3AC}"/>
    <cellStyle name="Comma 6 8 2 2 2" xfId="8111" xr:uid="{32F42A82-E4CD-4A2E-8829-068BF1F7E11D}"/>
    <cellStyle name="Comma 6 8 2 2 2 2" xfId="27380" xr:uid="{558AC1F8-FD11-45FF-AC6B-88AB6B37D694}"/>
    <cellStyle name="Comma 6 8 2 2 3" xfId="11806" xr:uid="{92DB969E-740F-4AFB-9AD5-0CC6BB77C3DD}"/>
    <cellStyle name="Comma 6 8 2 2 3 2" xfId="31033" xr:uid="{E6FA1E8D-D14D-4C98-8C44-44E546CB99B1}"/>
    <cellStyle name="Comma 6 8 2 2 4" xfId="15983" xr:uid="{32B77694-7E4D-4E3C-833B-CFB75782EBA7}"/>
    <cellStyle name="Comma 6 8 2 2 4 2" xfId="34683" xr:uid="{B597EC26-83B5-4945-815F-0474218737EB}"/>
    <cellStyle name="Comma 6 8 2 2 5" xfId="19618" xr:uid="{F03E4CA6-62F4-4CA0-B7FD-47D0F0B63173}"/>
    <cellStyle name="Comma 6 8 2 2 5 2" xfId="38318" xr:uid="{A798A2A8-4CFC-44D0-A4B1-31266EC58813}"/>
    <cellStyle name="Comma 6 8 2 2 6" xfId="23731" xr:uid="{AD521704-82EC-4309-B575-0B071CC27E40}"/>
    <cellStyle name="Comma 6 8 2 2 7" xfId="46220" xr:uid="{E73BFC94-BD77-4610-A0DB-4F90B3DFB76E}"/>
    <cellStyle name="Comma 6 8 2 3" xfId="6230" xr:uid="{19403F29-DA07-4088-8BD3-0F0F52B304A0}"/>
    <cellStyle name="Comma 6 8 2 3 2" xfId="25506" xr:uid="{CC531144-3BDA-4B46-8F8A-29499F590909}"/>
    <cellStyle name="Comma 6 8 2 4" xfId="9938" xr:uid="{EDC00C8B-D022-4DAD-9723-BB8A307C2CD6}"/>
    <cellStyle name="Comma 6 8 2 4 2" xfId="29167" xr:uid="{BE4B8C81-1F88-4601-932A-16206C5A35F8}"/>
    <cellStyle name="Comma 6 8 2 5" xfId="14120" xr:uid="{6B403403-7D68-4918-89F6-E9F119E3AB2F}"/>
    <cellStyle name="Comma 6 8 2 5 2" xfId="32820" xr:uid="{4999A1BF-DB9F-429E-9E42-55068283E978}"/>
    <cellStyle name="Comma 6 8 2 6" xfId="17753" xr:uid="{0269D4D8-961A-44B3-8670-0CC0F0A169D1}"/>
    <cellStyle name="Comma 6 8 2 6 2" xfId="36453" xr:uid="{2E57518F-5BF7-442A-9ED4-B34690D48B54}"/>
    <cellStyle name="Comma 6 8 2 7" xfId="40187" xr:uid="{8F0B814E-FE35-47FC-BA58-71A39667A6EC}"/>
    <cellStyle name="Comma 6 8 2 8" xfId="41985" xr:uid="{30918ED6-2FDC-4CE4-A468-F522DAAC3D1D}"/>
    <cellStyle name="Comma 6 8 2 9" xfId="21866" xr:uid="{60D6BD71-ECAC-472A-A862-495E95EEC902}"/>
    <cellStyle name="Comma 6 8 3" xfId="1804" xr:uid="{3633C614-8225-457C-B427-9584C495B6ED}"/>
    <cellStyle name="Comma 6 8 3 10" xfId="43781" xr:uid="{681C3482-AE8D-4E67-8EC1-1CD4DE70EF8A}"/>
    <cellStyle name="Comma 6 8 3 2" xfId="3862" xr:uid="{EC4D9AC2-E5E4-4FEE-A4D0-B74302EFF050}"/>
    <cellStyle name="Comma 6 8 3 2 2" xfId="7543" xr:uid="{25495DA9-1ADD-4331-83CD-D030DF924784}"/>
    <cellStyle name="Comma 6 8 3 2 2 2" xfId="26812" xr:uid="{56563841-13E7-4450-8782-CFAAE020C9C8}"/>
    <cellStyle name="Comma 6 8 3 2 3" xfId="11238" xr:uid="{72675D0B-6F22-4B37-AA6B-4C9A672DB66C}"/>
    <cellStyle name="Comma 6 8 3 2 3 2" xfId="30465" xr:uid="{B26B7AE1-3847-4432-8953-D594849AF40A}"/>
    <cellStyle name="Comma 6 8 3 2 4" xfId="15415" xr:uid="{AE490E7B-EAC9-4B39-AF78-8B8A17B0035A}"/>
    <cellStyle name="Comma 6 8 3 2 4 2" xfId="34115" xr:uid="{2A5B69A0-0515-4C86-A196-A37FBD4B209A}"/>
    <cellStyle name="Comma 6 8 3 2 5" xfId="19050" xr:uid="{6BA1AAE3-5A73-4069-B064-307A6F7058F4}"/>
    <cellStyle name="Comma 6 8 3 2 5 2" xfId="37750" xr:uid="{B0CD0488-A8F0-4EF6-AC38-BBBDFACBD89D}"/>
    <cellStyle name="Comma 6 8 3 2 6" xfId="23163" xr:uid="{02CAF3D9-3689-455C-929D-D6A0F0C3AB44}"/>
    <cellStyle name="Comma 6 8 3 2 7" xfId="45652" xr:uid="{FFF9E17B-430B-462E-B353-1869B5464292}"/>
    <cellStyle name="Comma 6 8 3 3" xfId="5662" xr:uid="{DE1048BD-0A16-4FC9-ABB3-790189F75153}"/>
    <cellStyle name="Comma 6 8 3 3 2" xfId="24938" xr:uid="{5D50C229-71FD-4781-A9C5-95F69AED66AF}"/>
    <cellStyle name="Comma 6 8 3 4" xfId="9370" xr:uid="{071DE162-2281-40A5-9957-B335FD943053}"/>
    <cellStyle name="Comma 6 8 3 4 2" xfId="28599" xr:uid="{9995ADE4-4487-4B91-B047-D49B9729E90B}"/>
    <cellStyle name="Comma 6 8 3 5" xfId="13553" xr:uid="{76ED15DD-A20A-4B80-A2F9-E0714225904E}"/>
    <cellStyle name="Comma 6 8 3 5 2" xfId="32253" xr:uid="{58072519-B0FF-4517-A52A-1D7AB27550B5}"/>
    <cellStyle name="Comma 6 8 3 6" xfId="17185" xr:uid="{3781A303-85A7-4F3A-8579-994DAB1F8FC2}"/>
    <cellStyle name="Comma 6 8 3 6 2" xfId="35885" xr:uid="{D1BEC61F-39BF-4BC4-AB91-7C3438D61939}"/>
    <cellStyle name="Comma 6 8 3 7" xfId="39619" xr:uid="{45DCE464-C09C-4872-8532-238EC75487BB}"/>
    <cellStyle name="Comma 6 8 3 8" xfId="41417" xr:uid="{139805DB-B5CF-450B-B9B7-5ABEBFB651D5}"/>
    <cellStyle name="Comma 6 8 3 9" xfId="21298" xr:uid="{9651A995-208B-4EDA-B8D1-04EFD5BB8D6B}"/>
    <cellStyle name="Comma 6 8 4" xfId="3258" xr:uid="{C4FCF130-C36F-4C81-8BF7-B85AD58EBE82}"/>
    <cellStyle name="Comma 6 8 4 2" xfId="6939" xr:uid="{A63167F7-A317-4DE3-A936-FE45F244CC2B}"/>
    <cellStyle name="Comma 6 8 4 2 2" xfId="26208" xr:uid="{F4B62BEF-D994-4995-A1FA-8A844E8B7AAB}"/>
    <cellStyle name="Comma 6 8 4 3" xfId="10634" xr:uid="{124B2F8C-8D12-4255-A840-059291E42937}"/>
    <cellStyle name="Comma 6 8 4 3 2" xfId="29861" xr:uid="{ABF81E73-68FC-4312-8FD0-5FB13FF709F1}"/>
    <cellStyle name="Comma 6 8 4 4" xfId="14811" xr:uid="{64448957-97E2-4183-A76E-E408FDA7604C}"/>
    <cellStyle name="Comma 6 8 4 4 2" xfId="33511" xr:uid="{C372F6B2-66A5-4873-AC9D-96B1DF22DCCF}"/>
    <cellStyle name="Comma 6 8 4 5" xfId="18446" xr:uid="{A522258D-1C4A-4B5C-AC7D-99DD8195DE37}"/>
    <cellStyle name="Comma 6 8 4 5 2" xfId="37146" xr:uid="{3EDD1058-6A41-4573-85AC-6061D38260D0}"/>
    <cellStyle name="Comma 6 8 4 6" xfId="22559" xr:uid="{4A543B3E-6EFA-4075-8A3A-40D723B38D98}"/>
    <cellStyle name="Comma 6 8 4 7" xfId="45048" xr:uid="{6DB9514F-AD12-4667-AFA5-148804DA4E8A}"/>
    <cellStyle name="Comma 6 8 5" xfId="5045" xr:uid="{20441818-7197-4E9F-99C9-92593F6A72AC}"/>
    <cellStyle name="Comma 6 8 5 2" xfId="24331" xr:uid="{078FBE29-26CA-4EBA-A165-07461279DF47}"/>
    <cellStyle name="Comma 6 8 6" xfId="8760" xr:uid="{506757F8-97D5-4A15-883B-736347436737}"/>
    <cellStyle name="Comma 6 8 6 2" xfId="27995" xr:uid="{ACCAA928-AB31-4FDD-B945-B6B15B67C226}"/>
    <cellStyle name="Comma 6 8 7" xfId="12950" xr:uid="{3571C257-2DE7-4784-9C72-0A24E0618806}"/>
    <cellStyle name="Comma 6 8 7 2" xfId="31650" xr:uid="{DF2F070A-3452-48A2-9C0B-AF729BA36DA9}"/>
    <cellStyle name="Comma 6 8 8" xfId="16581" xr:uid="{B3BFD97C-D8B4-4372-9058-32F150B22C39}"/>
    <cellStyle name="Comma 6 8 8 2" xfId="35281" xr:uid="{70991B55-F452-4041-AAF5-A50FE6E34FD1}"/>
    <cellStyle name="Comma 6 8 9" xfId="39015" xr:uid="{79C4F584-63F0-4E6C-8318-C864FBB9F343}"/>
    <cellStyle name="Comma 6 9" xfId="1153" xr:uid="{A9D42597-6F25-4D32-8E95-46C81A8C742A}"/>
    <cellStyle name="Comma 6 9 10" xfId="43226" xr:uid="{5A269A4A-A1A5-4CC2-AE7D-D497D82203CC}"/>
    <cellStyle name="Comma 6 9 2" xfId="3307" xr:uid="{F577CF38-AAB2-444B-8B7F-7ADBEE69518E}"/>
    <cellStyle name="Comma 6 9 2 2" xfId="6988" xr:uid="{DC8948B1-FD47-4106-99AB-26AA66C19093}"/>
    <cellStyle name="Comma 6 9 2 2 2" xfId="26257" xr:uid="{83176354-2C0E-4C4C-97FF-A2E63CCF5044}"/>
    <cellStyle name="Comma 6 9 2 3" xfId="10683" xr:uid="{EFC8F693-C3F1-470A-810B-DE17C2547990}"/>
    <cellStyle name="Comma 6 9 2 3 2" xfId="29910" xr:uid="{C4AB4565-AEE6-43D1-8900-6B7D060F5607}"/>
    <cellStyle name="Comma 6 9 2 4" xfId="14860" xr:uid="{4EDBBFA9-A67A-49E6-BE25-88CD5F0B3B96}"/>
    <cellStyle name="Comma 6 9 2 4 2" xfId="33560" xr:uid="{38E5B396-D418-4D91-8DAE-7883B216DD16}"/>
    <cellStyle name="Comma 6 9 2 5" xfId="18495" xr:uid="{5791E6AF-EBCD-4645-900F-11825C1DFE93}"/>
    <cellStyle name="Comma 6 9 2 5 2" xfId="37195" xr:uid="{B369421C-48B2-4690-B9C6-42D5A64E134E}"/>
    <cellStyle name="Comma 6 9 2 6" xfId="22608" xr:uid="{022408D7-02BB-4343-8E3E-4575DFEEB3F3}"/>
    <cellStyle name="Comma 6 9 2 7" xfId="45097" xr:uid="{C433BADE-F1C6-46C6-8167-39ECB05090A3}"/>
    <cellStyle name="Comma 6 9 3" xfId="5103" xr:uid="{5D1AA4E4-CE79-47B2-892F-AFE8C2FAC9C5}"/>
    <cellStyle name="Comma 6 9 3 2" xfId="24382" xr:uid="{35C2DCA4-FE81-4EFB-AA3C-2715DC2C9D89}"/>
    <cellStyle name="Comma 6 9 4" xfId="8813" xr:uid="{9E55C7FF-0D1D-4F98-B0ED-1410C7E55D60}"/>
    <cellStyle name="Comma 6 9 4 2" xfId="28044" xr:uid="{9686D9B1-7733-4538-811B-99C7A893B085}"/>
    <cellStyle name="Comma 6 9 5" xfId="12998" xr:uid="{77EB1DD5-3461-470D-AF58-508E2DD8F2BF}"/>
    <cellStyle name="Comma 6 9 5 2" xfId="31698" xr:uid="{418A5858-6EB1-4FDA-97E5-23233A88C40D}"/>
    <cellStyle name="Comma 6 9 6" xfId="16630" xr:uid="{5F1F3DA2-29AF-4304-9C09-5B6E3ADCDB53}"/>
    <cellStyle name="Comma 6 9 6 2" xfId="35330" xr:uid="{59F3E078-A05E-43C9-947E-68C27B2A0F75}"/>
    <cellStyle name="Comma 6 9 7" xfId="39064" xr:uid="{DEE64AA1-1471-4BEB-A032-6A59E18826C2}"/>
    <cellStyle name="Comma 6 9 8" xfId="40861" xr:uid="{0A805A5E-687E-4F3F-AF57-4DB5A3FBEE96}"/>
    <cellStyle name="Comma 6 9 9" xfId="20743" xr:uid="{B58115C3-20C9-4B43-99E4-D8D92FD477ED}"/>
    <cellStyle name="Comma 60" xfId="42535" xr:uid="{1F6362FD-ADE2-4B3E-9D8F-0EF89C8CCB32}"/>
    <cellStyle name="Comma 61" xfId="42542" xr:uid="{96B460FF-A50D-4AE9-9A47-4E36B87BF59A}"/>
    <cellStyle name="Comma 62" xfId="42550" xr:uid="{44D4D53A-2234-4614-96F1-5483A334F3DA}"/>
    <cellStyle name="Comma 63" xfId="42556" xr:uid="{42518792-1416-4E26-A6E7-1501F81C628A}"/>
    <cellStyle name="Comma 64" xfId="14" xr:uid="{00000000-0005-0000-0000-000013000000}"/>
    <cellStyle name="Comma 64 10" xfId="42534" xr:uid="{CABE0356-2059-4235-A41F-BF64A491A89A}"/>
    <cellStyle name="Comma 64 11" xfId="46469" xr:uid="{31A977D0-B83E-48CE-A7B2-5DB27081FB11}"/>
    <cellStyle name="Comma 64 2" xfId="15" xr:uid="{00000000-0005-0000-0000-000014000000}"/>
    <cellStyle name="Comma 64 2 2" xfId="16" xr:uid="{00000000-0005-0000-0000-000015000000}"/>
    <cellStyle name="Comma 64 2 2 2" xfId="92" xr:uid="{766D490D-AC2C-463E-899E-024F206132A9}"/>
    <cellStyle name="Comma 64 2 2 3" xfId="115" xr:uid="{AF406727-F3C0-494B-8DE1-6765559A60DC}"/>
    <cellStyle name="Comma 64 2 2 4" xfId="42584" xr:uid="{8C6898EF-8D00-45B0-9A03-9A4DB2000961}"/>
    <cellStyle name="Comma 64 2 3" xfId="74" xr:uid="{8E5B1383-57E5-4EF0-9AA9-6153A7B2273D}"/>
    <cellStyle name="Comma 64 2 3 2" xfId="46423" xr:uid="{AFAEB4DD-374A-4202-8DB1-08D3B1C0D29A}"/>
    <cellStyle name="Comma 64 2 4" xfId="107" xr:uid="{1B9F1AB4-ADAB-4DEF-8F28-C745E711EBD4}"/>
    <cellStyle name="Comma 64 2 4 2" xfId="46454" xr:uid="{39279CB6-4FB7-4923-8FFB-002D2A1D2D36}"/>
    <cellStyle name="Comma 64 2 5" xfId="42539" xr:uid="{225588E6-9DE8-47E4-A9E0-314C693F87D8}"/>
    <cellStyle name="Comma 64 2 6" xfId="46471" xr:uid="{36B4DB80-6203-4ED0-AB7C-1DB50B562B8C}"/>
    <cellStyle name="Comma 64 3" xfId="17" xr:uid="{00000000-0005-0000-0000-000016000000}"/>
    <cellStyle name="Comma 64 3 2" xfId="87" xr:uid="{FFDF132D-E574-484E-8558-04EC86178BD0}"/>
    <cellStyle name="Comma 64 3 2 2" xfId="42588" xr:uid="{4F665F69-7FFC-4649-80B5-94EECEA81036}"/>
    <cellStyle name="Comma 64 3 3" xfId="113" xr:uid="{3B65B560-B4A5-41D1-9296-B5A5EA853FA6}"/>
    <cellStyle name="Comma 64 3 3 2" xfId="46424" xr:uid="{CAD2F235-7169-4C56-868A-D738FEA5013A}"/>
    <cellStyle name="Comma 64 3 4" xfId="46450" xr:uid="{3380F86D-67A4-4683-AF50-0A215D0147FB}"/>
    <cellStyle name="Comma 64 3 5" xfId="42546" xr:uid="{18BCC0F4-D7F9-4CE9-8DFC-9C06D89B5248}"/>
    <cellStyle name="Comma 64 3 6" xfId="46475" xr:uid="{CCC839B6-B320-4F99-802C-4E6BDBFB7198}"/>
    <cellStyle name="Comma 64 4" xfId="65" xr:uid="{992BDC83-2611-418B-B037-33975270A3B2}"/>
    <cellStyle name="Comma 64 4 10" xfId="46425" xr:uid="{899D5BBC-CCF1-44EE-9B63-F0D932587638}"/>
    <cellStyle name="Comma 64 4 11" xfId="46464" xr:uid="{C1016D65-FFCB-42D9-9C59-F1BB774F020B}"/>
    <cellStyle name="Comma 64 4 12" xfId="4479" xr:uid="{FF004FB1-ED56-4B97-BD40-9C30097DAF1A}"/>
    <cellStyle name="Comma 64 4 13" xfId="46476" xr:uid="{9BEB4140-B0A6-42AF-B147-5F87345A574D}"/>
    <cellStyle name="Comma 64 4 14" xfId="119" xr:uid="{B3AFD79A-63C3-42DD-8B76-3A5C77E6DC51}"/>
    <cellStyle name="Comma 64 4 2" xfId="8159" xr:uid="{5C9D7293-F601-44D2-8F16-A887C45CF4C6}"/>
    <cellStyle name="Comma 64 4 2 2" xfId="27427" xr:uid="{310BA48F-6B52-4DAC-906A-86D7E6B7A2B5}"/>
    <cellStyle name="Comma 64 4 3" xfId="11854" xr:uid="{633ED8EC-AE3E-4FC3-BB64-22BE8B68A61A}"/>
    <cellStyle name="Comma 64 4 3 2" xfId="31080" xr:uid="{DDDD1B01-21EE-4B04-8ABD-4D40F1ECC3D5}"/>
    <cellStyle name="Comma 64 4 4" xfId="16030" xr:uid="{9D23B03B-9A40-4D45-A8FF-D74C85672726}"/>
    <cellStyle name="Comma 64 4 4 2" xfId="34730" xr:uid="{FD675347-E6CB-4729-AE3C-78F02BF08206}"/>
    <cellStyle name="Comma 64 4 5" xfId="19665" xr:uid="{9FC1B3D7-7850-425F-BFAC-A5F99ADCDDD9}"/>
    <cellStyle name="Comma 64 4 5 2" xfId="38365" xr:uid="{0ED69C98-CFAA-4459-934D-FC79A331D8F2}"/>
    <cellStyle name="Comma 64 4 6" xfId="23778" xr:uid="{F4801C03-52B8-4B4C-AD2E-E1A58A4FEC5D}"/>
    <cellStyle name="Comma 64 4 7" xfId="42548" xr:uid="{2F12AB26-2344-4587-A19D-88AE4BFD2D85}"/>
    <cellStyle name="Comma 64 4 8" xfId="42589" xr:uid="{514D6508-22CF-404B-95A7-C53BE09CF906}"/>
    <cellStyle name="Comma 64 4 9" xfId="46267" xr:uid="{1E38780A-3B6A-4ACC-8BF2-654C1387E77E}"/>
    <cellStyle name="Comma 64 5" xfId="104" xr:uid="{AEC5F23E-61E5-4123-A286-6782751D6731}"/>
    <cellStyle name="Comma 64 5 2" xfId="42582" xr:uid="{214216A3-E02D-4961-9AB3-A1B4BB961B9A}"/>
    <cellStyle name="Comma 64 6" xfId="46304" xr:uid="{16917D3B-26D6-4BAD-BE73-5C21E5B13A26}"/>
    <cellStyle name="Comma 64 7" xfId="46408" xr:uid="{D2EF219B-C8A6-4701-A28A-0EAA353B3DF9}"/>
    <cellStyle name="Comma 64 8" xfId="46422" xr:uid="{148499DD-D365-45C6-ADD1-6FC72F97DB46}"/>
    <cellStyle name="Comma 64 9" xfId="46462" xr:uid="{5DEEB3C9-2EF1-487B-A2D1-A838E4E64854}"/>
    <cellStyle name="Comma 65" xfId="42583" xr:uid="{EF85C869-DED5-4F98-B920-929A01782362}"/>
    <cellStyle name="Comma 66" xfId="42591" xr:uid="{A7666673-1989-4E4E-BBB7-749A2A9870EE}"/>
    <cellStyle name="Comma 67" xfId="42627" xr:uid="{3E4D1442-B921-4D41-AEC9-A77C4102A629}"/>
    <cellStyle name="Comma 68" xfId="42070" xr:uid="{BC9CE02A-FA91-406B-91A1-DFD7EED24271}"/>
    <cellStyle name="Comma 68 2" xfId="42324" xr:uid="{F6DDEA94-E4AE-4F5C-8C7F-F367175EE1CB}"/>
    <cellStyle name="Comma 68 3" xfId="42555" xr:uid="{DC95A5E2-8EE3-4490-ABFD-1C47CF16F1C6}"/>
    <cellStyle name="Comma 68 4" xfId="42597" xr:uid="{70DD4C73-B18A-4BA1-826E-F9270FA1D458}"/>
    <cellStyle name="Comma 69" xfId="46281" xr:uid="{6436C916-4E6C-47ED-9220-1CCFE437A52A}"/>
    <cellStyle name="Comma 7" xfId="286" xr:uid="{9FB9E128-D71B-4370-9C1C-AC2871E37970}"/>
    <cellStyle name="Comma 7 10" xfId="4577" xr:uid="{F510E89D-EDAA-412E-9F73-CFBCC0815A54}"/>
    <cellStyle name="Comma 7 10 2" xfId="23866" xr:uid="{02CDB63C-98C1-4EA1-B0E5-6B6ADDDFE114}"/>
    <cellStyle name="Comma 7 11" xfId="6278" xr:uid="{608A65D9-54EB-40E8-8E79-C44892781DD5}"/>
    <cellStyle name="Comma 7 11 2" xfId="25553" xr:uid="{88D663AD-77C3-4868-A623-180258B3FA45}"/>
    <cellStyle name="Comma 7 12" xfId="8292" xr:uid="{2B054717-D30A-4BEF-823A-6CE5AD09E892}"/>
    <cellStyle name="Comma 7 12 2" xfId="27531" xr:uid="{F0F4F3DC-3097-4147-9CF5-6A4E3940D8D2}"/>
    <cellStyle name="Comma 7 13" xfId="12209" xr:uid="{7CA58E1F-0154-4AB6-BB4B-0E7086FCAB55}"/>
    <cellStyle name="Comma 7 13 2" xfId="31274" xr:uid="{3B3F7ED8-40CA-4BF9-BE75-00FB6F6B51AA}"/>
    <cellStyle name="Comma 7 14" xfId="16118" xr:uid="{B5EDB2DC-CA8E-4EEE-B521-4BA17F899B61}"/>
    <cellStyle name="Comma 7 14 2" xfId="34818" xr:uid="{9246E2D8-603F-4387-902D-BD7C97B20FDD}"/>
    <cellStyle name="Comma 7 15" xfId="19786" xr:uid="{D0F978B7-34BA-42EB-A49F-317AD7FDAE40}"/>
    <cellStyle name="Comma 7 15 2" xfId="38447" xr:uid="{9CD6169E-47FF-45A7-8770-DE990C4DC463}"/>
    <cellStyle name="Comma 7 16" xfId="20231" xr:uid="{961B532C-DA56-4335-A9BE-372881B57FC2}"/>
    <cellStyle name="Comma 7 17" xfId="42077" xr:uid="{B92E5724-AFB2-4AB3-A798-446BE3FCE24B}"/>
    <cellStyle name="Comma 7 18" xfId="42298" xr:uid="{6BBFC7DA-D937-4EFF-B257-2AA555516F16}"/>
    <cellStyle name="Comma 7 19" xfId="42322" xr:uid="{869E5BE4-D218-4366-8D79-3C62983B01BA}"/>
    <cellStyle name="Comma 7 2" xfId="287" xr:uid="{FFDC0180-1617-4586-AA3D-7DC664044025}"/>
    <cellStyle name="Comma 7 2 10" xfId="12210" xr:uid="{15B23BBD-9764-40E4-A540-8FC3BED2E24B}"/>
    <cellStyle name="Comma 7 2 10 2" xfId="31275" xr:uid="{A5435EAC-9FF3-4CC3-B22B-9AD4EFF8293D}"/>
    <cellStyle name="Comma 7 2 11" xfId="16119" xr:uid="{0239924E-02CB-4755-83EA-16CA42278499}"/>
    <cellStyle name="Comma 7 2 11 2" xfId="34819" xr:uid="{949485F8-6D10-4EC8-94F4-AAC6E7E41243}"/>
    <cellStyle name="Comma 7 2 12" xfId="19787" xr:uid="{81DCD4D1-599E-49FA-8BC0-457A859EA56C}"/>
    <cellStyle name="Comma 7 2 12 2" xfId="38448" xr:uid="{BA6577C3-BAD9-4084-8304-962800CD7CCA}"/>
    <cellStyle name="Comma 7 2 13" xfId="38553" xr:uid="{52574949-D098-4539-8B7E-B17E38F0686D}"/>
    <cellStyle name="Comma 7 2 14" xfId="40349" xr:uid="{608FCCE9-8071-48B4-AA13-890E510BEF24}"/>
    <cellStyle name="Comma 7 2 15" xfId="20232" xr:uid="{151C18EF-13A0-4C70-9547-82C922FB3ACC}"/>
    <cellStyle name="Comma 7 2 16" xfId="42299" xr:uid="{FF8AA16A-5692-4BF5-9452-266E381C4797}"/>
    <cellStyle name="Comma 7 2 17" xfId="42715" xr:uid="{D17FE6FE-5164-4E1F-AE7A-3113B89CEC7D}"/>
    <cellStyle name="Comma 7 2 2" xfId="632" xr:uid="{88DE5DAA-FD24-4F44-9449-66D655AC3F01}"/>
    <cellStyle name="Comma 7 2 2 10" xfId="16220" xr:uid="{437685FF-F1E9-41D6-9A33-C8C68060F21E}"/>
    <cellStyle name="Comma 7 2 2 10 2" xfId="34920" xr:uid="{2343620D-0DCD-4EA8-AD46-349DCD2B1C18}"/>
    <cellStyle name="Comma 7 2 2 11" xfId="38654" xr:uid="{ADE96E84-93DB-4FEB-87B3-D4DAA30E3406}"/>
    <cellStyle name="Comma 7 2 2 12" xfId="40451" xr:uid="{5552AE9B-DC30-4B5E-A1C5-CF34D5413191}"/>
    <cellStyle name="Comma 7 2 2 13" xfId="20333" xr:uid="{EDC2241B-C919-4938-9C68-EB5D50827A4E}"/>
    <cellStyle name="Comma 7 2 2 14" xfId="42300" xr:uid="{5F05B9E2-FDBE-43BE-B525-986F6FCFD0EC}"/>
    <cellStyle name="Comma 7 2 2 15" xfId="42816" xr:uid="{46DCB475-F8B9-490A-947F-BD906089AFB7}"/>
    <cellStyle name="Comma 7 2 2 2" xfId="827" xr:uid="{C49D6623-FDD7-414A-BF5A-47627CC75F85}"/>
    <cellStyle name="Comma 7 2 2 2 10" xfId="40640" xr:uid="{B3B8D8D1-2B32-4C7D-AA09-CA457A9B1186}"/>
    <cellStyle name="Comma 7 2 2 2 11" xfId="20522" xr:uid="{5C3DB696-2AF4-4236-BCD0-3BDDE9C676E9}"/>
    <cellStyle name="Comma 7 2 2 2 12" xfId="42514" xr:uid="{51EF1108-2895-44C9-87B6-89E609A692D3}"/>
    <cellStyle name="Comma 7 2 2 2 13" xfId="43005" xr:uid="{6C75B725-7243-4B44-98AA-653D0480698A}"/>
    <cellStyle name="Comma 7 2 2 2 2" xfId="2200" xr:uid="{BC02C84C-EF33-4A15-86FF-C7FADD0CEE96}"/>
    <cellStyle name="Comma 7 2 2 2 2 10" xfId="44177" xr:uid="{9E10AF98-73DC-40F8-B0CD-C0887F53F8B9}"/>
    <cellStyle name="Comma 7 2 2 2 2 2" xfId="4258" xr:uid="{9AE80B35-7B51-4F26-8D8F-44975B6E7F30}"/>
    <cellStyle name="Comma 7 2 2 2 2 2 2" xfId="7939" xr:uid="{40028997-A554-4C57-B454-2B55DCDC0C99}"/>
    <cellStyle name="Comma 7 2 2 2 2 2 2 2" xfId="27208" xr:uid="{F09A0421-9A7F-49BC-A895-CBE0AEA56996}"/>
    <cellStyle name="Comma 7 2 2 2 2 2 3" xfId="11634" xr:uid="{DBB6C835-1B86-4DD6-A520-9B85F16D670C}"/>
    <cellStyle name="Comma 7 2 2 2 2 2 3 2" xfId="30861" xr:uid="{9F8CA6B9-55FA-4590-ACE8-16B819C996FE}"/>
    <cellStyle name="Comma 7 2 2 2 2 2 4" xfId="15811" xr:uid="{4EF2CCCD-A16F-4B43-8659-498ADE18C9FA}"/>
    <cellStyle name="Comma 7 2 2 2 2 2 4 2" xfId="34511" xr:uid="{093FA4FB-7FD1-47AD-8051-32B5CE739B9A}"/>
    <cellStyle name="Comma 7 2 2 2 2 2 5" xfId="19446" xr:uid="{0C3185A7-0946-40BA-A6E6-4E98B3CE886D}"/>
    <cellStyle name="Comma 7 2 2 2 2 2 5 2" xfId="38146" xr:uid="{CD59A6C8-C9D4-4E38-A800-D2B1116112F2}"/>
    <cellStyle name="Comma 7 2 2 2 2 2 6" xfId="23559" xr:uid="{EE1F4A64-8AF3-4672-A793-DEE236596351}"/>
    <cellStyle name="Comma 7 2 2 2 2 2 7" xfId="46048" xr:uid="{4B831094-EE00-47D7-8AAD-CD0A5773FD48}"/>
    <cellStyle name="Comma 7 2 2 2 2 3" xfId="6058" xr:uid="{A6956580-F6BB-4619-9C51-DD3947DB46CF}"/>
    <cellStyle name="Comma 7 2 2 2 2 3 2" xfId="25334" xr:uid="{18A99176-3B10-49AD-8326-7B8775EC9FF5}"/>
    <cellStyle name="Comma 7 2 2 2 2 4" xfId="9766" xr:uid="{91297C82-5DAF-49CF-81B5-8819F2F36E63}"/>
    <cellStyle name="Comma 7 2 2 2 2 4 2" xfId="28995" xr:uid="{AA16225B-A40A-4A20-B70F-289AA3405F78}"/>
    <cellStyle name="Comma 7 2 2 2 2 5" xfId="13948" xr:uid="{501A29C7-9503-4145-8EAE-8DDF83BE21D4}"/>
    <cellStyle name="Comma 7 2 2 2 2 5 2" xfId="32648" xr:uid="{2232DF68-8BA7-4D42-A5BF-B0061D27CB69}"/>
    <cellStyle name="Comma 7 2 2 2 2 6" xfId="17581" xr:uid="{6F890FBC-1F2B-49AC-AD60-BF2048B315D2}"/>
    <cellStyle name="Comma 7 2 2 2 2 6 2" xfId="36281" xr:uid="{4C03D4D7-4532-4CAD-9932-F6A7D07C20A3}"/>
    <cellStyle name="Comma 7 2 2 2 2 7" xfId="40015" xr:uid="{21C6A107-9309-444B-8C58-98FDA020FB90}"/>
    <cellStyle name="Comma 7 2 2 2 2 8" xfId="41813" xr:uid="{CB1463A3-D8FE-477B-B445-CC12A3B4DD16}"/>
    <cellStyle name="Comma 7 2 2 2 2 9" xfId="21694" xr:uid="{69064C06-C603-4FD7-9D45-C7FA7AD75573}"/>
    <cellStyle name="Comma 7 2 2 2 3" xfId="1634" xr:uid="{8D8B3174-AAE2-429D-96AA-9920DB3ED529}"/>
    <cellStyle name="Comma 7 2 2 2 3 10" xfId="43611" xr:uid="{968628FE-6482-486F-A391-E46437368D54}"/>
    <cellStyle name="Comma 7 2 2 2 3 2" xfId="3692" xr:uid="{CD6B34C3-9ACD-462B-802A-4DF2DC3D0959}"/>
    <cellStyle name="Comma 7 2 2 2 3 2 2" xfId="7373" xr:uid="{1701CEAB-F264-4867-ADF6-630EB7E35059}"/>
    <cellStyle name="Comma 7 2 2 2 3 2 2 2" xfId="26642" xr:uid="{5C498EC9-5494-4616-9425-ADCF085E572E}"/>
    <cellStyle name="Comma 7 2 2 2 3 2 3" xfId="11068" xr:uid="{B83A5A42-6EEF-4FCB-9A61-6EBC215AFBF8}"/>
    <cellStyle name="Comma 7 2 2 2 3 2 3 2" xfId="30295" xr:uid="{FA43BB36-06BB-4B28-8C45-4FE8C3A57B02}"/>
    <cellStyle name="Comma 7 2 2 2 3 2 4" xfId="15245" xr:uid="{E333EFD6-BA41-4BF1-8B0A-3C2D80F41D71}"/>
    <cellStyle name="Comma 7 2 2 2 3 2 4 2" xfId="33945" xr:uid="{BE173DD1-9D82-417B-8A82-7D56CA6813A8}"/>
    <cellStyle name="Comma 7 2 2 2 3 2 5" xfId="18880" xr:uid="{B2FB7C7B-CB6D-4A49-88A1-2F2177BEDA85}"/>
    <cellStyle name="Comma 7 2 2 2 3 2 5 2" xfId="37580" xr:uid="{1FE1E80B-A23B-46E6-A87A-FB4EC63626C6}"/>
    <cellStyle name="Comma 7 2 2 2 3 2 6" xfId="22993" xr:uid="{5FB67301-A711-44DC-810C-09ABA85972CB}"/>
    <cellStyle name="Comma 7 2 2 2 3 2 7" xfId="45482" xr:uid="{A15B2539-F667-4089-9565-0175F75A013D}"/>
    <cellStyle name="Comma 7 2 2 2 3 3" xfId="5492" xr:uid="{EA51BFB3-CB46-4A51-93A6-41AF86C77B21}"/>
    <cellStyle name="Comma 7 2 2 2 3 3 2" xfId="24768" xr:uid="{44893946-9DAB-4D73-AD0C-B775C0776D38}"/>
    <cellStyle name="Comma 7 2 2 2 3 4" xfId="9200" xr:uid="{F0F51B05-F7B2-46B2-A869-6B49A5C1ACBC}"/>
    <cellStyle name="Comma 7 2 2 2 3 4 2" xfId="28429" xr:uid="{FFA7315A-7386-4B04-A6B6-E342D20253E2}"/>
    <cellStyle name="Comma 7 2 2 2 3 5" xfId="13383" xr:uid="{C7B703C2-F4BA-4E44-B596-95B787E54366}"/>
    <cellStyle name="Comma 7 2 2 2 3 5 2" xfId="32083" xr:uid="{908A4D5D-185E-4B13-B491-207E0F054A60}"/>
    <cellStyle name="Comma 7 2 2 2 3 6" xfId="17015" xr:uid="{486196A8-6B1E-414B-A4A8-8952D4FE58BC}"/>
    <cellStyle name="Comma 7 2 2 2 3 6 2" xfId="35715" xr:uid="{3BBBEDF9-E10B-4219-AA74-624A28A3028B}"/>
    <cellStyle name="Comma 7 2 2 2 3 7" xfId="39449" xr:uid="{C588BF37-0103-4A18-A353-70BECACA2583}"/>
    <cellStyle name="Comma 7 2 2 2 3 8" xfId="41247" xr:uid="{F68C19E6-1076-4F6A-8C6B-5A30559F89ED}"/>
    <cellStyle name="Comma 7 2 2 2 3 9" xfId="21128" xr:uid="{9F874D78-71F6-4003-BD4D-79E585D08055}"/>
    <cellStyle name="Comma 7 2 2 2 4" xfId="3086" xr:uid="{93DD9078-DA7E-4368-996A-A2D5BB4CD6A4}"/>
    <cellStyle name="Comma 7 2 2 2 4 2" xfId="6767" xr:uid="{A7A2C65D-42D8-4E9A-AEF0-A1BC887CCDBC}"/>
    <cellStyle name="Comma 7 2 2 2 4 2 2" xfId="26036" xr:uid="{A807A9C3-B063-47AE-8E23-808A9B215624}"/>
    <cellStyle name="Comma 7 2 2 2 4 3" xfId="10462" xr:uid="{1BE48C9E-B2F8-4075-A5D8-EBDDFF2058A8}"/>
    <cellStyle name="Comma 7 2 2 2 4 3 2" xfId="29689" xr:uid="{95E81C7C-0898-4946-B2B5-F75A88D3D04C}"/>
    <cellStyle name="Comma 7 2 2 2 4 4" xfId="14639" xr:uid="{FBEED9AC-761A-4FC0-BAC6-C186A11F09D9}"/>
    <cellStyle name="Comma 7 2 2 2 4 4 2" xfId="33339" xr:uid="{D120C183-53F6-4DB9-B080-3DBDA30B182A}"/>
    <cellStyle name="Comma 7 2 2 2 4 5" xfId="18274" xr:uid="{9231547B-90A9-40AC-963E-0C0C915F29DF}"/>
    <cellStyle name="Comma 7 2 2 2 4 5 2" xfId="36974" xr:uid="{3611C842-A6E1-4AB6-840A-BCA6A672F253}"/>
    <cellStyle name="Comma 7 2 2 2 4 6" xfId="22387" xr:uid="{ED5C0A39-3DE3-4523-A64A-C0821C9C46E0}"/>
    <cellStyle name="Comma 7 2 2 2 4 7" xfId="44876" xr:uid="{48019C70-193E-47A5-B372-83072F397AE7}"/>
    <cellStyle name="Comma 7 2 2 2 5" xfId="4873" xr:uid="{C4127D91-6D45-432A-9BCD-6E34B5E85081}"/>
    <cellStyle name="Comma 7 2 2 2 5 2" xfId="24159" xr:uid="{562A9C7D-0E73-4266-A6EE-C92578FEAE7E}"/>
    <cellStyle name="Comma 7 2 2 2 6" xfId="8588" xr:uid="{61BF4C2C-F029-4EED-90A5-876606DB31E4}"/>
    <cellStyle name="Comma 7 2 2 2 6 2" xfId="27823" xr:uid="{4DB1A592-C9D7-4ABC-B14B-1BA62983EA7D}"/>
    <cellStyle name="Comma 7 2 2 2 7" xfId="12779" xr:uid="{35A057C9-9F76-4561-8F46-86B211DF3330}"/>
    <cellStyle name="Comma 7 2 2 2 7 2" xfId="31479" xr:uid="{AF6F2FAA-41E3-40C5-9281-FF657B2DBE67}"/>
    <cellStyle name="Comma 7 2 2 2 8" xfId="16409" xr:uid="{87260ACB-8B9B-4691-AC1A-ABF5AF907044}"/>
    <cellStyle name="Comma 7 2 2 2 8 2" xfId="35109" xr:uid="{C73CFED1-32D3-4F09-8493-29A06936B014}"/>
    <cellStyle name="Comma 7 2 2 2 9" xfId="38843" xr:uid="{F8DF10BF-3A3D-4FBA-BD42-CD00AB4D1C62}"/>
    <cellStyle name="Comma 7 2 2 3" xfId="1012" xr:uid="{3DA35811-C35B-4116-8AAD-74C802A4E327}"/>
    <cellStyle name="Comma 7 2 2 3 10" xfId="40824" xr:uid="{6F434668-10C9-4326-AC94-C3F85C7C0E0E}"/>
    <cellStyle name="Comma 7 2 2 3 11" xfId="20706" xr:uid="{303B4C57-1F1B-4849-8CB6-E1F12D4E28EC}"/>
    <cellStyle name="Comma 7 2 2 3 12" xfId="43189" xr:uid="{8AC459AD-EF8A-47B7-AE76-652F57DF2812}"/>
    <cellStyle name="Comma 7 2 2 3 2" xfId="2384" xr:uid="{790FFCCD-FD9D-4D39-A3A7-E7D5DAB53A9C}"/>
    <cellStyle name="Comma 7 2 2 3 2 10" xfId="44361" xr:uid="{8494064E-553C-4CBD-A2A4-0A52FB709745}"/>
    <cellStyle name="Comma 7 2 2 3 2 2" xfId="4442" xr:uid="{DC753A91-C33B-45F5-8B02-188ABA1BF5F0}"/>
    <cellStyle name="Comma 7 2 2 3 2 2 2" xfId="8123" xr:uid="{DE4D9DD6-8BF1-4ED0-AD1F-7D84BB83D995}"/>
    <cellStyle name="Comma 7 2 2 3 2 2 2 2" xfId="27392" xr:uid="{B4528812-36A5-45DB-80FE-B9D4ECD624EC}"/>
    <cellStyle name="Comma 7 2 2 3 2 2 3" xfId="11818" xr:uid="{143CB57B-1DD3-4901-95E3-3D9041D6D5ED}"/>
    <cellStyle name="Comma 7 2 2 3 2 2 3 2" xfId="31045" xr:uid="{C333FDD8-F9A5-4B1A-9BEB-0525E920E5A8}"/>
    <cellStyle name="Comma 7 2 2 3 2 2 4" xfId="15995" xr:uid="{3F17105F-FD93-478A-9F54-D66CE47EC8F9}"/>
    <cellStyle name="Comma 7 2 2 3 2 2 4 2" xfId="34695" xr:uid="{AE0AE52B-B874-46D1-8A3C-BF6C3A16E5CA}"/>
    <cellStyle name="Comma 7 2 2 3 2 2 5" xfId="19630" xr:uid="{7B4280CB-7286-4F10-837A-221DC998BE39}"/>
    <cellStyle name="Comma 7 2 2 3 2 2 5 2" xfId="38330" xr:uid="{31254666-3197-4D81-AD44-34FF1740398E}"/>
    <cellStyle name="Comma 7 2 2 3 2 2 6" xfId="23743" xr:uid="{B459755B-94C9-424A-B47F-CBFADAB24FC6}"/>
    <cellStyle name="Comma 7 2 2 3 2 2 7" xfId="46232" xr:uid="{CA38DE96-E847-4B80-997B-A4D7A1302C9D}"/>
    <cellStyle name="Comma 7 2 2 3 2 3" xfId="6242" xr:uid="{119F39CE-3843-44F4-9DD7-EAFCDE4CAC1F}"/>
    <cellStyle name="Comma 7 2 2 3 2 3 2" xfId="25518" xr:uid="{F26D6D14-DBA0-4FF8-844F-0ED13EDEAE2B}"/>
    <cellStyle name="Comma 7 2 2 3 2 4" xfId="9950" xr:uid="{7CB95A82-3689-43E6-847D-F610FE2E6FB9}"/>
    <cellStyle name="Comma 7 2 2 3 2 4 2" xfId="29179" xr:uid="{CF58B4B6-2B53-49A8-AB4D-BBDCC7B59208}"/>
    <cellStyle name="Comma 7 2 2 3 2 5" xfId="14132" xr:uid="{B42C14AD-828A-4D36-A95A-F5C9D9DA01B2}"/>
    <cellStyle name="Comma 7 2 2 3 2 5 2" xfId="32832" xr:uid="{52EC0966-F66B-4823-AC9B-845F0C9F7EAA}"/>
    <cellStyle name="Comma 7 2 2 3 2 6" xfId="17765" xr:uid="{3880B297-9A45-4C4D-A574-FAB53D343132}"/>
    <cellStyle name="Comma 7 2 2 3 2 6 2" xfId="36465" xr:uid="{B1E15360-FB50-4F58-80A0-A8172CEC2772}"/>
    <cellStyle name="Comma 7 2 2 3 2 7" xfId="40199" xr:uid="{967B056F-C6A0-4E33-B313-D7C170E6BB90}"/>
    <cellStyle name="Comma 7 2 2 3 2 8" xfId="41997" xr:uid="{765B58CD-4213-4BD3-A598-BD72DD7D2CB2}"/>
    <cellStyle name="Comma 7 2 2 3 2 9" xfId="21878" xr:uid="{A1B5EB90-B1BD-42BF-9FD5-0700454F6861}"/>
    <cellStyle name="Comma 7 2 2 3 3" xfId="1816" xr:uid="{5AB9AB9B-F4E6-4F8B-B8AD-51260F595CB8}"/>
    <cellStyle name="Comma 7 2 2 3 3 10" xfId="43793" xr:uid="{2D2C4718-F53E-464C-BCA6-AEA714FB9166}"/>
    <cellStyle name="Comma 7 2 2 3 3 2" xfId="3874" xr:uid="{EB616051-5446-404A-8BB8-0C5A26DE401F}"/>
    <cellStyle name="Comma 7 2 2 3 3 2 2" xfId="7555" xr:uid="{68E49A98-2B21-41F9-8978-942DD56FB061}"/>
    <cellStyle name="Comma 7 2 2 3 3 2 2 2" xfId="26824" xr:uid="{06D7982A-CCC9-484D-A667-171DAEB94ACB}"/>
    <cellStyle name="Comma 7 2 2 3 3 2 3" xfId="11250" xr:uid="{0E638384-0951-4661-B9B5-EF3FCFAD9BF5}"/>
    <cellStyle name="Comma 7 2 2 3 3 2 3 2" xfId="30477" xr:uid="{43C8DC4B-127F-456D-974E-4161F8F9E931}"/>
    <cellStyle name="Comma 7 2 2 3 3 2 4" xfId="15427" xr:uid="{D315EF34-A339-4463-94A5-70E02235AAD6}"/>
    <cellStyle name="Comma 7 2 2 3 3 2 4 2" xfId="34127" xr:uid="{41BAC660-5138-4583-8C3A-B42458F187E6}"/>
    <cellStyle name="Comma 7 2 2 3 3 2 5" xfId="19062" xr:uid="{411C22B4-A508-4FDF-88B8-8351EA1FFB34}"/>
    <cellStyle name="Comma 7 2 2 3 3 2 5 2" xfId="37762" xr:uid="{8B50AABA-E34C-42B2-B9A8-92D164C39C0E}"/>
    <cellStyle name="Comma 7 2 2 3 3 2 6" xfId="23175" xr:uid="{C2194412-75F7-4F13-821C-FD06A52D3778}"/>
    <cellStyle name="Comma 7 2 2 3 3 2 7" xfId="45664" xr:uid="{BEF6374B-4DD6-41B4-BA4B-979C9DDEF0B0}"/>
    <cellStyle name="Comma 7 2 2 3 3 3" xfId="5674" xr:uid="{76ACAC1F-0DD4-4C58-8265-B0F7B7709D02}"/>
    <cellStyle name="Comma 7 2 2 3 3 3 2" xfId="24950" xr:uid="{00FF3235-A251-47BE-B56F-ADD3DAEF1415}"/>
    <cellStyle name="Comma 7 2 2 3 3 4" xfId="9382" xr:uid="{771A2ECC-55EC-4366-B09B-E2764497EB16}"/>
    <cellStyle name="Comma 7 2 2 3 3 4 2" xfId="28611" xr:uid="{7987C92F-DC13-469F-914D-556C989C7A11}"/>
    <cellStyle name="Comma 7 2 2 3 3 5" xfId="13565" xr:uid="{164C56D6-3B93-4933-9610-1CEAFFDB463B}"/>
    <cellStyle name="Comma 7 2 2 3 3 5 2" xfId="32265" xr:uid="{EE7E3A78-E2BA-454C-A5A9-4F14BE8B8A05}"/>
    <cellStyle name="Comma 7 2 2 3 3 6" xfId="17197" xr:uid="{39F10B71-04D0-4876-AD41-D20FE555A7B1}"/>
    <cellStyle name="Comma 7 2 2 3 3 6 2" xfId="35897" xr:uid="{2FA30FA1-B772-4298-A00F-2F21D02A3C5B}"/>
    <cellStyle name="Comma 7 2 2 3 3 7" xfId="39631" xr:uid="{61AF7D2F-D63A-4116-B79D-30D15EA7D110}"/>
    <cellStyle name="Comma 7 2 2 3 3 8" xfId="41429" xr:uid="{DADBA198-8649-451F-A7FF-4988EEFE156D}"/>
    <cellStyle name="Comma 7 2 2 3 3 9" xfId="21310" xr:uid="{6A209250-71CB-4870-8C73-CAF62709E5F6}"/>
    <cellStyle name="Comma 7 2 2 3 4" xfId="3270" xr:uid="{6D421DC1-E56D-4633-930E-3AF10C286D81}"/>
    <cellStyle name="Comma 7 2 2 3 4 2" xfId="6951" xr:uid="{13F68FBE-DA1E-454F-8C2A-80942A59636C}"/>
    <cellStyle name="Comma 7 2 2 3 4 2 2" xfId="26220" xr:uid="{9615FBD8-599E-4337-B18D-8BB26FD58A0F}"/>
    <cellStyle name="Comma 7 2 2 3 4 3" xfId="10646" xr:uid="{9DC6A2D5-95A5-4413-B84D-F1C75181AE02}"/>
    <cellStyle name="Comma 7 2 2 3 4 3 2" xfId="29873" xr:uid="{136E90FC-CE95-489B-82BA-B6C216FBE972}"/>
    <cellStyle name="Comma 7 2 2 3 4 4" xfId="14823" xr:uid="{21898E63-FE9E-4A5B-8AE7-2D64A994DC77}"/>
    <cellStyle name="Comma 7 2 2 3 4 4 2" xfId="33523" xr:uid="{D4D9A55F-4968-4A2C-861B-E5F9DDA2516E}"/>
    <cellStyle name="Comma 7 2 2 3 4 5" xfId="18458" xr:uid="{04866941-6B95-4FFB-822F-9845CB5B4B53}"/>
    <cellStyle name="Comma 7 2 2 3 4 5 2" xfId="37158" xr:uid="{64F91392-1D40-401C-9F6E-3F347580CF8B}"/>
    <cellStyle name="Comma 7 2 2 3 4 6" xfId="22571" xr:uid="{888BBD7F-57AD-4868-9AFB-7E81C383EE12}"/>
    <cellStyle name="Comma 7 2 2 3 4 7" xfId="45060" xr:uid="{F659F4C5-3D28-4607-8228-E34082D63DF1}"/>
    <cellStyle name="Comma 7 2 2 3 5" xfId="5057" xr:uid="{27C0A54D-F1BE-499D-ABE5-ED28673D2C9F}"/>
    <cellStyle name="Comma 7 2 2 3 5 2" xfId="24343" xr:uid="{4F7C8F4A-2E56-4ECE-A862-AB0CBC21A16B}"/>
    <cellStyle name="Comma 7 2 2 3 6" xfId="8772" xr:uid="{C393D1EA-CCE0-4D9A-A6C8-35FDAE1664B3}"/>
    <cellStyle name="Comma 7 2 2 3 6 2" xfId="28007" xr:uid="{7784838D-7CD6-4FCD-9796-BC9818533AB6}"/>
    <cellStyle name="Comma 7 2 2 3 7" xfId="12962" xr:uid="{4776EE5E-553E-428C-9774-EB5A2775E549}"/>
    <cellStyle name="Comma 7 2 2 3 7 2" xfId="31662" xr:uid="{AC6FFA31-58E2-40DA-AD03-FA4846FD93F9}"/>
    <cellStyle name="Comma 7 2 2 3 8" xfId="16593" xr:uid="{147F7602-8C60-49C6-919F-B0821E5DC8B9}"/>
    <cellStyle name="Comma 7 2 2 3 8 2" xfId="35293" xr:uid="{E2A61A56-59C2-494C-9BD0-9276261555A0}"/>
    <cellStyle name="Comma 7 2 2 3 9" xfId="39027" xr:uid="{D113D367-A1AF-4DE4-AD62-FC2FAFB2D5DF}"/>
    <cellStyle name="Comma 7 2 2 4" xfId="2011" xr:uid="{BF6A8C68-2D7D-483C-A6C5-5EFB4809992E}"/>
    <cellStyle name="Comma 7 2 2 4 10" xfId="43988" xr:uid="{0D579674-F7A1-460F-84A0-E6B14090704A}"/>
    <cellStyle name="Comma 7 2 2 4 2" xfId="4069" xr:uid="{BD55F6C9-EADE-4897-9ECF-27FC6ED77ABA}"/>
    <cellStyle name="Comma 7 2 2 4 2 2" xfId="7750" xr:uid="{33C674D4-7553-43C4-B432-29932685959B}"/>
    <cellStyle name="Comma 7 2 2 4 2 2 2" xfId="27019" xr:uid="{58DD10CF-F9C7-4A04-83A0-4BF3A0F5A74B}"/>
    <cellStyle name="Comma 7 2 2 4 2 3" xfId="11445" xr:uid="{61F01697-CAE9-4F04-96BE-5D56616700DB}"/>
    <cellStyle name="Comma 7 2 2 4 2 3 2" xfId="30672" xr:uid="{5E3E2E35-C5D2-4A17-A16D-10D851F0DCAD}"/>
    <cellStyle name="Comma 7 2 2 4 2 4" xfId="15622" xr:uid="{745DD911-E9CA-4CF0-8311-2AA334E4631C}"/>
    <cellStyle name="Comma 7 2 2 4 2 4 2" xfId="34322" xr:uid="{F63B9AC1-4CFF-4811-A545-90E79955BA0E}"/>
    <cellStyle name="Comma 7 2 2 4 2 5" xfId="19257" xr:uid="{8A9EC90F-D7BF-4830-BE6E-DD1843477E7D}"/>
    <cellStyle name="Comma 7 2 2 4 2 5 2" xfId="37957" xr:uid="{0EDDC183-A99F-4ADA-A085-32E88B50DCC9}"/>
    <cellStyle name="Comma 7 2 2 4 2 6" xfId="23370" xr:uid="{70C97024-AEC0-418D-9A53-1D90CCD3FA5A}"/>
    <cellStyle name="Comma 7 2 2 4 2 7" xfId="45859" xr:uid="{46A5FED7-47E0-4009-AD4E-3D50A97E30A9}"/>
    <cellStyle name="Comma 7 2 2 4 3" xfId="5869" xr:uid="{C5152AF9-A0DA-4F41-BEFD-2F6E74FA5FB1}"/>
    <cellStyle name="Comma 7 2 2 4 3 2" xfId="25145" xr:uid="{52FB524A-E626-482B-AC06-B557583C4D21}"/>
    <cellStyle name="Comma 7 2 2 4 4" xfId="9577" xr:uid="{36B3BC92-64F0-477B-AF26-F677394BA2E8}"/>
    <cellStyle name="Comma 7 2 2 4 4 2" xfId="28806" xr:uid="{340CCE77-4B40-4416-8E89-688C706E7999}"/>
    <cellStyle name="Comma 7 2 2 4 5" xfId="13759" xr:uid="{1840CDE0-3E71-48D1-9269-1ED28B6327EB}"/>
    <cellStyle name="Comma 7 2 2 4 5 2" xfId="32459" xr:uid="{E74ED102-028F-4178-9655-2AC94C04C913}"/>
    <cellStyle name="Comma 7 2 2 4 6" xfId="17392" xr:uid="{752B9B8C-F890-4AE5-9B8B-0E6A9D513C95}"/>
    <cellStyle name="Comma 7 2 2 4 6 2" xfId="36092" xr:uid="{7F2908BE-A7EA-46F7-A731-4E0C05BA817B}"/>
    <cellStyle name="Comma 7 2 2 4 7" xfId="39826" xr:uid="{D57DAD62-EF12-4708-B8CF-BA13FD3C382F}"/>
    <cellStyle name="Comma 7 2 2 4 8" xfId="41624" xr:uid="{2029B65D-4DF9-42A9-8DC1-11EB78AC7F17}"/>
    <cellStyle name="Comma 7 2 2 4 9" xfId="21505" xr:uid="{6B291960-F2A6-47AE-B77D-017556FDF27C}"/>
    <cellStyle name="Comma 7 2 2 5" xfId="1445" xr:uid="{99FC6918-0798-4824-91C9-EC86987D475A}"/>
    <cellStyle name="Comma 7 2 2 5 10" xfId="43422" xr:uid="{5EA1C74D-3F79-4C9B-8A41-AD9F1FEEFAD2}"/>
    <cellStyle name="Comma 7 2 2 5 2" xfId="3503" xr:uid="{0023602D-E698-4636-AF9A-47C6E0E72DB7}"/>
    <cellStyle name="Comma 7 2 2 5 2 2" xfId="7184" xr:uid="{6704749D-EA54-435A-8321-24AC04AB77D1}"/>
    <cellStyle name="Comma 7 2 2 5 2 2 2" xfId="26453" xr:uid="{9DD694F3-847B-428A-A9C2-CA8AEE373F76}"/>
    <cellStyle name="Comma 7 2 2 5 2 3" xfId="10879" xr:uid="{DDBEAF9C-C748-48FE-A89C-0916B86ADF0E}"/>
    <cellStyle name="Comma 7 2 2 5 2 3 2" xfId="30106" xr:uid="{5F2400C0-35DF-4C58-89C9-C38F84208147}"/>
    <cellStyle name="Comma 7 2 2 5 2 4" xfId="15056" xr:uid="{95B4B926-050A-47DD-B17E-C4751740F378}"/>
    <cellStyle name="Comma 7 2 2 5 2 4 2" xfId="33756" xr:uid="{B8B8B0C2-2096-4B28-845F-445424244805}"/>
    <cellStyle name="Comma 7 2 2 5 2 5" xfId="18691" xr:uid="{D2BD1F49-479F-4F1F-945E-480F7084CD9E}"/>
    <cellStyle name="Comma 7 2 2 5 2 5 2" xfId="37391" xr:uid="{03AF9D42-B4AE-4BE4-A671-D2BA09D95413}"/>
    <cellStyle name="Comma 7 2 2 5 2 6" xfId="22804" xr:uid="{9BC7DE6F-A5DB-4640-963E-6FD4407B9C01}"/>
    <cellStyle name="Comma 7 2 2 5 2 7" xfId="45293" xr:uid="{0154D3DA-0201-472D-9828-AFFC1E7358C3}"/>
    <cellStyle name="Comma 7 2 2 5 3" xfId="5303" xr:uid="{56EF4265-5F48-4EB8-8476-A14CCAB62CFD}"/>
    <cellStyle name="Comma 7 2 2 5 3 2" xfId="24579" xr:uid="{0E3E46F1-9D6F-48C7-A737-3696819215BB}"/>
    <cellStyle name="Comma 7 2 2 5 4" xfId="9011" xr:uid="{86E9C4A3-06FF-4426-9A17-06CFF2A0A3A4}"/>
    <cellStyle name="Comma 7 2 2 5 4 2" xfId="28240" xr:uid="{A1BEF0A4-1AD4-4C4A-9298-DDF4F07197D8}"/>
    <cellStyle name="Comma 7 2 2 5 5" xfId="13194" xr:uid="{E872AEE5-0B0F-4FD4-A1EC-0EAFDA7518BA}"/>
    <cellStyle name="Comma 7 2 2 5 5 2" xfId="31894" xr:uid="{ABCE2208-11C8-4A62-A048-14796FE70E60}"/>
    <cellStyle name="Comma 7 2 2 5 6" xfId="16826" xr:uid="{E0AC67B4-5A9D-4F8B-93CA-B4F6F3B46A08}"/>
    <cellStyle name="Comma 7 2 2 5 6 2" xfId="35526" xr:uid="{4E109F17-3409-4AB5-BEDC-AA8164A990ED}"/>
    <cellStyle name="Comma 7 2 2 5 7" xfId="39260" xr:uid="{43080F75-0E1C-4996-990B-2EC57B43E3D0}"/>
    <cellStyle name="Comma 7 2 2 5 8" xfId="41058" xr:uid="{5950A91E-8F3E-470B-8848-068AF1D2ABF9}"/>
    <cellStyle name="Comma 7 2 2 5 9" xfId="20939" xr:uid="{A539E75A-0D45-4D21-AB46-35870EF08E9B}"/>
    <cellStyle name="Comma 7 2 2 6" xfId="2897" xr:uid="{9385B2F4-6D6A-4FF8-8F14-3919660BBB57}"/>
    <cellStyle name="Comma 7 2 2 6 2" xfId="6578" xr:uid="{46742AA9-2E80-4E88-AB12-679B5DAF46AD}"/>
    <cellStyle name="Comma 7 2 2 6 2 2" xfId="25847" xr:uid="{ED1F0C8E-2868-46B6-9DF3-B8786F7B1ADD}"/>
    <cellStyle name="Comma 7 2 2 6 3" xfId="10273" xr:uid="{ED078E9D-3080-468E-8651-BC32A79209E7}"/>
    <cellStyle name="Comma 7 2 2 6 3 2" xfId="29500" xr:uid="{D53DFB2C-9D09-4775-941A-008B77C399AE}"/>
    <cellStyle name="Comma 7 2 2 6 4" xfId="14450" xr:uid="{D31DD714-1A23-4EA9-96C5-B0970B7AA79A}"/>
    <cellStyle name="Comma 7 2 2 6 4 2" xfId="33150" xr:uid="{CA339C13-E046-409E-8381-DB9655F362C1}"/>
    <cellStyle name="Comma 7 2 2 6 5" xfId="18085" xr:uid="{E69A1D89-852E-42DD-8C9C-B4DAB0A93C20}"/>
    <cellStyle name="Comma 7 2 2 6 5 2" xfId="36785" xr:uid="{A0E2191E-5A28-4A82-B659-8B87E30DB2B3}"/>
    <cellStyle name="Comma 7 2 2 6 6" xfId="22198" xr:uid="{F1ED4A0D-3C2F-4750-A1C5-5C351E694559}"/>
    <cellStyle name="Comma 7 2 2 6 7" xfId="44687" xr:uid="{87EF1DE0-3284-4EC1-B061-C72D9274A6F5}"/>
    <cellStyle name="Comma 7 2 2 7" xfId="4684" xr:uid="{8FA10364-A0E8-47E2-A37D-B137D0CDB5E7}"/>
    <cellStyle name="Comma 7 2 2 7 2" xfId="23970" xr:uid="{12138F5D-7A35-4F77-BE50-7F6731B3CC30}"/>
    <cellStyle name="Comma 7 2 2 8" xfId="8399" xr:uid="{667537C2-A3F7-42D3-A1E3-7EFD6D2372B1}"/>
    <cellStyle name="Comma 7 2 2 8 2" xfId="27634" xr:uid="{B15E7B4C-05F5-4E27-BB84-9EEE2AD00959}"/>
    <cellStyle name="Comma 7 2 2 9" xfId="12211" xr:uid="{F65A7AF6-79C3-441B-81D3-7457218622C4}"/>
    <cellStyle name="Comma 7 2 2 9 2" xfId="31276" xr:uid="{98F89258-E071-4B5A-A94B-99C97A30DF40}"/>
    <cellStyle name="Comma 7 2 3" xfId="727" xr:uid="{B11201EB-F3D8-46BF-9E86-3579DCC233B7}"/>
    <cellStyle name="Comma 7 2 3 10" xfId="40540" xr:uid="{43CE44DC-CEE5-469E-9EFA-B4DA6874E3FA}"/>
    <cellStyle name="Comma 7 2 3 11" xfId="20422" xr:uid="{E2D3B198-E87C-49C0-BAB4-BF9EA3BBA4B3}"/>
    <cellStyle name="Comma 7 2 3 12" xfId="42513" xr:uid="{DA597D7F-EA73-450C-9446-08ADB3D1E6CB}"/>
    <cellStyle name="Comma 7 2 3 13" xfId="42905" xr:uid="{79E813B6-8786-4985-9B09-3B4DF8EEC987}"/>
    <cellStyle name="Comma 7 2 3 2" xfId="2100" xr:uid="{2126B4B3-DC42-4C03-982F-4E33398FF2AC}"/>
    <cellStyle name="Comma 7 2 3 2 10" xfId="44077" xr:uid="{8DBFE2DA-4B9C-4D88-BF6F-E43C16DCC35A}"/>
    <cellStyle name="Comma 7 2 3 2 2" xfId="4158" xr:uid="{63258BCA-438B-401C-8D5C-48A0801D6BE0}"/>
    <cellStyle name="Comma 7 2 3 2 2 2" xfId="7839" xr:uid="{148C60C1-52F2-432C-B757-C2EF8D85A17D}"/>
    <cellStyle name="Comma 7 2 3 2 2 2 2" xfId="27108" xr:uid="{58594F47-A154-455A-9C07-290A0E48AEC4}"/>
    <cellStyle name="Comma 7 2 3 2 2 3" xfId="11534" xr:uid="{7349830E-7AF7-4282-A258-6D1F273BD197}"/>
    <cellStyle name="Comma 7 2 3 2 2 3 2" xfId="30761" xr:uid="{06B6CB6A-E075-488E-B61D-D86F0E526663}"/>
    <cellStyle name="Comma 7 2 3 2 2 4" xfId="15711" xr:uid="{7B5C855B-490E-4D65-BE4C-8474C0AECFF4}"/>
    <cellStyle name="Comma 7 2 3 2 2 4 2" xfId="34411" xr:uid="{1BD804CE-1B6E-46FA-9977-E313D41B5F2A}"/>
    <cellStyle name="Comma 7 2 3 2 2 5" xfId="19346" xr:uid="{4F64BE36-A6D2-4FB0-9947-2F088D6526FE}"/>
    <cellStyle name="Comma 7 2 3 2 2 5 2" xfId="38046" xr:uid="{7DA45B13-A346-4A62-B09B-E6B35EACEDF6}"/>
    <cellStyle name="Comma 7 2 3 2 2 6" xfId="23459" xr:uid="{35D4DA46-DB35-4720-8FA4-6D82D183D2D9}"/>
    <cellStyle name="Comma 7 2 3 2 2 7" xfId="45948" xr:uid="{67B8FD97-1E3D-4C1D-888A-83C6818AC7DE}"/>
    <cellStyle name="Comma 7 2 3 2 3" xfId="5958" xr:uid="{1789FD25-8E95-4EC4-A522-94F996751F55}"/>
    <cellStyle name="Comma 7 2 3 2 3 2" xfId="25234" xr:uid="{4163C0E7-9031-40F5-8112-615EA6C0422F}"/>
    <cellStyle name="Comma 7 2 3 2 4" xfId="9666" xr:uid="{68B548C4-AA93-40E8-8637-3D59CDE63CDE}"/>
    <cellStyle name="Comma 7 2 3 2 4 2" xfId="28895" xr:uid="{7722644C-3077-43D8-8C6C-74DEFAB3920B}"/>
    <cellStyle name="Comma 7 2 3 2 5" xfId="13848" xr:uid="{4E91F9E5-3456-41FF-817F-C4F3E5726C80}"/>
    <cellStyle name="Comma 7 2 3 2 5 2" xfId="32548" xr:uid="{4F0B5D99-A04A-49EA-820C-661CF8F7F9D2}"/>
    <cellStyle name="Comma 7 2 3 2 6" xfId="17481" xr:uid="{922C186B-0FE6-47DA-90B3-53D00BCFC98E}"/>
    <cellStyle name="Comma 7 2 3 2 6 2" xfId="36181" xr:uid="{1185C618-2131-4CD9-AA4E-2B20C5967692}"/>
    <cellStyle name="Comma 7 2 3 2 7" xfId="39915" xr:uid="{BAB370A4-D919-4576-A4CE-3EA4DF9A8D56}"/>
    <cellStyle name="Comma 7 2 3 2 8" xfId="41713" xr:uid="{AD43A05D-FB0A-4B47-A052-579DC13E8D5D}"/>
    <cellStyle name="Comma 7 2 3 2 9" xfId="21594" xr:uid="{AE4ABF0B-18BC-415B-8A6C-CC4B39E0295A}"/>
    <cellStyle name="Comma 7 2 3 3" xfId="1534" xr:uid="{04A92AA1-D98F-49CC-B1B6-4A4E53D06CAB}"/>
    <cellStyle name="Comma 7 2 3 3 10" xfId="43511" xr:uid="{B008F397-D764-4EE0-A974-52576DC8861A}"/>
    <cellStyle name="Comma 7 2 3 3 2" xfId="3592" xr:uid="{BC51ADE2-EFA7-4DCB-9D3A-DBF78FD84722}"/>
    <cellStyle name="Comma 7 2 3 3 2 2" xfId="7273" xr:uid="{E8B9421B-1108-4B0E-9CF9-D7AE12E560CB}"/>
    <cellStyle name="Comma 7 2 3 3 2 2 2" xfId="26542" xr:uid="{900DF766-469A-40F7-823D-A8A3501432F0}"/>
    <cellStyle name="Comma 7 2 3 3 2 3" xfId="10968" xr:uid="{AE8D6FDF-8AEC-4936-A09D-A2101DC8EA9A}"/>
    <cellStyle name="Comma 7 2 3 3 2 3 2" xfId="30195" xr:uid="{7B8E7E00-77D9-4264-9D61-26C0677820E5}"/>
    <cellStyle name="Comma 7 2 3 3 2 4" xfId="15145" xr:uid="{9C80E5A8-725C-4DE7-B280-4585C49B7996}"/>
    <cellStyle name="Comma 7 2 3 3 2 4 2" xfId="33845" xr:uid="{62BE136E-5643-4622-B76F-A815D383486F}"/>
    <cellStyle name="Comma 7 2 3 3 2 5" xfId="18780" xr:uid="{4374B971-516B-40A5-9434-97E613A4E6CF}"/>
    <cellStyle name="Comma 7 2 3 3 2 5 2" xfId="37480" xr:uid="{62873064-A499-4E93-A690-0AC2EB86E61E}"/>
    <cellStyle name="Comma 7 2 3 3 2 6" xfId="22893" xr:uid="{0BFF8408-A8D1-4670-AED5-C2CE81301FAF}"/>
    <cellStyle name="Comma 7 2 3 3 2 7" xfId="45382" xr:uid="{59D396D9-40F0-447C-A0F6-1D5FF90C5A38}"/>
    <cellStyle name="Comma 7 2 3 3 3" xfId="5392" xr:uid="{A79032D7-F9BD-4443-B28C-68AA94A3AF56}"/>
    <cellStyle name="Comma 7 2 3 3 3 2" xfId="24668" xr:uid="{4FD2B8F9-DFBB-41C2-A32C-EAA87D082CA6}"/>
    <cellStyle name="Comma 7 2 3 3 4" xfId="9100" xr:uid="{9A5350E8-BA5C-4FFA-93F5-20AF34284014}"/>
    <cellStyle name="Comma 7 2 3 3 4 2" xfId="28329" xr:uid="{BFC05FED-1A8B-4DE8-8F45-EE21DE4FC4D4}"/>
    <cellStyle name="Comma 7 2 3 3 5" xfId="13283" xr:uid="{B067C225-3303-40B3-A625-44C983A04191}"/>
    <cellStyle name="Comma 7 2 3 3 5 2" xfId="31983" xr:uid="{41A18552-D451-47E8-A80B-E5E20386662F}"/>
    <cellStyle name="Comma 7 2 3 3 6" xfId="16915" xr:uid="{7EA3CCF1-486A-47CA-AF7B-A5A250F01EA6}"/>
    <cellStyle name="Comma 7 2 3 3 6 2" xfId="35615" xr:uid="{767D8B2D-D357-4298-867C-585A04D0F67F}"/>
    <cellStyle name="Comma 7 2 3 3 7" xfId="39349" xr:uid="{361C15C2-1916-4B65-A9AA-F28227DDD99E}"/>
    <cellStyle name="Comma 7 2 3 3 8" xfId="41147" xr:uid="{58DACEAF-0690-497D-BCAF-29B7D0156D45}"/>
    <cellStyle name="Comma 7 2 3 3 9" xfId="21028" xr:uid="{760B5F53-534E-43F0-A44F-A668B1F31C56}"/>
    <cellStyle name="Comma 7 2 3 4" xfId="2986" xr:uid="{FE5D8301-9A36-46F9-955C-9051985D2971}"/>
    <cellStyle name="Comma 7 2 3 4 2" xfId="6667" xr:uid="{D858FCDD-2786-457B-B23E-DD7E623CA87A}"/>
    <cellStyle name="Comma 7 2 3 4 2 2" xfId="25936" xr:uid="{A03A460B-E095-4B53-A9D2-0F39798939F0}"/>
    <cellStyle name="Comma 7 2 3 4 3" xfId="10362" xr:uid="{097D4AC1-68DA-4253-91F6-54CFD785D662}"/>
    <cellStyle name="Comma 7 2 3 4 3 2" xfId="29589" xr:uid="{8EB03425-2072-455E-ACC6-8DC446EC36E2}"/>
    <cellStyle name="Comma 7 2 3 4 4" xfId="14539" xr:uid="{0C6B21F4-0AF7-49F3-ADBD-97100D56020C}"/>
    <cellStyle name="Comma 7 2 3 4 4 2" xfId="33239" xr:uid="{3230BCF4-C345-41B4-832E-34113948F04E}"/>
    <cellStyle name="Comma 7 2 3 4 5" xfId="18174" xr:uid="{7C35642C-A061-40C4-8607-BBD43F5A8EEE}"/>
    <cellStyle name="Comma 7 2 3 4 5 2" xfId="36874" xr:uid="{35795F4A-465E-4BDC-96D7-DD8E295B318B}"/>
    <cellStyle name="Comma 7 2 3 4 6" xfId="22287" xr:uid="{58890625-8192-410A-957B-6A5AB9BED0FE}"/>
    <cellStyle name="Comma 7 2 3 4 7" xfId="44776" xr:uid="{A6AFA681-7C57-4CC1-83A0-3616F1D2C80F}"/>
    <cellStyle name="Comma 7 2 3 5" xfId="4773" xr:uid="{23731321-35B9-41D0-95DC-587F6EF4B72B}"/>
    <cellStyle name="Comma 7 2 3 5 2" xfId="24059" xr:uid="{D16418E1-9B64-4860-9FC6-EA9DBED8C10D}"/>
    <cellStyle name="Comma 7 2 3 6" xfId="8488" xr:uid="{8B056470-94C8-49C5-8124-5A46586D5139}"/>
    <cellStyle name="Comma 7 2 3 6 2" xfId="27723" xr:uid="{954FCCF6-5506-43E6-8C27-A7C5D572925F}"/>
    <cellStyle name="Comma 7 2 3 7" xfId="12682" xr:uid="{58431220-DA3D-44F5-9C70-C7CC370D1B84}"/>
    <cellStyle name="Comma 7 2 3 7 2" xfId="31382" xr:uid="{570F3C51-64A7-4774-B65E-007AA188A56B}"/>
    <cellStyle name="Comma 7 2 3 8" xfId="16309" xr:uid="{A5123AF9-284B-47D6-BF06-2C74C1CE18E0}"/>
    <cellStyle name="Comma 7 2 3 8 2" xfId="35009" xr:uid="{012796D2-C2AA-41EC-801C-ECE1553C7AF7}"/>
    <cellStyle name="Comma 7 2 3 9" xfId="38743" xr:uid="{961D83E3-1C88-41AF-904F-22F23C977B0F}"/>
    <cellStyle name="Comma 7 2 4" xfId="1011" xr:uid="{711864C8-0D21-4B42-AE5E-C9C3157E9747}"/>
    <cellStyle name="Comma 7 2 4 10" xfId="40823" xr:uid="{BE489784-11D6-46EA-A809-813335819FD4}"/>
    <cellStyle name="Comma 7 2 4 11" xfId="20705" xr:uid="{56BB1323-6286-49E5-9226-4C6C78589E5A}"/>
    <cellStyle name="Comma 7 2 4 12" xfId="43188" xr:uid="{D1EFD932-3B6D-480B-A0EF-E116DEF53727}"/>
    <cellStyle name="Comma 7 2 4 2" xfId="2383" xr:uid="{F025EEDC-4EF8-46F5-A703-C2C00D4E5798}"/>
    <cellStyle name="Comma 7 2 4 2 10" xfId="44360" xr:uid="{F3BCC20C-3E36-4FC4-874F-37F8E68E3A5F}"/>
    <cellStyle name="Comma 7 2 4 2 2" xfId="4441" xr:uid="{D9F4F402-0D63-4650-BD40-9660EAACA137}"/>
    <cellStyle name="Comma 7 2 4 2 2 2" xfId="8122" xr:uid="{49163FF1-6A4F-4232-AD48-53098653B3A5}"/>
    <cellStyle name="Comma 7 2 4 2 2 2 2" xfId="27391" xr:uid="{44A5E206-2616-4D17-9713-CAC2325163E4}"/>
    <cellStyle name="Comma 7 2 4 2 2 3" xfId="11817" xr:uid="{633B4076-7EC9-44A7-8A43-4BD86810EC0C}"/>
    <cellStyle name="Comma 7 2 4 2 2 3 2" xfId="31044" xr:uid="{9A0FC483-72AD-4BAD-B48F-D45A88BE4294}"/>
    <cellStyle name="Comma 7 2 4 2 2 4" xfId="15994" xr:uid="{D0C63D5D-67D7-471A-BD2A-3D5A7598FF22}"/>
    <cellStyle name="Comma 7 2 4 2 2 4 2" xfId="34694" xr:uid="{3D9F31B6-07A1-4C0E-B986-BD40CB394B22}"/>
    <cellStyle name="Comma 7 2 4 2 2 5" xfId="19629" xr:uid="{73BB0932-5E4E-4588-AB0E-731109D20C98}"/>
    <cellStyle name="Comma 7 2 4 2 2 5 2" xfId="38329" xr:uid="{9955B3C8-6663-4204-9D2A-A896834E70F7}"/>
    <cellStyle name="Comma 7 2 4 2 2 6" xfId="23742" xr:uid="{1D581662-BF8D-4E6E-BB46-12948CC5B5C9}"/>
    <cellStyle name="Comma 7 2 4 2 2 7" xfId="46231" xr:uid="{12392B6B-30DE-4E0B-8485-2D59315BAAD0}"/>
    <cellStyle name="Comma 7 2 4 2 3" xfId="6241" xr:uid="{592EA320-D27D-41F9-AE36-BC3DB22ECE89}"/>
    <cellStyle name="Comma 7 2 4 2 3 2" xfId="25517" xr:uid="{4B62D766-86B0-49CA-9041-15EB0D030469}"/>
    <cellStyle name="Comma 7 2 4 2 4" xfId="9949" xr:uid="{651BB972-C961-4DB9-AB2E-64D69409235C}"/>
    <cellStyle name="Comma 7 2 4 2 4 2" xfId="29178" xr:uid="{5F8984E8-976F-46BB-BB7E-51E28B55D366}"/>
    <cellStyle name="Comma 7 2 4 2 5" xfId="14131" xr:uid="{CDFBC09C-1F23-4F3E-807E-A6E57341B10D}"/>
    <cellStyle name="Comma 7 2 4 2 5 2" xfId="32831" xr:uid="{0E4E975D-51B3-448C-BD1B-34BC17469DF7}"/>
    <cellStyle name="Comma 7 2 4 2 6" xfId="17764" xr:uid="{7DAA8B9B-36D9-4ED8-A6B2-23C21B67C613}"/>
    <cellStyle name="Comma 7 2 4 2 6 2" xfId="36464" xr:uid="{A5122705-286A-4695-B78F-AEAD5A597A07}"/>
    <cellStyle name="Comma 7 2 4 2 7" xfId="40198" xr:uid="{F1D723FE-FCBA-4E7B-99E0-31538A14378A}"/>
    <cellStyle name="Comma 7 2 4 2 8" xfId="41996" xr:uid="{B84C3FED-1F4B-4EA4-8B9E-FD7364850A3F}"/>
    <cellStyle name="Comma 7 2 4 2 9" xfId="21877" xr:uid="{304237F4-FD2E-4084-9F90-C50F400AA1EA}"/>
    <cellStyle name="Comma 7 2 4 3" xfId="1815" xr:uid="{1BAA0840-89E5-4BEE-99F3-CE20AEF46A41}"/>
    <cellStyle name="Comma 7 2 4 3 10" xfId="43792" xr:uid="{C27888A4-4747-4DF8-87EC-8B31C87755E1}"/>
    <cellStyle name="Comma 7 2 4 3 2" xfId="3873" xr:uid="{41221FF9-758E-4981-A13C-0106297D17D0}"/>
    <cellStyle name="Comma 7 2 4 3 2 2" xfId="7554" xr:uid="{6061FC76-99BE-4A71-80BE-F020CFE2375E}"/>
    <cellStyle name="Comma 7 2 4 3 2 2 2" xfId="26823" xr:uid="{2762BE1C-E07B-499D-AF4A-83C87B8357BA}"/>
    <cellStyle name="Comma 7 2 4 3 2 3" xfId="11249" xr:uid="{81DE70F7-6584-44C4-B768-97417F3DF43F}"/>
    <cellStyle name="Comma 7 2 4 3 2 3 2" xfId="30476" xr:uid="{EC403513-FCFA-4EB6-938F-13C789D6D9F6}"/>
    <cellStyle name="Comma 7 2 4 3 2 4" xfId="15426" xr:uid="{82FA4A5B-F689-4125-893A-FA9E374DF43B}"/>
    <cellStyle name="Comma 7 2 4 3 2 4 2" xfId="34126" xr:uid="{B536BD7A-A619-4DAB-AACB-F14331C35D80}"/>
    <cellStyle name="Comma 7 2 4 3 2 5" xfId="19061" xr:uid="{2FE53B6C-735C-40C4-B622-7F9EFE112FDB}"/>
    <cellStyle name="Comma 7 2 4 3 2 5 2" xfId="37761" xr:uid="{C54F72B8-4BB1-437A-8F83-8378BF894993}"/>
    <cellStyle name="Comma 7 2 4 3 2 6" xfId="23174" xr:uid="{BF71789C-FFD0-4A5E-8BE0-C61D09497D62}"/>
    <cellStyle name="Comma 7 2 4 3 2 7" xfId="45663" xr:uid="{B860B04E-62C8-4277-BBF4-000F24C48D98}"/>
    <cellStyle name="Comma 7 2 4 3 3" xfId="5673" xr:uid="{0301A7DD-6587-4E03-8F48-AC8205D88432}"/>
    <cellStyle name="Comma 7 2 4 3 3 2" xfId="24949" xr:uid="{F175CB73-A545-4C8E-97AD-71E37236D69B}"/>
    <cellStyle name="Comma 7 2 4 3 4" xfId="9381" xr:uid="{6ED917E5-A7DB-4DC0-A531-212193668455}"/>
    <cellStyle name="Comma 7 2 4 3 4 2" xfId="28610" xr:uid="{42AEA5AA-D69D-4ECC-9713-3207AC46A365}"/>
    <cellStyle name="Comma 7 2 4 3 5" xfId="13564" xr:uid="{C0111D1C-D3DA-48ED-B9F7-727E4D8E05ED}"/>
    <cellStyle name="Comma 7 2 4 3 5 2" xfId="32264" xr:uid="{FD3412C1-BC16-4674-9945-4C5DAFB98513}"/>
    <cellStyle name="Comma 7 2 4 3 6" xfId="17196" xr:uid="{1E5E2C10-96A4-4395-A09E-B0E0855AE61A}"/>
    <cellStyle name="Comma 7 2 4 3 6 2" xfId="35896" xr:uid="{465F85A4-F0B0-41C8-803C-22B95B8BA730}"/>
    <cellStyle name="Comma 7 2 4 3 7" xfId="39630" xr:uid="{736945DF-4A86-482F-B010-6F7558D13532}"/>
    <cellStyle name="Comma 7 2 4 3 8" xfId="41428" xr:uid="{10D6C30F-59BB-42EB-B850-83707534B7B5}"/>
    <cellStyle name="Comma 7 2 4 3 9" xfId="21309" xr:uid="{A0D2AEF5-640A-47D3-BA0B-ECBB98AD0CDB}"/>
    <cellStyle name="Comma 7 2 4 4" xfId="3269" xr:uid="{7968D435-337D-4BCE-A660-10543F1FA460}"/>
    <cellStyle name="Comma 7 2 4 4 2" xfId="6950" xr:uid="{B812F525-DE0A-4234-B1CC-2AA36C15AD3D}"/>
    <cellStyle name="Comma 7 2 4 4 2 2" xfId="26219" xr:uid="{17B421D4-A095-4F2A-93D7-4818966A0EAE}"/>
    <cellStyle name="Comma 7 2 4 4 3" xfId="10645" xr:uid="{F4CC4C02-FF16-4C1D-AD06-595D5DFB34FF}"/>
    <cellStyle name="Comma 7 2 4 4 3 2" xfId="29872" xr:uid="{F9E5F406-6979-4D23-B8B4-6377F1C14D97}"/>
    <cellStyle name="Comma 7 2 4 4 4" xfId="14822" xr:uid="{F73FF5D7-A4D0-454E-B182-4E4479186280}"/>
    <cellStyle name="Comma 7 2 4 4 4 2" xfId="33522" xr:uid="{425FC223-8F06-409D-9E1C-9CF735DEDB1D}"/>
    <cellStyle name="Comma 7 2 4 4 5" xfId="18457" xr:uid="{B66B09BD-C84F-40EE-98FD-8E8621C22FD5}"/>
    <cellStyle name="Comma 7 2 4 4 5 2" xfId="37157" xr:uid="{46F45C52-A622-4CC1-B74C-596188BB358C}"/>
    <cellStyle name="Comma 7 2 4 4 6" xfId="22570" xr:uid="{4C3F6037-143D-46B7-B99B-89CDFE28DA36}"/>
    <cellStyle name="Comma 7 2 4 4 7" xfId="45059" xr:uid="{491B54F9-45ED-4029-8325-A314EFDB3D0A}"/>
    <cellStyle name="Comma 7 2 4 5" xfId="5056" xr:uid="{789672F3-5925-4EDF-86DD-3985E44B87F1}"/>
    <cellStyle name="Comma 7 2 4 5 2" xfId="24342" xr:uid="{CEC1CA97-68AE-4C16-A3DA-C2424BF6234B}"/>
    <cellStyle name="Comma 7 2 4 6" xfId="8771" xr:uid="{EFA9A8F9-E537-418C-924C-B6DFF987CE07}"/>
    <cellStyle name="Comma 7 2 4 6 2" xfId="28006" xr:uid="{5390BF10-F5F2-4283-97CF-313A1EBBBDA3}"/>
    <cellStyle name="Comma 7 2 4 7" xfId="12961" xr:uid="{D72DA105-B084-45F7-987F-5802C515E1A0}"/>
    <cellStyle name="Comma 7 2 4 7 2" xfId="31661" xr:uid="{D5AE7A66-DD7F-45A7-B2B4-908A30D9473D}"/>
    <cellStyle name="Comma 7 2 4 8" xfId="16592" xr:uid="{E3964989-2708-4FD2-8DD4-02F2E10863DB}"/>
    <cellStyle name="Comma 7 2 4 8 2" xfId="35292" xr:uid="{E94CF727-3A51-4773-B619-4F00ADC73401}"/>
    <cellStyle name="Comma 7 2 4 9" xfId="39026" xr:uid="{F5EED783-038C-45D2-8ACD-43AB099B8726}"/>
    <cellStyle name="Comma 7 2 5" xfId="1911" xr:uid="{CC5CF723-3C5C-4EBD-934F-C3B20DE01540}"/>
    <cellStyle name="Comma 7 2 5 10" xfId="43888" xr:uid="{958EDE06-E047-4674-8F3D-00BE6FBE11A2}"/>
    <cellStyle name="Comma 7 2 5 2" xfId="3969" xr:uid="{79BC54AD-89B8-4117-BB41-5A29D52EF12C}"/>
    <cellStyle name="Comma 7 2 5 2 2" xfId="7650" xr:uid="{9AC76D27-1C26-4C33-BDFE-6FEE3504675A}"/>
    <cellStyle name="Comma 7 2 5 2 2 2" xfId="26919" xr:uid="{915F456C-2166-48DC-84D9-89699EF9CDF5}"/>
    <cellStyle name="Comma 7 2 5 2 3" xfId="11345" xr:uid="{A8D497E8-2F14-4A58-8744-126E2491A938}"/>
    <cellStyle name="Comma 7 2 5 2 3 2" xfId="30572" xr:uid="{E728E890-C8B1-455A-A559-DEBFC78682F3}"/>
    <cellStyle name="Comma 7 2 5 2 4" xfId="15522" xr:uid="{7BFE619F-B35E-498D-AE6E-8A9693BA1F1E}"/>
    <cellStyle name="Comma 7 2 5 2 4 2" xfId="34222" xr:uid="{98096784-3FB9-4180-8F58-03EE6617688F}"/>
    <cellStyle name="Comma 7 2 5 2 5" xfId="19157" xr:uid="{3469B1E5-803B-418D-95FE-B7252254B5AB}"/>
    <cellStyle name="Comma 7 2 5 2 5 2" xfId="37857" xr:uid="{2FC20F00-76DA-4470-83FD-5A2E7C8FF9B5}"/>
    <cellStyle name="Comma 7 2 5 2 6" xfId="23270" xr:uid="{08E54C22-3460-4F4C-8FDD-B741AD35D665}"/>
    <cellStyle name="Comma 7 2 5 2 7" xfId="45759" xr:uid="{0434758D-01F9-489C-9320-C1D1C4022CA8}"/>
    <cellStyle name="Comma 7 2 5 3" xfId="5769" xr:uid="{5AC8F1D2-CAB2-4F6D-8222-445A0D1A4391}"/>
    <cellStyle name="Comma 7 2 5 3 2" xfId="25045" xr:uid="{465E1CFC-34A5-4B34-B2D7-AD42D476CD9B}"/>
    <cellStyle name="Comma 7 2 5 4" xfId="9477" xr:uid="{1CDE5F62-E4E9-430B-A359-3F900D90FBF3}"/>
    <cellStyle name="Comma 7 2 5 4 2" xfId="28706" xr:uid="{74E9A457-199E-4211-9723-A87572AFDEBC}"/>
    <cellStyle name="Comma 7 2 5 5" xfId="13659" xr:uid="{EBF1A848-508A-4443-A4A0-8B89284BD522}"/>
    <cellStyle name="Comma 7 2 5 5 2" xfId="32359" xr:uid="{9C17118C-965B-47E6-B33E-0A2040A7E392}"/>
    <cellStyle name="Comma 7 2 5 6" xfId="17292" xr:uid="{D1A81455-2509-4F90-9ED6-5B7BE13160D1}"/>
    <cellStyle name="Comma 7 2 5 6 2" xfId="35992" xr:uid="{6BEA25C3-D9DD-4C8E-A531-78EA93F42904}"/>
    <cellStyle name="Comma 7 2 5 7" xfId="39726" xr:uid="{88C3E5AD-4BD3-4BCD-9C89-62A19E589BE4}"/>
    <cellStyle name="Comma 7 2 5 8" xfId="41524" xr:uid="{A0C8E181-93A9-4846-A812-922E2F891563}"/>
    <cellStyle name="Comma 7 2 5 9" xfId="21405" xr:uid="{AFE8D62C-AB5B-44C0-886F-A4223D9342D1}"/>
    <cellStyle name="Comma 7 2 6" xfId="1303" xr:uid="{56C472CA-6C60-4382-A09D-05318E39060D}"/>
    <cellStyle name="Comma 7 2 6 10" xfId="43280" xr:uid="{90C4C7F5-648E-47BB-B453-79A8C28A293A}"/>
    <cellStyle name="Comma 7 2 6 2" xfId="3361" xr:uid="{2628AE92-3697-41D1-9B81-5A808990F66D}"/>
    <cellStyle name="Comma 7 2 6 2 2" xfId="7042" xr:uid="{C1F46AF3-2C5F-4EEF-913A-81E40ADC1925}"/>
    <cellStyle name="Comma 7 2 6 2 2 2" xfId="26311" xr:uid="{B71B6470-DB9C-4D7E-97BB-62CEDCC2136E}"/>
    <cellStyle name="Comma 7 2 6 2 3" xfId="10737" xr:uid="{32E1F70B-A739-4D0B-8ACF-10324C570D9D}"/>
    <cellStyle name="Comma 7 2 6 2 3 2" xfId="29964" xr:uid="{9F1B2ED7-A233-486D-BED2-7EBEFCC97EA1}"/>
    <cellStyle name="Comma 7 2 6 2 4" xfId="14914" xr:uid="{44EA8B4B-F5EE-402E-B8CC-0051EC563098}"/>
    <cellStyle name="Comma 7 2 6 2 4 2" xfId="33614" xr:uid="{8C05BCF2-DB4F-4AE6-8EB4-7874BE543A75}"/>
    <cellStyle name="Comma 7 2 6 2 5" xfId="18549" xr:uid="{48A984DE-FFA9-46E0-B332-9DAD78B2F064}"/>
    <cellStyle name="Comma 7 2 6 2 5 2" xfId="37249" xr:uid="{F1E80CF1-581E-478D-9B76-E379770FE5A1}"/>
    <cellStyle name="Comma 7 2 6 2 6" xfId="22662" xr:uid="{AE0A9EB8-E794-48C4-965D-9C27E5F23E64}"/>
    <cellStyle name="Comma 7 2 6 2 7" xfId="45151" xr:uid="{27805481-9594-4624-B239-2DEF281733FD}"/>
    <cellStyle name="Comma 7 2 6 3" xfId="5161" xr:uid="{0B64DADB-46BC-4B14-A40C-4A1AB1F21208}"/>
    <cellStyle name="Comma 7 2 6 3 2" xfId="24437" xr:uid="{B4C1CAE9-40FB-4BD8-AFBD-5BE8600AE03B}"/>
    <cellStyle name="Comma 7 2 6 4" xfId="8869" xr:uid="{DFE8E690-7E50-4F76-B7E7-75B68E328373}"/>
    <cellStyle name="Comma 7 2 6 4 2" xfId="28098" xr:uid="{3BE99754-3599-4A9B-8AB7-A01141FDDBF2}"/>
    <cellStyle name="Comma 7 2 6 5" xfId="13052" xr:uid="{BDDA05E9-AEC3-4653-B387-867399ABAC50}"/>
    <cellStyle name="Comma 7 2 6 5 2" xfId="31752" xr:uid="{4740FE9A-EEDE-4D82-A772-8C390FAB5FAE}"/>
    <cellStyle name="Comma 7 2 6 6" xfId="16684" xr:uid="{F2989D25-C3F0-4D0F-8C2C-05E47E4A8856}"/>
    <cellStyle name="Comma 7 2 6 6 2" xfId="35384" xr:uid="{97632DDE-54DF-4020-910F-CAF903ECA516}"/>
    <cellStyle name="Comma 7 2 6 7" xfId="39118" xr:uid="{2F87E7EE-2F08-4D34-8968-79548402C788}"/>
    <cellStyle name="Comma 7 2 6 8" xfId="40916" xr:uid="{6C6FE87C-1575-4D00-A186-B42D9DD616E8}"/>
    <cellStyle name="Comma 7 2 6 9" xfId="20797" xr:uid="{284B4D1B-7006-496C-B146-4A2205AAEFAE}"/>
    <cellStyle name="Comma 7 2 7" xfId="2796" xr:uid="{9EC50533-32A1-42EF-AD6E-AA3B0936DD5B}"/>
    <cellStyle name="Comma 7 2 7 2" xfId="6477" xr:uid="{5B29BC7C-6F99-4B26-85F2-F9F8E822CEF1}"/>
    <cellStyle name="Comma 7 2 7 2 2" xfId="25746" xr:uid="{FA436EDF-655D-47A3-BCED-74F4ACA69222}"/>
    <cellStyle name="Comma 7 2 7 3" xfId="10172" xr:uid="{45D9C47A-7FFF-4366-9870-2076F75CF4BB}"/>
    <cellStyle name="Comma 7 2 7 3 2" xfId="29399" xr:uid="{48580AB7-E149-4596-8834-794BAF980C71}"/>
    <cellStyle name="Comma 7 2 7 4" xfId="14349" xr:uid="{B370A45E-0562-4FE5-B56D-59FA0718B1F7}"/>
    <cellStyle name="Comma 7 2 7 4 2" xfId="33049" xr:uid="{868401AA-B8F1-4AE1-B20E-4480CF6E0255}"/>
    <cellStyle name="Comma 7 2 7 5" xfId="17984" xr:uid="{801CA5E5-FE32-4A28-B095-298F148C6064}"/>
    <cellStyle name="Comma 7 2 7 5 2" xfId="36684" xr:uid="{B10984C2-4E5E-4779-9E71-9265B6F28FD0}"/>
    <cellStyle name="Comma 7 2 7 6" xfId="22097" xr:uid="{C57ADB41-5C71-4185-8C16-72641737B59D}"/>
    <cellStyle name="Comma 7 2 7 7" xfId="44586" xr:uid="{D7AE9AB9-9B82-47D1-976D-53A90CA4A3F2}"/>
    <cellStyle name="Comma 7 2 8" xfId="4578" xr:uid="{4DBF9881-C1BF-4B3F-985C-01F3690E746B}"/>
    <cellStyle name="Comma 7 2 8 2" xfId="23867" xr:uid="{A6B454A3-6B2A-47D9-A158-AADB160E94A7}"/>
    <cellStyle name="Comma 7 2 9" xfId="8293" xr:uid="{D5DDC29D-AB32-4C6C-B2C7-6CBFF6AA80CB}"/>
    <cellStyle name="Comma 7 2 9 2" xfId="27532" xr:uid="{E57161D7-8B1C-41A6-B459-808F6205A344}"/>
    <cellStyle name="Comma 7 20" xfId="42562" xr:uid="{B44DF4CD-F9BB-4A52-835B-BFC4345CA3C7}"/>
    <cellStyle name="Comma 7 21" xfId="42602" xr:uid="{475D36B2-3019-4157-9092-6C5ACA1B7D20}"/>
    <cellStyle name="Comma 7 22" xfId="42714" xr:uid="{C3CFEF14-AE5F-4D61-9497-2C91FF0D78BA}"/>
    <cellStyle name="Comma 7 23" xfId="46383" xr:uid="{12D9CC56-8457-4CC6-B70E-EC59C6B7A9B0}"/>
    <cellStyle name="Comma 7 3" xfId="631" xr:uid="{9ED5574D-440A-46AA-AAC7-A1E98747DA4C}"/>
    <cellStyle name="Comma 7 3 10" xfId="16219" xr:uid="{3F133095-32AF-47B0-A1AC-E1180D3B80F5}"/>
    <cellStyle name="Comma 7 3 10 2" xfId="34919" xr:uid="{B6AB86BB-03E8-4CAD-B4DD-DA8A2D7B133B}"/>
    <cellStyle name="Comma 7 3 11" xfId="38653" xr:uid="{4450C0BE-20A1-4295-8A67-02511249F11C}"/>
    <cellStyle name="Comma 7 3 12" xfId="40450" xr:uid="{294A57FF-D23A-4902-914B-80F544D54777}"/>
    <cellStyle name="Comma 7 3 13" xfId="20332" xr:uid="{74532DD1-619E-4FF7-B3EF-02D3B1664AE7}"/>
    <cellStyle name="Comma 7 3 14" xfId="42301" xr:uid="{B0CB7225-8487-434A-B5C6-95F3FC6430B9}"/>
    <cellStyle name="Comma 7 3 15" xfId="42815" xr:uid="{E923518B-20C9-4699-B9FA-A9818E105014}"/>
    <cellStyle name="Comma 7 3 2" xfId="826" xr:uid="{98BB77B8-336E-4CA4-AF37-C79AF2949374}"/>
    <cellStyle name="Comma 7 3 2 10" xfId="40639" xr:uid="{9FA67A72-ED6F-46E3-B496-C81682168427}"/>
    <cellStyle name="Comma 7 3 2 11" xfId="20521" xr:uid="{D0685D41-F6D2-4451-868C-B36C9BF215BB}"/>
    <cellStyle name="Comma 7 3 2 12" xfId="42515" xr:uid="{598FCB86-8248-4BF2-9847-F842AB50AA6F}"/>
    <cellStyle name="Comma 7 3 2 13" xfId="43004" xr:uid="{93957BDD-6843-4034-9C00-CE2EDC992884}"/>
    <cellStyle name="Comma 7 3 2 2" xfId="2199" xr:uid="{AF46E5B5-F9A4-4651-AA8D-D5E8DEA706FF}"/>
    <cellStyle name="Comma 7 3 2 2 10" xfId="44176" xr:uid="{17F9C97F-1E30-4FCB-99BC-B15F4C4133EC}"/>
    <cellStyle name="Comma 7 3 2 2 2" xfId="4257" xr:uid="{AFC152C5-2BFA-4655-97A2-0B38FB65EC13}"/>
    <cellStyle name="Comma 7 3 2 2 2 2" xfId="7938" xr:uid="{5641965E-5D84-4A65-B6F4-5D29906588E7}"/>
    <cellStyle name="Comma 7 3 2 2 2 2 2" xfId="27207" xr:uid="{0B4F26B4-BFDC-413F-8307-72384D5021B1}"/>
    <cellStyle name="Comma 7 3 2 2 2 3" xfId="11633" xr:uid="{214756F5-491B-4A23-AC2D-4A579852FD35}"/>
    <cellStyle name="Comma 7 3 2 2 2 3 2" xfId="30860" xr:uid="{A6CECC40-A878-40C1-893B-642C5586261E}"/>
    <cellStyle name="Comma 7 3 2 2 2 4" xfId="15810" xr:uid="{C6787289-B120-4D22-8995-E2080FBE998B}"/>
    <cellStyle name="Comma 7 3 2 2 2 4 2" xfId="34510" xr:uid="{0658B5D8-4F2B-4684-9E9B-7346A107AE9D}"/>
    <cellStyle name="Comma 7 3 2 2 2 5" xfId="19445" xr:uid="{EB53B60B-1F26-4361-A712-F30970B654C4}"/>
    <cellStyle name="Comma 7 3 2 2 2 5 2" xfId="38145" xr:uid="{87D382F5-D995-4CC6-869A-E25646CCAE0C}"/>
    <cellStyle name="Comma 7 3 2 2 2 6" xfId="23558" xr:uid="{50D0F75E-F410-418C-8613-5B9B37238C25}"/>
    <cellStyle name="Comma 7 3 2 2 2 7" xfId="46047" xr:uid="{12B74DE9-B564-442D-A36B-BB2671B45C1C}"/>
    <cellStyle name="Comma 7 3 2 2 3" xfId="6057" xr:uid="{B8436D36-FA33-4E96-994D-DFA8ECDAD137}"/>
    <cellStyle name="Comma 7 3 2 2 3 2" xfId="25333" xr:uid="{4580CB9F-DA9F-4AFB-9134-A82856664F07}"/>
    <cellStyle name="Comma 7 3 2 2 4" xfId="9765" xr:uid="{A943C559-F3C5-4213-B174-EE835C1E8B5F}"/>
    <cellStyle name="Comma 7 3 2 2 4 2" xfId="28994" xr:uid="{6D5C2AE7-5EBB-444F-B3E5-A88A8A525484}"/>
    <cellStyle name="Comma 7 3 2 2 5" xfId="13947" xr:uid="{9AC5B0DF-D7E5-4F0B-A2E3-10E56AC8A1BB}"/>
    <cellStyle name="Comma 7 3 2 2 5 2" xfId="32647" xr:uid="{A6FAA6DA-2751-4ED3-A119-CEC194C3690E}"/>
    <cellStyle name="Comma 7 3 2 2 6" xfId="17580" xr:uid="{3BDFFB3F-CBD7-4207-89DC-BA58905A9D8D}"/>
    <cellStyle name="Comma 7 3 2 2 6 2" xfId="36280" xr:uid="{D8D97BC8-19B2-4757-8117-D1FB7665EBFF}"/>
    <cellStyle name="Comma 7 3 2 2 7" xfId="40014" xr:uid="{E40B1520-C332-4586-9D86-9CAEC8A170EA}"/>
    <cellStyle name="Comma 7 3 2 2 8" xfId="41812" xr:uid="{0E1DCB59-8082-4848-B94A-D10406BE97DD}"/>
    <cellStyle name="Comma 7 3 2 2 9" xfId="21693" xr:uid="{5845C9FA-DDE1-4E98-9B26-949632F91DB0}"/>
    <cellStyle name="Comma 7 3 2 3" xfId="1633" xr:uid="{D1CC0112-C280-4406-95D2-C6CE5EC423CA}"/>
    <cellStyle name="Comma 7 3 2 3 10" xfId="43610" xr:uid="{224150F3-52EE-4B70-884E-A342B1E8D47D}"/>
    <cellStyle name="Comma 7 3 2 3 2" xfId="3691" xr:uid="{428B2F85-90A9-4315-BBCD-86472C4A756D}"/>
    <cellStyle name="Comma 7 3 2 3 2 2" xfId="7372" xr:uid="{D3DC616C-5DEB-44C1-89DB-514598455033}"/>
    <cellStyle name="Comma 7 3 2 3 2 2 2" xfId="26641" xr:uid="{C7AD5522-47E9-499E-8EC3-E0A8D4A270F2}"/>
    <cellStyle name="Comma 7 3 2 3 2 3" xfId="11067" xr:uid="{518A1FFF-1C31-4558-98AE-C668388B8DAA}"/>
    <cellStyle name="Comma 7 3 2 3 2 3 2" xfId="30294" xr:uid="{1FA9BC0B-FE56-4420-B4B2-15F22FC0A45C}"/>
    <cellStyle name="Comma 7 3 2 3 2 4" xfId="15244" xr:uid="{195FD0C0-4AEB-4CCF-AAC0-7798FFCAFF53}"/>
    <cellStyle name="Comma 7 3 2 3 2 4 2" xfId="33944" xr:uid="{0D6257F6-62E5-4729-9D50-122F2826E7E8}"/>
    <cellStyle name="Comma 7 3 2 3 2 5" xfId="18879" xr:uid="{7A6E2BAD-CBC3-4C3B-B183-50F23609DC1D}"/>
    <cellStyle name="Comma 7 3 2 3 2 5 2" xfId="37579" xr:uid="{414A3FDB-73D6-49E9-845B-4E864900036A}"/>
    <cellStyle name="Comma 7 3 2 3 2 6" xfId="22992" xr:uid="{3C1EC372-3F47-4BAF-835E-8B125BF53495}"/>
    <cellStyle name="Comma 7 3 2 3 2 7" xfId="45481" xr:uid="{AAF4AC7B-161D-4A5E-A422-B48E0D9D778D}"/>
    <cellStyle name="Comma 7 3 2 3 3" xfId="5491" xr:uid="{236731FE-3277-4113-A782-A89BF2218B5F}"/>
    <cellStyle name="Comma 7 3 2 3 3 2" xfId="24767" xr:uid="{1E6B9D59-DE1F-4061-A998-6E5F9BD62C77}"/>
    <cellStyle name="Comma 7 3 2 3 4" xfId="9199" xr:uid="{25AA464E-EFC1-44F7-96F7-E8F60EC8DD63}"/>
    <cellStyle name="Comma 7 3 2 3 4 2" xfId="28428" xr:uid="{6DCFDEFB-8AC3-47A2-A7B1-E717DAF87A9A}"/>
    <cellStyle name="Comma 7 3 2 3 5" xfId="13382" xr:uid="{9A18A693-E3CB-42C7-AACB-1B25963D7484}"/>
    <cellStyle name="Comma 7 3 2 3 5 2" xfId="32082" xr:uid="{F2752354-02D0-4589-883F-16E87B0FE156}"/>
    <cellStyle name="Comma 7 3 2 3 6" xfId="17014" xr:uid="{63841476-711C-4273-BE7F-A6C23F668B26}"/>
    <cellStyle name="Comma 7 3 2 3 6 2" xfId="35714" xr:uid="{41202258-CCB1-45D3-B62A-D5C9AB78EEA1}"/>
    <cellStyle name="Comma 7 3 2 3 7" xfId="39448" xr:uid="{B550351D-4A80-476F-A137-408726A8D735}"/>
    <cellStyle name="Comma 7 3 2 3 8" xfId="41246" xr:uid="{82B5807C-FBB2-4687-B713-6C61484AAFAB}"/>
    <cellStyle name="Comma 7 3 2 3 9" xfId="21127" xr:uid="{B4E6579C-2199-4462-BA3B-A079A17194F2}"/>
    <cellStyle name="Comma 7 3 2 4" xfId="3085" xr:uid="{E768C31B-DABA-48A9-B359-C7721EB5C7B0}"/>
    <cellStyle name="Comma 7 3 2 4 2" xfId="6766" xr:uid="{2A66D25E-46B1-4F7B-A688-395715107CF5}"/>
    <cellStyle name="Comma 7 3 2 4 2 2" xfId="26035" xr:uid="{A7BE9958-EC44-4DFA-8D62-E4921C31B778}"/>
    <cellStyle name="Comma 7 3 2 4 3" xfId="10461" xr:uid="{E33ABF15-5E81-4D66-8D07-BAD139BEDDBE}"/>
    <cellStyle name="Comma 7 3 2 4 3 2" xfId="29688" xr:uid="{44CC73DF-57C8-4230-9C16-D2B10AD4B8F5}"/>
    <cellStyle name="Comma 7 3 2 4 4" xfId="14638" xr:uid="{C571305E-B413-4A0E-837A-A13D4BB8038E}"/>
    <cellStyle name="Comma 7 3 2 4 4 2" xfId="33338" xr:uid="{D6856771-A11B-472C-B915-F11D2F230B94}"/>
    <cellStyle name="Comma 7 3 2 4 5" xfId="18273" xr:uid="{463F375C-3439-484D-989C-C61725BD5579}"/>
    <cellStyle name="Comma 7 3 2 4 5 2" xfId="36973" xr:uid="{B2B5AB65-40E5-4CF8-94D8-6676C04024C3}"/>
    <cellStyle name="Comma 7 3 2 4 6" xfId="22386" xr:uid="{A1B1727E-20BC-457E-B935-32F7AD5BFD3D}"/>
    <cellStyle name="Comma 7 3 2 4 7" xfId="44875" xr:uid="{20CF5CD8-5DCA-464C-AED1-5D64F4010DDE}"/>
    <cellStyle name="Comma 7 3 2 5" xfId="4872" xr:uid="{D8CAED6D-E7D3-418A-850A-CEDC87DD7FE9}"/>
    <cellStyle name="Comma 7 3 2 5 2" xfId="24158" xr:uid="{2B85C3F1-5F5B-40DD-8F68-E4DB76D108E1}"/>
    <cellStyle name="Comma 7 3 2 6" xfId="8587" xr:uid="{34CDC922-A1F1-480E-907F-EC4BB6B70729}"/>
    <cellStyle name="Comma 7 3 2 6 2" xfId="27822" xr:uid="{60F998A1-A961-4B43-A473-7019E94A9418}"/>
    <cellStyle name="Comma 7 3 2 7" xfId="12778" xr:uid="{B318BAE5-5D5C-455B-A125-9C135295D905}"/>
    <cellStyle name="Comma 7 3 2 7 2" xfId="31478" xr:uid="{73B5707D-1D50-4CA2-901F-B4A94BEDAD46}"/>
    <cellStyle name="Comma 7 3 2 8" xfId="16408" xr:uid="{BCA97F2F-FD77-4231-9AC8-F05E8A718FE6}"/>
    <cellStyle name="Comma 7 3 2 8 2" xfId="35108" xr:uid="{719B0A15-EA0A-45BF-8D3F-B67DF0065827}"/>
    <cellStyle name="Comma 7 3 2 9" xfId="38842" xr:uid="{1C746976-C5EE-4706-8274-07CC2EB602BD}"/>
    <cellStyle name="Comma 7 3 3" xfId="1013" xr:uid="{A8C6D502-7F62-400B-91F2-D7883C6DD4A6}"/>
    <cellStyle name="Comma 7 3 3 10" xfId="40825" xr:uid="{7D68EFAA-4DCB-47AF-A84F-1FB4BE2E5988}"/>
    <cellStyle name="Comma 7 3 3 11" xfId="20707" xr:uid="{54EF928B-B073-43CB-8FCE-3FB89F83080C}"/>
    <cellStyle name="Comma 7 3 3 12" xfId="43190" xr:uid="{C64C84E4-7139-4744-A5E7-8DEC66D293FC}"/>
    <cellStyle name="Comma 7 3 3 2" xfId="2385" xr:uid="{E8FBB02A-C956-4374-BD62-4229008C066C}"/>
    <cellStyle name="Comma 7 3 3 2 10" xfId="44362" xr:uid="{D83FA711-852C-447D-8F47-742428A0E347}"/>
    <cellStyle name="Comma 7 3 3 2 2" xfId="4443" xr:uid="{828DD520-8D23-4F18-833C-BBC9F270C1F5}"/>
    <cellStyle name="Comma 7 3 3 2 2 2" xfId="8124" xr:uid="{C3E4C948-70E3-4F9D-B1EE-B03B1EF5F3D3}"/>
    <cellStyle name="Comma 7 3 3 2 2 2 2" xfId="27393" xr:uid="{8840641A-2135-4B5C-A88D-385069AA0C75}"/>
    <cellStyle name="Comma 7 3 3 2 2 3" xfId="11819" xr:uid="{BDB4B14F-E83F-4FE3-83D5-03C110210FCC}"/>
    <cellStyle name="Comma 7 3 3 2 2 3 2" xfId="31046" xr:uid="{326CB957-C803-4E48-AB57-64B125A17D50}"/>
    <cellStyle name="Comma 7 3 3 2 2 4" xfId="15996" xr:uid="{E4F3A1D3-A080-4585-B727-6122C867A5E2}"/>
    <cellStyle name="Comma 7 3 3 2 2 4 2" xfId="34696" xr:uid="{1DD38E65-A4CD-46D4-8A09-3FA34CCE2EF3}"/>
    <cellStyle name="Comma 7 3 3 2 2 5" xfId="19631" xr:uid="{B15862C2-6ABC-46F2-8550-4B5A578D824A}"/>
    <cellStyle name="Comma 7 3 3 2 2 5 2" xfId="38331" xr:uid="{552EEAA6-FA69-4759-BF8B-B8988B71F635}"/>
    <cellStyle name="Comma 7 3 3 2 2 6" xfId="23744" xr:uid="{B08977D7-80B4-4FF0-AFE8-53C72A3CB5C8}"/>
    <cellStyle name="Comma 7 3 3 2 2 7" xfId="46233" xr:uid="{D327C470-D58F-4125-B260-FF567018AC67}"/>
    <cellStyle name="Comma 7 3 3 2 3" xfId="6243" xr:uid="{034D6911-1C98-48DF-8822-37F9F1F04F87}"/>
    <cellStyle name="Comma 7 3 3 2 3 2" xfId="25519" xr:uid="{BA000DEF-C867-45BB-8E51-9A80F5901B5F}"/>
    <cellStyle name="Comma 7 3 3 2 4" xfId="9951" xr:uid="{C95C6B01-AD48-4A7E-9BEA-3B644369E2FC}"/>
    <cellStyle name="Comma 7 3 3 2 4 2" xfId="29180" xr:uid="{FF3D059C-8661-454F-A73A-FD0C62A09646}"/>
    <cellStyle name="Comma 7 3 3 2 5" xfId="14133" xr:uid="{035DF3D6-2B41-4FA9-835C-8D75543DA9E9}"/>
    <cellStyle name="Comma 7 3 3 2 5 2" xfId="32833" xr:uid="{5AC61C60-853B-4958-883F-7DDC6B7F127C}"/>
    <cellStyle name="Comma 7 3 3 2 6" xfId="17766" xr:uid="{4EB80154-2DA0-4FE0-AED0-BA7D3BDA7AD3}"/>
    <cellStyle name="Comma 7 3 3 2 6 2" xfId="36466" xr:uid="{13AE385D-764B-41D5-9EC9-EA7718B3ADA1}"/>
    <cellStyle name="Comma 7 3 3 2 7" xfId="40200" xr:uid="{963BF002-BEE3-4052-9E5C-FE896DFCCCEE}"/>
    <cellStyle name="Comma 7 3 3 2 8" xfId="41998" xr:uid="{DD6B0D68-2ABE-409F-B7C5-65786D2F8D53}"/>
    <cellStyle name="Comma 7 3 3 2 9" xfId="21879" xr:uid="{8141E015-EC81-408A-BB98-A8865BE455FF}"/>
    <cellStyle name="Comma 7 3 3 3" xfId="1817" xr:uid="{2D0FC5F5-983F-4A14-81C8-69D6262E38A5}"/>
    <cellStyle name="Comma 7 3 3 3 10" xfId="43794" xr:uid="{5CB4E6B5-1CAC-4D9B-ABBF-1616897F450F}"/>
    <cellStyle name="Comma 7 3 3 3 2" xfId="3875" xr:uid="{4AE66E2B-A30C-4BD1-BA69-31325F941878}"/>
    <cellStyle name="Comma 7 3 3 3 2 2" xfId="7556" xr:uid="{7D379AB6-0A32-4369-9933-F941536B1F2E}"/>
    <cellStyle name="Comma 7 3 3 3 2 2 2" xfId="26825" xr:uid="{F6907622-8994-4830-92E7-44EBFBDFE0AE}"/>
    <cellStyle name="Comma 7 3 3 3 2 3" xfId="11251" xr:uid="{918AE1BB-862A-4A52-A17B-BFF83C59F7F2}"/>
    <cellStyle name="Comma 7 3 3 3 2 3 2" xfId="30478" xr:uid="{D63DBB2F-3A1F-4403-A85D-E68DD7E4190E}"/>
    <cellStyle name="Comma 7 3 3 3 2 4" xfId="15428" xr:uid="{94842A41-938F-4866-8EBB-B264BDEBADE9}"/>
    <cellStyle name="Comma 7 3 3 3 2 4 2" xfId="34128" xr:uid="{E930669F-95F3-4AE2-A3D4-A505FF78397D}"/>
    <cellStyle name="Comma 7 3 3 3 2 5" xfId="19063" xr:uid="{45AEB5CF-821B-4BDA-ABF7-5D544190D527}"/>
    <cellStyle name="Comma 7 3 3 3 2 5 2" xfId="37763" xr:uid="{D77270A9-16B0-420A-AA71-E3AD0B3A3444}"/>
    <cellStyle name="Comma 7 3 3 3 2 6" xfId="23176" xr:uid="{8CCF5EF4-3F53-42B5-9C62-9DB31A89C8AA}"/>
    <cellStyle name="Comma 7 3 3 3 2 7" xfId="45665" xr:uid="{A30B4917-61C1-45EA-BF29-29DB2DB357DC}"/>
    <cellStyle name="Comma 7 3 3 3 3" xfId="5675" xr:uid="{46F8DA9D-F4B7-41BE-8CF4-DAD8C008A341}"/>
    <cellStyle name="Comma 7 3 3 3 3 2" xfId="24951" xr:uid="{A122E570-2656-4C0C-AA3A-86C8010970E0}"/>
    <cellStyle name="Comma 7 3 3 3 4" xfId="9383" xr:uid="{21C58A61-572F-4BEB-84F1-6B540F3F8E25}"/>
    <cellStyle name="Comma 7 3 3 3 4 2" xfId="28612" xr:uid="{2F6D4D43-BE89-4CF1-8A63-1265B6092556}"/>
    <cellStyle name="Comma 7 3 3 3 5" xfId="13566" xr:uid="{0BB588D7-45BE-4D73-A67D-B5D203A8C5E6}"/>
    <cellStyle name="Comma 7 3 3 3 5 2" xfId="32266" xr:uid="{0B8066CD-0BC9-4F13-B8C5-1DA0B8675EE1}"/>
    <cellStyle name="Comma 7 3 3 3 6" xfId="17198" xr:uid="{903192A7-E1C6-49D0-978D-81AB92B39694}"/>
    <cellStyle name="Comma 7 3 3 3 6 2" xfId="35898" xr:uid="{CE674726-4AE1-40E4-9DF2-EE150B964551}"/>
    <cellStyle name="Comma 7 3 3 3 7" xfId="39632" xr:uid="{1C09188A-B6D0-4C11-982F-D8622337252C}"/>
    <cellStyle name="Comma 7 3 3 3 8" xfId="41430" xr:uid="{3F5AC693-E335-411C-8866-E46DF45751A8}"/>
    <cellStyle name="Comma 7 3 3 3 9" xfId="21311" xr:uid="{6F658C2C-AA04-4195-B08C-0C8187BE4B5B}"/>
    <cellStyle name="Comma 7 3 3 4" xfId="3271" xr:uid="{4A645840-C315-4369-B845-ED971A2EB635}"/>
    <cellStyle name="Comma 7 3 3 4 2" xfId="6952" xr:uid="{10ED2725-D00B-4A6E-B561-3FC2DA5F3398}"/>
    <cellStyle name="Comma 7 3 3 4 2 2" xfId="26221" xr:uid="{90752873-F35A-410F-940C-F0C23FFF8D01}"/>
    <cellStyle name="Comma 7 3 3 4 3" xfId="10647" xr:uid="{04A7E7EC-AB4D-45E4-B37E-E3BFA5A3D08F}"/>
    <cellStyle name="Comma 7 3 3 4 3 2" xfId="29874" xr:uid="{E4AFDDB9-D071-4046-88D8-E9FF20069F9A}"/>
    <cellStyle name="Comma 7 3 3 4 4" xfId="14824" xr:uid="{01774038-F155-45E1-9900-0A1167787D9A}"/>
    <cellStyle name="Comma 7 3 3 4 4 2" xfId="33524" xr:uid="{A299E3F5-F55F-40E4-AB6E-F748C132581C}"/>
    <cellStyle name="Comma 7 3 3 4 5" xfId="18459" xr:uid="{2605487D-140C-4D27-BE7A-377491DE10B5}"/>
    <cellStyle name="Comma 7 3 3 4 5 2" xfId="37159" xr:uid="{87AF3A3F-7399-44BE-9904-6F27B4B6D760}"/>
    <cellStyle name="Comma 7 3 3 4 6" xfId="22572" xr:uid="{D67FFEAE-1AAF-43F7-AF46-DFE4E5506DE8}"/>
    <cellStyle name="Comma 7 3 3 4 7" xfId="45061" xr:uid="{3A779E6E-BCD6-4C29-BF84-6829467C7E95}"/>
    <cellStyle name="Comma 7 3 3 5" xfId="5058" xr:uid="{7F3B9F29-3838-4AB2-8D15-0E2120887C2F}"/>
    <cellStyle name="Comma 7 3 3 5 2" xfId="24344" xr:uid="{15F5103A-3832-45F8-9190-F70E2C7CAFEA}"/>
    <cellStyle name="Comma 7 3 3 6" xfId="8773" xr:uid="{9774661B-5050-4768-A243-BA9B8D9AF4FF}"/>
    <cellStyle name="Comma 7 3 3 6 2" xfId="28008" xr:uid="{9FEC1DCA-89D6-4848-9671-02B636608E3D}"/>
    <cellStyle name="Comma 7 3 3 7" xfId="12963" xr:uid="{AB6D26DC-57EB-416B-BBD3-37C6E68B54C0}"/>
    <cellStyle name="Comma 7 3 3 7 2" xfId="31663" xr:uid="{04198536-1987-4170-892C-CF750C5E7F94}"/>
    <cellStyle name="Comma 7 3 3 8" xfId="16594" xr:uid="{6E804A5E-64B6-4F06-B657-C0D4780D84F2}"/>
    <cellStyle name="Comma 7 3 3 8 2" xfId="35294" xr:uid="{7D1CD0F7-EB4F-4579-ACF3-A216EFB26CCA}"/>
    <cellStyle name="Comma 7 3 3 9" xfId="39028" xr:uid="{C93603F0-64FD-476B-AEFF-815E3C11DE4F}"/>
    <cellStyle name="Comma 7 3 4" xfId="2010" xr:uid="{D16135EE-D298-48D1-A23D-D74057CB2263}"/>
    <cellStyle name="Comma 7 3 4 10" xfId="43987" xr:uid="{81FE65F2-AAF1-467F-B59C-EDF3DF0A89B1}"/>
    <cellStyle name="Comma 7 3 4 2" xfId="4068" xr:uid="{A7375177-F08F-4D9C-BE58-B5003FF175DB}"/>
    <cellStyle name="Comma 7 3 4 2 2" xfId="7749" xr:uid="{0E4B8C72-D800-4377-BB5E-288EB672DB2B}"/>
    <cellStyle name="Comma 7 3 4 2 2 2" xfId="27018" xr:uid="{DB4249E0-99A5-4ACE-B5E7-FB8038D50026}"/>
    <cellStyle name="Comma 7 3 4 2 3" xfId="11444" xr:uid="{002E1D45-DD1A-4396-A119-B817E1C528C6}"/>
    <cellStyle name="Comma 7 3 4 2 3 2" xfId="30671" xr:uid="{05D7BA3D-355C-47BB-9046-86E5D068E225}"/>
    <cellStyle name="Comma 7 3 4 2 4" xfId="15621" xr:uid="{7E1BA7A9-48C0-4E82-8F91-9C36C87854BA}"/>
    <cellStyle name="Comma 7 3 4 2 4 2" xfId="34321" xr:uid="{F4903C8B-1C99-49A1-8E0E-C40EB130DD05}"/>
    <cellStyle name="Comma 7 3 4 2 5" xfId="19256" xr:uid="{47CF2082-0B8D-457C-A9C8-5B43FBD6C32A}"/>
    <cellStyle name="Comma 7 3 4 2 5 2" xfId="37956" xr:uid="{BCF4E96C-4141-41B8-8519-2253D224AFE0}"/>
    <cellStyle name="Comma 7 3 4 2 6" xfId="23369" xr:uid="{C32305EB-2864-496D-B1C2-BF905D425AF2}"/>
    <cellStyle name="Comma 7 3 4 2 7" xfId="45858" xr:uid="{575AC371-7278-45D8-AC62-7A010240D84D}"/>
    <cellStyle name="Comma 7 3 4 3" xfId="5868" xr:uid="{91931BE2-86AB-4BF0-9E74-2A2E8ADAC88D}"/>
    <cellStyle name="Comma 7 3 4 3 2" xfId="25144" xr:uid="{4E79121F-BC21-43CC-B005-45E5288474D3}"/>
    <cellStyle name="Comma 7 3 4 4" xfId="9576" xr:uid="{2E42EB59-2C2A-4AEA-B102-88E69DA3C7E5}"/>
    <cellStyle name="Comma 7 3 4 4 2" xfId="28805" xr:uid="{0DDEA2AF-E63A-48FE-A60C-B137E930F3DC}"/>
    <cellStyle name="Comma 7 3 4 5" xfId="13758" xr:uid="{2AD3B1E3-A098-4787-BECD-068C15DF7E00}"/>
    <cellStyle name="Comma 7 3 4 5 2" xfId="32458" xr:uid="{676DE82E-E70E-457D-9170-32281D4CB2B2}"/>
    <cellStyle name="Comma 7 3 4 6" xfId="17391" xr:uid="{C67E7403-3135-4E6E-A2BA-4741D15DDE01}"/>
    <cellStyle name="Comma 7 3 4 6 2" xfId="36091" xr:uid="{B5E91862-B504-489C-A4A9-AD2937B2C23F}"/>
    <cellStyle name="Comma 7 3 4 7" xfId="39825" xr:uid="{71CDA2B5-61F3-4AAC-A66B-2BDFFC241EDD}"/>
    <cellStyle name="Comma 7 3 4 8" xfId="41623" xr:uid="{1A70D376-3368-4508-B09C-9CDD0763B228}"/>
    <cellStyle name="Comma 7 3 4 9" xfId="21504" xr:uid="{17169DFA-D54B-4DCB-A459-551C931FBFB1}"/>
    <cellStyle name="Comma 7 3 5" xfId="1444" xr:uid="{9BF6BD66-B412-4B8E-9744-162537093992}"/>
    <cellStyle name="Comma 7 3 5 10" xfId="43421" xr:uid="{804A0FFB-44C8-4270-8F7B-0BD16111BDAC}"/>
    <cellStyle name="Comma 7 3 5 2" xfId="3502" xr:uid="{5A1AF0E8-6FFF-431F-88C4-DD3A9900942C}"/>
    <cellStyle name="Comma 7 3 5 2 2" xfId="7183" xr:uid="{1FCFDE00-A978-47C6-9081-E01F90F415A8}"/>
    <cellStyle name="Comma 7 3 5 2 2 2" xfId="26452" xr:uid="{CB4C1746-9E25-4979-97CD-6416A4C50562}"/>
    <cellStyle name="Comma 7 3 5 2 3" xfId="10878" xr:uid="{57ABD17D-0713-4736-A31B-9EFE7A1AA068}"/>
    <cellStyle name="Comma 7 3 5 2 3 2" xfId="30105" xr:uid="{13AF8050-4678-4DF5-9D5B-6FE32240E4BC}"/>
    <cellStyle name="Comma 7 3 5 2 4" xfId="15055" xr:uid="{46EE9FDD-C469-4B52-A4F5-CA2BD22A5446}"/>
    <cellStyle name="Comma 7 3 5 2 4 2" xfId="33755" xr:uid="{3F11A563-3E43-4463-A383-169A846B08A6}"/>
    <cellStyle name="Comma 7 3 5 2 5" xfId="18690" xr:uid="{C25C469F-5E0B-4E70-A5D3-F3019D019B7F}"/>
    <cellStyle name="Comma 7 3 5 2 5 2" xfId="37390" xr:uid="{87FB7134-F65C-4834-A88B-721C8F360DB5}"/>
    <cellStyle name="Comma 7 3 5 2 6" xfId="22803" xr:uid="{C66FF5F7-6CF7-407C-9287-100D2676D34B}"/>
    <cellStyle name="Comma 7 3 5 2 7" xfId="45292" xr:uid="{BBE331AD-1521-4DC0-8012-71958E8E9BB8}"/>
    <cellStyle name="Comma 7 3 5 3" xfId="5302" xr:uid="{A4E6EAEA-F066-4FF5-9115-3557B99B00A6}"/>
    <cellStyle name="Comma 7 3 5 3 2" xfId="24578" xr:uid="{9AA3F769-DEB1-4C18-9A64-6FC93E8BF216}"/>
    <cellStyle name="Comma 7 3 5 4" xfId="9010" xr:uid="{E4900A2B-6C96-4F86-8E52-0E66E50097AF}"/>
    <cellStyle name="Comma 7 3 5 4 2" xfId="28239" xr:uid="{088CAF5B-D810-48D5-A3A6-E4F29AD45CE8}"/>
    <cellStyle name="Comma 7 3 5 5" xfId="13193" xr:uid="{6D1C3EC5-25FC-4564-B18E-20EE3FD8F90B}"/>
    <cellStyle name="Comma 7 3 5 5 2" xfId="31893" xr:uid="{A3945CFF-9626-4780-95A7-B89F2C0FFA46}"/>
    <cellStyle name="Comma 7 3 5 6" xfId="16825" xr:uid="{FBA13E90-B48F-4D4A-B217-59F144312C9A}"/>
    <cellStyle name="Comma 7 3 5 6 2" xfId="35525" xr:uid="{528548CD-8B5A-4711-BC89-51C2D54139D3}"/>
    <cellStyle name="Comma 7 3 5 7" xfId="39259" xr:uid="{FBCC96BD-B2A5-4C20-AAFC-1CCF6538C462}"/>
    <cellStyle name="Comma 7 3 5 8" xfId="41057" xr:uid="{CCD4662F-DA7A-40B7-B57B-4CE8C47597C0}"/>
    <cellStyle name="Comma 7 3 5 9" xfId="20938" xr:uid="{50B7ACC5-D3AB-4A26-A58F-49EF0F62FAD1}"/>
    <cellStyle name="Comma 7 3 6" xfId="2896" xr:uid="{01370354-3C1B-4915-99DA-C4B27FB10E8A}"/>
    <cellStyle name="Comma 7 3 6 2" xfId="6577" xr:uid="{9C4D9916-73C3-42DB-BBB2-F07DAA1DBD89}"/>
    <cellStyle name="Comma 7 3 6 2 2" xfId="25846" xr:uid="{E63457BC-7B84-40AB-A126-0FBD1E035A53}"/>
    <cellStyle name="Comma 7 3 6 3" xfId="10272" xr:uid="{5920BE70-3BAA-4300-AA95-2BDA7F48BD9E}"/>
    <cellStyle name="Comma 7 3 6 3 2" xfId="29499" xr:uid="{64350868-8FF6-4AA3-9638-FF3E4F68AE6A}"/>
    <cellStyle name="Comma 7 3 6 4" xfId="14449" xr:uid="{22AF06ED-8F06-4F1D-BFEE-A57B0936BC9B}"/>
    <cellStyle name="Comma 7 3 6 4 2" xfId="33149" xr:uid="{4B1EF4FC-3F27-4993-8120-89DEDB54B240}"/>
    <cellStyle name="Comma 7 3 6 5" xfId="18084" xr:uid="{48F9BA4F-5250-483F-9326-D5588A88E21A}"/>
    <cellStyle name="Comma 7 3 6 5 2" xfId="36784" xr:uid="{ADDAAF27-7016-4439-BD7C-FFCDE1512EAA}"/>
    <cellStyle name="Comma 7 3 6 6" xfId="22197" xr:uid="{7B767FD4-2256-4AD8-B1ED-6B5BCDD076D0}"/>
    <cellStyle name="Comma 7 3 6 7" xfId="44686" xr:uid="{28C1BD7C-AA9F-4CF8-853F-A4986BAF1E3C}"/>
    <cellStyle name="Comma 7 3 7" xfId="4683" xr:uid="{5716C805-639B-4F3A-B688-104870DFE886}"/>
    <cellStyle name="Comma 7 3 7 2" xfId="23969" xr:uid="{35530697-FB6E-4DF0-A851-78BE54361D42}"/>
    <cellStyle name="Comma 7 3 8" xfId="8398" xr:uid="{40C2AC5E-5BA5-4BC9-9A0A-30D13EC7229F}"/>
    <cellStyle name="Comma 7 3 8 2" xfId="27633" xr:uid="{A460BE9C-4671-4D31-B54D-5CF0A42AFD39}"/>
    <cellStyle name="Comma 7 3 9" xfId="12212" xr:uid="{76BF5058-1075-4AAF-8885-44711BCA939D}"/>
    <cellStyle name="Comma 7 3 9 2" xfId="31277" xr:uid="{A9B74647-0A64-4EDE-B09D-DB5E2F44E474}"/>
    <cellStyle name="Comma 7 4" xfId="726" xr:uid="{6FB959C9-A211-4BC5-A2FB-E1CDEB80AA75}"/>
    <cellStyle name="Comma 7 4 10" xfId="40539" xr:uid="{BEB957A0-1E40-400E-9EA0-B0D9AECC0A37}"/>
    <cellStyle name="Comma 7 4 11" xfId="20421" xr:uid="{71FF0CCF-C764-4C00-82CB-BF311433244C}"/>
    <cellStyle name="Comma 7 4 12" xfId="42904" xr:uid="{A0254AD8-F718-4423-8DC6-25BE1A3B6DC4}"/>
    <cellStyle name="Comma 7 4 2" xfId="2099" xr:uid="{890DA0C1-5667-4EFF-95A6-E8FA2B95BA0F}"/>
    <cellStyle name="Comma 7 4 2 10" xfId="44076" xr:uid="{37B4380B-EFCE-4388-AEB4-71385BB4B30A}"/>
    <cellStyle name="Comma 7 4 2 2" xfId="4157" xr:uid="{00A5883A-BE3C-4AD3-8158-D35D49058B41}"/>
    <cellStyle name="Comma 7 4 2 2 2" xfId="7838" xr:uid="{18D29922-D908-48EE-913C-ED0C0D37947D}"/>
    <cellStyle name="Comma 7 4 2 2 2 2" xfId="27107" xr:uid="{A7AF4182-FFCF-4C2D-8362-3F6DF7C36DE7}"/>
    <cellStyle name="Comma 7 4 2 2 3" xfId="11533" xr:uid="{32211424-1C3D-4B59-BC94-3A519D9D7E46}"/>
    <cellStyle name="Comma 7 4 2 2 3 2" xfId="30760" xr:uid="{B50F2AA0-946A-413E-BE3E-5A92F5A998AB}"/>
    <cellStyle name="Comma 7 4 2 2 4" xfId="15710" xr:uid="{6E09A60D-FF5E-4634-BADB-CDF46F7CFD02}"/>
    <cellStyle name="Comma 7 4 2 2 4 2" xfId="34410" xr:uid="{705BD26D-9756-46B0-9B16-C8A2CC077FFE}"/>
    <cellStyle name="Comma 7 4 2 2 5" xfId="19345" xr:uid="{51A5B841-CD7F-4AE1-9FE9-3F9C5E2DFCC1}"/>
    <cellStyle name="Comma 7 4 2 2 5 2" xfId="38045" xr:uid="{C5D2E31B-19CE-4D70-9ED1-673F3A22CD29}"/>
    <cellStyle name="Comma 7 4 2 2 6" xfId="23458" xr:uid="{66AF0217-FFD5-4C9A-BC15-A5732D6AF92F}"/>
    <cellStyle name="Comma 7 4 2 2 7" xfId="45947" xr:uid="{6317EDB7-E142-4FFF-BDA5-E5837E37BBCE}"/>
    <cellStyle name="Comma 7 4 2 3" xfId="5957" xr:uid="{F4A6222C-19A5-485D-B113-7EC62FDC885A}"/>
    <cellStyle name="Comma 7 4 2 3 2" xfId="25233" xr:uid="{48CE0B30-D7EC-4F11-AD5D-C2DF2FB60F04}"/>
    <cellStyle name="Comma 7 4 2 4" xfId="9665" xr:uid="{E159C5D5-263E-4748-B430-5B429D316FCD}"/>
    <cellStyle name="Comma 7 4 2 4 2" xfId="28894" xr:uid="{8771B3F0-FFDB-4ED8-91FB-389495A144DC}"/>
    <cellStyle name="Comma 7 4 2 5" xfId="13847" xr:uid="{792DA00C-2164-4EE3-A8B5-AB00048C3E68}"/>
    <cellStyle name="Comma 7 4 2 5 2" xfId="32547" xr:uid="{19035502-1ACD-411B-9DF5-C7333842CD20}"/>
    <cellStyle name="Comma 7 4 2 6" xfId="17480" xr:uid="{B8572484-37B3-4646-B7B7-7C0EAD61E794}"/>
    <cellStyle name="Comma 7 4 2 6 2" xfId="36180" xr:uid="{00D906C1-1155-4B2B-B410-A846954D7F2C}"/>
    <cellStyle name="Comma 7 4 2 7" xfId="39914" xr:uid="{83D5D2E7-A151-481B-93CE-EE2BF0A036C7}"/>
    <cellStyle name="Comma 7 4 2 8" xfId="41712" xr:uid="{43438643-523C-4AAB-83A9-4CBFD7A1ADC3}"/>
    <cellStyle name="Comma 7 4 2 9" xfId="21593" xr:uid="{B512E54D-1DC3-4819-A962-165F2AAEEEB9}"/>
    <cellStyle name="Comma 7 4 3" xfId="1533" xr:uid="{A5747E79-D5F0-40EA-9A6F-263DD25D6208}"/>
    <cellStyle name="Comma 7 4 3 10" xfId="43510" xr:uid="{EFB96ABA-61D4-4640-B2A8-21CCD81014F2}"/>
    <cellStyle name="Comma 7 4 3 2" xfId="3591" xr:uid="{A762247D-6669-4BAA-B4B2-4653BB02046C}"/>
    <cellStyle name="Comma 7 4 3 2 2" xfId="7272" xr:uid="{32AA5A71-68A6-4A22-81D2-F269CA1C141A}"/>
    <cellStyle name="Comma 7 4 3 2 2 2" xfId="26541" xr:uid="{F0118D80-3557-4C66-A230-1CA5BEFBE45E}"/>
    <cellStyle name="Comma 7 4 3 2 3" xfId="10967" xr:uid="{EA0110B6-54AE-42F2-8AF5-BD15AB0B1628}"/>
    <cellStyle name="Comma 7 4 3 2 3 2" xfId="30194" xr:uid="{BAD43A7E-199D-4ED8-92DE-39B36298357C}"/>
    <cellStyle name="Comma 7 4 3 2 4" xfId="15144" xr:uid="{8AE2AF27-F3E0-4246-AD36-E1A418BED8DF}"/>
    <cellStyle name="Comma 7 4 3 2 4 2" xfId="33844" xr:uid="{C6326311-3A6E-45CA-A6E2-2E656B5D4C92}"/>
    <cellStyle name="Comma 7 4 3 2 5" xfId="18779" xr:uid="{99A51A54-C47C-43F8-B02E-9E0CBAA2AFDE}"/>
    <cellStyle name="Comma 7 4 3 2 5 2" xfId="37479" xr:uid="{DDF90D27-CF1C-4937-90C1-EF261F840D05}"/>
    <cellStyle name="Comma 7 4 3 2 6" xfId="22892" xr:uid="{01FB0C39-421B-42E6-A901-468D1282E473}"/>
    <cellStyle name="Comma 7 4 3 2 7" xfId="45381" xr:uid="{CBDA1F35-68E6-4AD4-A126-6693C7C879AB}"/>
    <cellStyle name="Comma 7 4 3 3" xfId="5391" xr:uid="{A401AEF7-630C-4E44-9D8E-5371BBE7EA67}"/>
    <cellStyle name="Comma 7 4 3 3 2" xfId="24667" xr:uid="{A39A2B8E-5129-4186-982D-89E9AA252A9F}"/>
    <cellStyle name="Comma 7 4 3 4" xfId="9099" xr:uid="{BE1E83BF-F209-4D40-ACB1-415A38D4305F}"/>
    <cellStyle name="Comma 7 4 3 4 2" xfId="28328" xr:uid="{467E3888-C092-4EE1-9C52-8A63B3563AF4}"/>
    <cellStyle name="Comma 7 4 3 5" xfId="13282" xr:uid="{1FD06F99-B6F3-4E0F-AD8C-593C1050AACB}"/>
    <cellStyle name="Comma 7 4 3 5 2" xfId="31982" xr:uid="{C43A5643-ED9E-439B-9C93-84D871DAC057}"/>
    <cellStyle name="Comma 7 4 3 6" xfId="16914" xr:uid="{5308E9C1-521E-44C0-97FA-25F2BE16C9B9}"/>
    <cellStyle name="Comma 7 4 3 6 2" xfId="35614" xr:uid="{EC066633-B5C0-43DD-B65F-65D116FD64D5}"/>
    <cellStyle name="Comma 7 4 3 7" xfId="39348" xr:uid="{A1284F5E-F95C-4475-B6E4-2C29BB0CEFE5}"/>
    <cellStyle name="Comma 7 4 3 8" xfId="41146" xr:uid="{73A2726B-6C27-46A5-A4DA-341A28EA2A21}"/>
    <cellStyle name="Comma 7 4 3 9" xfId="21027" xr:uid="{4D9ABA2D-810E-4896-AC75-3947F66E28B5}"/>
    <cellStyle name="Comma 7 4 4" xfId="2985" xr:uid="{B3244EE2-5A73-46DC-A42E-3377CEC14448}"/>
    <cellStyle name="Comma 7 4 4 2" xfId="6666" xr:uid="{772588B2-3981-4943-829F-BCFF2E639AF6}"/>
    <cellStyle name="Comma 7 4 4 2 2" xfId="25935" xr:uid="{E24EC3C4-718F-4798-B426-E2AE8338BB76}"/>
    <cellStyle name="Comma 7 4 4 3" xfId="10361" xr:uid="{2FFC50DE-BC78-4132-AC6C-1FBE881BC774}"/>
    <cellStyle name="Comma 7 4 4 3 2" xfId="29588" xr:uid="{AAC6B9EA-9EDB-4A23-8122-F6FC5824525C}"/>
    <cellStyle name="Comma 7 4 4 4" xfId="14538" xr:uid="{84CD6143-102D-4F80-A65E-D776956A077A}"/>
    <cellStyle name="Comma 7 4 4 4 2" xfId="33238" xr:uid="{535AD95A-FD75-45B6-8770-1FD15F604CD1}"/>
    <cellStyle name="Comma 7 4 4 5" xfId="18173" xr:uid="{E9D849D4-4D8B-4414-ABF7-8C11286AEF11}"/>
    <cellStyle name="Comma 7 4 4 5 2" xfId="36873" xr:uid="{3A80351F-092C-4EAC-86E0-9965F3EF1BE5}"/>
    <cellStyle name="Comma 7 4 4 6" xfId="22286" xr:uid="{7355FDC6-F34D-4C06-B275-26AB3057F6C4}"/>
    <cellStyle name="Comma 7 4 4 7" xfId="44775" xr:uid="{D2F5584A-D09D-4A06-A2AC-038AEF39270E}"/>
    <cellStyle name="Comma 7 4 5" xfId="4772" xr:uid="{179F2DA6-578F-40A8-8E12-15235BE0D2FD}"/>
    <cellStyle name="Comma 7 4 5 2" xfId="24058" xr:uid="{51372776-A109-442C-B428-6E6AE9ADB97B}"/>
    <cellStyle name="Comma 7 4 6" xfId="8487" xr:uid="{DB0BA909-B58C-4651-AA6E-5B7C4190686E}"/>
    <cellStyle name="Comma 7 4 6 2" xfId="27722" xr:uid="{E2F4A19C-35B7-477A-96DE-272E4A7FE8EC}"/>
    <cellStyle name="Comma 7 4 7" xfId="12681" xr:uid="{DC520F4F-683F-4479-B6E3-1E68EA924665}"/>
    <cellStyle name="Comma 7 4 7 2" xfId="31381" xr:uid="{E97629FB-EB9B-45FA-8887-71E19E744204}"/>
    <cellStyle name="Comma 7 4 8" xfId="16308" xr:uid="{4207DB99-5766-42D2-ADE5-199715331D88}"/>
    <cellStyle name="Comma 7 4 8 2" xfId="35008" xr:uid="{E2834E88-567A-48AF-A0AE-D937268CB0F0}"/>
    <cellStyle name="Comma 7 4 9" xfId="38742" xr:uid="{31DFE1A8-4E64-42B4-BCFB-6BA98C36BCCE}"/>
    <cellStyle name="Comma 7 5" xfId="1010" xr:uid="{F9BD9534-7B94-4E4C-B87A-C13348B7DB2D}"/>
    <cellStyle name="Comma 7 5 10" xfId="40822" xr:uid="{AAAF92EA-5BDE-4239-B5F3-105282C367C8}"/>
    <cellStyle name="Comma 7 5 11" xfId="20704" xr:uid="{898867AF-B95E-4C36-8322-0F984C190BC1}"/>
    <cellStyle name="Comma 7 5 12" xfId="43187" xr:uid="{6F06FA31-32F2-4CE1-89E5-8DC35E328204}"/>
    <cellStyle name="Comma 7 5 2" xfId="2382" xr:uid="{3237655C-C1F4-4FD2-93DB-3A53B6F66C61}"/>
    <cellStyle name="Comma 7 5 2 10" xfId="44359" xr:uid="{AD93697A-EC08-4F45-BC69-4D02DEBEDD74}"/>
    <cellStyle name="Comma 7 5 2 2" xfId="4440" xr:uid="{067148D6-51BC-4AC2-8D72-6912D8952B03}"/>
    <cellStyle name="Comma 7 5 2 2 2" xfId="8121" xr:uid="{D4278F73-2BE2-41EF-B889-C7690628D4CE}"/>
    <cellStyle name="Comma 7 5 2 2 2 2" xfId="27390" xr:uid="{172FA370-C953-47DE-8092-1AB6E01FF2B0}"/>
    <cellStyle name="Comma 7 5 2 2 3" xfId="11816" xr:uid="{56CB6541-1C4F-498D-AB2C-E37F13F87AEB}"/>
    <cellStyle name="Comma 7 5 2 2 3 2" xfId="31043" xr:uid="{DDDF2E3B-CF8B-4ED6-8E51-82297893D306}"/>
    <cellStyle name="Comma 7 5 2 2 4" xfId="15993" xr:uid="{29C42F2B-4532-4625-AA11-0849765E0D7A}"/>
    <cellStyle name="Comma 7 5 2 2 4 2" xfId="34693" xr:uid="{94F1E8AD-03BB-44FC-963E-7C30E600EBDA}"/>
    <cellStyle name="Comma 7 5 2 2 5" xfId="19628" xr:uid="{570693C9-FCAC-4203-8B57-6AF78F3813DD}"/>
    <cellStyle name="Comma 7 5 2 2 5 2" xfId="38328" xr:uid="{9CFF1C57-A764-4E56-8583-4843957B27CA}"/>
    <cellStyle name="Comma 7 5 2 2 6" xfId="23741" xr:uid="{FF8CBFF0-573A-41A5-9E4F-E017F44AD8A4}"/>
    <cellStyle name="Comma 7 5 2 2 7" xfId="46230" xr:uid="{F23FFA06-F0AE-464C-B713-B8426ACC6DE5}"/>
    <cellStyle name="Comma 7 5 2 3" xfId="6240" xr:uid="{CFA54E60-C3AD-41C2-875F-6CBB15D5795C}"/>
    <cellStyle name="Comma 7 5 2 3 2" xfId="25516" xr:uid="{36B51954-361C-4DBF-9403-D1A25FDA17E0}"/>
    <cellStyle name="Comma 7 5 2 4" xfId="9948" xr:uid="{FD485863-72C8-4C56-A124-D0658290857C}"/>
    <cellStyle name="Comma 7 5 2 4 2" xfId="29177" xr:uid="{22834A2E-3B2F-4402-B199-B97B70E8891E}"/>
    <cellStyle name="Comma 7 5 2 5" xfId="14130" xr:uid="{FD62B182-15CE-4B21-BCDE-A98CC84D265D}"/>
    <cellStyle name="Comma 7 5 2 5 2" xfId="32830" xr:uid="{63B447FD-C9F2-4CAC-81CF-964037569DDF}"/>
    <cellStyle name="Comma 7 5 2 6" xfId="17763" xr:uid="{F787B4E3-16E8-409C-BBB1-A59E1A6EC4D6}"/>
    <cellStyle name="Comma 7 5 2 6 2" xfId="36463" xr:uid="{292592A2-9409-41C4-BEC2-D938B01BFAE9}"/>
    <cellStyle name="Comma 7 5 2 7" xfId="40197" xr:uid="{50851377-BAAD-4F04-AC29-78C26304353F}"/>
    <cellStyle name="Comma 7 5 2 8" xfId="41995" xr:uid="{0AE5A06A-8A9A-438C-B2F2-BA176087B570}"/>
    <cellStyle name="Comma 7 5 2 9" xfId="21876" xr:uid="{A1AAE5F2-166F-40F2-BD38-6AD09F272F35}"/>
    <cellStyle name="Comma 7 5 3" xfId="1814" xr:uid="{C494E460-645D-41B3-AE97-FF72CBD89C2D}"/>
    <cellStyle name="Comma 7 5 3 10" xfId="43791" xr:uid="{EF341A55-C64D-4101-9317-6B852D3889B3}"/>
    <cellStyle name="Comma 7 5 3 2" xfId="3872" xr:uid="{709EBBF5-4FAF-42E0-96BF-1E3DAB600293}"/>
    <cellStyle name="Comma 7 5 3 2 2" xfId="7553" xr:uid="{DD835609-1CDA-4273-B81E-9FBB56789AFD}"/>
    <cellStyle name="Comma 7 5 3 2 2 2" xfId="26822" xr:uid="{52D26B79-1015-4E21-B560-04883022C59E}"/>
    <cellStyle name="Comma 7 5 3 2 3" xfId="11248" xr:uid="{CD1B88D2-BD58-4467-818A-EC2B49C7B8C6}"/>
    <cellStyle name="Comma 7 5 3 2 3 2" xfId="30475" xr:uid="{20209EF2-6B30-4A8C-8D0C-8261A79A0D0C}"/>
    <cellStyle name="Comma 7 5 3 2 4" xfId="15425" xr:uid="{3E11D973-4314-465C-B00F-3F04BE5E292A}"/>
    <cellStyle name="Comma 7 5 3 2 4 2" xfId="34125" xr:uid="{09F46ACD-E657-41BF-9539-8BBE0D154E2E}"/>
    <cellStyle name="Comma 7 5 3 2 5" xfId="19060" xr:uid="{39D8E011-77C0-46EA-9E3B-E18954A177E3}"/>
    <cellStyle name="Comma 7 5 3 2 5 2" xfId="37760" xr:uid="{F74B8FEB-0D43-420B-B0BE-028BA27E47F8}"/>
    <cellStyle name="Comma 7 5 3 2 6" xfId="23173" xr:uid="{7BF8F1E5-0F2D-4FBC-9DD9-2EEBFBA2A2B4}"/>
    <cellStyle name="Comma 7 5 3 2 7" xfId="45662" xr:uid="{321F89EB-C16A-4A02-A798-D0E64368BB88}"/>
    <cellStyle name="Comma 7 5 3 3" xfId="5672" xr:uid="{D33AE7C7-BD38-47EC-8AD4-424FDCDE6B16}"/>
    <cellStyle name="Comma 7 5 3 3 2" xfId="24948" xr:uid="{57DC5B46-54EF-4F6B-945E-EC9C8C695296}"/>
    <cellStyle name="Comma 7 5 3 4" xfId="9380" xr:uid="{97706F9E-F9F6-4B01-AE7B-D1C367BCABE2}"/>
    <cellStyle name="Comma 7 5 3 4 2" xfId="28609" xr:uid="{1F706949-A2E4-4604-902F-384926A74D60}"/>
    <cellStyle name="Comma 7 5 3 5" xfId="13563" xr:uid="{102A5EB3-707A-4D61-8036-C20FFEFDD418}"/>
    <cellStyle name="Comma 7 5 3 5 2" xfId="32263" xr:uid="{4FFE788D-7E60-4598-A937-0B199F2F3964}"/>
    <cellStyle name="Comma 7 5 3 6" xfId="17195" xr:uid="{7DAA8E00-2011-434E-9ED1-48B22F9E6A9B}"/>
    <cellStyle name="Comma 7 5 3 6 2" xfId="35895" xr:uid="{0A88BBB8-DF24-46FE-A11B-3DF4499F82AE}"/>
    <cellStyle name="Comma 7 5 3 7" xfId="39629" xr:uid="{B6C46F50-E661-4F90-8129-3BBD967F1090}"/>
    <cellStyle name="Comma 7 5 3 8" xfId="41427" xr:uid="{67D287FB-29DF-4E18-A1FD-95F53475D37A}"/>
    <cellStyle name="Comma 7 5 3 9" xfId="21308" xr:uid="{26BDDC07-1CB4-4A8E-8F01-18D5BC765377}"/>
    <cellStyle name="Comma 7 5 4" xfId="3268" xr:uid="{EA9735F5-7300-4A93-BD43-233B5907C197}"/>
    <cellStyle name="Comma 7 5 4 2" xfId="6949" xr:uid="{19261F59-7D26-4B69-9158-59BCB02DE44D}"/>
    <cellStyle name="Comma 7 5 4 2 2" xfId="26218" xr:uid="{65AFECAB-8834-4ACA-9D75-A3DCDBB78AEB}"/>
    <cellStyle name="Comma 7 5 4 3" xfId="10644" xr:uid="{602A65B6-9F24-4345-A278-C1974677C3CD}"/>
    <cellStyle name="Comma 7 5 4 3 2" xfId="29871" xr:uid="{8772452E-2319-4AAE-BE4F-59D8DDF0AE84}"/>
    <cellStyle name="Comma 7 5 4 4" xfId="14821" xr:uid="{50AB21B3-57B1-461B-BFB4-353BA36E8D97}"/>
    <cellStyle name="Comma 7 5 4 4 2" xfId="33521" xr:uid="{8F07910A-97DB-46E4-A693-3066366461CC}"/>
    <cellStyle name="Comma 7 5 4 5" xfId="18456" xr:uid="{59D24A80-F4EB-4763-8648-8D4CFAC4950F}"/>
    <cellStyle name="Comma 7 5 4 5 2" xfId="37156" xr:uid="{68306358-9FB6-46E5-BE5E-44B562414F12}"/>
    <cellStyle name="Comma 7 5 4 6" xfId="22569" xr:uid="{29526DAA-0AA0-4FA6-B455-279B42B6C83D}"/>
    <cellStyle name="Comma 7 5 4 7" xfId="45058" xr:uid="{537EA197-3334-4617-8325-1246AD84C7C4}"/>
    <cellStyle name="Comma 7 5 5" xfId="5055" xr:uid="{BDEBE327-C5A1-42D7-9724-36231C361F1B}"/>
    <cellStyle name="Comma 7 5 5 2" xfId="24341" xr:uid="{146B45C5-CD0B-406A-BABA-91598F07CE90}"/>
    <cellStyle name="Comma 7 5 6" xfId="8770" xr:uid="{168DF668-D4E0-436A-99DD-4E678B6529C7}"/>
    <cellStyle name="Comma 7 5 6 2" xfId="28005" xr:uid="{D75E32F9-003A-4351-9FC4-959B992EA736}"/>
    <cellStyle name="Comma 7 5 7" xfId="12960" xr:uid="{07696F8B-6697-4FC2-B095-F24EB0C937CA}"/>
    <cellStyle name="Comma 7 5 7 2" xfId="31660" xr:uid="{BEB3784E-C7A7-4C5B-8177-D16A73526BFB}"/>
    <cellStyle name="Comma 7 5 8" xfId="16591" xr:uid="{BC61A5AC-2415-4EA9-BFFC-A520886EE307}"/>
    <cellStyle name="Comma 7 5 8 2" xfId="35291" xr:uid="{BF049D50-1EF7-4833-B004-4F9861BCBE2A}"/>
    <cellStyle name="Comma 7 5 9" xfId="39025" xr:uid="{25C37E29-9D22-4088-A606-6044BC2D7D9E}"/>
    <cellStyle name="Comma 7 6" xfId="1214" xr:uid="{FE5655D5-5BB2-402B-B1C6-BD19C0499226}"/>
    <cellStyle name="Comma 7 6 10" xfId="43245" xr:uid="{8BC30D99-18BD-4D70-AC7F-0B995CE82493}"/>
    <cellStyle name="Comma 7 6 2" xfId="3326" xr:uid="{17478A97-BE43-4F1B-A90E-FF9E37AFEAB9}"/>
    <cellStyle name="Comma 7 6 2 2" xfId="7007" xr:uid="{9E031A3F-70E7-4B28-BC5E-83CC374743A9}"/>
    <cellStyle name="Comma 7 6 2 2 2" xfId="26276" xr:uid="{C9A8B395-F028-4070-8B55-2C3158CB1BA6}"/>
    <cellStyle name="Comma 7 6 2 3" xfId="10702" xr:uid="{04321A41-F243-45B7-AFF3-DE311219F3BA}"/>
    <cellStyle name="Comma 7 6 2 3 2" xfId="29929" xr:uid="{258FCA88-9BA9-4F82-97C7-7BBDAFFF3DA0}"/>
    <cellStyle name="Comma 7 6 2 4" xfId="14879" xr:uid="{F90807EE-0C44-4201-8421-09640068D86E}"/>
    <cellStyle name="Comma 7 6 2 4 2" xfId="33579" xr:uid="{DD237BDF-05FC-44D4-9A29-3027AD924826}"/>
    <cellStyle name="Comma 7 6 2 5" xfId="18514" xr:uid="{056639BD-2FD3-4E33-A52D-F6B01596FB22}"/>
    <cellStyle name="Comma 7 6 2 5 2" xfId="37214" xr:uid="{2114B81F-C603-4CB9-A7B3-BCE5F1394D9D}"/>
    <cellStyle name="Comma 7 6 2 6" xfId="22627" xr:uid="{393CF273-81A2-4E36-8EC8-62EC968FFA1E}"/>
    <cellStyle name="Comma 7 6 2 7" xfId="45116" xr:uid="{15B8081A-2240-4D23-B7CE-7C39E7AF98FE}"/>
    <cellStyle name="Comma 7 6 3" xfId="5125" xr:uid="{15FB2812-58B7-4B71-972E-73182251831D}"/>
    <cellStyle name="Comma 7 6 3 2" xfId="24402" xr:uid="{00C92B58-34FF-4ACE-9706-408E9A3CEAB0}"/>
    <cellStyle name="Comma 7 6 4" xfId="8834" xr:uid="{05283859-C96D-4F48-B651-309028E7A0AB}"/>
    <cellStyle name="Comma 7 6 4 2" xfId="28063" xr:uid="{BD65D6DC-FC93-4BE9-A3A3-92B75094E678}"/>
    <cellStyle name="Comma 7 6 5" xfId="13017" xr:uid="{7376549D-428A-4BF9-9B43-F159E5F0D878}"/>
    <cellStyle name="Comma 7 6 5 2" xfId="31717" xr:uid="{0FCAE703-40D9-4AD6-BB1A-D5FE045517A5}"/>
    <cellStyle name="Comma 7 6 6" xfId="16649" xr:uid="{ED50CB43-2794-4536-A87A-A3CC01CA8939}"/>
    <cellStyle name="Comma 7 6 6 2" xfId="35349" xr:uid="{C7F49075-0694-4B86-9810-3D93C0913E1D}"/>
    <cellStyle name="Comma 7 6 7" xfId="39083" xr:uid="{247832AD-4E09-4BE7-B505-EF8FD95664CE}"/>
    <cellStyle name="Comma 7 6 8" xfId="40880" xr:uid="{7C370E89-5594-4626-9CCA-9BE5DF067687}"/>
    <cellStyle name="Comma 7 6 9" xfId="20762" xr:uid="{AAAF8085-4C85-483F-9A39-7AD321B62C00}"/>
    <cellStyle name="Comma 7 7" xfId="1910" xr:uid="{BCC64BA7-01E4-4214-8274-8B5EC89399EF}"/>
    <cellStyle name="Comma 7 7 10" xfId="43887" xr:uid="{CB8B3B60-9DAD-489B-A462-237F3F2E87CD}"/>
    <cellStyle name="Comma 7 7 2" xfId="3968" xr:uid="{C1F835C5-AFE9-4EC9-AB3F-D7DD9D5CD7E9}"/>
    <cellStyle name="Comma 7 7 2 2" xfId="7649" xr:uid="{A679525C-CBEA-4F5C-9BDF-FE4A36E7E88C}"/>
    <cellStyle name="Comma 7 7 2 2 2" xfId="26918" xr:uid="{E51FA1C2-D283-43CB-A126-BE16D07B66BF}"/>
    <cellStyle name="Comma 7 7 2 3" xfId="11344" xr:uid="{FF979E6A-9F76-4615-BBD2-EC7ECE39EC2B}"/>
    <cellStyle name="Comma 7 7 2 3 2" xfId="30571" xr:uid="{2EBB4372-9DDA-469D-B965-D08488F7D25B}"/>
    <cellStyle name="Comma 7 7 2 4" xfId="15521" xr:uid="{A96AC38F-165D-4032-A1E0-1CE52F99B198}"/>
    <cellStyle name="Comma 7 7 2 4 2" xfId="34221" xr:uid="{8DE42BC1-AD8D-43F6-B61F-2BDF69FEA4B1}"/>
    <cellStyle name="Comma 7 7 2 5" xfId="19156" xr:uid="{6B94089A-2ECE-4823-BB71-B1FB309051C1}"/>
    <cellStyle name="Comma 7 7 2 5 2" xfId="37856" xr:uid="{A77AB067-3E7E-46EE-815E-6EE6B9E96411}"/>
    <cellStyle name="Comma 7 7 2 6" xfId="23269" xr:uid="{F782F673-3578-480F-9903-F286EC5FBB92}"/>
    <cellStyle name="Comma 7 7 2 7" xfId="45758" xr:uid="{2D5A4094-D5F7-4DB2-900A-FF7B6FD9BD94}"/>
    <cellStyle name="Comma 7 7 3" xfId="5768" xr:uid="{0111A6CC-EB2E-45D2-8998-B264AB8BDDDA}"/>
    <cellStyle name="Comma 7 7 3 2" xfId="25044" xr:uid="{AA227DB7-B8F8-4B33-991E-077B2851797A}"/>
    <cellStyle name="Comma 7 7 4" xfId="9476" xr:uid="{EC8A121D-A700-4ABE-BEAA-428751B7F868}"/>
    <cellStyle name="Comma 7 7 4 2" xfId="28705" xr:uid="{E7B403D7-FB33-4F95-A398-A39B971EE9DD}"/>
    <cellStyle name="Comma 7 7 5" xfId="13658" xr:uid="{6B6193E8-FC73-40C0-8E44-BAB0CC507155}"/>
    <cellStyle name="Comma 7 7 5 2" xfId="32358" xr:uid="{25A5E79B-C1EA-432E-8280-C8F5F4DEC781}"/>
    <cellStyle name="Comma 7 7 6" xfId="17291" xr:uid="{0FFE48E5-E9EE-4F5F-9243-272135B5429F}"/>
    <cellStyle name="Comma 7 7 6 2" xfId="35991" xr:uid="{2F355005-C6F2-43CF-9BB8-C06B873FC980}"/>
    <cellStyle name="Comma 7 7 7" xfId="39725" xr:uid="{40356880-5BDB-4991-B921-04F4F0F12AD2}"/>
    <cellStyle name="Comma 7 7 8" xfId="41523" xr:uid="{77FA5234-1375-41DE-B444-CB30F5995E7B}"/>
    <cellStyle name="Comma 7 7 9" xfId="21404" xr:uid="{74DF25D9-98D4-4719-9098-25DAD500EE90}"/>
    <cellStyle name="Comma 7 8" xfId="1347" xr:uid="{2A39AFE5-3FC5-4806-8195-0F3F979EFE6E}"/>
    <cellStyle name="Comma 7 8 10" xfId="43324" xr:uid="{9D74152B-3563-44A1-9BE5-B0CCAF5BB5DF}"/>
    <cellStyle name="Comma 7 8 2" xfId="3405" xr:uid="{A8A05F27-CDB5-47D9-BBA2-6BD571F6BFAF}"/>
    <cellStyle name="Comma 7 8 2 2" xfId="7086" xr:uid="{6E3EB0A3-6BB2-42C3-A462-8F73E84BF349}"/>
    <cellStyle name="Comma 7 8 2 2 2" xfId="26355" xr:uid="{A70F87AB-0E02-4393-8604-B2E34F5C4E45}"/>
    <cellStyle name="Comma 7 8 2 3" xfId="10781" xr:uid="{AA900006-0046-410E-8C46-647ECA09690C}"/>
    <cellStyle name="Comma 7 8 2 3 2" xfId="30008" xr:uid="{2F142CBE-59AE-452F-8834-88148A53CEA4}"/>
    <cellStyle name="Comma 7 8 2 4" xfId="14958" xr:uid="{E8156269-63B6-45DD-A181-26B6899AC5D4}"/>
    <cellStyle name="Comma 7 8 2 4 2" xfId="33658" xr:uid="{B504034A-5EA9-4ACA-8FC4-70F28A5CE04F}"/>
    <cellStyle name="Comma 7 8 2 5" xfId="18593" xr:uid="{D38D5708-78A0-4DB4-9B11-C8AA020701FB}"/>
    <cellStyle name="Comma 7 8 2 5 2" xfId="37293" xr:uid="{0AA700C7-283F-47A2-A2E0-F0DC6F01AB04}"/>
    <cellStyle name="Comma 7 8 2 6" xfId="22706" xr:uid="{45E8FCFA-8007-4F04-904D-F7C40A4D83A8}"/>
    <cellStyle name="Comma 7 8 2 7" xfId="45195" xr:uid="{58FF1834-CEFD-4A6C-966F-A1D31E4C55E1}"/>
    <cellStyle name="Comma 7 8 3" xfId="5205" xr:uid="{B0F8B12E-9860-409B-983A-6289D56B3853}"/>
    <cellStyle name="Comma 7 8 3 2" xfId="24481" xr:uid="{2E1BABB2-2029-48C6-87DD-7B7345B7CCDF}"/>
    <cellStyle name="Comma 7 8 4" xfId="8913" xr:uid="{2D8F801F-F074-4ECF-AB48-23BA19DBB718}"/>
    <cellStyle name="Comma 7 8 4 2" xfId="28142" xr:uid="{40D9E60B-FF0B-457E-9964-5C5E220BF743}"/>
    <cellStyle name="Comma 7 8 5" xfId="13096" xr:uid="{35B11CB9-94A3-4A2E-A21C-F7C0D1F2A663}"/>
    <cellStyle name="Comma 7 8 5 2" xfId="31796" xr:uid="{9799405D-DE57-4AE2-A4A2-33A81719C719}"/>
    <cellStyle name="Comma 7 8 6" xfId="16728" xr:uid="{343F682D-DB56-409D-8C05-29CFF85C18D0}"/>
    <cellStyle name="Comma 7 8 6 2" xfId="35428" xr:uid="{A2C3764A-91AF-4E46-8857-04A3F03B141C}"/>
    <cellStyle name="Comma 7 8 7" xfId="39162" xr:uid="{1D9C94A0-798F-4ACC-8819-A407953AEBA7}"/>
    <cellStyle name="Comma 7 8 8" xfId="40960" xr:uid="{3B910E12-D9A7-4F73-8976-93A237564733}"/>
    <cellStyle name="Comma 7 8 9" xfId="20841" xr:uid="{77A274A9-75C5-467A-92CE-22E37EA7A9F6}"/>
    <cellStyle name="Comma 7 9" xfId="2795" xr:uid="{BD20D981-1157-4974-82FE-DC35907B933D}"/>
    <cellStyle name="Comma 7 9 2" xfId="6476" xr:uid="{E87969AD-7A30-4B49-8892-75013CBC925A}"/>
    <cellStyle name="Comma 7 9 2 2" xfId="25745" xr:uid="{BE5D3F69-FC6B-4FD6-859C-321F88C9F321}"/>
    <cellStyle name="Comma 7 9 3" xfId="10171" xr:uid="{E4F06ABF-4BB4-416E-8540-1F0016A82DA6}"/>
    <cellStyle name="Comma 7 9 3 2" xfId="29398" xr:uid="{99E20B1F-455E-4A6E-A771-C236C60F68C5}"/>
    <cellStyle name="Comma 7 9 4" xfId="14348" xr:uid="{88D4AA5D-A078-4A66-9E93-C6A7F31804E2}"/>
    <cellStyle name="Comma 7 9 4 2" xfId="33048" xr:uid="{6D0B4A6F-65B7-4753-88F0-A489CD75C80E}"/>
    <cellStyle name="Comma 7 9 5" xfId="17983" xr:uid="{A5B40C3D-1199-4AFB-AF37-C50F4DA108A5}"/>
    <cellStyle name="Comma 7 9 5 2" xfId="36683" xr:uid="{FCBB8A5C-CE90-4E1A-AEAF-A6BDA9717FED}"/>
    <cellStyle name="Comma 7 9 6" xfId="38552" xr:uid="{0899125A-0225-438F-A667-BC561D94AAD4}"/>
    <cellStyle name="Comma 7 9 7" xfId="40348" xr:uid="{BB7F6D24-B75F-4F10-AE10-19B74D2E98C5}"/>
    <cellStyle name="Comma 7 9 8" xfId="22096" xr:uid="{3DDAD44D-1526-46AC-8309-F1CA6C1A4F45}"/>
    <cellStyle name="Comma 7 9 9" xfId="44585" xr:uid="{7A5B93E4-84E1-4CA1-8D81-55A26A5F2635}"/>
    <cellStyle name="Comma 70" xfId="46297" xr:uid="{6AE25367-B1B6-48B1-B1C5-52D479A9D0B8}"/>
    <cellStyle name="Comma 71" xfId="46298" xr:uid="{61E41865-374F-4945-B084-F109EE72C3E8}"/>
    <cellStyle name="Comma 72" xfId="46306" xr:uid="{AC958621-0408-4E6E-9A57-48F306F94949}"/>
    <cellStyle name="Comma 73" xfId="46388" xr:uid="{3AEFB1E1-1B93-4502-9621-9F080B79A313}"/>
    <cellStyle name="Comma 74" xfId="46395" xr:uid="{62342E56-DA74-4164-AE4B-34457FF9ECD2}"/>
    <cellStyle name="Comma 75" xfId="46398" xr:uid="{E78FF42A-5217-4568-80A4-0B599FDE1990}"/>
    <cellStyle name="Comma 76" xfId="46409" xr:uid="{7A8C05C3-4F88-4CF6-B087-FC1FCEB8AE54}"/>
    <cellStyle name="Comma 77" xfId="46393" xr:uid="{0356B8FC-6AB9-4F07-A6DF-80C9F8830AFE}"/>
    <cellStyle name="Comma 78" xfId="46406" xr:uid="{57A0E649-E589-45CC-9B10-71F520FD7F98}"/>
    <cellStyle name="Comma 79" xfId="46397" xr:uid="{094CAA50-31E6-4269-8371-63492000001F}"/>
    <cellStyle name="Comma 8" xfId="288" xr:uid="{F7CB2979-24A9-42C3-8F0D-DCDB7915818C}"/>
    <cellStyle name="Comma 8 10" xfId="8294" xr:uid="{F0C962B3-2205-4363-AA39-5B52240897E3}"/>
    <cellStyle name="Comma 8 10 2" xfId="27533" xr:uid="{A23A9D2F-E087-4ADD-9DAC-C3680B3105EC}"/>
    <cellStyle name="Comma 8 11" xfId="11867" xr:uid="{869E4221-CB32-41A6-BDBC-A46ADFD2226D}"/>
    <cellStyle name="Comma 8 11 2" xfId="31085" xr:uid="{4FF9DED9-A2A3-4F6D-B7F5-6AD6868A5592}"/>
    <cellStyle name="Comma 8 12" xfId="16120" xr:uid="{EA27ED1B-2339-4339-9DF5-9B9F500F15A4}"/>
    <cellStyle name="Comma 8 12 2" xfId="34820" xr:uid="{5CB7C043-CB32-4CC1-8F46-835BC73A65C8}"/>
    <cellStyle name="Comma 8 13" xfId="19788" xr:uid="{326A272D-26D9-4268-9F22-ACE765C347BA}"/>
    <cellStyle name="Comma 8 13 2" xfId="38449" xr:uid="{608184E7-0A36-45A1-B4AB-D1DB866F0EFF}"/>
    <cellStyle name="Comma 8 14" xfId="38554" xr:uid="{CF6B863B-C7CF-4C3A-B211-42F478DA6670}"/>
    <cellStyle name="Comma 8 15" xfId="40350" xr:uid="{4CBE25BD-E7E4-427F-8E5D-D5439F11B9E9}"/>
    <cellStyle name="Comma 8 16" xfId="20233" xr:uid="{714FFD53-F08B-4C74-BDEF-D49875721D5C}"/>
    <cellStyle name="Comma 8 17" xfId="42083" xr:uid="{C1AAE7B1-D916-4DD2-8D0D-C72357363ACC}"/>
    <cellStyle name="Comma 8 18" xfId="42321" xr:uid="{78864FC4-E679-4AD4-A43E-EEF5053A3D97}"/>
    <cellStyle name="Comma 8 19" xfId="42565" xr:uid="{64F15592-8331-4681-87F7-713246C65BA4}"/>
    <cellStyle name="Comma 8 2" xfId="289" xr:uid="{6944F6FF-7599-4320-9C2D-013FD1CEFC42}"/>
    <cellStyle name="Comma 8 2 10" xfId="12213" xr:uid="{0652E92F-F5F0-49B4-BC07-83ECD6930582}"/>
    <cellStyle name="Comma 8 2 10 2" xfId="31278" xr:uid="{CCE7615B-05C8-411D-B444-7F7140356FFD}"/>
    <cellStyle name="Comma 8 2 11" xfId="16121" xr:uid="{0BD04DFE-725D-457F-875F-208F2A85F0EE}"/>
    <cellStyle name="Comma 8 2 11 2" xfId="34821" xr:uid="{569EA28C-CDB9-4BB5-970D-D0C7DA416AF4}"/>
    <cellStyle name="Comma 8 2 12" xfId="19789" xr:uid="{BCD4EDA0-ADF2-4D83-B215-074699677D5D}"/>
    <cellStyle name="Comma 8 2 12 2" xfId="38450" xr:uid="{5FEF4A79-DCD0-450D-9D4D-57FA3A839889}"/>
    <cellStyle name="Comma 8 2 13" xfId="38555" xr:uid="{31399861-B720-4073-AA95-AC99855445D3}"/>
    <cellStyle name="Comma 8 2 14" xfId="40351" xr:uid="{C2B5FF55-27C4-421E-998E-CEB4CF003A27}"/>
    <cellStyle name="Comma 8 2 15" xfId="20234" xr:uid="{77363C8A-F42B-4041-B8BB-756EBA0D8533}"/>
    <cellStyle name="Comma 8 2 16" xfId="42302" xr:uid="{DD25A894-09C9-4484-B146-DA4010055EF4}"/>
    <cellStyle name="Comma 8 2 17" xfId="42717" xr:uid="{4CEA4E2F-5B4D-4165-8D7E-F01A40A94D3A}"/>
    <cellStyle name="Comma 8 2 2" xfId="634" xr:uid="{463A050A-0160-42B5-8879-02BB350CBA9F}"/>
    <cellStyle name="Comma 8 2 2 10" xfId="16222" xr:uid="{1C68C2BC-9D3F-4575-83A7-60E096D3E2E3}"/>
    <cellStyle name="Comma 8 2 2 10 2" xfId="34922" xr:uid="{265D0E14-D1E1-4F51-BD6B-099FD22FCF86}"/>
    <cellStyle name="Comma 8 2 2 11" xfId="38656" xr:uid="{C6ECDCD8-D17E-412F-AB22-A13F31FBC7D5}"/>
    <cellStyle name="Comma 8 2 2 12" xfId="40453" xr:uid="{EDEB3391-28F1-472C-868B-AF3D7C041746}"/>
    <cellStyle name="Comma 8 2 2 13" xfId="20335" xr:uid="{5D2A8DE6-5C74-4E8F-8600-714CE8F09B13}"/>
    <cellStyle name="Comma 8 2 2 14" xfId="42303" xr:uid="{715F7C65-9E67-4520-96BE-1C12BCAE3649}"/>
    <cellStyle name="Comma 8 2 2 15" xfId="42818" xr:uid="{D236A5A8-9587-475F-8A67-C42D09F4F9FB}"/>
    <cellStyle name="Comma 8 2 2 2" xfId="829" xr:uid="{F7349E33-0D45-485F-9A96-3379D051C836}"/>
    <cellStyle name="Comma 8 2 2 2 10" xfId="40642" xr:uid="{D4E97E47-8F36-43D9-B940-7EB00F43BAB8}"/>
    <cellStyle name="Comma 8 2 2 2 11" xfId="20524" xr:uid="{D31805B8-0DA5-4704-95CD-4AA4E1414629}"/>
    <cellStyle name="Comma 8 2 2 2 12" xfId="42517" xr:uid="{40F6BD81-FDAC-44A4-9540-5B0BEC5AA221}"/>
    <cellStyle name="Comma 8 2 2 2 13" xfId="43007" xr:uid="{795A8641-448D-4D3F-B44F-F50F3687A915}"/>
    <cellStyle name="Comma 8 2 2 2 2" xfId="2202" xr:uid="{7A868438-6248-43B7-8D03-CE5FE83B4B4D}"/>
    <cellStyle name="Comma 8 2 2 2 2 10" xfId="44179" xr:uid="{45018CE0-FAF5-4AE6-B287-8CD5D26522A6}"/>
    <cellStyle name="Comma 8 2 2 2 2 2" xfId="4260" xr:uid="{3F8455DF-D45A-407C-8023-673D87BE4ED8}"/>
    <cellStyle name="Comma 8 2 2 2 2 2 2" xfId="7941" xr:uid="{5381C1FD-DA89-48F9-88E1-0D5750E47D2B}"/>
    <cellStyle name="Comma 8 2 2 2 2 2 2 2" xfId="27210" xr:uid="{6F6B1628-6066-4F56-A9B0-E56E2049C937}"/>
    <cellStyle name="Comma 8 2 2 2 2 2 3" xfId="11636" xr:uid="{74C28765-59D8-449D-8101-DDAFAA1B00E9}"/>
    <cellStyle name="Comma 8 2 2 2 2 2 3 2" xfId="30863" xr:uid="{1C383AE3-8668-46BA-AA06-6EB9B4ECCA29}"/>
    <cellStyle name="Comma 8 2 2 2 2 2 4" xfId="15813" xr:uid="{5CA4DC0E-3523-4D9B-82EE-962C30C06377}"/>
    <cellStyle name="Comma 8 2 2 2 2 2 4 2" xfId="34513" xr:uid="{F0A19E6E-5F76-422E-8655-B5ACED3CFF58}"/>
    <cellStyle name="Comma 8 2 2 2 2 2 5" xfId="19448" xr:uid="{D23F289F-F1E1-4933-8524-26151C9E4FE7}"/>
    <cellStyle name="Comma 8 2 2 2 2 2 5 2" xfId="38148" xr:uid="{ACFAB929-5511-46F9-B468-386570C7E1E3}"/>
    <cellStyle name="Comma 8 2 2 2 2 2 6" xfId="23561" xr:uid="{97214144-9856-4C67-A71B-81DE4FACB346}"/>
    <cellStyle name="Comma 8 2 2 2 2 2 7" xfId="46050" xr:uid="{74B56A4C-E95B-4D34-ADD9-484EA87C14D0}"/>
    <cellStyle name="Comma 8 2 2 2 2 3" xfId="6060" xr:uid="{F2175A83-4238-496B-A46F-FA144B21A14A}"/>
    <cellStyle name="Comma 8 2 2 2 2 3 2" xfId="25336" xr:uid="{E6B51B85-C1F4-4DFF-9E6E-2B38FF21E1DC}"/>
    <cellStyle name="Comma 8 2 2 2 2 4" xfId="9768" xr:uid="{E4B5317B-33AC-40C8-BB67-5F055AF94A3B}"/>
    <cellStyle name="Comma 8 2 2 2 2 4 2" xfId="28997" xr:uid="{78840E73-3C87-4BCC-A420-99F4E9E034F8}"/>
    <cellStyle name="Comma 8 2 2 2 2 5" xfId="13950" xr:uid="{E62BE690-92AD-4D48-95BC-D4302BD0C6BC}"/>
    <cellStyle name="Comma 8 2 2 2 2 5 2" xfId="32650" xr:uid="{9DA8044C-F7D6-480B-AB16-35D8EE02A86C}"/>
    <cellStyle name="Comma 8 2 2 2 2 6" xfId="17583" xr:uid="{1FBA23BA-4D90-4C23-B3A8-918CD1F0BB79}"/>
    <cellStyle name="Comma 8 2 2 2 2 6 2" xfId="36283" xr:uid="{A4EA60A8-F69E-4F61-8E18-29C759B75817}"/>
    <cellStyle name="Comma 8 2 2 2 2 7" xfId="40017" xr:uid="{E5387A18-F6B4-495D-9DB9-0993ECCB4B2E}"/>
    <cellStyle name="Comma 8 2 2 2 2 8" xfId="41815" xr:uid="{98EE4E2A-105D-4A78-94B0-41F029A8FE1A}"/>
    <cellStyle name="Comma 8 2 2 2 2 9" xfId="21696" xr:uid="{3617E47F-4050-49FF-A509-71746FA77AB3}"/>
    <cellStyle name="Comma 8 2 2 2 3" xfId="1636" xr:uid="{1B684B2E-1064-4031-B7A8-412A486C6B2F}"/>
    <cellStyle name="Comma 8 2 2 2 3 10" xfId="43613" xr:uid="{1BFD492F-A1CD-4DDB-83A1-FFADEF3084D4}"/>
    <cellStyle name="Comma 8 2 2 2 3 2" xfId="3694" xr:uid="{D7550D5B-A02F-448A-AA90-F2E1759322A2}"/>
    <cellStyle name="Comma 8 2 2 2 3 2 2" xfId="7375" xr:uid="{31DB50B8-13E3-4CFA-841F-8C23FD574D0D}"/>
    <cellStyle name="Comma 8 2 2 2 3 2 2 2" xfId="26644" xr:uid="{AA259FE3-F284-4601-9F8D-6226EBF3BD62}"/>
    <cellStyle name="Comma 8 2 2 2 3 2 3" xfId="11070" xr:uid="{DC0FF4C2-2949-4631-9F7F-34E91576E384}"/>
    <cellStyle name="Comma 8 2 2 2 3 2 3 2" xfId="30297" xr:uid="{956C7280-86D7-4514-A3F7-F216658AA602}"/>
    <cellStyle name="Comma 8 2 2 2 3 2 4" xfId="15247" xr:uid="{34200946-B65F-4409-A80A-7C244439DFC2}"/>
    <cellStyle name="Comma 8 2 2 2 3 2 4 2" xfId="33947" xr:uid="{0C8C6038-EE1A-45F3-BBCC-96E97D5A1539}"/>
    <cellStyle name="Comma 8 2 2 2 3 2 5" xfId="18882" xr:uid="{6DA3DE6A-9BBD-4D34-BC71-79B780CDB87C}"/>
    <cellStyle name="Comma 8 2 2 2 3 2 5 2" xfId="37582" xr:uid="{7DD63101-74B5-40AB-83F7-2C5DCB3AC542}"/>
    <cellStyle name="Comma 8 2 2 2 3 2 6" xfId="22995" xr:uid="{4222D6AB-F1A5-4A4F-BECD-D4087F61634D}"/>
    <cellStyle name="Comma 8 2 2 2 3 2 7" xfId="45484" xr:uid="{3667B051-A843-4B4E-9BB2-45E5C64A2F54}"/>
    <cellStyle name="Comma 8 2 2 2 3 3" xfId="5494" xr:uid="{95029CF1-624D-4612-9E95-F5B5D20CB909}"/>
    <cellStyle name="Comma 8 2 2 2 3 3 2" xfId="24770" xr:uid="{827AB4B2-36B0-4DE9-A785-6DE7969906A4}"/>
    <cellStyle name="Comma 8 2 2 2 3 4" xfId="9202" xr:uid="{68FED229-B633-469C-A659-647E1C7D1BD4}"/>
    <cellStyle name="Comma 8 2 2 2 3 4 2" xfId="28431" xr:uid="{F446A485-883E-467E-8A16-B08380A20A6C}"/>
    <cellStyle name="Comma 8 2 2 2 3 5" xfId="13385" xr:uid="{BCE3AA4C-9D6A-421B-94F7-D19E8D42D7D7}"/>
    <cellStyle name="Comma 8 2 2 2 3 5 2" xfId="32085" xr:uid="{58A4B406-D9C1-40A5-B8DE-2937FD14611C}"/>
    <cellStyle name="Comma 8 2 2 2 3 6" xfId="17017" xr:uid="{6C015DA3-DD53-4034-A25D-6B9109B6156B}"/>
    <cellStyle name="Comma 8 2 2 2 3 6 2" xfId="35717" xr:uid="{26A191A2-DA15-439C-B98F-AE90DB9D8600}"/>
    <cellStyle name="Comma 8 2 2 2 3 7" xfId="39451" xr:uid="{D8CC37E3-77EB-4FAF-BD54-537C569566F7}"/>
    <cellStyle name="Comma 8 2 2 2 3 8" xfId="41249" xr:uid="{CCB1B69E-B9DE-4C86-B477-A85FDDEC0DC1}"/>
    <cellStyle name="Comma 8 2 2 2 3 9" xfId="21130" xr:uid="{AF0E3358-0A59-4D1A-BDDC-50E634853C14}"/>
    <cellStyle name="Comma 8 2 2 2 4" xfId="3088" xr:uid="{E692DD8E-4769-4E57-AC7E-A676ABC3069A}"/>
    <cellStyle name="Comma 8 2 2 2 4 2" xfId="6769" xr:uid="{8255E642-A7DC-41DC-9DDB-B4AE6672F468}"/>
    <cellStyle name="Comma 8 2 2 2 4 2 2" xfId="26038" xr:uid="{54ED5F20-5045-433A-A8DC-80030A3965AB}"/>
    <cellStyle name="Comma 8 2 2 2 4 3" xfId="10464" xr:uid="{9FCE3F07-487A-4B30-A316-B95475F11D4A}"/>
    <cellStyle name="Comma 8 2 2 2 4 3 2" xfId="29691" xr:uid="{06D3E455-A941-4112-8D2B-B04A7FE5D5BD}"/>
    <cellStyle name="Comma 8 2 2 2 4 4" xfId="14641" xr:uid="{07E0F4D2-1C1D-4292-8FA8-FAEF18EB2C78}"/>
    <cellStyle name="Comma 8 2 2 2 4 4 2" xfId="33341" xr:uid="{58C33A47-B3E4-4B03-B2D3-183374B9AD63}"/>
    <cellStyle name="Comma 8 2 2 2 4 5" xfId="18276" xr:uid="{3EF7B36A-AE34-4F13-89DB-C6E7B493BA16}"/>
    <cellStyle name="Comma 8 2 2 2 4 5 2" xfId="36976" xr:uid="{2C1045E6-6FAC-4C8D-BFF5-BE53FC48BA6A}"/>
    <cellStyle name="Comma 8 2 2 2 4 6" xfId="22389" xr:uid="{3A560C98-BB2F-4AF0-B765-82A0BDF1FCBE}"/>
    <cellStyle name="Comma 8 2 2 2 4 7" xfId="44878" xr:uid="{CED126AF-DEF2-430E-A807-C8D4CAFD0887}"/>
    <cellStyle name="Comma 8 2 2 2 5" xfId="4875" xr:uid="{809EE998-82F8-49F9-87D8-1B3969EC793E}"/>
    <cellStyle name="Comma 8 2 2 2 5 2" xfId="24161" xr:uid="{8156E034-DEF1-4155-BD70-03174DDA80D3}"/>
    <cellStyle name="Comma 8 2 2 2 6" xfId="8590" xr:uid="{2157DA17-9F39-4F01-B915-C46A045DA3F5}"/>
    <cellStyle name="Comma 8 2 2 2 6 2" xfId="27825" xr:uid="{FCAB66A9-3103-4F66-9612-0DB0A15270F1}"/>
    <cellStyle name="Comma 8 2 2 2 7" xfId="12781" xr:uid="{0CA38A22-C354-425B-947F-CAB792C35119}"/>
    <cellStyle name="Comma 8 2 2 2 7 2" xfId="31481" xr:uid="{A577A9F0-13D2-4A0D-B602-909E83A9876A}"/>
    <cellStyle name="Comma 8 2 2 2 8" xfId="16411" xr:uid="{BA37104B-45D0-41CF-ADF4-D67B930B1F9D}"/>
    <cellStyle name="Comma 8 2 2 2 8 2" xfId="35111" xr:uid="{EFE72475-9649-4EBD-B943-38975775E578}"/>
    <cellStyle name="Comma 8 2 2 2 9" xfId="38845" xr:uid="{291B1780-5D46-45CE-B7F5-D4B405CE1B8A}"/>
    <cellStyle name="Comma 8 2 2 3" xfId="1016" xr:uid="{1926D0D5-A137-460E-9980-75CCC078704C}"/>
    <cellStyle name="Comma 8 2 2 3 10" xfId="40828" xr:uid="{DAEB0F7A-BB29-49E5-9D29-BB2B9A01D6EF}"/>
    <cellStyle name="Comma 8 2 2 3 11" xfId="20710" xr:uid="{EB003863-9461-4371-B2EB-9FDB9FD19EDD}"/>
    <cellStyle name="Comma 8 2 2 3 12" xfId="43193" xr:uid="{34B1337B-AAE3-448A-AB2D-D8548C311DB3}"/>
    <cellStyle name="Comma 8 2 2 3 2" xfId="2388" xr:uid="{D8FBCF4A-D28F-4080-B5F9-3612E4487532}"/>
    <cellStyle name="Comma 8 2 2 3 2 10" xfId="44365" xr:uid="{D7C2A774-BC7E-4045-BC4A-345065BCC9DC}"/>
    <cellStyle name="Comma 8 2 2 3 2 2" xfId="4446" xr:uid="{24F4F7C3-525D-4458-B336-18CAFAB01B01}"/>
    <cellStyle name="Comma 8 2 2 3 2 2 2" xfId="8127" xr:uid="{B490D985-81C1-45AE-9E72-4A83DE189107}"/>
    <cellStyle name="Comma 8 2 2 3 2 2 2 2" xfId="27396" xr:uid="{DFA2DA46-29DE-4174-B47A-A5FBF32D20A4}"/>
    <cellStyle name="Comma 8 2 2 3 2 2 3" xfId="11822" xr:uid="{C0DB08E2-4F01-4E0E-BFC9-95A078021E12}"/>
    <cellStyle name="Comma 8 2 2 3 2 2 3 2" xfId="31049" xr:uid="{1A2140D6-1229-4672-8A5D-5CEE8C742EDC}"/>
    <cellStyle name="Comma 8 2 2 3 2 2 4" xfId="15999" xr:uid="{BAC3B08E-C7D5-4A21-B232-07B3CFB7A5B3}"/>
    <cellStyle name="Comma 8 2 2 3 2 2 4 2" xfId="34699" xr:uid="{7F70A8BC-F146-4A42-807E-055F266FEF94}"/>
    <cellStyle name="Comma 8 2 2 3 2 2 5" xfId="19634" xr:uid="{07A409E7-3F80-462A-A1B3-34CE74F38AD0}"/>
    <cellStyle name="Comma 8 2 2 3 2 2 5 2" xfId="38334" xr:uid="{615B6CBF-0F95-4978-BD33-45B460C8C7B8}"/>
    <cellStyle name="Comma 8 2 2 3 2 2 6" xfId="23747" xr:uid="{1B7D675C-D134-4AB4-B58C-EBCD512C19EB}"/>
    <cellStyle name="Comma 8 2 2 3 2 2 7" xfId="46236" xr:uid="{7532D4DF-03CB-4BF4-B556-1A23C8FF1E6A}"/>
    <cellStyle name="Comma 8 2 2 3 2 3" xfId="6246" xr:uid="{5DB90C85-DAC4-4AFF-AB4E-29E9CA51F40A}"/>
    <cellStyle name="Comma 8 2 2 3 2 3 2" xfId="25522" xr:uid="{4D322EA3-D0A9-45B0-8360-00E145E689FE}"/>
    <cellStyle name="Comma 8 2 2 3 2 4" xfId="9954" xr:uid="{00DF965F-6690-4BE0-AA20-C1181A7D6BF2}"/>
    <cellStyle name="Comma 8 2 2 3 2 4 2" xfId="29183" xr:uid="{5416AB5D-C3AF-45B8-B907-1356D89C3FEC}"/>
    <cellStyle name="Comma 8 2 2 3 2 5" xfId="14136" xr:uid="{2618EA04-0F58-4599-9EBD-3302ACC598C8}"/>
    <cellStyle name="Comma 8 2 2 3 2 5 2" xfId="32836" xr:uid="{CE1E2282-491F-466B-BC02-F2E7DD05F746}"/>
    <cellStyle name="Comma 8 2 2 3 2 6" xfId="17769" xr:uid="{939E92B2-D546-46AC-AC4A-D9A674643588}"/>
    <cellStyle name="Comma 8 2 2 3 2 6 2" xfId="36469" xr:uid="{C8FD90D5-02C6-4D09-A097-708E85B495F6}"/>
    <cellStyle name="Comma 8 2 2 3 2 7" xfId="40203" xr:uid="{80158D3E-52FB-4843-975E-9B3101811B21}"/>
    <cellStyle name="Comma 8 2 2 3 2 8" xfId="42001" xr:uid="{6F64595F-6D38-4E7F-B261-8513C842F30B}"/>
    <cellStyle name="Comma 8 2 2 3 2 9" xfId="21882" xr:uid="{7CF30874-F67F-4404-9B40-FEC5BD3FF4EF}"/>
    <cellStyle name="Comma 8 2 2 3 3" xfId="1820" xr:uid="{6A3A713D-7212-454E-9D04-88EBEEA94C2B}"/>
    <cellStyle name="Comma 8 2 2 3 3 10" xfId="43797" xr:uid="{444DDCB3-CD3D-46C5-B4EA-7B4250177F97}"/>
    <cellStyle name="Comma 8 2 2 3 3 2" xfId="3878" xr:uid="{26BE99CC-D109-49D7-95C2-FA0E1847E225}"/>
    <cellStyle name="Comma 8 2 2 3 3 2 2" xfId="7559" xr:uid="{2C127D40-0A94-40CD-ABEF-66B03456E294}"/>
    <cellStyle name="Comma 8 2 2 3 3 2 2 2" xfId="26828" xr:uid="{0DC64D04-E8DC-43B8-B522-CCCA48322499}"/>
    <cellStyle name="Comma 8 2 2 3 3 2 3" xfId="11254" xr:uid="{01270A0E-469C-4275-823A-6A690B9C9601}"/>
    <cellStyle name="Comma 8 2 2 3 3 2 3 2" xfId="30481" xr:uid="{533EFB72-087A-4CF7-BB61-C675A2195AF3}"/>
    <cellStyle name="Comma 8 2 2 3 3 2 4" xfId="15431" xr:uid="{13A11B24-9E3D-49BB-959C-2409001143CF}"/>
    <cellStyle name="Comma 8 2 2 3 3 2 4 2" xfId="34131" xr:uid="{C400DAAA-D513-4547-94C5-64CDBAF05E61}"/>
    <cellStyle name="Comma 8 2 2 3 3 2 5" xfId="19066" xr:uid="{4C53D8AD-E4FC-42E8-A0CC-F397081C7186}"/>
    <cellStyle name="Comma 8 2 2 3 3 2 5 2" xfId="37766" xr:uid="{B2C70985-4235-4BD7-950B-C97A9997123C}"/>
    <cellStyle name="Comma 8 2 2 3 3 2 6" xfId="23179" xr:uid="{CA969EC0-40BB-4283-BA3D-5F0C6186B826}"/>
    <cellStyle name="Comma 8 2 2 3 3 2 7" xfId="45668" xr:uid="{AC5A33B0-0CB3-461E-9839-DFEDC54F6B6A}"/>
    <cellStyle name="Comma 8 2 2 3 3 3" xfId="5678" xr:uid="{2B3D3315-1AFA-4834-B07C-B50E5CB0CF6C}"/>
    <cellStyle name="Comma 8 2 2 3 3 3 2" xfId="24954" xr:uid="{68BDB0A0-85A6-48A4-9C21-29580E89FDC6}"/>
    <cellStyle name="Comma 8 2 2 3 3 4" xfId="9386" xr:uid="{7FB32E21-1051-4DFF-A691-43310192B827}"/>
    <cellStyle name="Comma 8 2 2 3 3 4 2" xfId="28615" xr:uid="{7F250252-1A6A-4EB4-9623-6862703D7EEA}"/>
    <cellStyle name="Comma 8 2 2 3 3 5" xfId="13569" xr:uid="{3B419CD2-8068-4A70-BB27-CA7F0727387D}"/>
    <cellStyle name="Comma 8 2 2 3 3 5 2" xfId="32269" xr:uid="{C0DBB309-2B24-48AA-BC4F-130D957A7553}"/>
    <cellStyle name="Comma 8 2 2 3 3 6" xfId="17201" xr:uid="{7B8F5229-B919-4BD4-890E-7A1430A21B09}"/>
    <cellStyle name="Comma 8 2 2 3 3 6 2" xfId="35901" xr:uid="{3CC90DCE-491E-4CBF-93A0-1D5498F08B26}"/>
    <cellStyle name="Comma 8 2 2 3 3 7" xfId="39635" xr:uid="{907DD358-43CE-4AD9-810A-A589FCBB31F8}"/>
    <cellStyle name="Comma 8 2 2 3 3 8" xfId="41433" xr:uid="{8D965EB0-398E-438A-AEE1-851A4F7BCB70}"/>
    <cellStyle name="Comma 8 2 2 3 3 9" xfId="21314" xr:uid="{3C011077-A78D-4327-996C-54487AA40184}"/>
    <cellStyle name="Comma 8 2 2 3 4" xfId="3274" xr:uid="{0A4435E5-1968-4AB4-B469-D0BB74DDB557}"/>
    <cellStyle name="Comma 8 2 2 3 4 2" xfId="6955" xr:uid="{2B4EEEE2-C3CB-49F4-88A2-E4B9192432DA}"/>
    <cellStyle name="Comma 8 2 2 3 4 2 2" xfId="26224" xr:uid="{D6BBC6D0-226F-4A2C-AF60-0B968FE72D9D}"/>
    <cellStyle name="Comma 8 2 2 3 4 3" xfId="10650" xr:uid="{6941FC9F-CFDC-4FE2-8768-BDFCEF3E7678}"/>
    <cellStyle name="Comma 8 2 2 3 4 3 2" xfId="29877" xr:uid="{CA428CEC-91CE-4C70-BD27-1C5DB6AEF64A}"/>
    <cellStyle name="Comma 8 2 2 3 4 4" xfId="14827" xr:uid="{D34B3D6D-385F-42EB-BD20-77701730D31A}"/>
    <cellStyle name="Comma 8 2 2 3 4 4 2" xfId="33527" xr:uid="{82FACF9E-3549-49BF-9C14-1ABE8B6A8F78}"/>
    <cellStyle name="Comma 8 2 2 3 4 5" xfId="18462" xr:uid="{7A407EF8-0C03-4FE0-B40C-6B11B5DE63D9}"/>
    <cellStyle name="Comma 8 2 2 3 4 5 2" xfId="37162" xr:uid="{7E517023-A944-4DA7-BBA4-3430BA4D958B}"/>
    <cellStyle name="Comma 8 2 2 3 4 6" xfId="22575" xr:uid="{3088B9E0-3F56-4005-A26D-1DABC98FB5EE}"/>
    <cellStyle name="Comma 8 2 2 3 4 7" xfId="45064" xr:uid="{58FA21FB-C11F-4478-BD95-AD420DD82742}"/>
    <cellStyle name="Comma 8 2 2 3 5" xfId="5061" xr:uid="{3026B923-7309-4BBC-909D-867ECBF49D8C}"/>
    <cellStyle name="Comma 8 2 2 3 5 2" xfId="24347" xr:uid="{4DAAC5C6-8EA5-496C-9E75-690C2B26D246}"/>
    <cellStyle name="Comma 8 2 2 3 6" xfId="8776" xr:uid="{4A2BCEE6-3C51-4589-B33D-4D5FCF0842D2}"/>
    <cellStyle name="Comma 8 2 2 3 6 2" xfId="28011" xr:uid="{2E6C2194-9B53-47C6-86DC-EFF6073C9D98}"/>
    <cellStyle name="Comma 8 2 2 3 7" xfId="12966" xr:uid="{71B231BC-5E00-4509-AF1C-DC9B7CDD45D8}"/>
    <cellStyle name="Comma 8 2 2 3 7 2" xfId="31666" xr:uid="{542B18AE-EC54-4877-BB1E-B2FFE16B0191}"/>
    <cellStyle name="Comma 8 2 2 3 8" xfId="16597" xr:uid="{057648F8-DC0F-4311-8A6C-E6A316F10C16}"/>
    <cellStyle name="Comma 8 2 2 3 8 2" xfId="35297" xr:uid="{EEECF69B-BBA4-4A05-AB66-118C3D3E3156}"/>
    <cellStyle name="Comma 8 2 2 3 9" xfId="39031" xr:uid="{24FC65B1-E888-4872-8D4E-FDB0E0036312}"/>
    <cellStyle name="Comma 8 2 2 4" xfId="2013" xr:uid="{1F7C4A32-E116-4462-9218-8B33E0B2E077}"/>
    <cellStyle name="Comma 8 2 2 4 10" xfId="43990" xr:uid="{0A2ACF5E-6128-4405-86D5-4457CD29133C}"/>
    <cellStyle name="Comma 8 2 2 4 2" xfId="4071" xr:uid="{CA435C02-7B53-4A4E-B7FF-CF9746B0F082}"/>
    <cellStyle name="Comma 8 2 2 4 2 2" xfId="7752" xr:uid="{5922FF1D-DB64-4CE5-BF77-5331CE9DC1B8}"/>
    <cellStyle name="Comma 8 2 2 4 2 2 2" xfId="27021" xr:uid="{6596DE54-F12C-489D-976E-F8A2EE4245FC}"/>
    <cellStyle name="Comma 8 2 2 4 2 3" xfId="11447" xr:uid="{40311C5A-545A-43D7-8903-486EF8FEF1E5}"/>
    <cellStyle name="Comma 8 2 2 4 2 3 2" xfId="30674" xr:uid="{1B91FFB9-FBEA-4F1D-A536-62624616D5A5}"/>
    <cellStyle name="Comma 8 2 2 4 2 4" xfId="15624" xr:uid="{1FC3DD04-28B6-4C1C-9C66-D04E5FEDBE68}"/>
    <cellStyle name="Comma 8 2 2 4 2 4 2" xfId="34324" xr:uid="{D9144798-9B45-4716-83D8-51E35DD0B340}"/>
    <cellStyle name="Comma 8 2 2 4 2 5" xfId="19259" xr:uid="{D32CD21A-445E-472F-8BDE-8AA00B05EB79}"/>
    <cellStyle name="Comma 8 2 2 4 2 5 2" xfId="37959" xr:uid="{9C2597DC-4232-491F-8713-9E537A1256F6}"/>
    <cellStyle name="Comma 8 2 2 4 2 6" xfId="23372" xr:uid="{7224A669-71BB-455B-81DC-B8ADBA750D59}"/>
    <cellStyle name="Comma 8 2 2 4 2 7" xfId="45861" xr:uid="{08FA2237-8ADE-496E-BF61-1D56CCD6C291}"/>
    <cellStyle name="Comma 8 2 2 4 3" xfId="5871" xr:uid="{AD3DC8BF-A12A-49EE-BD02-14844104A15D}"/>
    <cellStyle name="Comma 8 2 2 4 3 2" xfId="25147" xr:uid="{501705B1-5085-4B40-B26B-22A80B960008}"/>
    <cellStyle name="Comma 8 2 2 4 4" xfId="9579" xr:uid="{1A9B7867-0B5F-4A3D-95AE-DBFDE4754C8F}"/>
    <cellStyle name="Comma 8 2 2 4 4 2" xfId="28808" xr:uid="{3B6056BD-9ACF-471D-866C-8EB792169122}"/>
    <cellStyle name="Comma 8 2 2 4 5" xfId="13761" xr:uid="{AE920EFB-60AF-4D59-ADD5-8F682802DC80}"/>
    <cellStyle name="Comma 8 2 2 4 5 2" xfId="32461" xr:uid="{4F54958E-8DAB-4365-9BF8-4EAF212EC1C4}"/>
    <cellStyle name="Comma 8 2 2 4 6" xfId="17394" xr:uid="{162162B9-0309-45DB-96A3-BD6D6F011521}"/>
    <cellStyle name="Comma 8 2 2 4 6 2" xfId="36094" xr:uid="{BE562CB6-2FF1-49EA-AB63-C1E4F0821BF6}"/>
    <cellStyle name="Comma 8 2 2 4 7" xfId="39828" xr:uid="{D76C69C4-4D25-469D-9FD9-E828207E7A25}"/>
    <cellStyle name="Comma 8 2 2 4 8" xfId="41626" xr:uid="{2E75C9F4-AA42-4CCF-953D-229086EBF80A}"/>
    <cellStyle name="Comma 8 2 2 4 9" xfId="21507" xr:uid="{C5203B61-10E8-4570-A9B6-51A57B59E97F}"/>
    <cellStyle name="Comma 8 2 2 5" xfId="1447" xr:uid="{50310811-8569-4243-8400-9DD404E986DC}"/>
    <cellStyle name="Comma 8 2 2 5 10" xfId="43424" xr:uid="{339E9357-1406-4DD4-AD8D-ED5E178E70FE}"/>
    <cellStyle name="Comma 8 2 2 5 2" xfId="3505" xr:uid="{3CF354B5-C96D-48FE-B761-DA6BF153C445}"/>
    <cellStyle name="Comma 8 2 2 5 2 2" xfId="7186" xr:uid="{D10011C2-D1C9-4CD4-81EC-05FE5CCC19DB}"/>
    <cellStyle name="Comma 8 2 2 5 2 2 2" xfId="26455" xr:uid="{F7D1CF20-69A6-4C10-8A9D-0B15D3A9B4A2}"/>
    <cellStyle name="Comma 8 2 2 5 2 3" xfId="10881" xr:uid="{A620227F-6C31-46E2-A749-BED061EA0116}"/>
    <cellStyle name="Comma 8 2 2 5 2 3 2" xfId="30108" xr:uid="{47BEAC32-5DC7-4513-A9C3-BF9B9512A313}"/>
    <cellStyle name="Comma 8 2 2 5 2 4" xfId="15058" xr:uid="{C76AA8AB-A0E4-4DD5-B24B-EDA796151833}"/>
    <cellStyle name="Comma 8 2 2 5 2 4 2" xfId="33758" xr:uid="{BDE5B34C-853E-41D1-8743-FB59F1D59C25}"/>
    <cellStyle name="Comma 8 2 2 5 2 5" xfId="18693" xr:uid="{C6B4331A-CDB0-4A22-AB0C-5F6B5E12A221}"/>
    <cellStyle name="Comma 8 2 2 5 2 5 2" xfId="37393" xr:uid="{EC2B74AE-D9E1-4240-933A-D2C81D8F3B84}"/>
    <cellStyle name="Comma 8 2 2 5 2 6" xfId="22806" xr:uid="{0BE21FC1-3352-422B-90AA-F38F82FFC06E}"/>
    <cellStyle name="Comma 8 2 2 5 2 7" xfId="45295" xr:uid="{E0D02431-10AB-49D2-AAD3-B5D7629C29B9}"/>
    <cellStyle name="Comma 8 2 2 5 3" xfId="5305" xr:uid="{57BF6514-BBBE-4CFC-ADA8-865153C14897}"/>
    <cellStyle name="Comma 8 2 2 5 3 2" xfId="24581" xr:uid="{909840DE-CEFD-43A2-AD20-EF7F2EF15E29}"/>
    <cellStyle name="Comma 8 2 2 5 4" xfId="9013" xr:uid="{702BCBC7-B87A-482B-B3DB-5F69A728616A}"/>
    <cellStyle name="Comma 8 2 2 5 4 2" xfId="28242" xr:uid="{2EE3557A-0D84-4C2A-A302-05A2DEE938F3}"/>
    <cellStyle name="Comma 8 2 2 5 5" xfId="13196" xr:uid="{CE4EF399-E013-4838-919E-E6A1B35E7E01}"/>
    <cellStyle name="Comma 8 2 2 5 5 2" xfId="31896" xr:uid="{30A9FA77-B6B7-46DC-86E0-0F004EC5AC60}"/>
    <cellStyle name="Comma 8 2 2 5 6" xfId="16828" xr:uid="{DBEBC6D7-3AD1-4661-9F41-07D9BD2C39EF}"/>
    <cellStyle name="Comma 8 2 2 5 6 2" xfId="35528" xr:uid="{5F0BB84E-DBBC-46E2-857B-9CAC30F8E930}"/>
    <cellStyle name="Comma 8 2 2 5 7" xfId="39262" xr:uid="{19F9D6B0-7994-4853-8AC0-06B8232760D3}"/>
    <cellStyle name="Comma 8 2 2 5 8" xfId="41060" xr:uid="{6F4CF80F-A53B-434E-9764-4DAE3C7F14F7}"/>
    <cellStyle name="Comma 8 2 2 5 9" xfId="20941" xr:uid="{6CA8132A-EBAA-45BB-A5A1-0CA2160E10A4}"/>
    <cellStyle name="Comma 8 2 2 6" xfId="2899" xr:uid="{12D4AF90-3403-4593-8F53-A47E8BC3E183}"/>
    <cellStyle name="Comma 8 2 2 6 2" xfId="6580" xr:uid="{E8890586-9420-42E2-9CCA-6DEC2B81AF0B}"/>
    <cellStyle name="Comma 8 2 2 6 2 2" xfId="25849" xr:uid="{5B871810-9B24-4226-B7F4-A5722B3BC711}"/>
    <cellStyle name="Comma 8 2 2 6 3" xfId="10275" xr:uid="{2D3EDF46-0715-497C-B86A-DC515770692D}"/>
    <cellStyle name="Comma 8 2 2 6 3 2" xfId="29502" xr:uid="{A32A4F81-DD77-4EBB-A850-09AA452BA09B}"/>
    <cellStyle name="Comma 8 2 2 6 4" xfId="14452" xr:uid="{CDA63264-6E1B-4C77-81E6-B1CEDCE5718E}"/>
    <cellStyle name="Comma 8 2 2 6 4 2" xfId="33152" xr:uid="{9FEAEC92-B589-476D-ABA5-953659EF1946}"/>
    <cellStyle name="Comma 8 2 2 6 5" xfId="18087" xr:uid="{99BEB91D-CE23-485F-AFCE-87C28A0ECF78}"/>
    <cellStyle name="Comma 8 2 2 6 5 2" xfId="36787" xr:uid="{DF6ADA7E-2DB6-4A3E-86AD-C66D8AF0C40D}"/>
    <cellStyle name="Comma 8 2 2 6 6" xfId="22200" xr:uid="{DB5C1BC2-D351-4F77-A905-8128FC966B7E}"/>
    <cellStyle name="Comma 8 2 2 6 7" xfId="44689" xr:uid="{896763BB-6D86-4C31-9AB7-89DB4185EA52}"/>
    <cellStyle name="Comma 8 2 2 7" xfId="4686" xr:uid="{4367EBD3-26BA-454D-8614-DFB41182F9E4}"/>
    <cellStyle name="Comma 8 2 2 7 2" xfId="23972" xr:uid="{94AD16CD-99F4-4F37-A277-DE03DE03CE00}"/>
    <cellStyle name="Comma 8 2 2 8" xfId="8401" xr:uid="{C74FE060-6080-4C28-8046-43CAC4923D84}"/>
    <cellStyle name="Comma 8 2 2 8 2" xfId="27636" xr:uid="{7B3B0366-5B5F-4C9D-9CAC-922AE2B8046B}"/>
    <cellStyle name="Comma 8 2 2 9" xfId="12214" xr:uid="{74D10B88-9F75-48EB-9DC2-87EE1AA16C77}"/>
    <cellStyle name="Comma 8 2 2 9 2" xfId="31279" xr:uid="{23ABC57D-20BD-4500-88D2-C92346F0F268}"/>
    <cellStyle name="Comma 8 2 3" xfId="729" xr:uid="{04B17360-8702-4586-B7F9-27A684A2F744}"/>
    <cellStyle name="Comma 8 2 3 10" xfId="40542" xr:uid="{F81B9863-0ED8-4066-A313-45DFA1DB2F0E}"/>
    <cellStyle name="Comma 8 2 3 11" xfId="20424" xr:uid="{9B28B46E-ED60-4D98-B279-87F9129E35C9}"/>
    <cellStyle name="Comma 8 2 3 12" xfId="42516" xr:uid="{85040511-E467-408C-B351-0829E7464562}"/>
    <cellStyle name="Comma 8 2 3 13" xfId="42907" xr:uid="{0B9AAB20-3EC3-4614-805C-614C9692FB07}"/>
    <cellStyle name="Comma 8 2 3 2" xfId="2102" xr:uid="{0C937167-640A-4F72-9500-0CDC34FBA4CF}"/>
    <cellStyle name="Comma 8 2 3 2 10" xfId="44079" xr:uid="{E017F60A-7D9D-426B-AD44-F4B42CF9FF53}"/>
    <cellStyle name="Comma 8 2 3 2 2" xfId="4160" xr:uid="{BC0F7D0F-A3DD-4762-BA21-F889DEBB9305}"/>
    <cellStyle name="Comma 8 2 3 2 2 2" xfId="7841" xr:uid="{12D1B40E-F7BD-4E48-A3AF-008ACE0D054C}"/>
    <cellStyle name="Comma 8 2 3 2 2 2 2" xfId="27110" xr:uid="{5B84ED92-2FE6-4137-93C6-B9D028960612}"/>
    <cellStyle name="Comma 8 2 3 2 2 3" xfId="11536" xr:uid="{A6F87D5D-3F52-4EC6-AA62-F38202B5BEAD}"/>
    <cellStyle name="Comma 8 2 3 2 2 3 2" xfId="30763" xr:uid="{040659BE-B0E6-4A10-8AAD-92A6C4023BFC}"/>
    <cellStyle name="Comma 8 2 3 2 2 4" xfId="15713" xr:uid="{4D7C9B12-E4AB-4D93-9147-E3253A82FE87}"/>
    <cellStyle name="Comma 8 2 3 2 2 4 2" xfId="34413" xr:uid="{67E53B34-231F-4A5D-95A5-5DC3D4A08E39}"/>
    <cellStyle name="Comma 8 2 3 2 2 5" xfId="19348" xr:uid="{A1FBA66F-7720-48B0-8468-A3AB28F6674B}"/>
    <cellStyle name="Comma 8 2 3 2 2 5 2" xfId="38048" xr:uid="{40EDC8F4-15F4-4964-960E-D5A2DF085326}"/>
    <cellStyle name="Comma 8 2 3 2 2 6" xfId="23461" xr:uid="{1EBA3652-7237-4C39-91E2-CEBEA2252BF7}"/>
    <cellStyle name="Comma 8 2 3 2 2 7" xfId="45950" xr:uid="{0C2B32A8-124F-4C0C-AA50-A2B110FA8058}"/>
    <cellStyle name="Comma 8 2 3 2 3" xfId="5960" xr:uid="{BB535E05-FEA7-42E0-8956-C887C283A8D6}"/>
    <cellStyle name="Comma 8 2 3 2 3 2" xfId="25236" xr:uid="{2ED6C5F9-FC9E-4712-8133-29831A4E5932}"/>
    <cellStyle name="Comma 8 2 3 2 4" xfId="9668" xr:uid="{CF821052-293D-4B1D-A4A3-884A3280CF0F}"/>
    <cellStyle name="Comma 8 2 3 2 4 2" xfId="28897" xr:uid="{96BDED04-2A9C-4AB6-9DBD-20B42CC81625}"/>
    <cellStyle name="Comma 8 2 3 2 5" xfId="13850" xr:uid="{1FAA2CE1-124F-4498-A047-2C05FFA71C88}"/>
    <cellStyle name="Comma 8 2 3 2 5 2" xfId="32550" xr:uid="{2C969F2A-61D7-43AB-AA0A-6A62A8B569E9}"/>
    <cellStyle name="Comma 8 2 3 2 6" xfId="17483" xr:uid="{0AFC3123-8017-4E7E-B584-4D804B36B856}"/>
    <cellStyle name="Comma 8 2 3 2 6 2" xfId="36183" xr:uid="{28869A79-FBE6-4DC2-B0B6-833FEB9F1CE5}"/>
    <cellStyle name="Comma 8 2 3 2 7" xfId="39917" xr:uid="{A4F0028E-1CEE-4512-91A5-B79346A4BBCF}"/>
    <cellStyle name="Comma 8 2 3 2 8" xfId="41715" xr:uid="{68A9EB12-8D34-4F1F-97BE-271DAD40C666}"/>
    <cellStyle name="Comma 8 2 3 2 9" xfId="21596" xr:uid="{D00CC59E-89C3-4A92-A93A-24B812C28677}"/>
    <cellStyle name="Comma 8 2 3 3" xfId="1536" xr:uid="{CD76E4AB-363D-4952-9ACF-4551E2688F26}"/>
    <cellStyle name="Comma 8 2 3 3 10" xfId="43513" xr:uid="{31ECF550-65AE-4C99-AB5B-F71FD4846746}"/>
    <cellStyle name="Comma 8 2 3 3 2" xfId="3594" xr:uid="{1F2573D0-A8FB-468A-8507-919BF74C6D48}"/>
    <cellStyle name="Comma 8 2 3 3 2 2" xfId="7275" xr:uid="{E89F5BE7-9228-4D58-A7BC-860BD57F7496}"/>
    <cellStyle name="Comma 8 2 3 3 2 2 2" xfId="26544" xr:uid="{DA845267-244A-469A-8744-FDB6819962CD}"/>
    <cellStyle name="Comma 8 2 3 3 2 3" xfId="10970" xr:uid="{DCAF4618-9E74-46ED-8924-52BBC756A3E4}"/>
    <cellStyle name="Comma 8 2 3 3 2 3 2" xfId="30197" xr:uid="{64FCB474-1F18-4B59-A2A7-80C42BB3702E}"/>
    <cellStyle name="Comma 8 2 3 3 2 4" xfId="15147" xr:uid="{AB2FBE00-52DE-4AF4-BF7E-4C58338378C2}"/>
    <cellStyle name="Comma 8 2 3 3 2 4 2" xfId="33847" xr:uid="{4BA1F110-0CF5-4DF5-BB2A-D1A1F3459210}"/>
    <cellStyle name="Comma 8 2 3 3 2 5" xfId="18782" xr:uid="{C9A58028-32FC-4776-AFCB-70E18597389B}"/>
    <cellStyle name="Comma 8 2 3 3 2 5 2" xfId="37482" xr:uid="{4B38BFC0-BDF6-43F4-B84B-3B521E56F025}"/>
    <cellStyle name="Comma 8 2 3 3 2 6" xfId="22895" xr:uid="{B7CBB543-FA03-443E-B1AD-7108B7E0B9FA}"/>
    <cellStyle name="Comma 8 2 3 3 2 7" xfId="45384" xr:uid="{665DF9C2-7139-426B-BD6E-5F2505051AC5}"/>
    <cellStyle name="Comma 8 2 3 3 3" xfId="5394" xr:uid="{EF69242B-622E-497E-A3CA-14DBDAAC5079}"/>
    <cellStyle name="Comma 8 2 3 3 3 2" xfId="24670" xr:uid="{BC5BE88F-22F9-4478-8D48-F9455F9B88AC}"/>
    <cellStyle name="Comma 8 2 3 3 4" xfId="9102" xr:uid="{A805E68D-93D8-467A-862A-330E3E1A42E9}"/>
    <cellStyle name="Comma 8 2 3 3 4 2" xfId="28331" xr:uid="{3BCDE8BC-317C-476A-9AF1-E910BCBEB261}"/>
    <cellStyle name="Comma 8 2 3 3 5" xfId="13285" xr:uid="{A7CDDF2D-DA12-4B64-9BCB-B5E0EB71F104}"/>
    <cellStyle name="Comma 8 2 3 3 5 2" xfId="31985" xr:uid="{59914554-CFF4-4527-BC48-A760332029C2}"/>
    <cellStyle name="Comma 8 2 3 3 6" xfId="16917" xr:uid="{619EB285-AAB1-40D5-8749-28D2F80A1D70}"/>
    <cellStyle name="Comma 8 2 3 3 6 2" xfId="35617" xr:uid="{C7FEE683-37B8-4B54-9755-3F510818B012}"/>
    <cellStyle name="Comma 8 2 3 3 7" xfId="39351" xr:uid="{245289AC-1AE6-4E80-89C1-478B10E5C2B7}"/>
    <cellStyle name="Comma 8 2 3 3 8" xfId="41149" xr:uid="{5D9209F3-FDF2-400E-8093-1074516EC723}"/>
    <cellStyle name="Comma 8 2 3 3 9" xfId="21030" xr:uid="{D3D7C6E4-E0FF-41FE-977D-B6DFA5F21656}"/>
    <cellStyle name="Comma 8 2 3 4" xfId="2988" xr:uid="{C95B0F7B-DE70-488B-8913-DB1C17BB0B84}"/>
    <cellStyle name="Comma 8 2 3 4 2" xfId="6669" xr:uid="{96534BA5-AAF1-4A56-A882-FCED5560053A}"/>
    <cellStyle name="Comma 8 2 3 4 2 2" xfId="25938" xr:uid="{120B6F94-0635-44AE-8B2B-32CD63D7927A}"/>
    <cellStyle name="Comma 8 2 3 4 3" xfId="10364" xr:uid="{4A5F4615-13E8-4226-BEEB-9193EF0D5F5B}"/>
    <cellStyle name="Comma 8 2 3 4 3 2" xfId="29591" xr:uid="{953362FB-E233-4B0F-921F-E00639D3BD32}"/>
    <cellStyle name="Comma 8 2 3 4 4" xfId="14541" xr:uid="{A9FA90FB-A755-4845-85FF-1C05C65B7510}"/>
    <cellStyle name="Comma 8 2 3 4 4 2" xfId="33241" xr:uid="{756364EC-25F5-4403-8456-36708764FEA0}"/>
    <cellStyle name="Comma 8 2 3 4 5" xfId="18176" xr:uid="{EF41C3B5-96A9-4CFD-B4ED-3988DBD10E7C}"/>
    <cellStyle name="Comma 8 2 3 4 5 2" xfId="36876" xr:uid="{810FF0C8-60BF-47FB-A1CC-6564E7BB7A06}"/>
    <cellStyle name="Comma 8 2 3 4 6" xfId="22289" xr:uid="{C2EF7D7D-13B8-4B56-AF2A-61614F7153B2}"/>
    <cellStyle name="Comma 8 2 3 4 7" xfId="44778" xr:uid="{361119D3-2CB0-493B-8EA7-6FB10F44C8BF}"/>
    <cellStyle name="Comma 8 2 3 5" xfId="4775" xr:uid="{2840840E-C3FB-4549-BB22-6DB5C7A58786}"/>
    <cellStyle name="Comma 8 2 3 5 2" xfId="24061" xr:uid="{BDFB99CA-5922-410F-A976-5914C24980A1}"/>
    <cellStyle name="Comma 8 2 3 6" xfId="8490" xr:uid="{3DF02DFC-4DE9-4577-A6A4-2649AA4EEC89}"/>
    <cellStyle name="Comma 8 2 3 6 2" xfId="27725" xr:uid="{ED11AD2F-514F-41E8-8D2A-2A4665AA6042}"/>
    <cellStyle name="Comma 8 2 3 7" xfId="12684" xr:uid="{718BB550-360B-404A-8775-6CF849461D91}"/>
    <cellStyle name="Comma 8 2 3 7 2" xfId="31384" xr:uid="{AF45F0B1-9194-4598-8A3D-D4C6BC43E0DF}"/>
    <cellStyle name="Comma 8 2 3 8" xfId="16311" xr:uid="{4569E1EE-16DB-465E-8282-49B4EB4BF47B}"/>
    <cellStyle name="Comma 8 2 3 8 2" xfId="35011" xr:uid="{5DA7ED52-7C61-41F6-BEE6-0A3C4538EB00}"/>
    <cellStyle name="Comma 8 2 3 9" xfId="38745" xr:uid="{94033789-F5DD-4352-BF97-93C49E8331BB}"/>
    <cellStyle name="Comma 8 2 4" xfId="1015" xr:uid="{B8680CF0-C723-4491-93ED-D1F9B2831B51}"/>
    <cellStyle name="Comma 8 2 4 10" xfId="40827" xr:uid="{FD62893C-A2A8-4944-8E0B-B60284CCD5D8}"/>
    <cellStyle name="Comma 8 2 4 11" xfId="20709" xr:uid="{05ED3215-FFE7-4254-B828-04E7468D3B21}"/>
    <cellStyle name="Comma 8 2 4 12" xfId="43192" xr:uid="{5E185560-D10F-4A09-BC8B-2F088034E355}"/>
    <cellStyle name="Comma 8 2 4 2" xfId="2387" xr:uid="{583DE19A-44A4-4D1E-9ECC-754A1296358F}"/>
    <cellStyle name="Comma 8 2 4 2 10" xfId="44364" xr:uid="{A9FF5DBB-DAE9-4483-8E8C-4BD25030C547}"/>
    <cellStyle name="Comma 8 2 4 2 2" xfId="4445" xr:uid="{F33C01A3-CDB8-479D-912B-C018E6E323F0}"/>
    <cellStyle name="Comma 8 2 4 2 2 2" xfId="8126" xr:uid="{188C1E23-CD14-4E40-9466-7DAC794976E0}"/>
    <cellStyle name="Comma 8 2 4 2 2 2 2" xfId="27395" xr:uid="{A4D1551C-3BA6-42B3-B128-BD85217E321C}"/>
    <cellStyle name="Comma 8 2 4 2 2 3" xfId="11821" xr:uid="{12A2DA01-90F6-4596-899B-5D687618A5C5}"/>
    <cellStyle name="Comma 8 2 4 2 2 3 2" xfId="31048" xr:uid="{7A2FEF6E-35F9-4973-9EC0-017EA8B8328B}"/>
    <cellStyle name="Comma 8 2 4 2 2 4" xfId="15998" xr:uid="{1319C1C2-AFA7-406F-944E-4812241B629D}"/>
    <cellStyle name="Comma 8 2 4 2 2 4 2" xfId="34698" xr:uid="{03A6F1CF-F900-48C7-9F4F-1443FEED1730}"/>
    <cellStyle name="Comma 8 2 4 2 2 5" xfId="19633" xr:uid="{3377CFC3-97ED-4741-8927-721CC4D086AE}"/>
    <cellStyle name="Comma 8 2 4 2 2 5 2" xfId="38333" xr:uid="{9737465F-1DBE-4616-ACF1-7A696D068657}"/>
    <cellStyle name="Comma 8 2 4 2 2 6" xfId="23746" xr:uid="{9C54736B-3094-4576-B01D-6CBF4D0CD013}"/>
    <cellStyle name="Comma 8 2 4 2 2 7" xfId="46235" xr:uid="{15C4262F-1FC1-4F9B-92AE-D7B70B800B8B}"/>
    <cellStyle name="Comma 8 2 4 2 3" xfId="6245" xr:uid="{620297FF-FA69-400D-B894-F242D794D993}"/>
    <cellStyle name="Comma 8 2 4 2 3 2" xfId="25521" xr:uid="{41CE0574-7019-43BE-9BDE-461E7E026F09}"/>
    <cellStyle name="Comma 8 2 4 2 4" xfId="9953" xr:uid="{8EEF59E9-5BD5-492A-BE3A-AE20BCF24F12}"/>
    <cellStyle name="Comma 8 2 4 2 4 2" xfId="29182" xr:uid="{69C1AF60-A908-4533-8122-84B08F94B6AF}"/>
    <cellStyle name="Comma 8 2 4 2 5" xfId="14135" xr:uid="{392D1642-6E6E-4DBB-BDFE-A9C34466C293}"/>
    <cellStyle name="Comma 8 2 4 2 5 2" xfId="32835" xr:uid="{0CB0AEDE-F769-41C6-BC36-A7B9CF93D14E}"/>
    <cellStyle name="Comma 8 2 4 2 6" xfId="17768" xr:uid="{8D549407-6640-4BA5-BE83-765B0BE8E9BB}"/>
    <cellStyle name="Comma 8 2 4 2 6 2" xfId="36468" xr:uid="{FA184B1B-001F-4B99-9AD4-C0D56AD6E7FE}"/>
    <cellStyle name="Comma 8 2 4 2 7" xfId="40202" xr:uid="{6A997C4F-AF94-4E7F-8DC2-D52BF16A2CEB}"/>
    <cellStyle name="Comma 8 2 4 2 8" xfId="42000" xr:uid="{D16B8657-931A-4311-BE31-4D1DBE356F28}"/>
    <cellStyle name="Comma 8 2 4 2 9" xfId="21881" xr:uid="{0C36D84C-AEAA-4237-8561-1D9D53A9B066}"/>
    <cellStyle name="Comma 8 2 4 3" xfId="1819" xr:uid="{D5899B3E-5BC7-4875-A5C1-0505AA12F2AE}"/>
    <cellStyle name="Comma 8 2 4 3 10" xfId="43796" xr:uid="{AF83354F-2FA3-4EBF-9D6E-80C39B26056A}"/>
    <cellStyle name="Comma 8 2 4 3 2" xfId="3877" xr:uid="{D66872A6-CDA3-4650-A84E-FAC182EBB628}"/>
    <cellStyle name="Comma 8 2 4 3 2 2" xfId="7558" xr:uid="{A3E05374-8C93-4458-A436-40996B4CF400}"/>
    <cellStyle name="Comma 8 2 4 3 2 2 2" xfId="26827" xr:uid="{DF46DF5C-5A32-4176-BB88-41D695394DA4}"/>
    <cellStyle name="Comma 8 2 4 3 2 3" xfId="11253" xr:uid="{CEBE6012-AC42-4151-BCA1-391DE0B27DF0}"/>
    <cellStyle name="Comma 8 2 4 3 2 3 2" xfId="30480" xr:uid="{E6FAF20D-A43E-4C9D-AE98-6CD4D32E48C6}"/>
    <cellStyle name="Comma 8 2 4 3 2 4" xfId="15430" xr:uid="{833E83EA-A27A-4969-A6FB-15C22FCC4422}"/>
    <cellStyle name="Comma 8 2 4 3 2 4 2" xfId="34130" xr:uid="{3F06A351-9B01-439B-8D15-D674A37607D9}"/>
    <cellStyle name="Comma 8 2 4 3 2 5" xfId="19065" xr:uid="{A7160E78-8E1A-43F9-8AE0-8366784B0927}"/>
    <cellStyle name="Comma 8 2 4 3 2 5 2" xfId="37765" xr:uid="{8E1D1940-6E9A-4053-921D-2355FD57CB57}"/>
    <cellStyle name="Comma 8 2 4 3 2 6" xfId="23178" xr:uid="{DD97466E-74F7-456C-B30F-F0500ACB39F3}"/>
    <cellStyle name="Comma 8 2 4 3 2 7" xfId="45667" xr:uid="{30924683-0A7F-4C5A-9CFB-ED69AFC0B48E}"/>
    <cellStyle name="Comma 8 2 4 3 3" xfId="5677" xr:uid="{EA00CF20-EA1B-420E-9FBE-5EA15D56C82C}"/>
    <cellStyle name="Comma 8 2 4 3 3 2" xfId="24953" xr:uid="{741D132C-2B85-44C9-A01B-33A0F145675B}"/>
    <cellStyle name="Comma 8 2 4 3 4" xfId="9385" xr:uid="{EF9A3E42-D4D9-4E20-B022-6A441DA2B702}"/>
    <cellStyle name="Comma 8 2 4 3 4 2" xfId="28614" xr:uid="{1DB13B72-84A3-4B0A-8F2F-084CF9FDFCAB}"/>
    <cellStyle name="Comma 8 2 4 3 5" xfId="13568" xr:uid="{7C239D85-D3F8-42CA-A578-38D2B48429D8}"/>
    <cellStyle name="Comma 8 2 4 3 5 2" xfId="32268" xr:uid="{9A6DBFA5-71A7-40CD-917C-52FB7BF7AD18}"/>
    <cellStyle name="Comma 8 2 4 3 6" xfId="17200" xr:uid="{FD3CCC62-88D3-4D66-8161-193501913A51}"/>
    <cellStyle name="Comma 8 2 4 3 6 2" xfId="35900" xr:uid="{9EE702A5-9529-45CC-8B01-15515F1FEAA0}"/>
    <cellStyle name="Comma 8 2 4 3 7" xfId="39634" xr:uid="{17381D63-6926-400B-8D12-685EEEF66E0E}"/>
    <cellStyle name="Comma 8 2 4 3 8" xfId="41432" xr:uid="{0E39C970-DB01-4B1E-A108-BF1973FB0667}"/>
    <cellStyle name="Comma 8 2 4 3 9" xfId="21313" xr:uid="{BEFDD2F9-A485-462C-B44B-9C11D967BA4B}"/>
    <cellStyle name="Comma 8 2 4 4" xfId="3273" xr:uid="{DBB9CDCD-B973-4AC5-AEA9-5728A7922B19}"/>
    <cellStyle name="Comma 8 2 4 4 2" xfId="6954" xr:uid="{508F95F9-A47B-41AA-94FC-6A983B6B09C8}"/>
    <cellStyle name="Comma 8 2 4 4 2 2" xfId="26223" xr:uid="{91C5C45D-5D13-4974-A2E0-DFB3F99E8BC6}"/>
    <cellStyle name="Comma 8 2 4 4 3" xfId="10649" xr:uid="{358A2979-37EE-4A8A-A13D-8ADFF11D9E65}"/>
    <cellStyle name="Comma 8 2 4 4 3 2" xfId="29876" xr:uid="{DF4FD4B6-122F-4C27-B3D7-6DFBCD4184B0}"/>
    <cellStyle name="Comma 8 2 4 4 4" xfId="14826" xr:uid="{4CB0DBED-490E-48AE-A982-6BA1BDBF8C92}"/>
    <cellStyle name="Comma 8 2 4 4 4 2" xfId="33526" xr:uid="{ACF0F8A1-9B28-49B7-9B4A-48D44A4A5419}"/>
    <cellStyle name="Comma 8 2 4 4 5" xfId="18461" xr:uid="{DDAB901D-3BBF-4E7A-8232-D3A486909E94}"/>
    <cellStyle name="Comma 8 2 4 4 5 2" xfId="37161" xr:uid="{43CE4D1C-F57B-491C-A104-440458791D10}"/>
    <cellStyle name="Comma 8 2 4 4 6" xfId="22574" xr:uid="{98507D5C-E523-47E2-8BDA-95390C315674}"/>
    <cellStyle name="Comma 8 2 4 4 7" xfId="45063" xr:uid="{D073E489-E79F-48C0-92E4-794F64C18DF9}"/>
    <cellStyle name="Comma 8 2 4 5" xfId="5060" xr:uid="{D021058C-DCF5-4A94-97E3-9DCFEA3F3BCD}"/>
    <cellStyle name="Comma 8 2 4 5 2" xfId="24346" xr:uid="{202E268E-CF5F-4F4B-9275-483145D77C0D}"/>
    <cellStyle name="Comma 8 2 4 6" xfId="8775" xr:uid="{FCE247A2-1456-49D1-A02D-437FCD4AEA7E}"/>
    <cellStyle name="Comma 8 2 4 6 2" xfId="28010" xr:uid="{7C42523A-4D64-459E-9959-5348C0F049D8}"/>
    <cellStyle name="Comma 8 2 4 7" xfId="12965" xr:uid="{96AD393C-A994-4079-A18A-98559511CDCD}"/>
    <cellStyle name="Comma 8 2 4 7 2" xfId="31665" xr:uid="{C14CF01E-BB6E-4AA6-B16A-FF2A8EB3B651}"/>
    <cellStyle name="Comma 8 2 4 8" xfId="16596" xr:uid="{12265F97-CFCE-4CE4-9152-D7361216702A}"/>
    <cellStyle name="Comma 8 2 4 8 2" xfId="35296" xr:uid="{C66359E7-75F4-46F7-AC54-B933B15DFA17}"/>
    <cellStyle name="Comma 8 2 4 9" xfId="39030" xr:uid="{094297D9-7D8B-441F-9BD3-65D6D77FFE2C}"/>
    <cellStyle name="Comma 8 2 5" xfId="1913" xr:uid="{5C74BADB-335B-428A-A6CA-A07638052FDB}"/>
    <cellStyle name="Comma 8 2 5 10" xfId="43890" xr:uid="{517ABE39-4B55-4A1A-BB93-4ECFBF94427A}"/>
    <cellStyle name="Comma 8 2 5 2" xfId="3971" xr:uid="{355432C5-23B3-49E1-B622-D7D40A34ADC6}"/>
    <cellStyle name="Comma 8 2 5 2 2" xfId="7652" xr:uid="{3A8C09A2-DE8F-4A5E-BCF1-B03DDB87C0CB}"/>
    <cellStyle name="Comma 8 2 5 2 2 2" xfId="26921" xr:uid="{8AB65FEF-C0D4-4752-9572-675FCC2F58F0}"/>
    <cellStyle name="Comma 8 2 5 2 3" xfId="11347" xr:uid="{B6E20860-20ED-4ADB-8217-E47BCD85CBFA}"/>
    <cellStyle name="Comma 8 2 5 2 3 2" xfId="30574" xr:uid="{628C34FE-2D80-4EA2-A5FA-EFA75BB10E3B}"/>
    <cellStyle name="Comma 8 2 5 2 4" xfId="15524" xr:uid="{07E0AE27-4158-4BD7-A197-AEF5D3A26647}"/>
    <cellStyle name="Comma 8 2 5 2 4 2" xfId="34224" xr:uid="{597C7DF5-31C6-44D3-B1C1-EFB5F81C5EFE}"/>
    <cellStyle name="Comma 8 2 5 2 5" xfId="19159" xr:uid="{2B091C3C-1A88-4CCB-B5FF-252CAEDBCF53}"/>
    <cellStyle name="Comma 8 2 5 2 5 2" xfId="37859" xr:uid="{D727E465-4A1B-475F-811D-6F3D7558E2DC}"/>
    <cellStyle name="Comma 8 2 5 2 6" xfId="23272" xr:uid="{58C77CC4-F598-4C72-A82E-A5506E03FC70}"/>
    <cellStyle name="Comma 8 2 5 2 7" xfId="45761" xr:uid="{0183C6E1-7447-4765-9456-0C51949B1512}"/>
    <cellStyle name="Comma 8 2 5 3" xfId="5771" xr:uid="{F883DFE5-13AE-4B56-BD65-25AC871829FE}"/>
    <cellStyle name="Comma 8 2 5 3 2" xfId="25047" xr:uid="{CEA47DD3-2DFA-441D-BB0B-89474E9B83B0}"/>
    <cellStyle name="Comma 8 2 5 4" xfId="9479" xr:uid="{9E1B840E-18D4-48FE-8F01-88EE6F0EED4F}"/>
    <cellStyle name="Comma 8 2 5 4 2" xfId="28708" xr:uid="{B7052E9C-3FD7-4026-A2F3-F538FD1B5DF0}"/>
    <cellStyle name="Comma 8 2 5 5" xfId="13661" xr:uid="{C3D3503B-A4D2-4AC4-9847-F88798D247C1}"/>
    <cellStyle name="Comma 8 2 5 5 2" xfId="32361" xr:uid="{75E6FA17-2B87-4C9D-BBD2-98BF72303A65}"/>
    <cellStyle name="Comma 8 2 5 6" xfId="17294" xr:uid="{0A945D70-DC4A-487F-B658-EEFFF358DD3B}"/>
    <cellStyle name="Comma 8 2 5 6 2" xfId="35994" xr:uid="{76B9B093-A96E-453C-B558-D18A8FF0FEE4}"/>
    <cellStyle name="Comma 8 2 5 7" xfId="39728" xr:uid="{C6BE4B98-284C-4BA7-B262-BD8007EE4A02}"/>
    <cellStyle name="Comma 8 2 5 8" xfId="41526" xr:uid="{9AD09647-3300-47B2-9EDA-57FC80DD65AA}"/>
    <cellStyle name="Comma 8 2 5 9" xfId="21407" xr:uid="{D40332F8-42B7-4570-B9EB-F39F5D9B034A}"/>
    <cellStyle name="Comma 8 2 6" xfId="1301" xr:uid="{F09B9743-5EEF-4554-9DE6-B48227B5F25F}"/>
    <cellStyle name="Comma 8 2 6 10" xfId="43278" xr:uid="{EB0D1C99-2A03-4EB1-8ACE-0E1C15D817C0}"/>
    <cellStyle name="Comma 8 2 6 2" xfId="3359" xr:uid="{109F4C96-1FD3-4024-8B9F-20E9F478CECA}"/>
    <cellStyle name="Comma 8 2 6 2 2" xfId="7040" xr:uid="{1924842E-6932-402A-A762-571804899C71}"/>
    <cellStyle name="Comma 8 2 6 2 2 2" xfId="26309" xr:uid="{669AE6A7-DCED-4FFF-9A2F-7AB0F0D79C06}"/>
    <cellStyle name="Comma 8 2 6 2 3" xfId="10735" xr:uid="{99EFEACB-14DC-4530-B736-F34F2DE4CE7B}"/>
    <cellStyle name="Comma 8 2 6 2 3 2" xfId="29962" xr:uid="{94247024-3060-44B8-8194-B3360B5D7410}"/>
    <cellStyle name="Comma 8 2 6 2 4" xfId="14912" xr:uid="{9F3A9BA8-E897-4D2F-8371-B9CFE500F48E}"/>
    <cellStyle name="Comma 8 2 6 2 4 2" xfId="33612" xr:uid="{DE51180A-B8DE-42EB-8F9B-FFCC92B96FEF}"/>
    <cellStyle name="Comma 8 2 6 2 5" xfId="18547" xr:uid="{D8C5F9EB-E81F-4060-9B7F-A8FB216218ED}"/>
    <cellStyle name="Comma 8 2 6 2 5 2" xfId="37247" xr:uid="{D74CB788-8894-4F7A-9733-BCCB1F29CAC5}"/>
    <cellStyle name="Comma 8 2 6 2 6" xfId="22660" xr:uid="{1945FEE1-6817-459E-AB62-CB5DA5BF7978}"/>
    <cellStyle name="Comma 8 2 6 2 7" xfId="45149" xr:uid="{B3CAEE17-52F8-4FA6-A8AA-A75C8CDAF63A}"/>
    <cellStyle name="Comma 8 2 6 3" xfId="5159" xr:uid="{1EE7B04F-2F18-4BA6-A70D-10C7BBD1084E}"/>
    <cellStyle name="Comma 8 2 6 3 2" xfId="24435" xr:uid="{0465078C-B0DE-45A6-A5D4-DBA9C316CB36}"/>
    <cellStyle name="Comma 8 2 6 4" xfId="8867" xr:uid="{0A6F884D-CB07-413B-A943-E5A16B1E60E4}"/>
    <cellStyle name="Comma 8 2 6 4 2" xfId="28096" xr:uid="{E476B6F7-4B12-489E-A988-A0D6F9712BFD}"/>
    <cellStyle name="Comma 8 2 6 5" xfId="13050" xr:uid="{D8207ED8-D5C6-4AD8-B182-CB33BE378861}"/>
    <cellStyle name="Comma 8 2 6 5 2" xfId="31750" xr:uid="{52327E0A-31BB-44A3-93B8-2C204D6745B8}"/>
    <cellStyle name="Comma 8 2 6 6" xfId="16682" xr:uid="{BEDC4E68-8639-49E5-96E3-C9402896749C}"/>
    <cellStyle name="Comma 8 2 6 6 2" xfId="35382" xr:uid="{EE73D5DB-290C-47C1-AA78-6F62B6BF1A69}"/>
    <cellStyle name="Comma 8 2 6 7" xfId="39116" xr:uid="{E009C7AC-4514-4FBA-88C6-5E7ABDF6FFFC}"/>
    <cellStyle name="Comma 8 2 6 8" xfId="40914" xr:uid="{4C3C3CF5-2427-4E5A-8906-44643FFD4F31}"/>
    <cellStyle name="Comma 8 2 6 9" xfId="20795" xr:uid="{5CE3910F-30B1-4F05-87B8-2C5B21ADF534}"/>
    <cellStyle name="Comma 8 2 7" xfId="2798" xr:uid="{3924376C-2E70-4C11-9505-27593062EFDB}"/>
    <cellStyle name="Comma 8 2 7 2" xfId="6479" xr:uid="{23FA89FA-8B86-49D8-983C-63926CAFD41D}"/>
    <cellStyle name="Comma 8 2 7 2 2" xfId="25748" xr:uid="{0A89FF93-5733-40A7-B2A9-6FBF38303BD3}"/>
    <cellStyle name="Comma 8 2 7 3" xfId="10174" xr:uid="{E05AE900-E0E6-4071-9C32-80E96BE7B527}"/>
    <cellStyle name="Comma 8 2 7 3 2" xfId="29401" xr:uid="{1F9002C3-8ACE-4842-BF2D-820B04386DEF}"/>
    <cellStyle name="Comma 8 2 7 4" xfId="14351" xr:uid="{F2ACAAB9-4069-42CF-BE5E-D0D87FC0FCAE}"/>
    <cellStyle name="Comma 8 2 7 4 2" xfId="33051" xr:uid="{49A973E9-E329-4074-8700-08951A47DCDE}"/>
    <cellStyle name="Comma 8 2 7 5" xfId="17986" xr:uid="{081E6EC7-F74F-4E5E-BD0A-E7798F361AE4}"/>
    <cellStyle name="Comma 8 2 7 5 2" xfId="36686" xr:uid="{ABE404C4-3B8F-4F0A-9A5D-F5666CB26AC8}"/>
    <cellStyle name="Comma 8 2 7 6" xfId="22099" xr:uid="{0F197C3F-6CAB-42C6-8216-A394ABF32343}"/>
    <cellStyle name="Comma 8 2 7 7" xfId="44588" xr:uid="{C18A0872-878F-4BB0-A69F-CAB58A402570}"/>
    <cellStyle name="Comma 8 2 8" xfId="4580" xr:uid="{978A32D4-1D5E-4322-89B6-16769A0EE808}"/>
    <cellStyle name="Comma 8 2 8 2" xfId="23869" xr:uid="{B12BBE05-4FC7-4A9B-9EE5-489A1104F6D0}"/>
    <cellStyle name="Comma 8 2 9" xfId="8295" xr:uid="{BDA9C7B0-38AA-4E1A-99B7-DAB6348FD827}"/>
    <cellStyle name="Comma 8 2 9 2" xfId="27534" xr:uid="{3FE75E29-9E02-4D3C-944F-E8C9EEA7D708}"/>
    <cellStyle name="Comma 8 20" xfId="42605" xr:uid="{1F8E55BB-F3E2-483A-A179-50B471C1A1E1}"/>
    <cellStyle name="Comma 8 21" xfId="42716" xr:uid="{FC46CA7D-E5B8-4ABA-A17D-A89B5631D06C}"/>
    <cellStyle name="Comma 8 22" xfId="46384" xr:uid="{F69AEB55-3F0A-4956-916D-A2941225568A}"/>
    <cellStyle name="Comma 8 3" xfId="633" xr:uid="{3564C95E-06DE-48F1-A1C0-3C20ABB2385D}"/>
    <cellStyle name="Comma 8 3 10" xfId="16221" xr:uid="{70E65004-1915-46E3-872E-5760CB9E11CA}"/>
    <cellStyle name="Comma 8 3 10 2" xfId="34921" xr:uid="{836EF2AE-0CDF-4447-8956-415D1577DE7C}"/>
    <cellStyle name="Comma 8 3 11" xfId="38655" xr:uid="{20C54505-A4D2-452F-B92F-0D49ABAE0118}"/>
    <cellStyle name="Comma 8 3 12" xfId="40452" xr:uid="{A4D7C2B0-82F2-432F-9DA9-48F45622FBD3}"/>
    <cellStyle name="Comma 8 3 13" xfId="20334" xr:uid="{B3F2B3B6-EC52-4711-AB25-B468816871A7}"/>
    <cellStyle name="Comma 8 3 14" xfId="42304" xr:uid="{A2AEF987-7DB6-4830-88A6-9874D126840A}"/>
    <cellStyle name="Comma 8 3 15" xfId="42817" xr:uid="{8A0B99E0-677C-4C1A-AC71-3B1C5DC2584B}"/>
    <cellStyle name="Comma 8 3 2" xfId="828" xr:uid="{69AC9CC4-93E9-4251-A814-402E8B53B163}"/>
    <cellStyle name="Comma 8 3 2 10" xfId="40641" xr:uid="{2892CA56-1C53-497C-99CF-057613B2ABCF}"/>
    <cellStyle name="Comma 8 3 2 11" xfId="20523" xr:uid="{C6C9DAAF-B089-4D99-AE7E-A58083A23ADB}"/>
    <cellStyle name="Comma 8 3 2 12" xfId="42518" xr:uid="{C851C865-37B5-4FCB-9A78-1B1E0747EFFE}"/>
    <cellStyle name="Comma 8 3 2 13" xfId="43006" xr:uid="{8708BF32-FF3E-4080-82F0-A5A0297F88AA}"/>
    <cellStyle name="Comma 8 3 2 2" xfId="2201" xr:uid="{497B6A63-9CB0-4925-8278-1F613BD5AFB1}"/>
    <cellStyle name="Comma 8 3 2 2 10" xfId="44178" xr:uid="{BF217E1F-5515-4CDC-9D83-5DDAF561E044}"/>
    <cellStyle name="Comma 8 3 2 2 2" xfId="4259" xr:uid="{A862D042-8C38-48AE-BE9E-5444262D455D}"/>
    <cellStyle name="Comma 8 3 2 2 2 2" xfId="7940" xr:uid="{B89A02B3-0F50-49A1-B93A-49441A184469}"/>
    <cellStyle name="Comma 8 3 2 2 2 2 2" xfId="27209" xr:uid="{6507325C-E4FC-4CBE-8718-DF1C9C5607D1}"/>
    <cellStyle name="Comma 8 3 2 2 2 3" xfId="11635" xr:uid="{7C5B3604-8577-468A-BFFB-7ACBBE2680A5}"/>
    <cellStyle name="Comma 8 3 2 2 2 3 2" xfId="30862" xr:uid="{FCE6C1B2-FCD7-4AD2-9EFC-1B638D1477BE}"/>
    <cellStyle name="Comma 8 3 2 2 2 4" xfId="15812" xr:uid="{D14DD195-CB16-4600-AE91-E43181B43BCB}"/>
    <cellStyle name="Comma 8 3 2 2 2 4 2" xfId="34512" xr:uid="{7086E6D8-1475-4272-9DCE-1B152B0169AC}"/>
    <cellStyle name="Comma 8 3 2 2 2 5" xfId="19447" xr:uid="{7094F614-8633-4006-8C82-AA6A325C07C9}"/>
    <cellStyle name="Comma 8 3 2 2 2 5 2" xfId="38147" xr:uid="{50CA3E0E-B612-492D-B01F-AF8DA84FEB14}"/>
    <cellStyle name="Comma 8 3 2 2 2 6" xfId="23560" xr:uid="{AC7F7543-2D7C-4A43-9599-3739ECDEB456}"/>
    <cellStyle name="Comma 8 3 2 2 2 7" xfId="46049" xr:uid="{1261F7A6-CAF4-49FF-9EC9-0C41786CB494}"/>
    <cellStyle name="Comma 8 3 2 2 3" xfId="6059" xr:uid="{0F62D449-2778-4369-A4F6-9C65B23F98E0}"/>
    <cellStyle name="Comma 8 3 2 2 3 2" xfId="25335" xr:uid="{1F84BF6D-4503-48FE-BC99-F3D10C7B9525}"/>
    <cellStyle name="Comma 8 3 2 2 4" xfId="9767" xr:uid="{E5C0FECD-8DAD-4FC5-9877-EEC9D3695F7E}"/>
    <cellStyle name="Comma 8 3 2 2 4 2" xfId="28996" xr:uid="{AFE3F431-FFFB-4BBA-8A26-F57EBFCA93F6}"/>
    <cellStyle name="Comma 8 3 2 2 5" xfId="13949" xr:uid="{B56B2020-66C2-47F7-AE2C-08CE6BC14D32}"/>
    <cellStyle name="Comma 8 3 2 2 5 2" xfId="32649" xr:uid="{F8547BA9-E6C3-40B6-8FE4-45E2882BA37D}"/>
    <cellStyle name="Comma 8 3 2 2 6" xfId="17582" xr:uid="{B4EDF52C-F010-445C-892B-4D5AB06B5A27}"/>
    <cellStyle name="Comma 8 3 2 2 6 2" xfId="36282" xr:uid="{E6E248FE-B053-42B5-A3EF-C239F27A6783}"/>
    <cellStyle name="Comma 8 3 2 2 7" xfId="40016" xr:uid="{0BA8F471-7C05-4C5A-801E-0DE7AA4688F3}"/>
    <cellStyle name="Comma 8 3 2 2 8" xfId="41814" xr:uid="{D3BA1F88-F5E2-4738-8397-E6872CC7127E}"/>
    <cellStyle name="Comma 8 3 2 2 9" xfId="21695" xr:uid="{0EC17C45-55E4-4BE9-B74F-8E2701272CE2}"/>
    <cellStyle name="Comma 8 3 2 3" xfId="1635" xr:uid="{83D72097-B582-4499-A74E-F701C2E25DC1}"/>
    <cellStyle name="Comma 8 3 2 3 10" xfId="43612" xr:uid="{0AE90CCD-2155-4AB0-8C61-960B623057FF}"/>
    <cellStyle name="Comma 8 3 2 3 2" xfId="3693" xr:uid="{10D2A6BC-8CB6-469B-8890-CEA64ABE39FE}"/>
    <cellStyle name="Comma 8 3 2 3 2 2" xfId="7374" xr:uid="{064BA63C-EE9F-4E3B-B680-8CAE52987B75}"/>
    <cellStyle name="Comma 8 3 2 3 2 2 2" xfId="26643" xr:uid="{0B8644C6-669B-425B-921E-CDDD048F345C}"/>
    <cellStyle name="Comma 8 3 2 3 2 3" xfId="11069" xr:uid="{97A5EEF7-ED3D-406F-89F6-829C594DF7FE}"/>
    <cellStyle name="Comma 8 3 2 3 2 3 2" xfId="30296" xr:uid="{958F24E5-0794-444B-83D9-0E1B502F77D2}"/>
    <cellStyle name="Comma 8 3 2 3 2 4" xfId="15246" xr:uid="{ED3B2C22-AA02-46F4-90F1-F758F17FC9CA}"/>
    <cellStyle name="Comma 8 3 2 3 2 4 2" xfId="33946" xr:uid="{4FD7778F-2830-4511-B8BD-80C412691565}"/>
    <cellStyle name="Comma 8 3 2 3 2 5" xfId="18881" xr:uid="{1A917E91-6D24-43CB-96D0-3E84997B43EB}"/>
    <cellStyle name="Comma 8 3 2 3 2 5 2" xfId="37581" xr:uid="{A015E6F5-C201-4EC6-BAAA-5146E41D63A4}"/>
    <cellStyle name="Comma 8 3 2 3 2 6" xfId="22994" xr:uid="{28C0BC6D-2AFD-45CF-97C6-1A57E6B0AEA8}"/>
    <cellStyle name="Comma 8 3 2 3 2 7" xfId="45483" xr:uid="{7A46D123-C744-430C-BC0C-D587FE3037D2}"/>
    <cellStyle name="Comma 8 3 2 3 3" xfId="5493" xr:uid="{49D82955-FC4C-4719-BA14-656D7AA96A3E}"/>
    <cellStyle name="Comma 8 3 2 3 3 2" xfId="24769" xr:uid="{2FA28632-08F7-41A9-981C-7831505E831D}"/>
    <cellStyle name="Comma 8 3 2 3 4" xfId="9201" xr:uid="{E945226A-D11E-4F63-9749-0A8AC167D85D}"/>
    <cellStyle name="Comma 8 3 2 3 4 2" xfId="28430" xr:uid="{7D2BF77C-5582-4107-A27F-4007C01278CF}"/>
    <cellStyle name="Comma 8 3 2 3 5" xfId="13384" xr:uid="{B17EF9DE-76B2-4CDA-B261-32CDB76A1369}"/>
    <cellStyle name="Comma 8 3 2 3 5 2" xfId="32084" xr:uid="{BF450089-A6FD-43A4-B2BA-83EBB68F9F3B}"/>
    <cellStyle name="Comma 8 3 2 3 6" xfId="17016" xr:uid="{A1DAE74E-19F2-4603-8C72-68A9E9F253AB}"/>
    <cellStyle name="Comma 8 3 2 3 6 2" xfId="35716" xr:uid="{F489D9F4-9962-4605-8188-D593B3337BED}"/>
    <cellStyle name="Comma 8 3 2 3 7" xfId="39450" xr:uid="{5362D058-2CDA-4DE0-8158-4D63EE21A524}"/>
    <cellStyle name="Comma 8 3 2 3 8" xfId="41248" xr:uid="{FC44D02D-E2E6-4DD3-B008-70F8379EBA3E}"/>
    <cellStyle name="Comma 8 3 2 3 9" xfId="21129" xr:uid="{3C7874FA-C23F-4A27-A5F4-B42741140C9C}"/>
    <cellStyle name="Comma 8 3 2 4" xfId="3087" xr:uid="{FE415990-8E1B-4BF6-AD01-5F3234950D23}"/>
    <cellStyle name="Comma 8 3 2 4 2" xfId="6768" xr:uid="{BD99736A-CD93-48A9-B00C-1E0C5AA21793}"/>
    <cellStyle name="Comma 8 3 2 4 2 2" xfId="26037" xr:uid="{92AEF23A-8EE3-47BB-9862-6116AA2CEFE3}"/>
    <cellStyle name="Comma 8 3 2 4 3" xfId="10463" xr:uid="{F41701E1-CC45-45E7-9FB8-0B753C44B8E5}"/>
    <cellStyle name="Comma 8 3 2 4 3 2" xfId="29690" xr:uid="{7E866398-5E6F-4837-B812-A00D8F8FC3D5}"/>
    <cellStyle name="Comma 8 3 2 4 4" xfId="14640" xr:uid="{00769491-A5A0-4161-87BD-3AAAAD3DE765}"/>
    <cellStyle name="Comma 8 3 2 4 4 2" xfId="33340" xr:uid="{035EC320-1A07-47B0-86B7-F2C41493FA53}"/>
    <cellStyle name="Comma 8 3 2 4 5" xfId="18275" xr:uid="{C71451B3-3F84-450A-BA59-BEC095DECADB}"/>
    <cellStyle name="Comma 8 3 2 4 5 2" xfId="36975" xr:uid="{025DCA87-DB43-4435-A652-C64BC2266B7B}"/>
    <cellStyle name="Comma 8 3 2 4 6" xfId="22388" xr:uid="{C00773FC-121C-4C77-85ED-B24890A9C8EB}"/>
    <cellStyle name="Comma 8 3 2 4 7" xfId="44877" xr:uid="{310506CC-4C89-4797-A1EA-B648CA8C0370}"/>
    <cellStyle name="Comma 8 3 2 5" xfId="4874" xr:uid="{CFF167F6-D1C4-4C56-8BC8-CFC7F096AD7D}"/>
    <cellStyle name="Comma 8 3 2 5 2" xfId="24160" xr:uid="{CFFAACA7-D4A6-4877-854A-BD69B1036176}"/>
    <cellStyle name="Comma 8 3 2 6" xfId="8589" xr:uid="{6274EEA3-2EA2-4833-A285-BF03804E33FC}"/>
    <cellStyle name="Comma 8 3 2 6 2" xfId="27824" xr:uid="{2A788A62-C154-4911-A2F0-A59F78924334}"/>
    <cellStyle name="Comma 8 3 2 7" xfId="12780" xr:uid="{963AC61C-5F1B-4D28-837D-5AE3D1085A42}"/>
    <cellStyle name="Comma 8 3 2 7 2" xfId="31480" xr:uid="{8B24871C-29AD-45F4-961A-F883C3E399FC}"/>
    <cellStyle name="Comma 8 3 2 8" xfId="16410" xr:uid="{87AFE3A6-F23F-4B5A-A10D-31428C812892}"/>
    <cellStyle name="Comma 8 3 2 8 2" xfId="35110" xr:uid="{FC1E27F5-5AC9-40F7-8C57-435032885C91}"/>
    <cellStyle name="Comma 8 3 2 9" xfId="38844" xr:uid="{4633004F-0284-4C84-834A-A94E3C325397}"/>
    <cellStyle name="Comma 8 3 3" xfId="1017" xr:uid="{C4B5875D-1B62-49F9-A600-762E8229C609}"/>
    <cellStyle name="Comma 8 3 3 10" xfId="40829" xr:uid="{C83322C9-6200-45D0-A778-6983374604C2}"/>
    <cellStyle name="Comma 8 3 3 11" xfId="20711" xr:uid="{EBFEF742-89C1-4B01-86A1-BC6CAC572045}"/>
    <cellStyle name="Comma 8 3 3 12" xfId="43194" xr:uid="{958031AD-6EF8-42B7-805B-35AC0C2664FC}"/>
    <cellStyle name="Comma 8 3 3 2" xfId="2389" xr:uid="{25B99537-DEE9-4115-A051-B4931C50D2AD}"/>
    <cellStyle name="Comma 8 3 3 2 10" xfId="44366" xr:uid="{9D1057B5-19D5-4FA6-A890-BB1837E56DAD}"/>
    <cellStyle name="Comma 8 3 3 2 2" xfId="4447" xr:uid="{ED0F9210-8148-4B38-8818-961437B6AE38}"/>
    <cellStyle name="Comma 8 3 3 2 2 2" xfId="8128" xr:uid="{E3742962-6D41-47E8-94F2-FC3505BDE43B}"/>
    <cellStyle name="Comma 8 3 3 2 2 2 2" xfId="27397" xr:uid="{446BAC2A-501E-403B-A564-1E19C75D57E9}"/>
    <cellStyle name="Comma 8 3 3 2 2 3" xfId="11823" xr:uid="{7E70F2A8-2CD1-4058-A43C-0F0BA48D2F78}"/>
    <cellStyle name="Comma 8 3 3 2 2 3 2" xfId="31050" xr:uid="{A39D61EE-A1F4-4927-BE92-A0A1E841A5B1}"/>
    <cellStyle name="Comma 8 3 3 2 2 4" xfId="16000" xr:uid="{4A1631A4-CA8B-40ED-A319-98ADAB241039}"/>
    <cellStyle name="Comma 8 3 3 2 2 4 2" xfId="34700" xr:uid="{52572859-6F63-4DB2-AE17-0AF11DF53837}"/>
    <cellStyle name="Comma 8 3 3 2 2 5" xfId="19635" xr:uid="{9A9A827C-5598-4E5B-B21C-1F46157DA42B}"/>
    <cellStyle name="Comma 8 3 3 2 2 5 2" xfId="38335" xr:uid="{F2D1D430-2A73-488B-990A-726E0FC26D9E}"/>
    <cellStyle name="Comma 8 3 3 2 2 6" xfId="23748" xr:uid="{4AB77AF2-BF6A-42D8-9263-7136301F25E6}"/>
    <cellStyle name="Comma 8 3 3 2 2 7" xfId="46237" xr:uid="{034E3FBE-F4A5-401E-AB88-07DE1864A11A}"/>
    <cellStyle name="Comma 8 3 3 2 3" xfId="6247" xr:uid="{32C1AAFB-D745-40AD-9246-5FF8E6D39FA5}"/>
    <cellStyle name="Comma 8 3 3 2 3 2" xfId="25523" xr:uid="{5953AD15-D8B8-428F-960A-D5C2ED384D44}"/>
    <cellStyle name="Comma 8 3 3 2 4" xfId="9955" xr:uid="{DE24C1D0-ECCE-400D-A6C0-32A83F48DE9D}"/>
    <cellStyle name="Comma 8 3 3 2 4 2" xfId="29184" xr:uid="{11E92391-2544-46A0-835F-1D0A14A028B3}"/>
    <cellStyle name="Comma 8 3 3 2 5" xfId="14137" xr:uid="{B5A5C401-0EF4-4A45-9105-F6DCD4397C72}"/>
    <cellStyle name="Comma 8 3 3 2 5 2" xfId="32837" xr:uid="{EAF4CBA3-9E2E-4A90-88E7-E79C1EAAB6B6}"/>
    <cellStyle name="Comma 8 3 3 2 6" xfId="17770" xr:uid="{56690532-5E0D-4582-99CE-E1B404849ECE}"/>
    <cellStyle name="Comma 8 3 3 2 6 2" xfId="36470" xr:uid="{9B17C719-0F6D-44A0-B4A2-E7EDB633DA46}"/>
    <cellStyle name="Comma 8 3 3 2 7" xfId="40204" xr:uid="{886F4DA5-C2CE-4533-8CF9-33C8365BA40E}"/>
    <cellStyle name="Comma 8 3 3 2 8" xfId="42002" xr:uid="{DD637E83-3E3D-42E1-9FF3-35875CD300B8}"/>
    <cellStyle name="Comma 8 3 3 2 9" xfId="21883" xr:uid="{FA272251-0F8A-4C8A-85E0-18BBA115894C}"/>
    <cellStyle name="Comma 8 3 3 3" xfId="1821" xr:uid="{72D8DF9B-95FD-41A0-91AE-DB37F1315A36}"/>
    <cellStyle name="Comma 8 3 3 3 10" xfId="43798" xr:uid="{20E8CF2C-5E95-4386-B8DB-9974114C2D82}"/>
    <cellStyle name="Comma 8 3 3 3 2" xfId="3879" xr:uid="{D18F2E52-9016-42E4-BE52-066DF6E73EE7}"/>
    <cellStyle name="Comma 8 3 3 3 2 2" xfId="7560" xr:uid="{CCBF839F-5CE1-420D-9F27-E46FC2DFB022}"/>
    <cellStyle name="Comma 8 3 3 3 2 2 2" xfId="26829" xr:uid="{9D840868-D5FD-43F9-9197-5A655A9F4E0B}"/>
    <cellStyle name="Comma 8 3 3 3 2 3" xfId="11255" xr:uid="{3A371E93-EA15-4C61-93A3-959349D38C99}"/>
    <cellStyle name="Comma 8 3 3 3 2 3 2" xfId="30482" xr:uid="{8DD691C3-670E-404E-AB16-B061C71D8547}"/>
    <cellStyle name="Comma 8 3 3 3 2 4" xfId="15432" xr:uid="{55841146-7E42-4EBB-9CAD-9375F8EEFC15}"/>
    <cellStyle name="Comma 8 3 3 3 2 4 2" xfId="34132" xr:uid="{EC7E1F05-2817-43EA-976D-978F06CC035E}"/>
    <cellStyle name="Comma 8 3 3 3 2 5" xfId="19067" xr:uid="{F9863468-101C-4F67-93F9-2496C8CDFB0A}"/>
    <cellStyle name="Comma 8 3 3 3 2 5 2" xfId="37767" xr:uid="{7AE9A778-F4BE-474B-A688-F22EF54E93A5}"/>
    <cellStyle name="Comma 8 3 3 3 2 6" xfId="23180" xr:uid="{AE3BD39A-1A92-45AC-AB00-9CD616CDD2C4}"/>
    <cellStyle name="Comma 8 3 3 3 2 7" xfId="45669" xr:uid="{768FA16E-A985-464F-86B0-9FFA4C7AFBC2}"/>
    <cellStyle name="Comma 8 3 3 3 3" xfId="5679" xr:uid="{2E6ABA7A-A1CB-4ACC-A7EE-F5FEFC4D5FEF}"/>
    <cellStyle name="Comma 8 3 3 3 3 2" xfId="24955" xr:uid="{537A1E52-0D4B-4AA2-90AB-8F358689CF5A}"/>
    <cellStyle name="Comma 8 3 3 3 4" xfId="9387" xr:uid="{806403BD-B550-4DDB-B2D9-B5993BE3C985}"/>
    <cellStyle name="Comma 8 3 3 3 4 2" xfId="28616" xr:uid="{F5A45F9F-DFCE-4649-B757-4D8EF99EAC42}"/>
    <cellStyle name="Comma 8 3 3 3 5" xfId="13570" xr:uid="{4532C3B2-8F9B-4767-A8C6-0AA1909B7961}"/>
    <cellStyle name="Comma 8 3 3 3 5 2" xfId="32270" xr:uid="{EFE6E379-A163-41CF-A594-EE0E5FF03E32}"/>
    <cellStyle name="Comma 8 3 3 3 6" xfId="17202" xr:uid="{CD705C48-391E-425A-BC5B-9AA33CB19126}"/>
    <cellStyle name="Comma 8 3 3 3 6 2" xfId="35902" xr:uid="{F8E343DC-2655-4639-8BF0-2083B75085C9}"/>
    <cellStyle name="Comma 8 3 3 3 7" xfId="39636" xr:uid="{5AB3DBF3-1AA8-42A6-8782-BD4EA1B24FF1}"/>
    <cellStyle name="Comma 8 3 3 3 8" xfId="41434" xr:uid="{A503D95E-06F4-4C97-82CA-594FA0460B52}"/>
    <cellStyle name="Comma 8 3 3 3 9" xfId="21315" xr:uid="{EC75E046-8178-4643-B4F9-0FD705C84939}"/>
    <cellStyle name="Comma 8 3 3 4" xfId="3275" xr:uid="{98840F5B-019A-4EAD-9ED9-7680B1A546C5}"/>
    <cellStyle name="Comma 8 3 3 4 2" xfId="6956" xr:uid="{EE8B7FA8-1634-4B9C-B0C9-768D12606B9D}"/>
    <cellStyle name="Comma 8 3 3 4 2 2" xfId="26225" xr:uid="{9A6F72E6-B7B1-4059-9CDA-A008476950CA}"/>
    <cellStyle name="Comma 8 3 3 4 3" xfId="10651" xr:uid="{0674D960-7A49-4C72-A08B-43C338592B3D}"/>
    <cellStyle name="Comma 8 3 3 4 3 2" xfId="29878" xr:uid="{BB9AFB66-3CC9-4C32-AFA1-55BA21942C83}"/>
    <cellStyle name="Comma 8 3 3 4 4" xfId="14828" xr:uid="{C7B35920-7BFC-4617-83CF-6015D76B522F}"/>
    <cellStyle name="Comma 8 3 3 4 4 2" xfId="33528" xr:uid="{D22D1210-DA8C-42C4-BE1E-A89EE58BFC54}"/>
    <cellStyle name="Comma 8 3 3 4 5" xfId="18463" xr:uid="{247A9AB7-A939-444F-9F29-D7918D2C0C6B}"/>
    <cellStyle name="Comma 8 3 3 4 5 2" xfId="37163" xr:uid="{6CA786DE-FA19-4BA5-8D3C-3289534D40F7}"/>
    <cellStyle name="Comma 8 3 3 4 6" xfId="22576" xr:uid="{82307B0B-8FF6-41AA-941F-C77A79612B70}"/>
    <cellStyle name="Comma 8 3 3 4 7" xfId="45065" xr:uid="{6E7B429B-B483-4DD0-A362-CCF58E4A69D0}"/>
    <cellStyle name="Comma 8 3 3 5" xfId="5062" xr:uid="{68522879-5BD5-4300-A15A-25716C04E569}"/>
    <cellStyle name="Comma 8 3 3 5 2" xfId="24348" xr:uid="{2B097FF8-201B-42AB-85F9-C9C9BD7290B6}"/>
    <cellStyle name="Comma 8 3 3 6" xfId="8777" xr:uid="{AFF2C3F3-8DF3-4BC8-88C0-2ABC90A47B5F}"/>
    <cellStyle name="Comma 8 3 3 6 2" xfId="28012" xr:uid="{32FF7C96-A64B-4EEB-AE45-7C9ED2CEF297}"/>
    <cellStyle name="Comma 8 3 3 7" xfId="12967" xr:uid="{22CF0191-708D-4F11-A52C-471A8D69B2A5}"/>
    <cellStyle name="Comma 8 3 3 7 2" xfId="31667" xr:uid="{EADCCE54-67BA-486E-AE11-FD25CF81B4B7}"/>
    <cellStyle name="Comma 8 3 3 8" xfId="16598" xr:uid="{9A4AC519-56B0-44FB-AAF2-A95E88B12A90}"/>
    <cellStyle name="Comma 8 3 3 8 2" xfId="35298" xr:uid="{419D1C2B-A1BA-478E-BF3A-4E7A2030AFE1}"/>
    <cellStyle name="Comma 8 3 3 9" xfId="39032" xr:uid="{CD2D6DC1-A295-4EC9-8511-B170DEC0F40C}"/>
    <cellStyle name="Comma 8 3 4" xfId="2012" xr:uid="{4F5CDA74-A1C2-4AC4-8C09-FF31C7EB14EA}"/>
    <cellStyle name="Comma 8 3 4 10" xfId="43989" xr:uid="{C3F31A3A-DC08-4A52-A406-6F134E0080FA}"/>
    <cellStyle name="Comma 8 3 4 2" xfId="4070" xr:uid="{420A3B12-8682-469F-8D3C-1F4C2883A4A8}"/>
    <cellStyle name="Comma 8 3 4 2 2" xfId="7751" xr:uid="{010FBB76-677C-4AFD-B01F-4D54F149F1BE}"/>
    <cellStyle name="Comma 8 3 4 2 2 2" xfId="27020" xr:uid="{D205B02F-617A-48F2-AD7D-A7741D3B6B35}"/>
    <cellStyle name="Comma 8 3 4 2 3" xfId="11446" xr:uid="{7C0660FA-51BB-4998-9D37-1DBC90A2ED0D}"/>
    <cellStyle name="Comma 8 3 4 2 3 2" xfId="30673" xr:uid="{A738C31C-4837-426C-B0DD-645AAFD2A0FF}"/>
    <cellStyle name="Comma 8 3 4 2 4" xfId="15623" xr:uid="{AA537528-D2D3-4B0E-8371-2E0C95E09B1F}"/>
    <cellStyle name="Comma 8 3 4 2 4 2" xfId="34323" xr:uid="{2994B5DE-E827-4246-88F6-0CF484E645D6}"/>
    <cellStyle name="Comma 8 3 4 2 5" xfId="19258" xr:uid="{EEFD7E33-535F-4181-8BBD-968D06199B9E}"/>
    <cellStyle name="Comma 8 3 4 2 5 2" xfId="37958" xr:uid="{0BBBB852-D21A-42BB-88F3-DE45C1E274EE}"/>
    <cellStyle name="Comma 8 3 4 2 6" xfId="23371" xr:uid="{7607DB08-72BF-424D-85CA-D07C0A508E9B}"/>
    <cellStyle name="Comma 8 3 4 2 7" xfId="45860" xr:uid="{EC3DE541-CB32-44D6-9903-2DADF654553A}"/>
    <cellStyle name="Comma 8 3 4 3" xfId="5870" xr:uid="{636A8F4B-E0BF-484A-94F2-0067AE85D042}"/>
    <cellStyle name="Comma 8 3 4 3 2" xfId="25146" xr:uid="{4D3196F6-6237-4A43-82C0-8CE926C98B4A}"/>
    <cellStyle name="Comma 8 3 4 4" xfId="9578" xr:uid="{11706173-1F89-4308-BA6B-01F395F01875}"/>
    <cellStyle name="Comma 8 3 4 4 2" xfId="28807" xr:uid="{9A7DBB84-79BE-4D17-AF94-3B2FF50C95E6}"/>
    <cellStyle name="Comma 8 3 4 5" xfId="13760" xr:uid="{F6033E3D-FADB-4AA9-9726-9D41BF734A39}"/>
    <cellStyle name="Comma 8 3 4 5 2" xfId="32460" xr:uid="{CA7C5D8E-B509-492B-8881-BF01E911F7ED}"/>
    <cellStyle name="Comma 8 3 4 6" xfId="17393" xr:uid="{FD3A23B1-D10B-4D32-962D-DB24A0394B27}"/>
    <cellStyle name="Comma 8 3 4 6 2" xfId="36093" xr:uid="{EC795924-E66A-4CB2-A7EF-0134F9A72EAD}"/>
    <cellStyle name="Comma 8 3 4 7" xfId="39827" xr:uid="{C0AB8E97-4815-47EF-B4F5-362A65BEBE8F}"/>
    <cellStyle name="Comma 8 3 4 8" xfId="41625" xr:uid="{6EEE1960-E776-45CF-8B58-1BC65A490478}"/>
    <cellStyle name="Comma 8 3 4 9" xfId="21506" xr:uid="{79851582-BAD5-4F9A-BFB9-995AC9F214D7}"/>
    <cellStyle name="Comma 8 3 5" xfId="1446" xr:uid="{E019E194-DB03-444F-910A-459DE4299725}"/>
    <cellStyle name="Comma 8 3 5 10" xfId="43423" xr:uid="{87BA6C12-EA3C-41A6-B857-BECEB5C7E67F}"/>
    <cellStyle name="Comma 8 3 5 2" xfId="3504" xr:uid="{B420707A-B7F1-4D64-8BC3-D730FB7028E2}"/>
    <cellStyle name="Comma 8 3 5 2 2" xfId="7185" xr:uid="{EB170889-83CD-44E8-ACDB-372820C57785}"/>
    <cellStyle name="Comma 8 3 5 2 2 2" xfId="26454" xr:uid="{8B3C9C46-75A6-4C07-B0C8-420521B185E8}"/>
    <cellStyle name="Comma 8 3 5 2 3" xfId="10880" xr:uid="{9E2CFE93-1AB8-4B6D-B303-27681C8BB61F}"/>
    <cellStyle name="Comma 8 3 5 2 3 2" xfId="30107" xr:uid="{7E0BD954-3125-43DF-B2BF-E9519200C2CE}"/>
    <cellStyle name="Comma 8 3 5 2 4" xfId="15057" xr:uid="{68090F69-44F4-483E-B680-F1761956F9BA}"/>
    <cellStyle name="Comma 8 3 5 2 4 2" xfId="33757" xr:uid="{46D24588-8E4B-40D2-B6CA-BEDFD14798DF}"/>
    <cellStyle name="Comma 8 3 5 2 5" xfId="18692" xr:uid="{B051AF7B-C1E7-4AE7-9FBD-0DC7AC196032}"/>
    <cellStyle name="Comma 8 3 5 2 5 2" xfId="37392" xr:uid="{B7694B41-E52B-4617-8F2C-757E97E25DA9}"/>
    <cellStyle name="Comma 8 3 5 2 6" xfId="22805" xr:uid="{DCEEC082-D4A1-490B-9333-ED7102ACF513}"/>
    <cellStyle name="Comma 8 3 5 2 7" xfId="45294" xr:uid="{3208BA59-3F1A-414B-B613-A80A67E8BCF1}"/>
    <cellStyle name="Comma 8 3 5 3" xfId="5304" xr:uid="{9D0A9776-E3B1-4F79-88A9-B40970EE2DF7}"/>
    <cellStyle name="Comma 8 3 5 3 2" xfId="24580" xr:uid="{5D926187-227C-40BF-BB65-9658DBAA15BA}"/>
    <cellStyle name="Comma 8 3 5 4" xfId="9012" xr:uid="{ABDE2D2F-6CF7-4CBA-A786-885189BB9B40}"/>
    <cellStyle name="Comma 8 3 5 4 2" xfId="28241" xr:uid="{D0C19139-D5E2-442F-9210-7A0162FCDD3C}"/>
    <cellStyle name="Comma 8 3 5 5" xfId="13195" xr:uid="{3DDC358E-32FB-45A6-9961-02309FFDEDE6}"/>
    <cellStyle name="Comma 8 3 5 5 2" xfId="31895" xr:uid="{F1804EB2-AB2D-4AB0-B9A3-8E832A3A305D}"/>
    <cellStyle name="Comma 8 3 5 6" xfId="16827" xr:uid="{E0C34FD5-1110-43B1-AA6D-B91940AFC606}"/>
    <cellStyle name="Comma 8 3 5 6 2" xfId="35527" xr:uid="{CDBB513C-16DC-4EFF-A0B9-B67A6505724D}"/>
    <cellStyle name="Comma 8 3 5 7" xfId="39261" xr:uid="{6C26F3D4-63FF-407A-BAB0-D76A03953DE9}"/>
    <cellStyle name="Comma 8 3 5 8" xfId="41059" xr:uid="{13DB0704-5E97-469D-A8B4-946C842C498C}"/>
    <cellStyle name="Comma 8 3 5 9" xfId="20940" xr:uid="{7FF34EDC-7C8A-4527-B187-A023C1A1AFE6}"/>
    <cellStyle name="Comma 8 3 6" xfId="2898" xr:uid="{12E69D01-73BF-4A11-B413-D26067524914}"/>
    <cellStyle name="Comma 8 3 6 2" xfId="6579" xr:uid="{30944704-10BF-45F7-AC91-1FE5A0A78D8F}"/>
    <cellStyle name="Comma 8 3 6 2 2" xfId="25848" xr:uid="{B6E9D334-27D5-4C0E-ABDE-B92A0B778BF5}"/>
    <cellStyle name="Comma 8 3 6 3" xfId="10274" xr:uid="{19DF226E-A38C-4629-B816-DBBC96CD5EA7}"/>
    <cellStyle name="Comma 8 3 6 3 2" xfId="29501" xr:uid="{11B83C16-044E-42D0-B5E9-89F27EF2B137}"/>
    <cellStyle name="Comma 8 3 6 4" xfId="14451" xr:uid="{06E2256D-458D-405B-968B-99B435704851}"/>
    <cellStyle name="Comma 8 3 6 4 2" xfId="33151" xr:uid="{59EBF771-9ED2-4C31-B279-25463B906CFF}"/>
    <cellStyle name="Comma 8 3 6 5" xfId="18086" xr:uid="{EEBD1645-42EE-4A39-AEFA-7933C3E6E1E9}"/>
    <cellStyle name="Comma 8 3 6 5 2" xfId="36786" xr:uid="{1F8B1D27-E2A2-4DD8-A200-9BBC0C42FA37}"/>
    <cellStyle name="Comma 8 3 6 6" xfId="22199" xr:uid="{C8D00D90-D33C-4480-8244-869B8DB2C3F9}"/>
    <cellStyle name="Comma 8 3 6 7" xfId="44688" xr:uid="{B8950392-9064-469B-A91B-E9730B355E09}"/>
    <cellStyle name="Comma 8 3 7" xfId="4685" xr:uid="{A9CDBFB7-1BDE-4563-8618-83632F16BFDA}"/>
    <cellStyle name="Comma 8 3 7 2" xfId="23971" xr:uid="{26E25526-09F4-4AFF-97B8-437110C2638B}"/>
    <cellStyle name="Comma 8 3 8" xfId="8400" xr:uid="{EF78838B-3606-4ECA-B58B-259E8B0DB55B}"/>
    <cellStyle name="Comma 8 3 8 2" xfId="27635" xr:uid="{664D9883-2032-4C67-A9F4-A396E07BD159}"/>
    <cellStyle name="Comma 8 3 9" xfId="12215" xr:uid="{C22F6D80-CBE9-4A91-8ECE-586FABA6C8D2}"/>
    <cellStyle name="Comma 8 3 9 2" xfId="31280" xr:uid="{CA761A9E-EF43-426C-B7A2-98ED03EE1507}"/>
    <cellStyle name="Comma 8 4" xfId="728" xr:uid="{07AFB01C-AE10-49C6-B892-C277ED160D37}"/>
    <cellStyle name="Comma 8 4 10" xfId="16310" xr:uid="{D4EAA0B7-4026-4964-9A02-955E094CD637}"/>
    <cellStyle name="Comma 8 4 10 2" xfId="35010" xr:uid="{CC058BBF-1422-496F-809F-69C08EADA681}"/>
    <cellStyle name="Comma 8 4 11" xfId="38744" xr:uid="{5A998751-0CC0-4E7A-B702-4B7E56889C9A}"/>
    <cellStyle name="Comma 8 4 12" xfId="40541" xr:uid="{107737C8-31E1-4E66-94D2-D1B5C581142D}"/>
    <cellStyle name="Comma 8 4 13" xfId="20423" xr:uid="{727ADBC5-41AE-4131-A371-C197F34BB655}"/>
    <cellStyle name="Comma 8 4 14" xfId="42116" xr:uid="{94408C2C-4CA2-4F2B-9AE4-DFC916E4616F}"/>
    <cellStyle name="Comma 8 4 15" xfId="42906" xr:uid="{B2EA59C4-CE91-49D5-B44F-9B8C8F33E2A6}"/>
    <cellStyle name="Comma 8 4 2" xfId="1025" xr:uid="{735BF716-1809-4B0C-BD00-B3D329F4E826}"/>
    <cellStyle name="Comma 8 4 2 10" xfId="40836" xr:uid="{6376082C-D807-41D9-909F-3FD29A88753B}"/>
    <cellStyle name="Comma 8 4 2 11" xfId="20718" xr:uid="{28B00CBB-5477-4265-B8B4-839A6BD78FC9}"/>
    <cellStyle name="Comma 8 4 2 12" xfId="43201" xr:uid="{9D36B921-0AB3-4DC1-A9A5-193D6A42E1D7}"/>
    <cellStyle name="Comma 8 4 2 2" xfId="2396" xr:uid="{C0564E29-7668-413B-9D3B-114C30FB5C4C}"/>
    <cellStyle name="Comma 8 4 2 2 10" xfId="44373" xr:uid="{A1F1A107-2C5D-4887-A996-6798902C67B3}"/>
    <cellStyle name="Comma 8 4 2 2 2" xfId="4454" xr:uid="{6680E0A1-ACE2-4B75-866B-F16B485A9A6D}"/>
    <cellStyle name="Comma 8 4 2 2 2 2" xfId="8135" xr:uid="{772E0040-E3FC-4D05-B3BD-EB146950D4DE}"/>
    <cellStyle name="Comma 8 4 2 2 2 2 2" xfId="27404" xr:uid="{6F982076-CE73-4EF1-B3A1-C7B84E6F580C}"/>
    <cellStyle name="Comma 8 4 2 2 2 3" xfId="11830" xr:uid="{1362FB76-8793-49D6-A962-BF2C9CE102EF}"/>
    <cellStyle name="Comma 8 4 2 2 2 3 2" xfId="31057" xr:uid="{B852F7DB-8838-483E-83A5-7C39717D0A0A}"/>
    <cellStyle name="Comma 8 4 2 2 2 4" xfId="16007" xr:uid="{066E362C-D5DA-4FD3-BC44-2FEA13A586AD}"/>
    <cellStyle name="Comma 8 4 2 2 2 4 2" xfId="34707" xr:uid="{DFC00F35-DE56-4A04-BCCF-67C824BE8E2F}"/>
    <cellStyle name="Comma 8 4 2 2 2 5" xfId="19642" xr:uid="{60A71AB3-51EC-417B-A0E9-C98AC14BC742}"/>
    <cellStyle name="Comma 8 4 2 2 2 5 2" xfId="38342" xr:uid="{52CA6739-D775-4B46-A21F-EE6FC7E50898}"/>
    <cellStyle name="Comma 8 4 2 2 2 6" xfId="23755" xr:uid="{637C17F8-9085-4ABC-B213-77BCABA32643}"/>
    <cellStyle name="Comma 8 4 2 2 2 7" xfId="46244" xr:uid="{8E6A4F08-922E-4C58-8358-14A43C056752}"/>
    <cellStyle name="Comma 8 4 2 2 3" xfId="6254" xr:uid="{0B8B7F56-DFB2-46FF-B8E1-18E95FB58FC7}"/>
    <cellStyle name="Comma 8 4 2 2 3 2" xfId="25530" xr:uid="{0BFFEFF6-4BC7-49E3-9F74-9DF836FE9EA3}"/>
    <cellStyle name="Comma 8 4 2 2 4" xfId="9962" xr:uid="{E3D9591A-48C5-4E70-886F-285E26FF570A}"/>
    <cellStyle name="Comma 8 4 2 2 4 2" xfId="29191" xr:uid="{26E38DAD-84C5-4D27-9B4E-B57BF9273D7D}"/>
    <cellStyle name="Comma 8 4 2 2 5" xfId="14144" xr:uid="{222D4FC6-A8D8-4B76-A739-E72E9C0DA465}"/>
    <cellStyle name="Comma 8 4 2 2 5 2" xfId="32844" xr:uid="{E4E8560A-315D-4F57-93EA-57ECBFEA8C26}"/>
    <cellStyle name="Comma 8 4 2 2 6" xfId="17777" xr:uid="{3D7EDD19-ADE5-4421-8D51-EC50C7668B0B}"/>
    <cellStyle name="Comma 8 4 2 2 6 2" xfId="36477" xr:uid="{64F8AFC7-E00B-4A73-B63E-6C33C3B26563}"/>
    <cellStyle name="Comma 8 4 2 2 7" xfId="40211" xr:uid="{509D9CAB-5F89-46D4-B385-B3E77CF73417}"/>
    <cellStyle name="Comma 8 4 2 2 8" xfId="42009" xr:uid="{A04F7474-00AD-4F23-A4DA-12F3912265AF}"/>
    <cellStyle name="Comma 8 4 2 2 9" xfId="21890" xr:uid="{3B599F5F-F84E-4DBB-BBBF-B381036FE59B}"/>
    <cellStyle name="Comma 8 4 2 3" xfId="1828" xr:uid="{9D9E8E65-B2A1-481E-9790-A987E6283356}"/>
    <cellStyle name="Comma 8 4 2 3 10" xfId="43805" xr:uid="{FAA72820-2D79-4699-BE69-3975FFBD92F7}"/>
    <cellStyle name="Comma 8 4 2 3 2" xfId="3886" xr:uid="{07FA418D-1B65-4420-99DE-A88119526277}"/>
    <cellStyle name="Comma 8 4 2 3 2 2" xfId="7567" xr:uid="{97188178-4EC4-42E7-9E36-ADA2E1E94165}"/>
    <cellStyle name="Comma 8 4 2 3 2 2 2" xfId="26836" xr:uid="{067B9FCC-7276-4D93-B3D4-4FE7D24DB3C2}"/>
    <cellStyle name="Comma 8 4 2 3 2 3" xfId="11262" xr:uid="{7C29F0AF-7283-4963-A6CE-04818309582E}"/>
    <cellStyle name="Comma 8 4 2 3 2 3 2" xfId="30489" xr:uid="{8B4C8EE6-EDDD-4A5E-8CB9-30A922EF0E32}"/>
    <cellStyle name="Comma 8 4 2 3 2 4" xfId="15439" xr:uid="{CE85D100-6700-45BE-94D2-E3FCE6CF18B8}"/>
    <cellStyle name="Comma 8 4 2 3 2 4 2" xfId="34139" xr:uid="{103DECEE-013C-4FFC-98CA-F6516135C1EE}"/>
    <cellStyle name="Comma 8 4 2 3 2 5" xfId="19074" xr:uid="{3D862929-A809-4A47-9CEC-D5BE1F9D44B1}"/>
    <cellStyle name="Comma 8 4 2 3 2 5 2" xfId="37774" xr:uid="{6354F139-6B7D-420C-BF52-82EAB65EB992}"/>
    <cellStyle name="Comma 8 4 2 3 2 6" xfId="23187" xr:uid="{FA1D8974-0917-4439-9886-63B8EFC6674C}"/>
    <cellStyle name="Comma 8 4 2 3 2 7" xfId="45676" xr:uid="{0B45DC02-4825-446D-8F62-6E983CC7A09C}"/>
    <cellStyle name="Comma 8 4 2 3 3" xfId="5686" xr:uid="{F06D6921-1B27-476F-95D8-04E7400CB3CC}"/>
    <cellStyle name="Comma 8 4 2 3 3 2" xfId="24962" xr:uid="{1D6C8839-4283-40D6-AA9F-6771501069C4}"/>
    <cellStyle name="Comma 8 4 2 3 4" xfId="9394" xr:uid="{3E2043A1-6BB0-4CF8-A0F1-A880AB927620}"/>
    <cellStyle name="Comma 8 4 2 3 4 2" xfId="28623" xr:uid="{BC671507-1320-4AB7-BB32-D22EDB59D6EA}"/>
    <cellStyle name="Comma 8 4 2 3 5" xfId="13577" xr:uid="{0A8DBA60-9B64-4861-8B76-83BC4052F6F0}"/>
    <cellStyle name="Comma 8 4 2 3 5 2" xfId="32277" xr:uid="{BBA412A6-DA83-484D-A1CF-800476CC7FB0}"/>
    <cellStyle name="Comma 8 4 2 3 6" xfId="17209" xr:uid="{11C20AE7-B7ED-4E29-9C3C-FE638330C6B5}"/>
    <cellStyle name="Comma 8 4 2 3 6 2" xfId="35909" xr:uid="{30F29C6F-40D1-43D6-82A0-8F42E2AFF15D}"/>
    <cellStyle name="Comma 8 4 2 3 7" xfId="39643" xr:uid="{59C646BD-8892-4F11-A510-EDCE57965323}"/>
    <cellStyle name="Comma 8 4 2 3 8" xfId="41441" xr:uid="{1EF0CE8B-F0A7-4886-8665-6EF07D54E766}"/>
    <cellStyle name="Comma 8 4 2 3 9" xfId="21322" xr:uid="{BABF49AD-198C-4AA4-B786-B23CA268913A}"/>
    <cellStyle name="Comma 8 4 2 4" xfId="3282" xr:uid="{866FB60C-F386-4FD9-B6A8-B56FC9A182E8}"/>
    <cellStyle name="Comma 8 4 2 4 2" xfId="6963" xr:uid="{79DC56DC-D2E5-4BE2-BCD4-D7469BABB9B5}"/>
    <cellStyle name="Comma 8 4 2 4 2 2" xfId="26232" xr:uid="{5807B489-04A6-4CEA-BA86-924EE0EF9D6E}"/>
    <cellStyle name="Comma 8 4 2 4 3" xfId="10658" xr:uid="{7EE8E3F6-304A-4B22-8EFB-057224A385E9}"/>
    <cellStyle name="Comma 8 4 2 4 3 2" xfId="29885" xr:uid="{EA1401CE-7EAA-4B38-AA43-3B342D4ED5A5}"/>
    <cellStyle name="Comma 8 4 2 4 4" xfId="14835" xr:uid="{342ECE5A-1635-447A-84AB-5FC2F088EF83}"/>
    <cellStyle name="Comma 8 4 2 4 4 2" xfId="33535" xr:uid="{BB9DD8ED-C7EE-41E0-A91F-44DE6DF2AC6C}"/>
    <cellStyle name="Comma 8 4 2 4 5" xfId="18470" xr:uid="{9391E940-1575-4DFA-BAEB-474539BD78DB}"/>
    <cellStyle name="Comma 8 4 2 4 5 2" xfId="37170" xr:uid="{1F38B0C8-6EB9-41BB-B724-3DCD80F17CB7}"/>
    <cellStyle name="Comma 8 4 2 4 6" xfId="22583" xr:uid="{D6BB7A22-9E46-4F4D-9278-FFB3D1A3449E}"/>
    <cellStyle name="Comma 8 4 2 4 7" xfId="45072" xr:uid="{2FC7BE0B-52B7-4DD5-85A8-3D2ED3E12E07}"/>
    <cellStyle name="Comma 8 4 2 5" xfId="5069" xr:uid="{5939D1FF-7571-4F75-8203-111D0FD2AC73}"/>
    <cellStyle name="Comma 8 4 2 5 2" xfId="24355" xr:uid="{158D3110-66FF-46EF-A11D-34C669150E3B}"/>
    <cellStyle name="Comma 8 4 2 6" xfId="8784" xr:uid="{4AC8B229-24A0-410D-8A0D-463BF4DB8F4F}"/>
    <cellStyle name="Comma 8 4 2 6 2" xfId="28019" xr:uid="{36B7A9AC-5273-49C0-B6E1-4E8F38F4F7AF}"/>
    <cellStyle name="Comma 8 4 2 7" xfId="12974" xr:uid="{71264D9D-811B-4C32-BBCF-8D1D7E2AD8C6}"/>
    <cellStyle name="Comma 8 4 2 7 2" xfId="31674" xr:uid="{47694AD4-22E5-47F5-85DA-6F0915D4C1D6}"/>
    <cellStyle name="Comma 8 4 2 8" xfId="16605" xr:uid="{1A4E5ED2-A796-4C83-A911-3C3DDB7761A6}"/>
    <cellStyle name="Comma 8 4 2 8 2" xfId="35305" xr:uid="{C3B8DA07-9C03-436F-A8E5-E0330B5ACC74}"/>
    <cellStyle name="Comma 8 4 2 9" xfId="39039" xr:uid="{6A47CE90-0ED8-4D86-AA72-CB9CF3209E4D}"/>
    <cellStyle name="Comma 8 4 3" xfId="2101" xr:uid="{CD88BF87-F457-4307-B14A-E89963D85647}"/>
    <cellStyle name="Comma 8 4 3 10" xfId="44078" xr:uid="{B4A88D1D-A704-42B1-AD50-B5EA15DA9A62}"/>
    <cellStyle name="Comma 8 4 3 2" xfId="4159" xr:uid="{8105733E-0FA4-4472-9CE2-75B4D166020C}"/>
    <cellStyle name="Comma 8 4 3 2 2" xfId="7840" xr:uid="{61A0AA8E-0B1F-4729-9743-8BB4B4F84DDA}"/>
    <cellStyle name="Comma 8 4 3 2 2 2" xfId="27109" xr:uid="{079D7939-A6ED-4803-9DD4-F068BEBD4462}"/>
    <cellStyle name="Comma 8 4 3 2 3" xfId="11535" xr:uid="{13C52D5D-79FA-44F3-BE5E-712AB7148414}"/>
    <cellStyle name="Comma 8 4 3 2 3 2" xfId="30762" xr:uid="{871A1CE7-8E25-4C7B-B51A-208BD769A2C6}"/>
    <cellStyle name="Comma 8 4 3 2 4" xfId="15712" xr:uid="{F92A15B5-1CDE-473F-B236-778ECEE5D7D3}"/>
    <cellStyle name="Comma 8 4 3 2 4 2" xfId="34412" xr:uid="{A6097E1B-595B-482B-8E02-200563D4F007}"/>
    <cellStyle name="Comma 8 4 3 2 5" xfId="19347" xr:uid="{DB7A4BC0-F250-4777-B030-B37AA89D05A0}"/>
    <cellStyle name="Comma 8 4 3 2 5 2" xfId="38047" xr:uid="{AB136BD7-36B5-4166-AD91-18638F776FB8}"/>
    <cellStyle name="Comma 8 4 3 2 6" xfId="23460" xr:uid="{02ACCD31-757B-404E-AFCA-1DA1948357D1}"/>
    <cellStyle name="Comma 8 4 3 2 7" xfId="45949" xr:uid="{D6CA2897-2B0C-402E-8635-4631A8B2792B}"/>
    <cellStyle name="Comma 8 4 3 3" xfId="5959" xr:uid="{19C85A7A-8584-4C3B-99E0-A788BB9B1D92}"/>
    <cellStyle name="Comma 8 4 3 3 2" xfId="25235" xr:uid="{6A31ED22-ACA3-464C-B138-D21961D763A6}"/>
    <cellStyle name="Comma 8 4 3 4" xfId="9667" xr:uid="{E8CA0FCE-B62C-4999-8687-7971FCB3B9F4}"/>
    <cellStyle name="Comma 8 4 3 4 2" xfId="28896" xr:uid="{4BB58DDC-FA45-4141-9C2F-1040CEE9063F}"/>
    <cellStyle name="Comma 8 4 3 5" xfId="13849" xr:uid="{5C0CB90F-BAC7-4B18-9E7D-1573B13D1373}"/>
    <cellStyle name="Comma 8 4 3 5 2" xfId="32549" xr:uid="{EE37DF7E-6C08-4D51-85C9-573D0EB7A263}"/>
    <cellStyle name="Comma 8 4 3 6" xfId="17482" xr:uid="{41470F62-EFCB-49B5-8C87-A8C4C99440D3}"/>
    <cellStyle name="Comma 8 4 3 6 2" xfId="36182" xr:uid="{4F5CEAAE-0A01-41E8-9230-E7203769AC47}"/>
    <cellStyle name="Comma 8 4 3 7" xfId="39916" xr:uid="{C05ED622-0880-4040-B5B0-0455588C5345}"/>
    <cellStyle name="Comma 8 4 3 8" xfId="41714" xr:uid="{7FBE1A81-4C6E-42DE-927C-47A2B73AF11E}"/>
    <cellStyle name="Comma 8 4 3 9" xfId="21595" xr:uid="{9BBFD4D3-4283-4CA7-BF71-97B130EAC989}"/>
    <cellStyle name="Comma 8 4 4" xfId="1535" xr:uid="{58CC0AEB-C957-4092-B804-18D04107A8E6}"/>
    <cellStyle name="Comma 8 4 4 10" xfId="43512" xr:uid="{C052CE77-D056-4629-8043-F58010AB0913}"/>
    <cellStyle name="Comma 8 4 4 2" xfId="3593" xr:uid="{DF8EF876-E5AE-40FA-9F7B-B9452C8C341D}"/>
    <cellStyle name="Comma 8 4 4 2 2" xfId="7274" xr:uid="{D92914A7-C7E3-4C1A-8E60-0BF7F66AEF9C}"/>
    <cellStyle name="Comma 8 4 4 2 2 2" xfId="26543" xr:uid="{53651164-C1BE-43CF-8707-1A97A2F7438B}"/>
    <cellStyle name="Comma 8 4 4 2 3" xfId="10969" xr:uid="{002BB243-7BB3-4A3A-9114-441F9F2B854B}"/>
    <cellStyle name="Comma 8 4 4 2 3 2" xfId="30196" xr:uid="{0E85D8B4-616B-42E9-B568-FF81CF29325B}"/>
    <cellStyle name="Comma 8 4 4 2 4" xfId="15146" xr:uid="{6ECA9E57-AC90-4961-949F-D0223F7E872A}"/>
    <cellStyle name="Comma 8 4 4 2 4 2" xfId="33846" xr:uid="{21F29940-50B8-49DC-86D0-525FBEAFA417}"/>
    <cellStyle name="Comma 8 4 4 2 5" xfId="18781" xr:uid="{22E5F042-CEE9-4D25-9E25-8A5E88D290DF}"/>
    <cellStyle name="Comma 8 4 4 2 5 2" xfId="37481" xr:uid="{35525F8A-CCB3-4253-B1B1-D107A2EA76B9}"/>
    <cellStyle name="Comma 8 4 4 2 6" xfId="22894" xr:uid="{5129797B-33A3-4259-B8F7-67BFC01BA1A5}"/>
    <cellStyle name="Comma 8 4 4 2 7" xfId="45383" xr:uid="{EAB2B2CA-164B-4B13-ADF2-9564CDEBE882}"/>
    <cellStyle name="Comma 8 4 4 3" xfId="5393" xr:uid="{2F645C53-9E91-47C6-9157-8D57CB7829FA}"/>
    <cellStyle name="Comma 8 4 4 3 2" xfId="24669" xr:uid="{97956328-6578-4AA9-9366-D0EB37657411}"/>
    <cellStyle name="Comma 8 4 4 4" xfId="9101" xr:uid="{F7A08BC0-B703-4259-B49F-089958F0ED2B}"/>
    <cellStyle name="Comma 8 4 4 4 2" xfId="28330" xr:uid="{12B6265F-1FA7-4242-B991-1203B779DF59}"/>
    <cellStyle name="Comma 8 4 4 5" xfId="13284" xr:uid="{63F3500C-0010-4B7F-9476-6A8EDD685BE8}"/>
    <cellStyle name="Comma 8 4 4 5 2" xfId="31984" xr:uid="{145F69A2-7372-41BF-8B87-162F82307D55}"/>
    <cellStyle name="Comma 8 4 4 6" xfId="16916" xr:uid="{9F913154-E8BF-43E5-A07D-81DD98D8FA79}"/>
    <cellStyle name="Comma 8 4 4 6 2" xfId="35616" xr:uid="{9381C9B1-8B33-4F65-AB68-57F36FFC8B0E}"/>
    <cellStyle name="Comma 8 4 4 7" xfId="39350" xr:uid="{BEE85AA8-0515-42FC-96FB-82BB407C443C}"/>
    <cellStyle name="Comma 8 4 4 8" xfId="41148" xr:uid="{A3B2AFF0-9A90-40CE-87E5-D68B20737A54}"/>
    <cellStyle name="Comma 8 4 4 9" xfId="21029" xr:uid="{91F2C63F-0A56-401B-AC4B-373F5EC36477}"/>
    <cellStyle name="Comma 8 4 5" xfId="2987" xr:uid="{324F018B-9BE2-4799-BCC0-382A6D98AEA1}"/>
    <cellStyle name="Comma 8 4 5 2" xfId="6668" xr:uid="{ADDFBF35-9E15-46EF-8BA0-5A16ABC304F4}"/>
    <cellStyle name="Comma 8 4 5 2 2" xfId="25937" xr:uid="{4B3635A2-4779-481A-A135-46B3F0DBB626}"/>
    <cellStyle name="Comma 8 4 5 3" xfId="10363" xr:uid="{311BED88-6974-4A18-8DA5-C16147351598}"/>
    <cellStyle name="Comma 8 4 5 3 2" xfId="29590" xr:uid="{A0CBBDF1-000F-450E-9278-84CD318A2737}"/>
    <cellStyle name="Comma 8 4 5 4" xfId="14540" xr:uid="{40E5599D-3C5C-4C6C-B281-CC6E8CA79B9C}"/>
    <cellStyle name="Comma 8 4 5 4 2" xfId="33240" xr:uid="{9ACD75E5-142B-41DD-87EC-D035665FB0B2}"/>
    <cellStyle name="Comma 8 4 5 5" xfId="18175" xr:uid="{D8FAA936-A6CC-4C4B-B505-732B9E93C488}"/>
    <cellStyle name="Comma 8 4 5 5 2" xfId="36875" xr:uid="{7AD27540-7BCD-4083-9A9E-F10D039A21A9}"/>
    <cellStyle name="Comma 8 4 5 6" xfId="22288" xr:uid="{21677D7F-6FAF-4176-BAD6-C4232AE7E4A0}"/>
    <cellStyle name="Comma 8 4 5 7" xfId="44777" xr:uid="{713E8D3C-68F2-43E1-849A-43B451349765}"/>
    <cellStyle name="Comma 8 4 6" xfId="4774" xr:uid="{4F71AC38-BB48-4FCB-BE9B-2384EAC34FDF}"/>
    <cellStyle name="Comma 8 4 6 2" xfId="24060" xr:uid="{1299F642-F217-4BDC-9BDD-51FA5FA08A52}"/>
    <cellStyle name="Comma 8 4 7" xfId="8489" xr:uid="{9AC12EA4-9B49-4E70-8243-B24D89320A12}"/>
    <cellStyle name="Comma 8 4 7 2" xfId="27724" xr:uid="{F0BB1CA0-1A25-4618-A2C8-8D5F20E12270}"/>
    <cellStyle name="Comma 8 4 8" xfId="11879" xr:uid="{9AA5071E-8AF0-41B4-9272-2EA69F1FBA8C}"/>
    <cellStyle name="Comma 8 4 8 2" xfId="31092" xr:uid="{56AC01A9-2C9F-478D-8B12-7622B0313DB9}"/>
    <cellStyle name="Comma 8 4 9" xfId="12683" xr:uid="{95AFAC4E-82A4-4576-BE39-031CE8671820}"/>
    <cellStyle name="Comma 8 4 9 2" xfId="31383" xr:uid="{3A3A46F0-2454-4FC1-B913-47D3067281F8}"/>
    <cellStyle name="Comma 8 5" xfId="1014" xr:uid="{72AE965E-44BC-473A-9AC7-041159453012}"/>
    <cellStyle name="Comma 8 5 10" xfId="40826" xr:uid="{E1C575A7-C42F-4D02-845B-B29C537234AF}"/>
    <cellStyle name="Comma 8 5 11" xfId="20708" xr:uid="{7AF02EFB-633E-4986-B8ED-3771A3A60E57}"/>
    <cellStyle name="Comma 8 5 12" xfId="43191" xr:uid="{8FA757DF-FCA6-4C80-AB06-A67019453783}"/>
    <cellStyle name="Comma 8 5 2" xfId="2386" xr:uid="{ED534077-C019-4E19-973D-8347AC3E505B}"/>
    <cellStyle name="Comma 8 5 2 10" xfId="44363" xr:uid="{086AE075-269A-47DD-820F-EAEED6E51448}"/>
    <cellStyle name="Comma 8 5 2 2" xfId="4444" xr:uid="{2FAF2E9B-A8EE-4319-804D-4A8D87950C2C}"/>
    <cellStyle name="Comma 8 5 2 2 2" xfId="8125" xr:uid="{14E67DA7-48A2-4703-B4D7-99AB187ED826}"/>
    <cellStyle name="Comma 8 5 2 2 2 2" xfId="27394" xr:uid="{4739EF3E-D5D7-4794-A3C5-39546229CA2C}"/>
    <cellStyle name="Comma 8 5 2 2 3" xfId="11820" xr:uid="{51DA403E-2D0B-4D4D-9359-DA7DCA32A926}"/>
    <cellStyle name="Comma 8 5 2 2 3 2" xfId="31047" xr:uid="{E6F75895-87DA-46AE-9F73-F40CEC75C26C}"/>
    <cellStyle name="Comma 8 5 2 2 4" xfId="15997" xr:uid="{A9C7B782-1747-40F7-8A03-C248C1324C80}"/>
    <cellStyle name="Comma 8 5 2 2 4 2" xfId="34697" xr:uid="{1CD83815-C772-4A09-A4E5-63459ECE801B}"/>
    <cellStyle name="Comma 8 5 2 2 5" xfId="19632" xr:uid="{2D288347-30F8-468F-987B-162B8AFAD156}"/>
    <cellStyle name="Comma 8 5 2 2 5 2" xfId="38332" xr:uid="{12A1547B-10C2-4646-9662-0A269C5C3BAA}"/>
    <cellStyle name="Comma 8 5 2 2 6" xfId="23745" xr:uid="{9FA649BA-FE44-4195-B5E9-5E0BF2F1B1B8}"/>
    <cellStyle name="Comma 8 5 2 2 7" xfId="46234" xr:uid="{67A40AA8-7105-416F-8D03-0870D719F009}"/>
    <cellStyle name="Comma 8 5 2 3" xfId="6244" xr:uid="{48B77BD1-13BF-4701-A4C3-25D800BB56C5}"/>
    <cellStyle name="Comma 8 5 2 3 2" xfId="25520" xr:uid="{B0B43CCA-F438-4AA4-9CBE-8C7FA2453D65}"/>
    <cellStyle name="Comma 8 5 2 4" xfId="9952" xr:uid="{5FABB65E-BB95-4399-BE38-8539F5802246}"/>
    <cellStyle name="Comma 8 5 2 4 2" xfId="29181" xr:uid="{93D69907-3112-407F-A203-7E7612D616E1}"/>
    <cellStyle name="Comma 8 5 2 5" xfId="14134" xr:uid="{A9A72E25-95EC-4B52-9A09-907A6E79FDAD}"/>
    <cellStyle name="Comma 8 5 2 5 2" xfId="32834" xr:uid="{A006943A-46C2-4BD6-BD75-1CAD9962AFFB}"/>
    <cellStyle name="Comma 8 5 2 6" xfId="17767" xr:uid="{7172EF95-96E6-4321-B1EF-BD9570E1C769}"/>
    <cellStyle name="Comma 8 5 2 6 2" xfId="36467" xr:uid="{9132F80B-007F-4969-AD16-EB61891DCCED}"/>
    <cellStyle name="Comma 8 5 2 7" xfId="40201" xr:uid="{7CBA5339-CF07-4024-8EE4-C61258FF87E6}"/>
    <cellStyle name="Comma 8 5 2 8" xfId="41999" xr:uid="{09E1727A-4B27-41D6-A19D-CEA8E374A3D8}"/>
    <cellStyle name="Comma 8 5 2 9" xfId="21880" xr:uid="{5E09CBA5-39AA-4192-9AAC-FEB3A928BDC4}"/>
    <cellStyle name="Comma 8 5 3" xfId="1818" xr:uid="{7DEA49F1-9D16-44EF-A48D-CA32023D5B29}"/>
    <cellStyle name="Comma 8 5 3 10" xfId="43795" xr:uid="{9E08FB0F-02B6-4852-B967-93769610FB3D}"/>
    <cellStyle name="Comma 8 5 3 2" xfId="3876" xr:uid="{182934AA-C3E1-4384-A442-B8DB43B548B1}"/>
    <cellStyle name="Comma 8 5 3 2 2" xfId="7557" xr:uid="{8BDF664C-EFC4-41FC-9364-50A144D2559F}"/>
    <cellStyle name="Comma 8 5 3 2 2 2" xfId="26826" xr:uid="{911567B1-1894-4D83-9577-CA74C769C150}"/>
    <cellStyle name="Comma 8 5 3 2 3" xfId="11252" xr:uid="{E6D85B49-22FF-449D-A7BB-E7C75A0F3182}"/>
    <cellStyle name="Comma 8 5 3 2 3 2" xfId="30479" xr:uid="{5B1D71AD-FEE3-4FC3-925F-189A4092A7D8}"/>
    <cellStyle name="Comma 8 5 3 2 4" xfId="15429" xr:uid="{866964DA-0BD5-4D82-A99E-1B65B577DAC1}"/>
    <cellStyle name="Comma 8 5 3 2 4 2" xfId="34129" xr:uid="{BB4F24BF-6BE8-4E41-B642-4BFEADCA8A07}"/>
    <cellStyle name="Comma 8 5 3 2 5" xfId="19064" xr:uid="{821E092F-A9FA-446E-97F6-C86085748734}"/>
    <cellStyle name="Comma 8 5 3 2 5 2" xfId="37764" xr:uid="{70EAB032-8895-4857-9E66-34EB2E278C37}"/>
    <cellStyle name="Comma 8 5 3 2 6" xfId="23177" xr:uid="{04804267-88FB-41D2-A6D4-EE4A5F3C2D0E}"/>
    <cellStyle name="Comma 8 5 3 2 7" xfId="45666" xr:uid="{DC7583AE-0EB4-4EB7-BB59-30E944DF8FF5}"/>
    <cellStyle name="Comma 8 5 3 3" xfId="5676" xr:uid="{83479319-ACA4-45C8-8F41-6C5FEE820730}"/>
    <cellStyle name="Comma 8 5 3 3 2" xfId="24952" xr:uid="{2606E69F-D9A3-4372-B452-2839DC1B1ECD}"/>
    <cellStyle name="Comma 8 5 3 4" xfId="9384" xr:uid="{C6AC1425-091E-402D-B352-0E082E35E589}"/>
    <cellStyle name="Comma 8 5 3 4 2" xfId="28613" xr:uid="{B6E12C0F-3E1E-4139-B572-DD345BA2935A}"/>
    <cellStyle name="Comma 8 5 3 5" xfId="13567" xr:uid="{EF1B0348-9D72-44E5-873C-5B292B0DC9A1}"/>
    <cellStyle name="Comma 8 5 3 5 2" xfId="32267" xr:uid="{6A687E09-07D0-4AD4-AB64-D2F28D0BDCDA}"/>
    <cellStyle name="Comma 8 5 3 6" xfId="17199" xr:uid="{F7C8F6AF-C1E2-40F5-8CC6-E16CC0364AE4}"/>
    <cellStyle name="Comma 8 5 3 6 2" xfId="35899" xr:uid="{CF29A54C-CD01-439E-B6A4-4DDBE36D6C47}"/>
    <cellStyle name="Comma 8 5 3 7" xfId="39633" xr:uid="{02F8A026-1656-4729-8521-5D7DF1D1808C}"/>
    <cellStyle name="Comma 8 5 3 8" xfId="41431" xr:uid="{CE7E94EF-1415-4FA3-8968-0A0EC057338C}"/>
    <cellStyle name="Comma 8 5 3 9" xfId="21312" xr:uid="{E726BFDA-2ED7-4F07-A234-8006A01BF9BB}"/>
    <cellStyle name="Comma 8 5 4" xfId="3272" xr:uid="{E6B4CF2D-4F16-4B0C-9D59-92655A9F5ABF}"/>
    <cellStyle name="Comma 8 5 4 2" xfId="6953" xr:uid="{644902F3-D117-4FDD-B7FF-2FCC81D5C5AF}"/>
    <cellStyle name="Comma 8 5 4 2 2" xfId="26222" xr:uid="{41E8A507-C3AF-476F-9360-CC0AFD747AB9}"/>
    <cellStyle name="Comma 8 5 4 3" xfId="10648" xr:uid="{5EE87BBD-9B31-4FBE-80DD-51EAFF3961DA}"/>
    <cellStyle name="Comma 8 5 4 3 2" xfId="29875" xr:uid="{518323DC-17A6-42CC-BFFE-ACAB9467E46C}"/>
    <cellStyle name="Comma 8 5 4 4" xfId="14825" xr:uid="{BF8A78F4-C19F-487D-A1FA-38288BD03358}"/>
    <cellStyle name="Comma 8 5 4 4 2" xfId="33525" xr:uid="{951E6654-B589-4392-B8BA-79FC0BE3FEEE}"/>
    <cellStyle name="Comma 8 5 4 5" xfId="18460" xr:uid="{D8279E42-7FCD-4E6B-88A1-C4A15BA6D261}"/>
    <cellStyle name="Comma 8 5 4 5 2" xfId="37160" xr:uid="{C3728BAA-2660-4B34-B109-F3D8F4D878F5}"/>
    <cellStyle name="Comma 8 5 4 6" xfId="22573" xr:uid="{2D9B3C37-416A-4161-97BC-B073EAA92486}"/>
    <cellStyle name="Comma 8 5 4 7" xfId="45062" xr:uid="{8951E71B-CEF0-4F7E-9BE5-543A97158CEF}"/>
    <cellStyle name="Comma 8 5 5" xfId="5059" xr:uid="{C6BFCB2F-DB16-4FFF-845B-C7F6FF727E60}"/>
    <cellStyle name="Comma 8 5 5 2" xfId="24345" xr:uid="{57074E8B-5510-432F-B481-82DA69391F57}"/>
    <cellStyle name="Comma 8 5 6" xfId="8774" xr:uid="{5F76B128-792B-4369-91D6-73CF97DF921D}"/>
    <cellStyle name="Comma 8 5 6 2" xfId="28009" xr:uid="{BC7EDAFB-BABD-4AA4-995A-61AC5B551949}"/>
    <cellStyle name="Comma 8 5 7" xfId="12964" xr:uid="{DB05FED4-CFCE-4727-BEFE-EFDEF6C32363}"/>
    <cellStyle name="Comma 8 5 7 2" xfId="31664" xr:uid="{BE507EF7-A3D1-489A-9288-B6346DB36DF7}"/>
    <cellStyle name="Comma 8 5 8" xfId="16595" xr:uid="{C063D7E7-27BE-43C1-B85E-6A4F9F1D4B44}"/>
    <cellStyle name="Comma 8 5 8 2" xfId="35295" xr:uid="{FB3FB464-6101-4EF2-9496-9D688843DB39}"/>
    <cellStyle name="Comma 8 5 9" xfId="39029" xr:uid="{A0535E49-8B4E-4C46-819B-28AAB14D01F6}"/>
    <cellStyle name="Comma 8 6" xfId="1912" xr:uid="{88E94D75-5CD1-4564-A31F-8233FA54D782}"/>
    <cellStyle name="Comma 8 6 10" xfId="43889" xr:uid="{BB7776C1-C68C-4C7F-8345-4D2B523BF45E}"/>
    <cellStyle name="Comma 8 6 2" xfId="3970" xr:uid="{0175B8D0-E6CC-44F7-8465-E3132117DD14}"/>
    <cellStyle name="Comma 8 6 2 2" xfId="7651" xr:uid="{596EADFC-6A45-4D36-85F5-99E8BFF81EE8}"/>
    <cellStyle name="Comma 8 6 2 2 2" xfId="26920" xr:uid="{44180DB7-1F78-4DA1-9F24-51C763408D5A}"/>
    <cellStyle name="Comma 8 6 2 3" xfId="11346" xr:uid="{24B2137C-3D1B-42FD-B401-C41BCCE318B1}"/>
    <cellStyle name="Comma 8 6 2 3 2" xfId="30573" xr:uid="{4C190053-965A-40CE-B7BE-8C166A5E69DA}"/>
    <cellStyle name="Comma 8 6 2 4" xfId="15523" xr:uid="{99CAF5F1-9C52-4D59-AF1F-D90A6071AAE8}"/>
    <cellStyle name="Comma 8 6 2 4 2" xfId="34223" xr:uid="{78114415-1416-4568-9704-A471C70AD3EF}"/>
    <cellStyle name="Comma 8 6 2 5" xfId="19158" xr:uid="{CF4FEE8B-EEEA-4550-89AC-606C81C301C4}"/>
    <cellStyle name="Comma 8 6 2 5 2" xfId="37858" xr:uid="{2965CA4F-1870-43DA-880E-1ECAD730E851}"/>
    <cellStyle name="Comma 8 6 2 6" xfId="23271" xr:uid="{5C11AC2C-F365-40BA-B648-8D9B926453BD}"/>
    <cellStyle name="Comma 8 6 2 7" xfId="45760" xr:uid="{0C9E340B-860C-45D4-8250-6F77092EF840}"/>
    <cellStyle name="Comma 8 6 3" xfId="5770" xr:uid="{62754343-AF24-43D9-A2B9-193354383BDF}"/>
    <cellStyle name="Comma 8 6 3 2" xfId="25046" xr:uid="{836293B5-5186-4D71-9DA1-5C29F1227D52}"/>
    <cellStyle name="Comma 8 6 4" xfId="9478" xr:uid="{4B0BFB2D-8ED9-4261-A545-33BFE5AB3E1A}"/>
    <cellStyle name="Comma 8 6 4 2" xfId="28707" xr:uid="{0ED1A235-F181-4E4D-8CAD-E4E13258DD0E}"/>
    <cellStyle name="Comma 8 6 5" xfId="13660" xr:uid="{18EB3410-76BB-4807-87EF-3AB627B11146}"/>
    <cellStyle name="Comma 8 6 5 2" xfId="32360" xr:uid="{A679B28B-5084-46F8-BCAC-8EE4B166E119}"/>
    <cellStyle name="Comma 8 6 6" xfId="17293" xr:uid="{DD587652-A87C-4990-96D4-08B666298B06}"/>
    <cellStyle name="Comma 8 6 6 2" xfId="35993" xr:uid="{552059B8-B6E6-4A25-9990-E9C8F4B159A7}"/>
    <cellStyle name="Comma 8 6 7" xfId="39727" xr:uid="{4D526308-66BA-4907-A4B9-6F157456E51E}"/>
    <cellStyle name="Comma 8 6 8" xfId="41525" xr:uid="{87E0D459-3F26-454D-A216-B15046F1CDE1}"/>
    <cellStyle name="Comma 8 6 9" xfId="21406" xr:uid="{9DCD2918-0CB3-49FE-A879-7E640331C1EC}"/>
    <cellStyle name="Comma 8 7" xfId="1345" xr:uid="{0C3FA4FF-63C5-436B-A024-0F3260CA7CC6}"/>
    <cellStyle name="Comma 8 7 10" xfId="43322" xr:uid="{D204ED05-F14D-48DC-8F2A-A1F028A91A69}"/>
    <cellStyle name="Comma 8 7 2" xfId="3403" xr:uid="{1512DBDB-5E18-493E-914F-768261A46AA1}"/>
    <cellStyle name="Comma 8 7 2 2" xfId="7084" xr:uid="{451D5B88-3444-40E4-B0FB-E090DBA02FEB}"/>
    <cellStyle name="Comma 8 7 2 2 2" xfId="26353" xr:uid="{03EE1F34-8E7B-46BF-A034-90CB716A20ED}"/>
    <cellStyle name="Comma 8 7 2 3" xfId="10779" xr:uid="{5DE52FB5-36EE-4E7B-929D-928917ADEF4B}"/>
    <cellStyle name="Comma 8 7 2 3 2" xfId="30006" xr:uid="{ACBA4775-DC4C-4A1E-A83F-245FA08D89C4}"/>
    <cellStyle name="Comma 8 7 2 4" xfId="14956" xr:uid="{840F3E11-3728-4808-9468-4D922D1AD835}"/>
    <cellStyle name="Comma 8 7 2 4 2" xfId="33656" xr:uid="{CD6FDEB6-F405-4918-A505-3E1CD297D44D}"/>
    <cellStyle name="Comma 8 7 2 5" xfId="18591" xr:uid="{EEDBE6D9-4EF2-4269-B4AF-489CD83C3B89}"/>
    <cellStyle name="Comma 8 7 2 5 2" xfId="37291" xr:uid="{4886AE3D-D88E-4DA5-9996-7845F46FAC5D}"/>
    <cellStyle name="Comma 8 7 2 6" xfId="22704" xr:uid="{37E9073C-ECC7-4513-B865-DAA1DDE8F043}"/>
    <cellStyle name="Comma 8 7 2 7" xfId="45193" xr:uid="{DE7B050A-6C4F-47A6-B397-229D66E90F4D}"/>
    <cellStyle name="Comma 8 7 3" xfId="5203" xr:uid="{2D019B9F-2E4C-4D86-A2CA-A91818971895}"/>
    <cellStyle name="Comma 8 7 3 2" xfId="24479" xr:uid="{9B8AB5A7-8590-4C9C-811B-36D1283E90FA}"/>
    <cellStyle name="Comma 8 7 4" xfId="8911" xr:uid="{08E1A818-646E-41C7-A044-9E05AD95B0F4}"/>
    <cellStyle name="Comma 8 7 4 2" xfId="28140" xr:uid="{910B3044-8638-4194-B2C6-09FF1CA2D4F0}"/>
    <cellStyle name="Comma 8 7 5" xfId="13094" xr:uid="{26BF5949-72E9-42AD-9186-8BEACC0D165F}"/>
    <cellStyle name="Comma 8 7 5 2" xfId="31794" xr:uid="{F9C3184A-53CB-4316-9DB2-4DE3C523E812}"/>
    <cellStyle name="Comma 8 7 6" xfId="16726" xr:uid="{F87BB40E-BC26-405B-9079-0D476BE630FE}"/>
    <cellStyle name="Comma 8 7 6 2" xfId="35426" xr:uid="{C3187241-06D3-4DEF-A9E8-1A19B49A29AB}"/>
    <cellStyle name="Comma 8 7 7" xfId="39160" xr:uid="{2F45F96B-CC29-4D1B-920D-671960BA2E1C}"/>
    <cellStyle name="Comma 8 7 8" xfId="40958" xr:uid="{9725D1EA-2D42-4455-A3E7-9FE10D544A9C}"/>
    <cellStyle name="Comma 8 7 9" xfId="20839" xr:uid="{6190CD54-3D84-46C9-8C6F-E9D570DF893F}"/>
    <cellStyle name="Comma 8 8" xfId="2797" xr:uid="{A2A9C5C2-C31F-4A0D-8C46-5AF9B6410BAB}"/>
    <cellStyle name="Comma 8 8 2" xfId="6478" xr:uid="{215181D8-E68B-41BA-A5E4-A4283529C3AC}"/>
    <cellStyle name="Comma 8 8 2 2" xfId="25747" xr:uid="{F6DDFC43-E694-476D-B9A9-7D7FEEAD1AB8}"/>
    <cellStyle name="Comma 8 8 3" xfId="10173" xr:uid="{B114F99A-3ACC-4A88-81BC-3428A6AF7659}"/>
    <cellStyle name="Comma 8 8 3 2" xfId="29400" xr:uid="{72EDECB7-96FA-4169-A7A7-AD339908C09F}"/>
    <cellStyle name="Comma 8 8 4" xfId="14350" xr:uid="{87ED2FCF-FF55-4E57-875C-EBF54925021E}"/>
    <cellStyle name="Comma 8 8 4 2" xfId="33050" xr:uid="{13EFE154-C75F-431A-B614-F6C3F80344B8}"/>
    <cellStyle name="Comma 8 8 5" xfId="17985" xr:uid="{00ED1C7F-B343-4654-8561-E147C4C3F7E9}"/>
    <cellStyle name="Comma 8 8 5 2" xfId="36685" xr:uid="{207E2222-46E3-4350-86AC-0A34F87EC295}"/>
    <cellStyle name="Comma 8 8 6" xfId="22098" xr:uid="{E23D823B-7997-4703-A2F0-539CDFE4019B}"/>
    <cellStyle name="Comma 8 8 7" xfId="44587" xr:uid="{618FC9C5-61B8-4282-A66E-E35559D1CAD1}"/>
    <cellStyle name="Comma 8 9" xfId="4579" xr:uid="{BE9B6FF8-B6BB-48F1-B1A0-3CF9E64916FD}"/>
    <cellStyle name="Comma 8 9 2" xfId="23868" xr:uid="{6D411ED7-FF22-476E-9A86-0BC5BA5B7E15}"/>
    <cellStyle name="Comma 80" xfId="46413" xr:uid="{3B775EBA-3F95-408F-922E-EE148285D859}"/>
    <cellStyle name="Comma 81" xfId="46416" xr:uid="{5953FF9E-6245-44B9-8F72-D5D026B1126C}"/>
    <cellStyle name="Comma 82" xfId="46456" xr:uid="{686958E8-71DA-4C55-911B-31E688F694B3}"/>
    <cellStyle name="Comma 83" xfId="46455" xr:uid="{203DE9AA-F7B1-45C8-8F00-975DD5AB0D92}"/>
    <cellStyle name="Comma 84" xfId="46465" xr:uid="{158A33D6-DC82-4BB1-BFAA-9335545417E5}"/>
    <cellStyle name="Comma 85" xfId="46466" xr:uid="{A3B1608A-0B7F-473C-B007-F21CC23B06EF}"/>
    <cellStyle name="Comma 86" xfId="46457" xr:uid="{2C7D3664-A242-48B5-B2AB-CE1C39094290}"/>
    <cellStyle name="Comma 87" xfId="122" xr:uid="{B8510025-5AE7-43EB-954A-7A36CE23624D}"/>
    <cellStyle name="Comma 88" xfId="46470" xr:uid="{7ACEB3E6-68E9-4B3D-AC4C-EEA851E8CA31}"/>
    <cellStyle name="Comma 9" xfId="290" xr:uid="{4087296A-EE71-4D8A-92AA-4C81F31DCBDD}"/>
    <cellStyle name="Comma 9 10" xfId="12216" xr:uid="{C06EDFD5-8A38-40EF-BE67-CDD4F3263628}"/>
    <cellStyle name="Comma 9 10 2" xfId="31281" xr:uid="{B9DE2849-7A38-403B-9E6E-46325AE04AC6}"/>
    <cellStyle name="Comma 9 11" xfId="16122" xr:uid="{97420BD7-C644-449C-BDFD-AB0705833877}"/>
    <cellStyle name="Comma 9 11 2" xfId="34822" xr:uid="{0AE5A708-2CBF-4E29-BD4D-0B0EAD69328C}"/>
    <cellStyle name="Comma 9 12" xfId="19790" xr:uid="{808E967D-E62D-4AE9-85E3-38D0980A419A}"/>
    <cellStyle name="Comma 9 12 2" xfId="38451" xr:uid="{90310AD0-2D39-484D-B17A-2F7DBF4456F4}"/>
    <cellStyle name="Comma 9 13" xfId="20235" xr:uid="{07FA0C19-6075-4ADF-AD4F-B534963E4663}"/>
    <cellStyle name="Comma 9 14" xfId="42090" xr:uid="{70009EC1-5BD7-424D-A312-F4A19577C7FB}"/>
    <cellStyle name="Comma 9 15" xfId="42305" xr:uid="{CD706B24-7933-45BE-9090-AD6DE04B02B0}"/>
    <cellStyle name="Comma 9 16" xfId="42319" xr:uid="{4BE944B1-36E7-4A96-BD9A-B82C95F2754B}"/>
    <cellStyle name="Comma 9 17" xfId="42569" xr:uid="{EB319063-68A7-4775-A623-7A3EAC3DCAD9}"/>
    <cellStyle name="Comma 9 18" xfId="42609" xr:uid="{8318B5E3-59C7-46A2-B5E9-1CE6FCA9369D}"/>
    <cellStyle name="Comma 9 19" xfId="42718" xr:uid="{4AA748ED-D289-41DE-9E3C-C7824A1106C4}"/>
    <cellStyle name="Comma 9 2" xfId="635" xr:uid="{15D1B818-499B-40F4-86A6-66F1FAEEBC0F}"/>
    <cellStyle name="Comma 9 2 10" xfId="16223" xr:uid="{F41123FA-5C12-48DF-BAF9-D6D7847D456F}"/>
    <cellStyle name="Comma 9 2 10 2" xfId="34923" xr:uid="{891DBB6F-9331-408D-AA19-D7237F5762BD}"/>
    <cellStyle name="Comma 9 2 11" xfId="38657" xr:uid="{BC671480-74B6-4BE1-A849-B5DBA48EFB7E}"/>
    <cellStyle name="Comma 9 2 12" xfId="40454" xr:uid="{7B8020FF-6125-4F9E-A009-91E52659CB31}"/>
    <cellStyle name="Comma 9 2 13" xfId="20336" xr:uid="{48D68A2F-2BA1-4E66-9DCD-4BA260F12F96}"/>
    <cellStyle name="Comma 9 2 14" xfId="42306" xr:uid="{67BC58DA-C121-4FC1-AA09-D2E3574C99E3}"/>
    <cellStyle name="Comma 9 2 15" xfId="42819" xr:uid="{9BDA91AB-EA94-43B3-A890-7BBD7C475398}"/>
    <cellStyle name="Comma 9 2 2" xfId="830" xr:uid="{564295E1-0AB1-43E7-9766-98BF60E0247E}"/>
    <cellStyle name="Comma 9 2 2 10" xfId="40643" xr:uid="{E1044DD3-91BC-4253-A69E-58BDDDB979EA}"/>
    <cellStyle name="Comma 9 2 2 11" xfId="20525" xr:uid="{6AA65290-4008-4DD9-817F-F15FCE705387}"/>
    <cellStyle name="Comma 9 2 2 12" xfId="42520" xr:uid="{6E087752-9A05-4C13-BDF7-6CA770380581}"/>
    <cellStyle name="Comma 9 2 2 13" xfId="43008" xr:uid="{97975505-CD20-4B82-B5CC-2916A10A1DEF}"/>
    <cellStyle name="Comma 9 2 2 2" xfId="2203" xr:uid="{BDED60A9-A47A-4F15-9CC0-7854C5B77BA8}"/>
    <cellStyle name="Comma 9 2 2 2 10" xfId="44180" xr:uid="{AEBF64A5-B5C9-447D-AB90-CB09762CAD74}"/>
    <cellStyle name="Comma 9 2 2 2 2" xfId="4261" xr:uid="{33F4A249-4E38-4F39-9BCE-8F1AC5947ACE}"/>
    <cellStyle name="Comma 9 2 2 2 2 2" xfId="7942" xr:uid="{A552B5A5-7165-4D83-B472-9AA964349988}"/>
    <cellStyle name="Comma 9 2 2 2 2 2 2" xfId="27211" xr:uid="{C87943D0-41E4-4592-A961-50C0BE6808C1}"/>
    <cellStyle name="Comma 9 2 2 2 2 3" xfId="11637" xr:uid="{21903A01-E620-463E-9DBF-7A4CCFF10986}"/>
    <cellStyle name="Comma 9 2 2 2 2 3 2" xfId="30864" xr:uid="{52247A58-AF99-429C-84F1-48ED6BC65746}"/>
    <cellStyle name="Comma 9 2 2 2 2 4" xfId="15814" xr:uid="{EB596193-6348-4A34-A791-14EE81B578DA}"/>
    <cellStyle name="Comma 9 2 2 2 2 4 2" xfId="34514" xr:uid="{0209799A-4486-4D3F-8914-7F058D3E1F75}"/>
    <cellStyle name="Comma 9 2 2 2 2 5" xfId="19449" xr:uid="{828DACE6-63D0-4ED4-95F9-A39CC0E6D8A7}"/>
    <cellStyle name="Comma 9 2 2 2 2 5 2" xfId="38149" xr:uid="{D922ED91-CAF1-47D8-B16F-3E6458549148}"/>
    <cellStyle name="Comma 9 2 2 2 2 6" xfId="23562" xr:uid="{C8DAD43A-91A8-4274-AF0D-56F30765A675}"/>
    <cellStyle name="Comma 9 2 2 2 2 7" xfId="46051" xr:uid="{8175C835-ADE3-4D7A-8466-D57367F11D4D}"/>
    <cellStyle name="Comma 9 2 2 2 3" xfId="6061" xr:uid="{46AB297D-AF5B-4FC9-8253-B9DA784702D8}"/>
    <cellStyle name="Comma 9 2 2 2 3 2" xfId="25337" xr:uid="{94BCC69E-95F6-475F-B1FA-952D2A71B3A4}"/>
    <cellStyle name="Comma 9 2 2 2 4" xfId="9769" xr:uid="{CD8D572C-741C-4CB3-BC30-85C6DC31341E}"/>
    <cellStyle name="Comma 9 2 2 2 4 2" xfId="28998" xr:uid="{B81D9AF8-349D-4420-BCC8-3AC05841F657}"/>
    <cellStyle name="Comma 9 2 2 2 5" xfId="13951" xr:uid="{99AA8577-1260-4AFC-BF8A-F665963E1477}"/>
    <cellStyle name="Comma 9 2 2 2 5 2" xfId="32651" xr:uid="{9F3A2996-460C-4E1E-A82C-7E0B3843090F}"/>
    <cellStyle name="Comma 9 2 2 2 6" xfId="17584" xr:uid="{B982CBFA-68CD-4B1F-BF4E-EDF960DCED96}"/>
    <cellStyle name="Comma 9 2 2 2 6 2" xfId="36284" xr:uid="{1FA0715B-A392-45DC-830F-D05D16100457}"/>
    <cellStyle name="Comma 9 2 2 2 7" xfId="40018" xr:uid="{7C32A3B3-E37F-469C-9B26-E4F35D4B4711}"/>
    <cellStyle name="Comma 9 2 2 2 8" xfId="41816" xr:uid="{E9BF8A56-6447-497A-B52A-3829F899968C}"/>
    <cellStyle name="Comma 9 2 2 2 9" xfId="21697" xr:uid="{DCCEC666-A808-4475-AE88-377264F0EAB1}"/>
    <cellStyle name="Comma 9 2 2 3" xfId="1637" xr:uid="{2560F10C-1615-4E04-8386-CE630869FD50}"/>
    <cellStyle name="Comma 9 2 2 3 10" xfId="43614" xr:uid="{8ADBAD49-2801-4189-8132-05B044E47817}"/>
    <cellStyle name="Comma 9 2 2 3 2" xfId="3695" xr:uid="{464E8BBA-FFF9-4A94-A271-1197A3992362}"/>
    <cellStyle name="Comma 9 2 2 3 2 2" xfId="7376" xr:uid="{4582204B-99DF-4C0A-BAB9-360D26015938}"/>
    <cellStyle name="Comma 9 2 2 3 2 2 2" xfId="26645" xr:uid="{A8F27936-B08B-46EF-AD9A-80453CEEEF8C}"/>
    <cellStyle name="Comma 9 2 2 3 2 3" xfId="11071" xr:uid="{74DF39EB-E5C0-4717-8D27-AEBD41C17856}"/>
    <cellStyle name="Comma 9 2 2 3 2 3 2" xfId="30298" xr:uid="{D04BF71C-36F7-4B4E-98A4-F8ED78930FCA}"/>
    <cellStyle name="Comma 9 2 2 3 2 4" xfId="15248" xr:uid="{BE33801B-4768-4A20-92FB-BE2A5C2458C3}"/>
    <cellStyle name="Comma 9 2 2 3 2 4 2" xfId="33948" xr:uid="{D5F21795-C94F-4981-8ED6-2D28A35992C7}"/>
    <cellStyle name="Comma 9 2 2 3 2 5" xfId="18883" xr:uid="{9E469B89-C674-4335-A6E0-D1C4F67AD021}"/>
    <cellStyle name="Comma 9 2 2 3 2 5 2" xfId="37583" xr:uid="{3788DC86-3376-4089-8DE1-DD5F49A036C9}"/>
    <cellStyle name="Comma 9 2 2 3 2 6" xfId="22996" xr:uid="{5744264C-8A28-447C-8322-07CE11580F83}"/>
    <cellStyle name="Comma 9 2 2 3 2 7" xfId="45485" xr:uid="{6820BA80-7739-4CD8-A398-BACF6BD9214B}"/>
    <cellStyle name="Comma 9 2 2 3 3" xfId="5495" xr:uid="{C5F6B6C2-A7FB-4A66-962A-E2409737221B}"/>
    <cellStyle name="Comma 9 2 2 3 3 2" xfId="24771" xr:uid="{615125AE-FE73-49EB-8A62-13BD9E4F4490}"/>
    <cellStyle name="Comma 9 2 2 3 4" xfId="9203" xr:uid="{B60C99D3-9E97-4340-A3DE-DB002B4F4FB7}"/>
    <cellStyle name="Comma 9 2 2 3 4 2" xfId="28432" xr:uid="{DDB15342-C027-4BC2-8504-360D3862498C}"/>
    <cellStyle name="Comma 9 2 2 3 5" xfId="13386" xr:uid="{6C37D80F-A81E-4AA8-81B4-1BFC2E377D54}"/>
    <cellStyle name="Comma 9 2 2 3 5 2" xfId="32086" xr:uid="{19A2A8E1-0017-43E5-8518-6F81F9E7CC33}"/>
    <cellStyle name="Comma 9 2 2 3 6" xfId="17018" xr:uid="{B6725AF2-FF8C-4389-8C01-1F88867D8F20}"/>
    <cellStyle name="Comma 9 2 2 3 6 2" xfId="35718" xr:uid="{A6B6D984-8B95-44F4-B898-D987164F30C5}"/>
    <cellStyle name="Comma 9 2 2 3 7" xfId="39452" xr:uid="{E38F0842-64FC-4874-AA96-CAA6E2CBEDB2}"/>
    <cellStyle name="Comma 9 2 2 3 8" xfId="41250" xr:uid="{E4F05F42-5504-4824-BBF8-F34CEFB58E96}"/>
    <cellStyle name="Comma 9 2 2 3 9" xfId="21131" xr:uid="{22C58202-047C-4F0B-8EEA-37EF5B2A8810}"/>
    <cellStyle name="Comma 9 2 2 4" xfId="3089" xr:uid="{54EB7D23-72B7-4A95-BE50-D74EC5BF8B3B}"/>
    <cellStyle name="Comma 9 2 2 4 2" xfId="6770" xr:uid="{CA81091E-8DF2-436D-AAC5-F3386D6A8836}"/>
    <cellStyle name="Comma 9 2 2 4 2 2" xfId="26039" xr:uid="{352C0073-8A43-47A0-8293-7BA57A07868B}"/>
    <cellStyle name="Comma 9 2 2 4 3" xfId="10465" xr:uid="{290387E8-7828-43F6-92BD-E640490FCCA3}"/>
    <cellStyle name="Comma 9 2 2 4 3 2" xfId="29692" xr:uid="{E5D92F0E-4C97-4014-86CC-123692632E8F}"/>
    <cellStyle name="Comma 9 2 2 4 4" xfId="14642" xr:uid="{22734C52-6584-4A41-B6C4-08666469C835}"/>
    <cellStyle name="Comma 9 2 2 4 4 2" xfId="33342" xr:uid="{D61C5F9C-E929-4426-A8D0-CEB4D6AED077}"/>
    <cellStyle name="Comma 9 2 2 4 5" xfId="18277" xr:uid="{5E606788-3E6B-4D96-8C59-D404771AE8B6}"/>
    <cellStyle name="Comma 9 2 2 4 5 2" xfId="36977" xr:uid="{6270D1CF-C66A-4E99-9524-A050E3C34714}"/>
    <cellStyle name="Comma 9 2 2 4 6" xfId="22390" xr:uid="{3E1E6463-8CE5-4AF5-86ED-A282158DDA57}"/>
    <cellStyle name="Comma 9 2 2 4 7" xfId="44879" xr:uid="{C5EA1C43-5188-4D44-A1F7-06776B665BCE}"/>
    <cellStyle name="Comma 9 2 2 5" xfId="4876" xr:uid="{7FD0D271-43CC-4A33-AA76-3B3D76921568}"/>
    <cellStyle name="Comma 9 2 2 5 2" xfId="24162" xr:uid="{7F6E8733-582B-4F98-9B13-D9D988A13BC8}"/>
    <cellStyle name="Comma 9 2 2 6" xfId="8591" xr:uid="{4DA78F1E-5C0F-41AA-92C1-939B5B243248}"/>
    <cellStyle name="Comma 9 2 2 6 2" xfId="27826" xr:uid="{A9B1E304-761E-4200-9BDC-1D71B4AA0920}"/>
    <cellStyle name="Comma 9 2 2 7" xfId="12782" xr:uid="{14540BCD-6914-4DDF-A0C4-08E03549F636}"/>
    <cellStyle name="Comma 9 2 2 7 2" xfId="31482" xr:uid="{2FF503B5-E516-4CF7-BFF7-9CCE130F55F3}"/>
    <cellStyle name="Comma 9 2 2 8" xfId="16412" xr:uid="{777B19C0-9FBC-4FE8-8415-3658D61D375A}"/>
    <cellStyle name="Comma 9 2 2 8 2" xfId="35112" xr:uid="{BACBBFBA-FD4C-4B1D-9038-4D2477A889D6}"/>
    <cellStyle name="Comma 9 2 2 9" xfId="38846" xr:uid="{B3C76BD0-7F44-40D7-AD13-739A6BAE5FE3}"/>
    <cellStyle name="Comma 9 2 3" xfId="1019" xr:uid="{7D99875F-F446-49FA-95BA-2FB3244738AD}"/>
    <cellStyle name="Comma 9 2 3 10" xfId="40831" xr:uid="{5F3B5BD3-4CC4-4594-A4DF-B60B85E684D1}"/>
    <cellStyle name="Comma 9 2 3 11" xfId="20713" xr:uid="{893E10C2-2870-48B6-985C-07D97E8274BA}"/>
    <cellStyle name="Comma 9 2 3 12" xfId="43196" xr:uid="{4AA9D35E-07FC-4609-AAF0-2520DAF9BA86}"/>
    <cellStyle name="Comma 9 2 3 2" xfId="2391" xr:uid="{E64CBC0B-D020-48D7-9E02-C6C98D7D579D}"/>
    <cellStyle name="Comma 9 2 3 2 10" xfId="44368" xr:uid="{26B6F61D-D5D6-4553-B04A-0104D56DFB37}"/>
    <cellStyle name="Comma 9 2 3 2 2" xfId="4449" xr:uid="{EDC05DBE-AF71-41D4-91DF-6679A2F58F3A}"/>
    <cellStyle name="Comma 9 2 3 2 2 2" xfId="8130" xr:uid="{ACEC23FF-75BA-45DB-843E-DCAE719870CD}"/>
    <cellStyle name="Comma 9 2 3 2 2 2 2" xfId="27399" xr:uid="{0FF7CF5B-1698-47E9-9010-FE53A2019884}"/>
    <cellStyle name="Comma 9 2 3 2 2 3" xfId="11825" xr:uid="{69DFDCEC-3016-4EFF-A468-C87CC1AB519B}"/>
    <cellStyle name="Comma 9 2 3 2 2 3 2" xfId="31052" xr:uid="{87F5AF68-4793-4CCD-8D77-89E376549386}"/>
    <cellStyle name="Comma 9 2 3 2 2 4" xfId="16002" xr:uid="{5FD0829D-4739-49F7-8C6A-A6EB6CF2E0B1}"/>
    <cellStyle name="Comma 9 2 3 2 2 4 2" xfId="34702" xr:uid="{2518DF61-53EA-444E-8707-40A28ED39A6A}"/>
    <cellStyle name="Comma 9 2 3 2 2 5" xfId="19637" xr:uid="{60B81D26-EEA5-4E9C-BB6B-19363EB0BC97}"/>
    <cellStyle name="Comma 9 2 3 2 2 5 2" xfId="38337" xr:uid="{286A1A71-EB95-461A-B8FC-2B447E8A186A}"/>
    <cellStyle name="Comma 9 2 3 2 2 6" xfId="23750" xr:uid="{DF7A185D-E8C0-4D61-AE3E-5BF6633D0006}"/>
    <cellStyle name="Comma 9 2 3 2 2 7" xfId="46239" xr:uid="{DDC663C3-9C18-44CD-A8D3-D03D2D2B081B}"/>
    <cellStyle name="Comma 9 2 3 2 3" xfId="6249" xr:uid="{4E47CE5D-F81B-49A6-B920-A1FC5475C2E2}"/>
    <cellStyle name="Comma 9 2 3 2 3 2" xfId="25525" xr:uid="{594EFA4B-D632-4750-8B99-998983C58435}"/>
    <cellStyle name="Comma 9 2 3 2 4" xfId="9957" xr:uid="{26738A0D-1635-44BA-B01E-72DAEE17A0D6}"/>
    <cellStyle name="Comma 9 2 3 2 4 2" xfId="29186" xr:uid="{EF8D3D2A-2D9E-4651-AE34-8F0ABDE023FA}"/>
    <cellStyle name="Comma 9 2 3 2 5" xfId="14139" xr:uid="{2A8FAA6B-E0E6-49D4-AA41-218097E891FD}"/>
    <cellStyle name="Comma 9 2 3 2 5 2" xfId="32839" xr:uid="{CDECD795-B22E-4160-AD8F-EDC57029D0C1}"/>
    <cellStyle name="Comma 9 2 3 2 6" xfId="17772" xr:uid="{F08097F7-91DC-480B-9D1D-F5B3C92C0C2C}"/>
    <cellStyle name="Comma 9 2 3 2 6 2" xfId="36472" xr:uid="{1BEE1216-B64D-444F-A36F-3C9D950D5CA5}"/>
    <cellStyle name="Comma 9 2 3 2 7" xfId="40206" xr:uid="{1F53CE00-C6DF-4ECB-9DA8-9A1844BDB2E7}"/>
    <cellStyle name="Comma 9 2 3 2 8" xfId="42004" xr:uid="{0C1B50D4-0A25-4570-9169-4EF52251B2C5}"/>
    <cellStyle name="Comma 9 2 3 2 9" xfId="21885" xr:uid="{44B3C891-FB08-4094-853D-9ADE206B4700}"/>
    <cellStyle name="Comma 9 2 3 3" xfId="1823" xr:uid="{0863FAE2-7EA1-46DC-A9A7-B9FDB644D29C}"/>
    <cellStyle name="Comma 9 2 3 3 10" xfId="43800" xr:uid="{0AF6F6F0-06FA-4F12-87BB-3AA70BF862DD}"/>
    <cellStyle name="Comma 9 2 3 3 2" xfId="3881" xr:uid="{E70F2A9D-1339-460C-B065-405C16C72AA1}"/>
    <cellStyle name="Comma 9 2 3 3 2 2" xfId="7562" xr:uid="{18181A2E-D65B-4A14-AE72-88E3AC002341}"/>
    <cellStyle name="Comma 9 2 3 3 2 2 2" xfId="26831" xr:uid="{D6C146CE-F348-438F-A549-BE79408E9859}"/>
    <cellStyle name="Comma 9 2 3 3 2 3" xfId="11257" xr:uid="{C8BE280D-0625-45E2-A58F-225B6E6EC1F7}"/>
    <cellStyle name="Comma 9 2 3 3 2 3 2" xfId="30484" xr:uid="{A1DCC1C4-C736-46EE-997C-B962F1AD2926}"/>
    <cellStyle name="Comma 9 2 3 3 2 4" xfId="15434" xr:uid="{361DA190-F3B9-4129-937D-BD23EBC5B055}"/>
    <cellStyle name="Comma 9 2 3 3 2 4 2" xfId="34134" xr:uid="{D5CDC2A3-A062-45C7-9348-72D31EF28CAA}"/>
    <cellStyle name="Comma 9 2 3 3 2 5" xfId="19069" xr:uid="{BFDDA720-E8B4-4603-899D-D9AEE053E25E}"/>
    <cellStyle name="Comma 9 2 3 3 2 5 2" xfId="37769" xr:uid="{AC825685-61E6-4D3C-A032-8C0178ECEC33}"/>
    <cellStyle name="Comma 9 2 3 3 2 6" xfId="23182" xr:uid="{C8EC0D9D-DF7D-4BE3-8C5F-ADABD57EFEEA}"/>
    <cellStyle name="Comma 9 2 3 3 2 7" xfId="45671" xr:uid="{B1AA6E99-EB3B-4EFF-A239-F28AF1A1C932}"/>
    <cellStyle name="Comma 9 2 3 3 3" xfId="5681" xr:uid="{303435A5-EAB7-45A9-969E-8DBD5A98127F}"/>
    <cellStyle name="Comma 9 2 3 3 3 2" xfId="24957" xr:uid="{370BF5D5-1F6F-454B-8AAE-6417B7A73C48}"/>
    <cellStyle name="Comma 9 2 3 3 4" xfId="9389" xr:uid="{27E4609F-E881-4000-9186-D892A3AB21F4}"/>
    <cellStyle name="Comma 9 2 3 3 4 2" xfId="28618" xr:uid="{852D1262-FAC5-4D43-B835-70DBFACC00EA}"/>
    <cellStyle name="Comma 9 2 3 3 5" xfId="13572" xr:uid="{70884A3F-BB91-4FDB-A3DD-0602C25592EF}"/>
    <cellStyle name="Comma 9 2 3 3 5 2" xfId="32272" xr:uid="{1C7EEAD1-670E-48FB-9B5F-E30031142065}"/>
    <cellStyle name="Comma 9 2 3 3 6" xfId="17204" xr:uid="{59A703A4-923A-4480-8926-54D740616C99}"/>
    <cellStyle name="Comma 9 2 3 3 6 2" xfId="35904" xr:uid="{CD54A4BD-12FE-43AC-9D54-00D1D8362A08}"/>
    <cellStyle name="Comma 9 2 3 3 7" xfId="39638" xr:uid="{A013BE53-E37D-47C2-9412-46149DA44625}"/>
    <cellStyle name="Comma 9 2 3 3 8" xfId="41436" xr:uid="{731DE31F-0DCA-4AF1-873A-2BB6A4A5E58E}"/>
    <cellStyle name="Comma 9 2 3 3 9" xfId="21317" xr:uid="{DC040078-F4F1-4DD8-9692-C44AAA1DA051}"/>
    <cellStyle name="Comma 9 2 3 4" xfId="3277" xr:uid="{C130EE9B-83C2-43FE-847E-9DCE4104FBBE}"/>
    <cellStyle name="Comma 9 2 3 4 2" xfId="6958" xr:uid="{FF93D114-420E-4B1C-8DE9-066E1D82A389}"/>
    <cellStyle name="Comma 9 2 3 4 2 2" xfId="26227" xr:uid="{C94FBC4D-989F-48E4-BA3F-0996C7E8D386}"/>
    <cellStyle name="Comma 9 2 3 4 3" xfId="10653" xr:uid="{4D4C5715-25CF-4C14-82B5-682B87CE44B0}"/>
    <cellStyle name="Comma 9 2 3 4 3 2" xfId="29880" xr:uid="{7CE34D5B-C9E5-40EB-8D52-FB8E36A1790A}"/>
    <cellStyle name="Comma 9 2 3 4 4" xfId="14830" xr:uid="{DA5A6057-0164-44AC-9B89-46C5986F80BF}"/>
    <cellStyle name="Comma 9 2 3 4 4 2" xfId="33530" xr:uid="{9660F976-31DE-4273-8072-4DC7A0E19FA3}"/>
    <cellStyle name="Comma 9 2 3 4 5" xfId="18465" xr:uid="{C9EC02DE-8FD7-46BC-BF43-EC1B6EBC53FF}"/>
    <cellStyle name="Comma 9 2 3 4 5 2" xfId="37165" xr:uid="{089480C0-2607-48B9-98E4-3B472D61F8F0}"/>
    <cellStyle name="Comma 9 2 3 4 6" xfId="22578" xr:uid="{37457B6F-D820-4F64-AD15-B990D6AE6338}"/>
    <cellStyle name="Comma 9 2 3 4 7" xfId="45067" xr:uid="{2931FA4E-151C-4490-8A09-7102AE11C611}"/>
    <cellStyle name="Comma 9 2 3 5" xfId="5064" xr:uid="{168227AB-89C6-45C5-864E-4E5BD6BF2D0B}"/>
    <cellStyle name="Comma 9 2 3 5 2" xfId="24350" xr:uid="{3F709D3A-75A5-47D7-977C-63DC6B1EDBFF}"/>
    <cellStyle name="Comma 9 2 3 6" xfId="8779" xr:uid="{00EC0068-EABD-45B0-AC76-9BDD0E799734}"/>
    <cellStyle name="Comma 9 2 3 6 2" xfId="28014" xr:uid="{C7B23168-429A-4AB1-9CF9-63BE9B32CC86}"/>
    <cellStyle name="Comma 9 2 3 7" xfId="12969" xr:uid="{8C27A074-21A3-4F61-B61B-1DD40B53DA3D}"/>
    <cellStyle name="Comma 9 2 3 7 2" xfId="31669" xr:uid="{F0BB5EF4-65B8-4923-9288-749D48EC8859}"/>
    <cellStyle name="Comma 9 2 3 8" xfId="16600" xr:uid="{54056486-EF10-49A2-9F4B-54FF0EA38CF8}"/>
    <cellStyle name="Comma 9 2 3 8 2" xfId="35300" xr:uid="{7F19CA59-B048-42AF-B9EB-97B7597BBD81}"/>
    <cellStyle name="Comma 9 2 3 9" xfId="39034" xr:uid="{C66C4906-2F8C-403E-A293-182C486FF6AC}"/>
    <cellStyle name="Comma 9 2 4" xfId="2014" xr:uid="{EA8BDE23-CCE1-4C46-8026-55B72547D24A}"/>
    <cellStyle name="Comma 9 2 4 10" xfId="43991" xr:uid="{1DF0AB56-082F-436D-9E78-3EC61ADE42D8}"/>
    <cellStyle name="Comma 9 2 4 2" xfId="4072" xr:uid="{F08F103C-7CCB-4150-A47B-79091BF175C7}"/>
    <cellStyle name="Comma 9 2 4 2 2" xfId="7753" xr:uid="{0B08752E-3705-4184-811B-16C8BE2E269C}"/>
    <cellStyle name="Comma 9 2 4 2 2 2" xfId="27022" xr:uid="{0CA26B8B-6D7B-4BEE-AD3C-DB55F4031976}"/>
    <cellStyle name="Comma 9 2 4 2 3" xfId="11448" xr:uid="{7ED76ADF-AE7E-4F47-B501-8CB8C7988E22}"/>
    <cellStyle name="Comma 9 2 4 2 3 2" xfId="30675" xr:uid="{EBE86E72-6729-4DDB-88E0-9791895DA8CD}"/>
    <cellStyle name="Comma 9 2 4 2 4" xfId="15625" xr:uid="{8D065BDA-7BE9-442E-9792-24D037146CB7}"/>
    <cellStyle name="Comma 9 2 4 2 4 2" xfId="34325" xr:uid="{A5DD7755-EA62-4328-82B9-CC974DD533A5}"/>
    <cellStyle name="Comma 9 2 4 2 5" xfId="19260" xr:uid="{5C6CFA4A-94FE-4196-952A-8878C5EB9C7E}"/>
    <cellStyle name="Comma 9 2 4 2 5 2" xfId="37960" xr:uid="{69FA3A0A-F9E7-4489-B9EE-2B4F585F0E20}"/>
    <cellStyle name="Comma 9 2 4 2 6" xfId="23373" xr:uid="{ABC7C26C-B151-42A4-B0B0-F585E1A06372}"/>
    <cellStyle name="Comma 9 2 4 2 7" xfId="45862" xr:uid="{F20B3DEE-6E87-429E-9247-23D3FF29CF17}"/>
    <cellStyle name="Comma 9 2 4 3" xfId="5872" xr:uid="{5A4D1817-BAD6-4F38-9D10-52F2BC02577A}"/>
    <cellStyle name="Comma 9 2 4 3 2" xfId="25148" xr:uid="{7D696BAD-8C21-4F22-8561-B10FD686DCC5}"/>
    <cellStyle name="Comma 9 2 4 4" xfId="9580" xr:uid="{08AE22BE-1C3D-4B80-9289-452AA37930E3}"/>
    <cellStyle name="Comma 9 2 4 4 2" xfId="28809" xr:uid="{989C6C75-88A1-4DC5-8CED-688D42BA05AE}"/>
    <cellStyle name="Comma 9 2 4 5" xfId="13762" xr:uid="{04B50258-A038-4681-B967-0938BCFB03F2}"/>
    <cellStyle name="Comma 9 2 4 5 2" xfId="32462" xr:uid="{0C2EAF6F-524C-4A26-B5F4-003985B1CE94}"/>
    <cellStyle name="Comma 9 2 4 6" xfId="17395" xr:uid="{2CAAF6BC-8784-4F04-B610-215F0615936A}"/>
    <cellStyle name="Comma 9 2 4 6 2" xfId="36095" xr:uid="{C07CF3DF-54EC-4763-BB2A-DEED3A7130D0}"/>
    <cellStyle name="Comma 9 2 4 7" xfId="39829" xr:uid="{E954F0A4-EC53-4D40-9DD0-AE0BE7B5922C}"/>
    <cellStyle name="Comma 9 2 4 8" xfId="41627" xr:uid="{3DA194FC-1277-4809-9DA0-60326D5AC479}"/>
    <cellStyle name="Comma 9 2 4 9" xfId="21508" xr:uid="{4C7E2963-84BF-41D2-8C36-E45E39E43A3F}"/>
    <cellStyle name="Comma 9 2 5" xfId="1448" xr:uid="{02C41DBD-FA03-4BD6-93A1-06C2B4129A69}"/>
    <cellStyle name="Comma 9 2 5 10" xfId="43425" xr:uid="{74865264-8D25-4F6D-9A72-02154377404C}"/>
    <cellStyle name="Comma 9 2 5 2" xfId="3506" xr:uid="{E315D3F0-1109-49EB-A489-9EEC565B1954}"/>
    <cellStyle name="Comma 9 2 5 2 2" xfId="7187" xr:uid="{F55B4DF4-37C5-4DDB-8BFB-3C8DD2ADAC56}"/>
    <cellStyle name="Comma 9 2 5 2 2 2" xfId="26456" xr:uid="{4F85E1EA-3AC8-43C5-BB98-1A0ED9C19D39}"/>
    <cellStyle name="Comma 9 2 5 2 3" xfId="10882" xr:uid="{E5D83101-9AB3-40AD-9398-626D5A4DDB07}"/>
    <cellStyle name="Comma 9 2 5 2 3 2" xfId="30109" xr:uid="{3FB16141-5A04-44B2-BBAD-492D7824D80D}"/>
    <cellStyle name="Comma 9 2 5 2 4" xfId="15059" xr:uid="{08302B81-4A03-4809-8545-2BBFE840098E}"/>
    <cellStyle name="Comma 9 2 5 2 4 2" xfId="33759" xr:uid="{E011070C-1FB3-4BD8-92D5-610E3E5339A2}"/>
    <cellStyle name="Comma 9 2 5 2 5" xfId="18694" xr:uid="{CF3CA03F-EACA-485C-9414-E91EB23E5A40}"/>
    <cellStyle name="Comma 9 2 5 2 5 2" xfId="37394" xr:uid="{0CFB154B-3F98-4B6A-9B71-AE7AE3739204}"/>
    <cellStyle name="Comma 9 2 5 2 6" xfId="22807" xr:uid="{AB77BA4D-137D-45C2-87BD-6E2A25805628}"/>
    <cellStyle name="Comma 9 2 5 2 7" xfId="45296" xr:uid="{B96FF2D6-B382-467D-B9C0-11FB9AAA12D6}"/>
    <cellStyle name="Comma 9 2 5 3" xfId="5306" xr:uid="{7D45F4CD-8E93-4D27-9F65-AC204E97F19E}"/>
    <cellStyle name="Comma 9 2 5 3 2" xfId="24582" xr:uid="{727D2DD9-7CA0-4823-854E-3C52374B1245}"/>
    <cellStyle name="Comma 9 2 5 4" xfId="9014" xr:uid="{33379F3A-7DAD-4AA6-A7A6-80A3C4263359}"/>
    <cellStyle name="Comma 9 2 5 4 2" xfId="28243" xr:uid="{599151A0-23B7-4CA5-B3A8-7DCEE11D75E7}"/>
    <cellStyle name="Comma 9 2 5 5" xfId="13197" xr:uid="{881113A7-87C3-458E-B641-1352DB30FB3B}"/>
    <cellStyle name="Comma 9 2 5 5 2" xfId="31897" xr:uid="{D4C75A32-DF2F-467B-B0A5-5FE98B33792D}"/>
    <cellStyle name="Comma 9 2 5 6" xfId="16829" xr:uid="{2799B1F0-4D03-44C5-B094-0E65066AF75D}"/>
    <cellStyle name="Comma 9 2 5 6 2" xfId="35529" xr:uid="{5E403B56-6DC9-44A8-9B27-B7D812116F29}"/>
    <cellStyle name="Comma 9 2 5 7" xfId="39263" xr:uid="{F641A4B4-A254-48A5-BF00-75D08AA83795}"/>
    <cellStyle name="Comma 9 2 5 8" xfId="41061" xr:uid="{C1C58F9B-55DA-4AA1-9C7D-56AD2DA39A1D}"/>
    <cellStyle name="Comma 9 2 5 9" xfId="20942" xr:uid="{D80986D8-1588-45FA-AD47-BA8502572110}"/>
    <cellStyle name="Comma 9 2 6" xfId="2900" xr:uid="{2CCE2D55-3DE4-4F3A-85AC-4C5751531B5B}"/>
    <cellStyle name="Comma 9 2 6 2" xfId="6581" xr:uid="{2266B575-3E14-4CDF-A0F7-986444145523}"/>
    <cellStyle name="Comma 9 2 6 2 2" xfId="25850" xr:uid="{1D219DE1-89AB-413A-B46D-F8D41F956934}"/>
    <cellStyle name="Comma 9 2 6 3" xfId="10276" xr:uid="{9928FF7C-BDBD-40D7-90FB-F6E788A9EBB4}"/>
    <cellStyle name="Comma 9 2 6 3 2" xfId="29503" xr:uid="{B2BD0D13-64A3-4CD2-A398-32736378108F}"/>
    <cellStyle name="Comma 9 2 6 4" xfId="14453" xr:uid="{718D78B8-F167-4AA5-9F85-A4F025987D22}"/>
    <cellStyle name="Comma 9 2 6 4 2" xfId="33153" xr:uid="{9FB957D0-101C-4F67-B56F-92AD892FAEE8}"/>
    <cellStyle name="Comma 9 2 6 5" xfId="18088" xr:uid="{4883DB0E-C037-4699-948A-9BAEDFD21A01}"/>
    <cellStyle name="Comma 9 2 6 5 2" xfId="36788" xr:uid="{70D1FE61-0D1A-4F7E-AC34-24A8BE32D220}"/>
    <cellStyle name="Comma 9 2 6 6" xfId="22201" xr:uid="{0337E560-0243-4751-8267-E9428F3AEC22}"/>
    <cellStyle name="Comma 9 2 6 7" xfId="44690" xr:uid="{97ECB7D9-10D8-4D0D-B87F-DABDEB102951}"/>
    <cellStyle name="Comma 9 2 7" xfId="4687" xr:uid="{3C1EE626-9812-40EE-8FF1-BCC97D974719}"/>
    <cellStyle name="Comma 9 2 7 2" xfId="23973" xr:uid="{A2C20AB3-7F23-4CD7-9F81-E390ED9A159D}"/>
    <cellStyle name="Comma 9 2 8" xfId="8402" xr:uid="{CEF1242E-AFA9-4B18-8E0B-603D8C185E3D}"/>
    <cellStyle name="Comma 9 2 8 2" xfId="27637" xr:uid="{3313AF73-3149-4657-8F73-0DE53FF6891B}"/>
    <cellStyle name="Comma 9 2 9" xfId="12217" xr:uid="{BD47AEF9-394B-433E-B966-FFE4650A0971}"/>
    <cellStyle name="Comma 9 2 9 2" xfId="31282" xr:uid="{4E1AF901-DA67-4CFE-AA73-BCFDBBB5A1F2}"/>
    <cellStyle name="Comma 9 20" xfId="46385" xr:uid="{34AF05F4-E9CD-4C03-8AD9-967FEE356419}"/>
    <cellStyle name="Comma 9 3" xfId="730" xr:uid="{DD7E8843-A06C-4F1D-8851-BC858CD3E66F}"/>
    <cellStyle name="Comma 9 3 10" xfId="40543" xr:uid="{FD716E4A-F0DB-459C-8512-E20502AEC5FA}"/>
    <cellStyle name="Comma 9 3 11" xfId="20425" xr:uid="{3AFC5405-76C9-4845-9881-B0D120FF7C0E}"/>
    <cellStyle name="Comma 9 3 12" xfId="42519" xr:uid="{3B335E92-955F-406F-9D7B-DAA7AD0E30AD}"/>
    <cellStyle name="Comma 9 3 13" xfId="42908" xr:uid="{68D6986B-6C26-44B1-870C-027D9210F599}"/>
    <cellStyle name="Comma 9 3 2" xfId="2103" xr:uid="{A71AA633-1AC5-4A15-8D97-AC2D143C8326}"/>
    <cellStyle name="Comma 9 3 2 10" xfId="44080" xr:uid="{23395F30-9883-4F45-83C4-79694889814D}"/>
    <cellStyle name="Comma 9 3 2 2" xfId="4161" xr:uid="{2B4E86C3-BF4B-49AC-9FFB-50CB56B1CE08}"/>
    <cellStyle name="Comma 9 3 2 2 2" xfId="7842" xr:uid="{1B0BE6BD-141A-4E00-987C-5D27A629BE47}"/>
    <cellStyle name="Comma 9 3 2 2 2 2" xfId="27111" xr:uid="{A9F23084-F1B7-4F53-A4F9-34B8A0F8CCE5}"/>
    <cellStyle name="Comma 9 3 2 2 3" xfId="11537" xr:uid="{35DA49B6-4454-47A2-B112-4E5B9D686370}"/>
    <cellStyle name="Comma 9 3 2 2 3 2" xfId="30764" xr:uid="{ACE395F6-C376-4D1F-9AFC-A372713543EB}"/>
    <cellStyle name="Comma 9 3 2 2 4" xfId="15714" xr:uid="{0DDDF516-4A11-4354-9742-9D3267418FF7}"/>
    <cellStyle name="Comma 9 3 2 2 4 2" xfId="34414" xr:uid="{1235B816-536E-4EBA-9644-0BC307411CC5}"/>
    <cellStyle name="Comma 9 3 2 2 5" xfId="19349" xr:uid="{AD04536C-E60D-4A1D-8862-962F1CDE0E37}"/>
    <cellStyle name="Comma 9 3 2 2 5 2" xfId="38049" xr:uid="{D2508A06-5BBB-4FF8-B72A-46B3E811C444}"/>
    <cellStyle name="Comma 9 3 2 2 6" xfId="23462" xr:uid="{E8FF5CE7-4EBD-474E-87A7-36528DE39C58}"/>
    <cellStyle name="Comma 9 3 2 2 7" xfId="45951" xr:uid="{A411A91E-5A13-45F4-B874-84A9D052DF1E}"/>
    <cellStyle name="Comma 9 3 2 3" xfId="5961" xr:uid="{E8A2FBE1-BB0E-4999-B324-EACF014273E7}"/>
    <cellStyle name="Comma 9 3 2 3 2" xfId="25237" xr:uid="{5DCB41A1-A2B6-4E65-9A1F-FFE66C8E51F7}"/>
    <cellStyle name="Comma 9 3 2 4" xfId="9669" xr:uid="{F3C3E5C3-BDB8-4D88-A031-E51128AE55E1}"/>
    <cellStyle name="Comma 9 3 2 4 2" xfId="28898" xr:uid="{55F28CB1-C98B-4937-B71D-83AFABA120A5}"/>
    <cellStyle name="Comma 9 3 2 5" xfId="13851" xr:uid="{90C5B3EB-FB5F-42F3-9F35-C61772D7D007}"/>
    <cellStyle name="Comma 9 3 2 5 2" xfId="32551" xr:uid="{809525FF-77AA-4AC0-AA10-EC2BD41BCE87}"/>
    <cellStyle name="Comma 9 3 2 6" xfId="17484" xr:uid="{B625C6D2-EFD0-461A-B0A8-9FCEA39B1140}"/>
    <cellStyle name="Comma 9 3 2 6 2" xfId="36184" xr:uid="{70A778AB-186A-4003-B57C-B9E36C3F90D4}"/>
    <cellStyle name="Comma 9 3 2 7" xfId="39918" xr:uid="{9E0FF9DE-5631-4CB2-912D-2930F84469F4}"/>
    <cellStyle name="Comma 9 3 2 8" xfId="41716" xr:uid="{75057437-9CC1-49A4-94B3-66A801877FB1}"/>
    <cellStyle name="Comma 9 3 2 9" xfId="21597" xr:uid="{6DEB15A6-670B-4368-8001-DAB6ECD266ED}"/>
    <cellStyle name="Comma 9 3 3" xfId="1537" xr:uid="{2C7E185D-3FFE-4B6D-9E84-DFBB3CEC0D95}"/>
    <cellStyle name="Comma 9 3 3 10" xfId="43514" xr:uid="{3BCCA500-7AA3-4333-B43E-969DD3DB68EA}"/>
    <cellStyle name="Comma 9 3 3 2" xfId="3595" xr:uid="{0B30FE0A-FD8E-41FD-925B-45C4DAC9A944}"/>
    <cellStyle name="Comma 9 3 3 2 2" xfId="7276" xr:uid="{C11A0EF3-066D-4B65-9990-CFE83A9AFAEF}"/>
    <cellStyle name="Comma 9 3 3 2 2 2" xfId="26545" xr:uid="{3F44FEA0-22D0-4828-AF46-EB0F359E56EE}"/>
    <cellStyle name="Comma 9 3 3 2 3" xfId="10971" xr:uid="{A6D80320-6F45-4502-B66C-C1814A50718E}"/>
    <cellStyle name="Comma 9 3 3 2 3 2" xfId="30198" xr:uid="{FDFD3D30-1950-4F24-8154-1F0D29C6282C}"/>
    <cellStyle name="Comma 9 3 3 2 4" xfId="15148" xr:uid="{F81EF9FA-CBB8-4566-8DAA-033A61280EA7}"/>
    <cellStyle name="Comma 9 3 3 2 4 2" xfId="33848" xr:uid="{A3F22DFE-0571-4149-9850-022468CBA462}"/>
    <cellStyle name="Comma 9 3 3 2 5" xfId="18783" xr:uid="{7F1E921E-2722-4A73-B5BB-AAC3F5A23DC3}"/>
    <cellStyle name="Comma 9 3 3 2 5 2" xfId="37483" xr:uid="{7EA23E2D-C085-449A-AA9F-BA09E6660AE7}"/>
    <cellStyle name="Comma 9 3 3 2 6" xfId="22896" xr:uid="{3BA1B078-AEA9-4E1C-8F7E-E8C4696EADFB}"/>
    <cellStyle name="Comma 9 3 3 2 7" xfId="45385" xr:uid="{1369C93E-A199-43DE-BED2-02FFE93B30CD}"/>
    <cellStyle name="Comma 9 3 3 3" xfId="5395" xr:uid="{69F2AD3A-D9F3-4919-A617-A2CEFF9FDB0B}"/>
    <cellStyle name="Comma 9 3 3 3 2" xfId="24671" xr:uid="{42433D05-70A1-4E27-BC66-D9846895CD1E}"/>
    <cellStyle name="Comma 9 3 3 4" xfId="9103" xr:uid="{16AA2285-BA40-4F18-B71C-9323C3E30AFF}"/>
    <cellStyle name="Comma 9 3 3 4 2" xfId="28332" xr:uid="{82ED66C6-CE94-49BB-8A28-C1F1B175204D}"/>
    <cellStyle name="Comma 9 3 3 5" xfId="13286" xr:uid="{D850D5E4-B3EC-4590-916B-E390195F21D7}"/>
    <cellStyle name="Comma 9 3 3 5 2" xfId="31986" xr:uid="{B1BB54FD-B515-44FA-9103-08A85C27FB9A}"/>
    <cellStyle name="Comma 9 3 3 6" xfId="16918" xr:uid="{95A96290-DB22-450F-BDCC-A415374FFCBC}"/>
    <cellStyle name="Comma 9 3 3 6 2" xfId="35618" xr:uid="{A43431C7-5E33-4830-8E5F-4C8C8C1A6639}"/>
    <cellStyle name="Comma 9 3 3 7" xfId="39352" xr:uid="{57FF15D5-4715-4BB2-83B7-82B203624311}"/>
    <cellStyle name="Comma 9 3 3 8" xfId="41150" xr:uid="{68711D6B-ACF4-4BFB-B14D-01C97D0E146A}"/>
    <cellStyle name="Comma 9 3 3 9" xfId="21031" xr:uid="{52BBD60E-1DE6-4683-B0F6-5C40EA10FDE7}"/>
    <cellStyle name="Comma 9 3 4" xfId="2989" xr:uid="{53DC86A0-842F-4444-9790-5A8365F015F8}"/>
    <cellStyle name="Comma 9 3 4 2" xfId="6670" xr:uid="{59CCC917-6B71-46A3-96CC-3683E5A92F83}"/>
    <cellStyle name="Comma 9 3 4 2 2" xfId="25939" xr:uid="{B1F3ECD8-F825-4C77-99CE-9E0FB0289D46}"/>
    <cellStyle name="Comma 9 3 4 3" xfId="10365" xr:uid="{DA14201F-96F8-4AF0-94A8-170C2F0C117C}"/>
    <cellStyle name="Comma 9 3 4 3 2" xfId="29592" xr:uid="{62B3A629-3B6D-4754-BA3E-2B2FA6212EFF}"/>
    <cellStyle name="Comma 9 3 4 4" xfId="14542" xr:uid="{ABFED3F8-6B82-48FD-8F9C-83AC031DCD67}"/>
    <cellStyle name="Comma 9 3 4 4 2" xfId="33242" xr:uid="{7F282295-799D-44CC-BE83-2AFD30760B16}"/>
    <cellStyle name="Comma 9 3 4 5" xfId="18177" xr:uid="{47457E47-0EF5-4A3C-AF33-F4AA5F2EC585}"/>
    <cellStyle name="Comma 9 3 4 5 2" xfId="36877" xr:uid="{5A789365-F21A-4155-B5A5-885E3412C366}"/>
    <cellStyle name="Comma 9 3 4 6" xfId="22290" xr:uid="{2860DF16-0493-4427-87E4-3D586847AFE4}"/>
    <cellStyle name="Comma 9 3 4 7" xfId="44779" xr:uid="{546AEA59-7299-46A5-AEA1-72F5B92D197C}"/>
    <cellStyle name="Comma 9 3 5" xfId="4776" xr:uid="{F02FAA22-897E-4ABE-806A-821241262AD1}"/>
    <cellStyle name="Comma 9 3 5 2" xfId="24062" xr:uid="{2E133C72-F64F-444D-AC53-9819F0096E93}"/>
    <cellStyle name="Comma 9 3 6" xfId="8491" xr:uid="{CF57DB96-02F9-4E8E-84C0-84E88732F571}"/>
    <cellStyle name="Comma 9 3 6 2" xfId="27726" xr:uid="{3CAF8DFE-ABCB-4339-B732-DA9BE234A1BF}"/>
    <cellStyle name="Comma 9 3 7" xfId="12685" xr:uid="{B3426CB1-C7FF-4CF0-8FC4-47AA7C074BEF}"/>
    <cellStyle name="Comma 9 3 7 2" xfId="31385" xr:uid="{77CD1BF3-4A7D-4C38-84B7-3C370A3959E4}"/>
    <cellStyle name="Comma 9 3 8" xfId="16312" xr:uid="{23E39FAA-03B9-4BF1-9495-1831BBBAD7CB}"/>
    <cellStyle name="Comma 9 3 8 2" xfId="35012" xr:uid="{B049FFFC-EA12-4C41-AB46-D1FB9292EACD}"/>
    <cellStyle name="Comma 9 3 9" xfId="38746" xr:uid="{293CAC70-20C0-432C-867B-80EF697B5C4C}"/>
    <cellStyle name="Comma 9 4" xfId="1018" xr:uid="{620BD672-4B11-4F12-83D1-00C8CC7ECDE8}"/>
    <cellStyle name="Comma 9 4 10" xfId="40830" xr:uid="{FAB3719D-5160-4B7F-8076-35FD70B91611}"/>
    <cellStyle name="Comma 9 4 11" xfId="20712" xr:uid="{AE7EFDFE-71C3-4C70-8071-E37C179A0694}"/>
    <cellStyle name="Comma 9 4 12" xfId="43195" xr:uid="{A79A3F0A-2776-4A73-9F46-BB0BEAE0378E}"/>
    <cellStyle name="Comma 9 4 2" xfId="2390" xr:uid="{605977F7-14DA-4731-8D49-1444F396159F}"/>
    <cellStyle name="Comma 9 4 2 10" xfId="44367" xr:uid="{798C6ADE-ABCB-4313-8A52-B100330F0756}"/>
    <cellStyle name="Comma 9 4 2 2" xfId="4448" xr:uid="{20296F86-A93A-4386-9D7C-9C848805E91C}"/>
    <cellStyle name="Comma 9 4 2 2 2" xfId="8129" xr:uid="{3ACE1FE5-7981-4E10-8403-C4D7346C8DAF}"/>
    <cellStyle name="Comma 9 4 2 2 2 2" xfId="27398" xr:uid="{E5C59930-6D5A-4159-9EB5-9C468F982505}"/>
    <cellStyle name="Comma 9 4 2 2 3" xfId="11824" xr:uid="{F1909D8E-164D-48A7-973D-99BF42599177}"/>
    <cellStyle name="Comma 9 4 2 2 3 2" xfId="31051" xr:uid="{5B9BFBDB-D39D-4FF5-8A69-132A839E15EF}"/>
    <cellStyle name="Comma 9 4 2 2 4" xfId="16001" xr:uid="{67A255FC-B89D-43FE-A21E-2F89B2AE65B9}"/>
    <cellStyle name="Comma 9 4 2 2 4 2" xfId="34701" xr:uid="{8181647F-990C-4EA4-B02F-2CBF75048D28}"/>
    <cellStyle name="Comma 9 4 2 2 5" xfId="19636" xr:uid="{10E58E49-DD7A-4E59-9D26-62B680850626}"/>
    <cellStyle name="Comma 9 4 2 2 5 2" xfId="38336" xr:uid="{381E2179-6DE0-4693-94F2-186EADA8B2D5}"/>
    <cellStyle name="Comma 9 4 2 2 6" xfId="23749" xr:uid="{B65E8826-AE23-493A-818F-5925F89299EC}"/>
    <cellStyle name="Comma 9 4 2 2 7" xfId="46238" xr:uid="{EB6EE043-1472-459D-993D-FE7468B9C1D4}"/>
    <cellStyle name="Comma 9 4 2 3" xfId="6248" xr:uid="{555D77CF-4CB7-455B-93D0-1924B9CB4B8C}"/>
    <cellStyle name="Comma 9 4 2 3 2" xfId="25524" xr:uid="{E128EF6A-9ECA-4646-8976-786B6FD8A051}"/>
    <cellStyle name="Comma 9 4 2 4" xfId="9956" xr:uid="{FB01F83F-129B-4B15-8C16-0FC976787166}"/>
    <cellStyle name="Comma 9 4 2 4 2" xfId="29185" xr:uid="{6782E7D3-4A2D-45A5-81E7-153E4E18A0F1}"/>
    <cellStyle name="Comma 9 4 2 5" xfId="14138" xr:uid="{7E62F356-027C-4C73-AAD1-7A376AFC3EE9}"/>
    <cellStyle name="Comma 9 4 2 5 2" xfId="32838" xr:uid="{E7E5EBD3-1BA0-47A0-9087-A0680DF0A990}"/>
    <cellStyle name="Comma 9 4 2 6" xfId="17771" xr:uid="{85B310A9-96DE-4CAB-9341-1F4E2C8018FF}"/>
    <cellStyle name="Comma 9 4 2 6 2" xfId="36471" xr:uid="{E7D77BA3-5A6F-4770-9C2D-9BE7E9508386}"/>
    <cellStyle name="Comma 9 4 2 7" xfId="40205" xr:uid="{B6CD45EB-899F-4ECD-A8BA-E49B818B32DF}"/>
    <cellStyle name="Comma 9 4 2 8" xfId="42003" xr:uid="{E6CB8EDD-EA73-4975-90B6-3D411126D461}"/>
    <cellStyle name="Comma 9 4 2 9" xfId="21884" xr:uid="{C1AF922B-DB9D-47C9-8E8B-56FB9E55BCCF}"/>
    <cellStyle name="Comma 9 4 3" xfId="1822" xr:uid="{00CFE46B-4647-4D85-AD19-7E6ACA109797}"/>
    <cellStyle name="Comma 9 4 3 10" xfId="43799" xr:uid="{04DE84FA-015F-4C11-91E5-7A3216440934}"/>
    <cellStyle name="Comma 9 4 3 2" xfId="3880" xr:uid="{0EF9E95E-9F9E-4FC7-98F7-1522EF09AD58}"/>
    <cellStyle name="Comma 9 4 3 2 2" xfId="7561" xr:uid="{52472960-BE51-4AD3-A4D2-60CED62AF0E0}"/>
    <cellStyle name="Comma 9 4 3 2 2 2" xfId="26830" xr:uid="{3E05D474-8B8A-4660-87F8-62A627B462B3}"/>
    <cellStyle name="Comma 9 4 3 2 3" xfId="11256" xr:uid="{6DC0E89D-2BF6-4F0E-8F34-F187CE26E42F}"/>
    <cellStyle name="Comma 9 4 3 2 3 2" xfId="30483" xr:uid="{6AC6DDCC-36D7-4EC8-BBB2-8DDE62FE8CC7}"/>
    <cellStyle name="Comma 9 4 3 2 4" xfId="15433" xr:uid="{BB6EAFAC-A4B3-487D-834A-83F1EBFBF1AC}"/>
    <cellStyle name="Comma 9 4 3 2 4 2" xfId="34133" xr:uid="{3E52FD2D-7703-4559-97CF-E285DAF6316E}"/>
    <cellStyle name="Comma 9 4 3 2 5" xfId="19068" xr:uid="{C3DC04FA-AD98-41FF-8738-A049FD9E61F4}"/>
    <cellStyle name="Comma 9 4 3 2 5 2" xfId="37768" xr:uid="{2853219C-3A61-425E-A713-A826AC74553F}"/>
    <cellStyle name="Comma 9 4 3 2 6" xfId="23181" xr:uid="{C0675A82-B725-44CF-8FC1-C22274075089}"/>
    <cellStyle name="Comma 9 4 3 2 7" xfId="45670" xr:uid="{6A308511-7859-409F-BD3A-A9F540E79A9C}"/>
    <cellStyle name="Comma 9 4 3 3" xfId="5680" xr:uid="{55D33ADA-A10E-40C3-9B53-980CA0090115}"/>
    <cellStyle name="Comma 9 4 3 3 2" xfId="24956" xr:uid="{12DA3BB2-2ADE-4942-9658-75012F86CD19}"/>
    <cellStyle name="Comma 9 4 3 4" xfId="9388" xr:uid="{8C0CCC15-06D0-42C0-9341-BD4DF083163D}"/>
    <cellStyle name="Comma 9 4 3 4 2" xfId="28617" xr:uid="{52DA1F7D-7A07-45FD-A1F2-16CD10079934}"/>
    <cellStyle name="Comma 9 4 3 5" xfId="13571" xr:uid="{ECDED1BE-BA46-444B-8EBF-12A2EBAD1EAD}"/>
    <cellStyle name="Comma 9 4 3 5 2" xfId="32271" xr:uid="{A05CD950-DE81-44D3-9D9B-7FB70C0535EC}"/>
    <cellStyle name="Comma 9 4 3 6" xfId="17203" xr:uid="{7FDED42E-6861-426D-8F3B-DCDED7EE12DE}"/>
    <cellStyle name="Comma 9 4 3 6 2" xfId="35903" xr:uid="{98FD70C7-BF5C-4413-A28A-79791DFCC090}"/>
    <cellStyle name="Comma 9 4 3 7" xfId="39637" xr:uid="{4A0EC910-E5CD-484E-BA75-1977DA164E57}"/>
    <cellStyle name="Comma 9 4 3 8" xfId="41435" xr:uid="{ED63F27F-F2A2-4AD8-A255-3E4756BC0A6B}"/>
    <cellStyle name="Comma 9 4 3 9" xfId="21316" xr:uid="{7C0EDE3F-014A-4288-8FCE-562C6F38F62A}"/>
    <cellStyle name="Comma 9 4 4" xfId="3276" xr:uid="{E65E8991-2121-4CB8-8005-52A63C95CFE9}"/>
    <cellStyle name="Comma 9 4 4 2" xfId="6957" xr:uid="{F5A1D297-4FB3-42D9-A3A0-E3C128CD4319}"/>
    <cellStyle name="Comma 9 4 4 2 2" xfId="26226" xr:uid="{2B104F31-DDEE-420B-B7D8-A7E7E56A365E}"/>
    <cellStyle name="Comma 9 4 4 3" xfId="10652" xr:uid="{46AA7D7E-1BF1-4695-81C2-AF03E599E327}"/>
    <cellStyle name="Comma 9 4 4 3 2" xfId="29879" xr:uid="{4E2B4539-8E4A-4025-B430-FC63A8E8130B}"/>
    <cellStyle name="Comma 9 4 4 4" xfId="14829" xr:uid="{5ABA4017-930D-46F6-BAEE-D1B433639530}"/>
    <cellStyle name="Comma 9 4 4 4 2" xfId="33529" xr:uid="{88A039ED-F2C4-4676-9391-553CDBB08309}"/>
    <cellStyle name="Comma 9 4 4 5" xfId="18464" xr:uid="{5471A8B1-9CC6-45FC-A44E-12DA58428276}"/>
    <cellStyle name="Comma 9 4 4 5 2" xfId="37164" xr:uid="{A1835E0E-B487-45A0-B7D5-C12A33A0C0D8}"/>
    <cellStyle name="Comma 9 4 4 6" xfId="22577" xr:uid="{C58A28D9-10D7-4D74-AD79-DE13443C2F92}"/>
    <cellStyle name="Comma 9 4 4 7" xfId="45066" xr:uid="{B20F772B-1CAE-4FB2-853C-A8B92A99EB2E}"/>
    <cellStyle name="Comma 9 4 5" xfId="5063" xr:uid="{E4B817F7-4BF3-46F2-88CA-FDD9D8CB1C5D}"/>
    <cellStyle name="Comma 9 4 5 2" xfId="24349" xr:uid="{ADEDF09F-D27D-4191-960A-DC651E94E2CE}"/>
    <cellStyle name="Comma 9 4 6" xfId="8778" xr:uid="{3A92F736-1F64-4678-8F68-69706843E998}"/>
    <cellStyle name="Comma 9 4 6 2" xfId="28013" xr:uid="{EC5E961C-B44C-4D6A-B51A-1B39305F1973}"/>
    <cellStyle name="Comma 9 4 7" xfId="12968" xr:uid="{A33FA00B-AFCD-461A-9F78-66AF5B128386}"/>
    <cellStyle name="Comma 9 4 7 2" xfId="31668" xr:uid="{69C056A4-CECB-429C-AF8B-F1EF8FDC91F6}"/>
    <cellStyle name="Comma 9 4 8" xfId="16599" xr:uid="{9AB5668D-B024-4AEE-9D75-39EBF5375789}"/>
    <cellStyle name="Comma 9 4 8 2" xfId="35299" xr:uid="{60B6E58F-E9F7-419D-9B0B-A34F820C12E3}"/>
    <cellStyle name="Comma 9 4 9" xfId="39033" xr:uid="{84A2F432-268A-4A2A-AC81-713FE5C8A147}"/>
    <cellStyle name="Comma 9 5" xfId="1914" xr:uid="{E470F19A-E648-457D-8FC6-C811C7D1EF76}"/>
    <cellStyle name="Comma 9 5 10" xfId="43891" xr:uid="{46DE1D96-5F2C-477E-9BD4-082D4AE1DB61}"/>
    <cellStyle name="Comma 9 5 2" xfId="3972" xr:uid="{D12F0DF0-2876-4534-946E-E9F970111FF2}"/>
    <cellStyle name="Comma 9 5 2 2" xfId="7653" xr:uid="{DA102EDE-2725-42E6-A3FC-50F9D68A8F33}"/>
    <cellStyle name="Comma 9 5 2 2 2" xfId="26922" xr:uid="{66A98D02-6B7D-428F-A2BA-3029DD502BB0}"/>
    <cellStyle name="Comma 9 5 2 3" xfId="11348" xr:uid="{010AE444-78AA-4EB0-9A93-1A8A68CFB8D0}"/>
    <cellStyle name="Comma 9 5 2 3 2" xfId="30575" xr:uid="{41D23361-FABA-42AD-9999-75E9F276B78F}"/>
    <cellStyle name="Comma 9 5 2 4" xfId="15525" xr:uid="{DC3BA2D4-33C4-4EBB-8465-86636B6E06EB}"/>
    <cellStyle name="Comma 9 5 2 4 2" xfId="34225" xr:uid="{63D6E5AC-811C-4F2D-8C4E-11737DDE3639}"/>
    <cellStyle name="Comma 9 5 2 5" xfId="19160" xr:uid="{09D25B60-AD2E-452D-A4C0-69C085F6E627}"/>
    <cellStyle name="Comma 9 5 2 5 2" xfId="37860" xr:uid="{9650DF6D-81E7-4333-8E2B-C4667A353088}"/>
    <cellStyle name="Comma 9 5 2 6" xfId="23273" xr:uid="{590B8571-4F36-42A6-AE0F-DB0944C1ECB6}"/>
    <cellStyle name="Comma 9 5 2 7" xfId="45762" xr:uid="{68810075-E1F2-415A-A653-9A775F5F2EA8}"/>
    <cellStyle name="Comma 9 5 3" xfId="5772" xr:uid="{9F1747C8-E6BC-428F-ABDE-5907D4463E8A}"/>
    <cellStyle name="Comma 9 5 3 2" xfId="25048" xr:uid="{94819136-45B6-4E1F-8ED3-E4E138689887}"/>
    <cellStyle name="Comma 9 5 4" xfId="9480" xr:uid="{B4B98AE1-E04B-4FAF-A2BA-3C987B11DD34}"/>
    <cellStyle name="Comma 9 5 4 2" xfId="28709" xr:uid="{1076B91A-9CCF-447F-9F1D-0882737015D4}"/>
    <cellStyle name="Comma 9 5 5" xfId="13662" xr:uid="{8BB3BA7F-E2B9-41E0-B4F7-020196CAA1D4}"/>
    <cellStyle name="Comma 9 5 5 2" xfId="32362" xr:uid="{185F45DB-3161-4811-ACA1-FAB7E5554C5B}"/>
    <cellStyle name="Comma 9 5 6" xfId="17295" xr:uid="{9B77DE47-B5BE-4E47-88BB-D58D3A9B2202}"/>
    <cellStyle name="Comma 9 5 6 2" xfId="35995" xr:uid="{BCB6AFB7-58C7-4A0B-A885-829BCB9AC081}"/>
    <cellStyle name="Comma 9 5 7" xfId="39729" xr:uid="{0198061B-89DD-4292-91D0-2E5E2FA7A6E7}"/>
    <cellStyle name="Comma 9 5 8" xfId="41527" xr:uid="{028E9C1F-92EB-4A5F-89E2-61BA2AAB638E}"/>
    <cellStyle name="Comma 9 5 9" xfId="21408" xr:uid="{AF43A3DB-DD4B-48CA-9DFE-50014038884F}"/>
    <cellStyle name="Comma 9 6" xfId="1343" xr:uid="{6C5A0386-094B-4E20-AA69-85EC4FB56B26}"/>
    <cellStyle name="Comma 9 6 10" xfId="43320" xr:uid="{EF3917DB-E7B6-4D2D-9C5D-1B489A4BFBA9}"/>
    <cellStyle name="Comma 9 6 2" xfId="3401" xr:uid="{B3F42CFB-5BD5-429A-B67C-B6AD82B44D5E}"/>
    <cellStyle name="Comma 9 6 2 2" xfId="7082" xr:uid="{5774BFE9-7DEA-463F-B38F-D926B542F896}"/>
    <cellStyle name="Comma 9 6 2 2 2" xfId="26351" xr:uid="{FE425EB6-BB9D-477D-97F1-ACCD18F92AB7}"/>
    <cellStyle name="Comma 9 6 2 3" xfId="10777" xr:uid="{4C0700DD-491A-4819-B235-D0DB83548746}"/>
    <cellStyle name="Comma 9 6 2 3 2" xfId="30004" xr:uid="{7100FEB3-0A83-44F6-85A0-A08546874D99}"/>
    <cellStyle name="Comma 9 6 2 4" xfId="14954" xr:uid="{E673826C-3A64-4367-B4D1-B062AED6A066}"/>
    <cellStyle name="Comma 9 6 2 4 2" xfId="33654" xr:uid="{6D30129C-61CD-47FE-9078-9B047ADDF56C}"/>
    <cellStyle name="Comma 9 6 2 5" xfId="18589" xr:uid="{ED715CC6-1A87-45A4-81DD-737CA7676C11}"/>
    <cellStyle name="Comma 9 6 2 5 2" xfId="37289" xr:uid="{2C5E8B3E-4AF4-4380-84CB-FB80623D71A6}"/>
    <cellStyle name="Comma 9 6 2 6" xfId="22702" xr:uid="{6493F735-EC5C-425E-8AB2-DA13F013234A}"/>
    <cellStyle name="Comma 9 6 2 7" xfId="45191" xr:uid="{50C86E32-77F7-4E1A-8A71-DB6C5288DFE9}"/>
    <cellStyle name="Comma 9 6 3" xfId="5201" xr:uid="{5EF28D47-E8E7-42DA-A64F-A03E04C2EA88}"/>
    <cellStyle name="Comma 9 6 3 2" xfId="24477" xr:uid="{59E551A6-8E9D-4469-93A2-91FDD980AB81}"/>
    <cellStyle name="Comma 9 6 4" xfId="8909" xr:uid="{3C83840F-ECCB-4B75-8688-7ACC724505BE}"/>
    <cellStyle name="Comma 9 6 4 2" xfId="28138" xr:uid="{C11128B7-6001-4CEA-898E-028C9E4A8AE0}"/>
    <cellStyle name="Comma 9 6 5" xfId="13092" xr:uid="{2B794511-9C14-4126-A6E6-3BAAE9925734}"/>
    <cellStyle name="Comma 9 6 5 2" xfId="31792" xr:uid="{9EC11F09-0567-49F9-A35A-406C6F9BC972}"/>
    <cellStyle name="Comma 9 6 6" xfId="16724" xr:uid="{AA67D500-8F59-4CE8-9BD4-AB59F8A1C468}"/>
    <cellStyle name="Comma 9 6 6 2" xfId="35424" xr:uid="{252BD5E9-FBB1-4416-B9A2-BB0A080CF823}"/>
    <cellStyle name="Comma 9 6 7" xfId="39158" xr:uid="{3356FB46-B9B3-4514-B2F2-24F56877E805}"/>
    <cellStyle name="Comma 9 6 8" xfId="40956" xr:uid="{5A116A55-42E9-4EFF-AA76-F075C521A62D}"/>
    <cellStyle name="Comma 9 6 9" xfId="20837" xr:uid="{11223B03-B4B8-4C81-B3D7-8CD9912B073D}"/>
    <cellStyle name="Comma 9 7" xfId="2799" xr:uid="{CED4838D-C7D0-46DA-B4DF-F5613F63F420}"/>
    <cellStyle name="Comma 9 7 2" xfId="6480" xr:uid="{360912D4-F0C8-407F-8B6E-DAEF49967A59}"/>
    <cellStyle name="Comma 9 7 2 2" xfId="25749" xr:uid="{FA6E34BB-B670-4947-B497-C95FFFB55E2D}"/>
    <cellStyle name="Comma 9 7 3" xfId="10175" xr:uid="{A216497A-4D53-4146-9E6C-AE0E6066AA93}"/>
    <cellStyle name="Comma 9 7 3 2" xfId="29402" xr:uid="{61CB3FD7-B764-461A-A0CB-3715818930C8}"/>
    <cellStyle name="Comma 9 7 4" xfId="14352" xr:uid="{160B921E-2CE5-42DB-A763-287E4E555DE2}"/>
    <cellStyle name="Comma 9 7 4 2" xfId="33052" xr:uid="{CDEDB2F4-D0D0-4D16-B614-EF5B74D91962}"/>
    <cellStyle name="Comma 9 7 5" xfId="17987" xr:uid="{29491D8C-F962-4639-8766-7C5E944F7126}"/>
    <cellStyle name="Comma 9 7 5 2" xfId="36687" xr:uid="{E1FC4087-2050-4B95-ADF6-DB60352ECE11}"/>
    <cellStyle name="Comma 9 7 6" xfId="38556" xr:uid="{F1F2773B-7785-43B9-98DE-2250983EE122}"/>
    <cellStyle name="Comma 9 7 7" xfId="40352" xr:uid="{9FC5D235-A3FF-49EF-AB0D-394BE32B2590}"/>
    <cellStyle name="Comma 9 7 8" xfId="22100" xr:uid="{28C7C7B6-CBBE-49F6-83BD-E9BCEE94E49C}"/>
    <cellStyle name="Comma 9 7 9" xfId="44589" xr:uid="{A47F39DC-B894-48CE-96A3-027632036D75}"/>
    <cellStyle name="Comma 9 8" xfId="4581" xr:uid="{B73BCFE1-DF38-4C39-97FE-BAFE3AFCA8D2}"/>
    <cellStyle name="Comma 9 8 2" xfId="23870" xr:uid="{8F510A21-AEC5-49F3-A3CD-96CE775F641A}"/>
    <cellStyle name="Comma 9 9" xfId="8296" xr:uid="{D874BE3C-3CC6-46ED-94D5-219EDFCB4DE6}"/>
    <cellStyle name="Comma 9 9 2" xfId="27535" xr:uid="{3FE7B305-3C52-462B-805B-2D4B342E2E32}"/>
    <cellStyle name="Comma0" xfId="20023" xr:uid="{767A90FC-826D-4442-B0D6-9740088213E5}"/>
    <cellStyle name="Currency [0] 2" xfId="12218" xr:uid="{E47EFB7E-A642-47A1-AE38-82D99E979BB2}"/>
    <cellStyle name="Currency [0] 3" xfId="12219" xr:uid="{317631B2-BFE6-4EB0-8529-DFFB5DB02E73}"/>
    <cellStyle name="Currency [0] 4" xfId="12220" xr:uid="{1D575B5B-12CB-48E1-8B43-8849E1FC19A5}"/>
    <cellStyle name="Currency 2" xfId="291" xr:uid="{F6C0C3E6-E610-4D2C-A566-23BFDAB59578}"/>
    <cellStyle name="Currency 2 10" xfId="12221" xr:uid="{94A9DF1F-6DFA-40CF-88EA-83027E9F6567}"/>
    <cellStyle name="Currency 2 11" xfId="16123" xr:uid="{FAF28804-976E-42A5-A3A2-2171D76C4F67}"/>
    <cellStyle name="Currency 2 11 2" xfId="34823" xr:uid="{A545C4E2-F528-4E67-AE9D-5FA3A8C52BA5}"/>
    <cellStyle name="Currency 2 12" xfId="19791" xr:uid="{F9D65B99-8D2D-4101-8E8F-A21FB9EC3E32}"/>
    <cellStyle name="Currency 2 12 2" xfId="38452" xr:uid="{9B720ACC-D53B-49EC-BEC7-654F9754B4E4}"/>
    <cellStyle name="Currency 2 13" xfId="38557" xr:uid="{38D06D44-D28B-4C9E-8467-A941A45EB5D7}"/>
    <cellStyle name="Currency 2 14" xfId="40353" xr:uid="{DEEFBE98-4DCD-46A2-8863-27B512B407E9}"/>
    <cellStyle name="Currency 2 15" xfId="20236" xr:uid="{3988D338-ADB9-4DC0-98D2-5579D5B88454}"/>
    <cellStyle name="Currency 2 16" xfId="42719" xr:uid="{D812C51F-E820-459D-B0B6-71289D4B5672}"/>
    <cellStyle name="Currency 2 17" xfId="46386" xr:uid="{2EAD6AD0-3010-46D6-AEAB-9E8341540228}"/>
    <cellStyle name="Currency 2 2" xfId="636" xr:uid="{B05D94FC-31A4-4FD7-81CC-08051140963C}"/>
    <cellStyle name="Currency 2 2 10" xfId="16224" xr:uid="{1445239E-4CBD-492E-96C2-ACFE6843FEE7}"/>
    <cellStyle name="Currency 2 2 10 2" xfId="34924" xr:uid="{D61452A5-9465-4A05-B287-6D280DBA16B3}"/>
    <cellStyle name="Currency 2 2 11" xfId="38658" xr:uid="{FED6F3A3-03AC-4604-BBA2-6D2311FAC831}"/>
    <cellStyle name="Currency 2 2 12" xfId="40455" xr:uid="{97C160EA-DB20-4070-B2E5-CB7243AAA43C}"/>
    <cellStyle name="Currency 2 2 13" xfId="20337" xr:uid="{CF36AF9F-A4C1-420F-8D63-A2BF40ED274D}"/>
    <cellStyle name="Currency 2 2 14" xfId="42307" xr:uid="{B739A4B9-A8FC-47A8-8803-77820CF95D45}"/>
    <cellStyle name="Currency 2 2 15" xfId="42820" xr:uid="{8C1BC7A8-FE52-4B52-AACE-257AB1C7EF83}"/>
    <cellStyle name="Currency 2 2 2" xfId="831" xr:uid="{73BE5CE7-F5C5-464D-8F7F-CF63CF8EA001}"/>
    <cellStyle name="Currency 2 2 2 10" xfId="40644" xr:uid="{ECBE28CE-562B-4776-A0DB-86E003706576}"/>
    <cellStyle name="Currency 2 2 2 11" xfId="20526" xr:uid="{A4EBD18A-044C-4CCC-BF4F-CCA76F95F344}"/>
    <cellStyle name="Currency 2 2 2 12" xfId="42521" xr:uid="{FE53C05E-DED2-4240-A9EA-F080977472DB}"/>
    <cellStyle name="Currency 2 2 2 13" xfId="43009" xr:uid="{F8FD786C-3EC7-4927-9C19-683265CE4CB7}"/>
    <cellStyle name="Currency 2 2 2 2" xfId="2204" xr:uid="{71870147-BDFF-46C4-9FDD-766690542903}"/>
    <cellStyle name="Currency 2 2 2 2 10" xfId="44181" xr:uid="{7915B7FE-5E39-42A5-9F69-23747D7EAB41}"/>
    <cellStyle name="Currency 2 2 2 2 2" xfId="4262" xr:uid="{10B6EDA6-EFE3-41E6-B001-880D0B4B3A8A}"/>
    <cellStyle name="Currency 2 2 2 2 2 2" xfId="7943" xr:uid="{46614037-97CE-4248-8A91-BD094D9E8EFE}"/>
    <cellStyle name="Currency 2 2 2 2 2 2 2" xfId="27212" xr:uid="{C99204BC-AED7-4B66-8D31-9F2231DD3A94}"/>
    <cellStyle name="Currency 2 2 2 2 2 3" xfId="11638" xr:uid="{E8277369-263C-457D-AFAB-BCAD97C2AB29}"/>
    <cellStyle name="Currency 2 2 2 2 2 3 2" xfId="30865" xr:uid="{830E4E60-DFA7-4F2D-8D77-368A6DBF5562}"/>
    <cellStyle name="Currency 2 2 2 2 2 4" xfId="15815" xr:uid="{D69C6BF9-21BB-4308-9161-528D2E1B6818}"/>
    <cellStyle name="Currency 2 2 2 2 2 4 2" xfId="34515" xr:uid="{0F7E0C43-BD2F-4B34-82A4-A85CD755D293}"/>
    <cellStyle name="Currency 2 2 2 2 2 5" xfId="19450" xr:uid="{B5525EEF-F0BD-4382-B0D3-7557E34A618A}"/>
    <cellStyle name="Currency 2 2 2 2 2 5 2" xfId="38150" xr:uid="{1ABE40D1-C8A5-4DD1-8E1C-980600C5517F}"/>
    <cellStyle name="Currency 2 2 2 2 2 6" xfId="23563" xr:uid="{C31F8B46-8017-4232-8054-9E194615BF21}"/>
    <cellStyle name="Currency 2 2 2 2 2 7" xfId="46052" xr:uid="{CFFD41EA-51A5-4850-921F-761FAE8620AB}"/>
    <cellStyle name="Currency 2 2 2 2 3" xfId="6062" xr:uid="{5748B660-ED3A-46D9-9D8A-D76782305481}"/>
    <cellStyle name="Currency 2 2 2 2 3 2" xfId="25338" xr:uid="{6ACB11B3-2420-4E47-868A-B528DED91295}"/>
    <cellStyle name="Currency 2 2 2 2 4" xfId="9770" xr:uid="{1768904F-E010-4791-83DC-B38C8AE52510}"/>
    <cellStyle name="Currency 2 2 2 2 4 2" xfId="28999" xr:uid="{2F660E0D-2969-47D2-AC5F-1094BEE21689}"/>
    <cellStyle name="Currency 2 2 2 2 5" xfId="13952" xr:uid="{AE1CC704-2FC5-4D50-AE50-348E3DC2842A}"/>
    <cellStyle name="Currency 2 2 2 2 5 2" xfId="32652" xr:uid="{C0641443-97A5-4E78-88F2-028A31EA180F}"/>
    <cellStyle name="Currency 2 2 2 2 6" xfId="17585" xr:uid="{97F27BB9-0E64-4604-A427-9D697700E4C4}"/>
    <cellStyle name="Currency 2 2 2 2 6 2" xfId="36285" xr:uid="{51176C5C-5E99-453F-BED6-A30149F558AC}"/>
    <cellStyle name="Currency 2 2 2 2 7" xfId="40019" xr:uid="{BACCFCFD-30B5-445B-A11D-0C4D3AC4DE30}"/>
    <cellStyle name="Currency 2 2 2 2 8" xfId="41817" xr:uid="{B4142C9B-5629-4FBE-B78D-6381F2447B8D}"/>
    <cellStyle name="Currency 2 2 2 2 9" xfId="21698" xr:uid="{7009807B-C81A-4C59-A7E5-3E6F1F500BC9}"/>
    <cellStyle name="Currency 2 2 2 3" xfId="1638" xr:uid="{D40B4680-0B09-47B8-B3E2-9E16E4AD34EC}"/>
    <cellStyle name="Currency 2 2 2 3 10" xfId="43615" xr:uid="{56C9FF32-B33F-4166-8B49-E238D687D5EB}"/>
    <cellStyle name="Currency 2 2 2 3 2" xfId="3696" xr:uid="{4FB7F53D-AD31-4C87-936C-5F11EFA5B3D8}"/>
    <cellStyle name="Currency 2 2 2 3 2 2" xfId="7377" xr:uid="{E3E0B143-A31C-460C-874B-120640BF5F50}"/>
    <cellStyle name="Currency 2 2 2 3 2 2 2" xfId="26646" xr:uid="{6F9235E8-B857-401B-8353-5F8F9408EFF9}"/>
    <cellStyle name="Currency 2 2 2 3 2 3" xfId="11072" xr:uid="{C3775680-110F-4C5C-BC49-C284C12393EE}"/>
    <cellStyle name="Currency 2 2 2 3 2 3 2" xfId="30299" xr:uid="{C46667A3-4419-48AB-950E-449BF0A5DB93}"/>
    <cellStyle name="Currency 2 2 2 3 2 4" xfId="15249" xr:uid="{39C3A7CB-21F3-4080-85D7-A9A889511D88}"/>
    <cellStyle name="Currency 2 2 2 3 2 4 2" xfId="33949" xr:uid="{FE1534CF-AC99-4B4A-923C-3F959E780CFD}"/>
    <cellStyle name="Currency 2 2 2 3 2 5" xfId="18884" xr:uid="{6E6B27F3-065F-4018-ACE0-0AAF0139F8CE}"/>
    <cellStyle name="Currency 2 2 2 3 2 5 2" xfId="37584" xr:uid="{FDD3231F-059C-4E22-AEB8-D8726471C203}"/>
    <cellStyle name="Currency 2 2 2 3 2 6" xfId="22997" xr:uid="{FCDFC198-F962-4C64-90E1-BA352AF2F405}"/>
    <cellStyle name="Currency 2 2 2 3 2 7" xfId="45486" xr:uid="{FC7C4679-2B34-474A-B102-175B210CB739}"/>
    <cellStyle name="Currency 2 2 2 3 3" xfId="5496" xr:uid="{8CA76F97-BB5F-4D55-8FA6-8362AA946FCC}"/>
    <cellStyle name="Currency 2 2 2 3 3 2" xfId="24772" xr:uid="{3E10765C-CF06-4A08-890E-C9EAE6970698}"/>
    <cellStyle name="Currency 2 2 2 3 4" xfId="9204" xr:uid="{1E89FFDD-6E46-44A7-A73F-D0EF3326BAA1}"/>
    <cellStyle name="Currency 2 2 2 3 4 2" xfId="28433" xr:uid="{9CA77F5F-2B74-4753-9FFB-400BC17895E9}"/>
    <cellStyle name="Currency 2 2 2 3 5" xfId="13387" xr:uid="{2591B2BF-3231-4400-8102-3DC7F62E9A5A}"/>
    <cellStyle name="Currency 2 2 2 3 5 2" xfId="32087" xr:uid="{73305518-9983-4A95-9077-85E6EF1C7326}"/>
    <cellStyle name="Currency 2 2 2 3 6" xfId="17019" xr:uid="{992A3ABC-7EF8-4475-9F78-FD77490E1672}"/>
    <cellStyle name="Currency 2 2 2 3 6 2" xfId="35719" xr:uid="{46CDDE65-7C8E-4C8C-A3BF-FD1049557E80}"/>
    <cellStyle name="Currency 2 2 2 3 7" xfId="39453" xr:uid="{59A58E06-B951-4AFE-A750-A0093AEA4006}"/>
    <cellStyle name="Currency 2 2 2 3 8" xfId="41251" xr:uid="{310109C0-5C5B-46F6-BCBC-F127FC0968A8}"/>
    <cellStyle name="Currency 2 2 2 3 9" xfId="21132" xr:uid="{2716D619-B242-40A4-B6F5-C251D8F88F14}"/>
    <cellStyle name="Currency 2 2 2 4" xfId="3090" xr:uid="{39452A52-3802-45A9-BD80-43C352E466B3}"/>
    <cellStyle name="Currency 2 2 2 4 2" xfId="6771" xr:uid="{A5212668-04C4-4BD4-92B0-517B11094DBE}"/>
    <cellStyle name="Currency 2 2 2 4 2 2" xfId="26040" xr:uid="{0821C806-93D2-47BF-8E11-8C8DE2F908C1}"/>
    <cellStyle name="Currency 2 2 2 4 3" xfId="10466" xr:uid="{2ABBD0CC-2F54-4B07-A61F-596E9A074ADA}"/>
    <cellStyle name="Currency 2 2 2 4 3 2" xfId="29693" xr:uid="{EB68939C-12F6-4F5F-8687-BE31D88BBA67}"/>
    <cellStyle name="Currency 2 2 2 4 4" xfId="14643" xr:uid="{CCFF0E61-6130-4BA2-B300-A119B5AE6E66}"/>
    <cellStyle name="Currency 2 2 2 4 4 2" xfId="33343" xr:uid="{CEE8119F-931A-4B75-BE0F-66634EE5EE2A}"/>
    <cellStyle name="Currency 2 2 2 4 5" xfId="18278" xr:uid="{0F252B4C-2DA5-4D8C-BC5F-D7426EC24822}"/>
    <cellStyle name="Currency 2 2 2 4 5 2" xfId="36978" xr:uid="{FB9DEAE0-FBBB-4618-BB27-9C9A885EA683}"/>
    <cellStyle name="Currency 2 2 2 4 6" xfId="22391" xr:uid="{4AEC2CB4-A037-443C-8A48-11396A070BFD}"/>
    <cellStyle name="Currency 2 2 2 4 7" xfId="44880" xr:uid="{36828811-4189-4A66-9B1B-4573FA17A26A}"/>
    <cellStyle name="Currency 2 2 2 5" xfId="4877" xr:uid="{4EE25EF9-9AC4-4F02-AB1B-8BD027430DDA}"/>
    <cellStyle name="Currency 2 2 2 5 2" xfId="24163" xr:uid="{7E0D0258-4E32-4584-A50C-9AB375BCDC04}"/>
    <cellStyle name="Currency 2 2 2 6" xfId="8592" xr:uid="{4BD63A66-F75D-4DC6-8CFB-BFF8F19696A9}"/>
    <cellStyle name="Currency 2 2 2 6 2" xfId="27827" xr:uid="{15360248-B1D3-483F-AFCF-0B04C5635336}"/>
    <cellStyle name="Currency 2 2 2 7" xfId="12783" xr:uid="{16FADE37-AF61-4E70-B4F8-7D25328E9E96}"/>
    <cellStyle name="Currency 2 2 2 7 2" xfId="31483" xr:uid="{AA1C1E03-6A85-4414-A06F-38C75D79F16A}"/>
    <cellStyle name="Currency 2 2 2 8" xfId="16413" xr:uid="{6F348142-C677-4A2F-980F-EA9D3F322E1B}"/>
    <cellStyle name="Currency 2 2 2 8 2" xfId="35113" xr:uid="{019D8F95-A1B1-4420-BB46-906A2A6CF7CD}"/>
    <cellStyle name="Currency 2 2 2 9" xfId="38847" xr:uid="{82209D08-4467-49CE-B45A-067659AC3D7A}"/>
    <cellStyle name="Currency 2 2 3" xfId="1021" xr:uid="{EE555E74-6A6F-4CFE-81F4-72D6AC21581F}"/>
    <cellStyle name="Currency 2 2 3 10" xfId="40833" xr:uid="{EB34087D-6816-4C54-9146-5307FB822412}"/>
    <cellStyle name="Currency 2 2 3 11" xfId="20715" xr:uid="{58B4B304-5E49-4DDB-B4E6-E3D0BEB6A516}"/>
    <cellStyle name="Currency 2 2 3 12" xfId="43198" xr:uid="{A92ABE22-E546-4B7A-AC98-CBD1BE9C4D57}"/>
    <cellStyle name="Currency 2 2 3 2" xfId="2393" xr:uid="{DF2AEB21-F70C-4822-8106-A70F498FEE11}"/>
    <cellStyle name="Currency 2 2 3 2 10" xfId="44370" xr:uid="{A4632E43-82FD-4491-89ED-930F3604C39A}"/>
    <cellStyle name="Currency 2 2 3 2 2" xfId="4451" xr:uid="{BE215B06-45C6-4C97-8AF3-579610E42257}"/>
    <cellStyle name="Currency 2 2 3 2 2 2" xfId="8132" xr:uid="{B3CF7F02-AFCB-4784-AC58-A3731C69C2EE}"/>
    <cellStyle name="Currency 2 2 3 2 2 2 2" xfId="27401" xr:uid="{D72FA003-531A-41BA-BD65-11D8F622E5D1}"/>
    <cellStyle name="Currency 2 2 3 2 2 3" xfId="11827" xr:uid="{A1F933E8-996C-48D2-A7AC-608F47003AD2}"/>
    <cellStyle name="Currency 2 2 3 2 2 3 2" xfId="31054" xr:uid="{7E0383FB-0972-41E8-9B97-EF5C5C3ABA35}"/>
    <cellStyle name="Currency 2 2 3 2 2 4" xfId="16004" xr:uid="{17203E7F-9272-4EB1-868F-E8AEC37F2AA9}"/>
    <cellStyle name="Currency 2 2 3 2 2 4 2" xfId="34704" xr:uid="{A698611A-5AAF-45A7-81F7-4957C3F64534}"/>
    <cellStyle name="Currency 2 2 3 2 2 5" xfId="19639" xr:uid="{1AF09661-14C8-4F91-9E86-87476DAC29BF}"/>
    <cellStyle name="Currency 2 2 3 2 2 5 2" xfId="38339" xr:uid="{5E64CA38-8EDA-4C0E-A3E7-B4BA9F51E71C}"/>
    <cellStyle name="Currency 2 2 3 2 2 6" xfId="23752" xr:uid="{225C7AAE-3F54-4240-A98F-F19922E72809}"/>
    <cellStyle name="Currency 2 2 3 2 2 7" xfId="46241" xr:uid="{59466D09-BFAD-4C9C-9599-710DEB2A79B5}"/>
    <cellStyle name="Currency 2 2 3 2 3" xfId="6251" xr:uid="{5B1C6E5B-A40C-4B2A-B09C-06B9C0080C41}"/>
    <cellStyle name="Currency 2 2 3 2 3 2" xfId="25527" xr:uid="{501C9DB5-A40B-499E-B146-C1DF55D48F35}"/>
    <cellStyle name="Currency 2 2 3 2 4" xfId="9959" xr:uid="{B658247A-07A8-4721-B2D0-45407A6F0161}"/>
    <cellStyle name="Currency 2 2 3 2 4 2" xfId="29188" xr:uid="{A8187F32-3CD5-4637-AAFC-DE6E4F8976AF}"/>
    <cellStyle name="Currency 2 2 3 2 5" xfId="14141" xr:uid="{16095C7C-5774-49AE-ADA5-5ECA772402F4}"/>
    <cellStyle name="Currency 2 2 3 2 5 2" xfId="32841" xr:uid="{7465EE8E-22F4-494E-9287-9E8DA1E6E973}"/>
    <cellStyle name="Currency 2 2 3 2 6" xfId="17774" xr:uid="{4B6E2D11-7461-4097-8C06-B95A4ED5825C}"/>
    <cellStyle name="Currency 2 2 3 2 6 2" xfId="36474" xr:uid="{135EC27F-9364-460F-950F-D9BC9AD5E918}"/>
    <cellStyle name="Currency 2 2 3 2 7" xfId="40208" xr:uid="{0A08E2EB-CE14-4D9C-9BCC-CA4BE98210BD}"/>
    <cellStyle name="Currency 2 2 3 2 8" xfId="42006" xr:uid="{B0074DB4-F673-4FBC-90BE-F4CE1787C552}"/>
    <cellStyle name="Currency 2 2 3 2 9" xfId="21887" xr:uid="{BBA4F38D-7442-4492-97C9-8A695C7090D6}"/>
    <cellStyle name="Currency 2 2 3 3" xfId="1825" xr:uid="{52A133AE-F478-4362-B9CE-6F9857BD80D9}"/>
    <cellStyle name="Currency 2 2 3 3 10" xfId="43802" xr:uid="{15A4E3EE-6905-411F-944C-5ECF1C046B51}"/>
    <cellStyle name="Currency 2 2 3 3 2" xfId="3883" xr:uid="{29687861-4927-484F-80C8-3BD5E4EC137A}"/>
    <cellStyle name="Currency 2 2 3 3 2 2" xfId="7564" xr:uid="{EB86F13D-BA99-41AB-8488-9A9BB11C2981}"/>
    <cellStyle name="Currency 2 2 3 3 2 2 2" xfId="26833" xr:uid="{FCFDD5B2-7159-448D-B96D-BB91EFA18546}"/>
    <cellStyle name="Currency 2 2 3 3 2 3" xfId="11259" xr:uid="{291A3E5B-53A6-4EFF-8BFB-87A2DC64F117}"/>
    <cellStyle name="Currency 2 2 3 3 2 3 2" xfId="30486" xr:uid="{EE6CC1A3-5E86-4F54-BBAB-99222858B967}"/>
    <cellStyle name="Currency 2 2 3 3 2 4" xfId="15436" xr:uid="{06C472B4-7FA9-4F9D-9DBC-C8269AF079A5}"/>
    <cellStyle name="Currency 2 2 3 3 2 4 2" xfId="34136" xr:uid="{BF26A034-0A80-47A6-855D-97E93BA7BAE3}"/>
    <cellStyle name="Currency 2 2 3 3 2 5" xfId="19071" xr:uid="{3FB27F00-21E6-445B-89D2-6A218E247999}"/>
    <cellStyle name="Currency 2 2 3 3 2 5 2" xfId="37771" xr:uid="{C1BEB371-C193-4615-8725-03E974707CAB}"/>
    <cellStyle name="Currency 2 2 3 3 2 6" xfId="23184" xr:uid="{FE4D2A6B-F26E-43C4-AC7E-EAB615C671BF}"/>
    <cellStyle name="Currency 2 2 3 3 2 7" xfId="45673" xr:uid="{E1B550BF-CCA7-4087-B5E7-2920DA90127A}"/>
    <cellStyle name="Currency 2 2 3 3 3" xfId="5683" xr:uid="{B8817479-F9D6-4321-8227-EFF8181AE73E}"/>
    <cellStyle name="Currency 2 2 3 3 3 2" xfId="24959" xr:uid="{6A77B932-7517-49FA-B3F4-6453A8FADF9B}"/>
    <cellStyle name="Currency 2 2 3 3 4" xfId="9391" xr:uid="{ADC76332-8F6A-4319-B056-D7B5B39C67B3}"/>
    <cellStyle name="Currency 2 2 3 3 4 2" xfId="28620" xr:uid="{791EE800-AF71-48A2-9032-413103B66B93}"/>
    <cellStyle name="Currency 2 2 3 3 5" xfId="13574" xr:uid="{E6552EC3-F0D8-44C2-A674-B255130078BB}"/>
    <cellStyle name="Currency 2 2 3 3 5 2" xfId="32274" xr:uid="{5B87CFA5-0D6D-4F16-ABD4-05605E4EC498}"/>
    <cellStyle name="Currency 2 2 3 3 6" xfId="17206" xr:uid="{DFC103E1-403A-48B3-8C1A-2BD9200A04C8}"/>
    <cellStyle name="Currency 2 2 3 3 6 2" xfId="35906" xr:uid="{00B736F5-E8F5-47A3-BD35-35632910BB9F}"/>
    <cellStyle name="Currency 2 2 3 3 7" xfId="39640" xr:uid="{660DCC0B-5F12-41D5-8A97-995CC097988C}"/>
    <cellStyle name="Currency 2 2 3 3 8" xfId="41438" xr:uid="{8E78462A-7559-4355-8C08-479A43E03046}"/>
    <cellStyle name="Currency 2 2 3 3 9" xfId="21319" xr:uid="{A64B0351-C96B-4A76-869A-4FF6E97978EF}"/>
    <cellStyle name="Currency 2 2 3 4" xfId="3279" xr:uid="{41F72D65-961E-4136-9BEF-84829C02AFD4}"/>
    <cellStyle name="Currency 2 2 3 4 2" xfId="6960" xr:uid="{BE75419E-F15A-40F3-ACBA-27901CCBC5C8}"/>
    <cellStyle name="Currency 2 2 3 4 2 2" xfId="26229" xr:uid="{37B8B6FB-A464-4418-A1DD-9BE9A08ECF63}"/>
    <cellStyle name="Currency 2 2 3 4 3" xfId="10655" xr:uid="{ABED80FF-E667-4FD1-900D-80EC23A6BB56}"/>
    <cellStyle name="Currency 2 2 3 4 3 2" xfId="29882" xr:uid="{F74477CF-3B69-4A8A-B5CF-08CBE396FE8F}"/>
    <cellStyle name="Currency 2 2 3 4 4" xfId="14832" xr:uid="{75B19C48-0195-4167-A520-A95FC1BE6F1D}"/>
    <cellStyle name="Currency 2 2 3 4 4 2" xfId="33532" xr:uid="{728A12B6-1EA9-47D3-BB45-2BA541414FD1}"/>
    <cellStyle name="Currency 2 2 3 4 5" xfId="18467" xr:uid="{BB795793-C087-431B-AE38-63CD73EBBE57}"/>
    <cellStyle name="Currency 2 2 3 4 5 2" xfId="37167" xr:uid="{C9C8543B-B3A0-4C71-870E-EAEEB29E5252}"/>
    <cellStyle name="Currency 2 2 3 4 6" xfId="22580" xr:uid="{467A4A28-31D0-4EA3-92DF-354D50D5AB73}"/>
    <cellStyle name="Currency 2 2 3 4 7" xfId="45069" xr:uid="{5E901E8C-F387-47CD-9E10-8864F8A083B7}"/>
    <cellStyle name="Currency 2 2 3 5" xfId="5066" xr:uid="{E61396CF-8C54-4437-B22F-4E425305B9AF}"/>
    <cellStyle name="Currency 2 2 3 5 2" xfId="24352" xr:uid="{0EB53759-654E-48D9-9923-7DBDD7AD31D4}"/>
    <cellStyle name="Currency 2 2 3 6" xfId="8781" xr:uid="{B46A84C9-9CB5-422C-A232-A440EC6EDB01}"/>
    <cellStyle name="Currency 2 2 3 6 2" xfId="28016" xr:uid="{69446478-BB5D-483D-9B44-23206328390E}"/>
    <cellStyle name="Currency 2 2 3 7" xfId="12971" xr:uid="{3D737B71-E989-4F59-9DCC-56D272A6F4B6}"/>
    <cellStyle name="Currency 2 2 3 7 2" xfId="31671" xr:uid="{0CD362E3-6A81-46F0-8BC2-457C34066054}"/>
    <cellStyle name="Currency 2 2 3 8" xfId="16602" xr:uid="{2208794F-7BD0-481D-9A84-F6527478D3E0}"/>
    <cellStyle name="Currency 2 2 3 8 2" xfId="35302" xr:uid="{AD884D74-01A4-4F13-81BB-E42F8012BDF4}"/>
    <cellStyle name="Currency 2 2 3 9" xfId="39036" xr:uid="{F173974A-5744-4535-8075-4493657D1D4D}"/>
    <cellStyle name="Currency 2 2 4" xfId="2015" xr:uid="{6EC5D25A-2284-4E5E-8292-0BA0F3F7DE37}"/>
    <cellStyle name="Currency 2 2 4 10" xfId="43992" xr:uid="{5436E1A1-F5E2-431F-BA0F-9CE717ACC457}"/>
    <cellStyle name="Currency 2 2 4 2" xfId="4073" xr:uid="{064830E4-22A5-43C4-8227-B1D57B3CACCB}"/>
    <cellStyle name="Currency 2 2 4 2 2" xfId="7754" xr:uid="{D230AB7B-C12B-4BAD-B616-CD3CCF563547}"/>
    <cellStyle name="Currency 2 2 4 2 2 2" xfId="27023" xr:uid="{4A2A4B33-4E3E-4F70-81A8-CA35E33894F0}"/>
    <cellStyle name="Currency 2 2 4 2 3" xfId="11449" xr:uid="{EC306ED4-1C19-486B-A220-ACB2674D7F27}"/>
    <cellStyle name="Currency 2 2 4 2 3 2" xfId="30676" xr:uid="{54AD5172-07EE-4A78-AAD4-A39783368EEE}"/>
    <cellStyle name="Currency 2 2 4 2 4" xfId="15626" xr:uid="{3D0D5A49-3617-4EB0-8825-43C668876D6A}"/>
    <cellStyle name="Currency 2 2 4 2 4 2" xfId="34326" xr:uid="{7A9F2CD4-EC32-4D31-AFCC-DCCF8C17110A}"/>
    <cellStyle name="Currency 2 2 4 2 5" xfId="19261" xr:uid="{3287A3EE-14F4-49FD-9C68-89B07C43F927}"/>
    <cellStyle name="Currency 2 2 4 2 5 2" xfId="37961" xr:uid="{703C0349-A3F4-4FFD-9673-C01171ABE839}"/>
    <cellStyle name="Currency 2 2 4 2 6" xfId="23374" xr:uid="{A4D0C6C4-2CEB-46F5-BDE7-B314E08877E5}"/>
    <cellStyle name="Currency 2 2 4 2 7" xfId="45863" xr:uid="{84C48836-DBF4-4AED-A3AB-C4D4628CBCCD}"/>
    <cellStyle name="Currency 2 2 4 3" xfId="5873" xr:uid="{E2B5EEC6-718E-4CD0-B988-D16A3DE11A34}"/>
    <cellStyle name="Currency 2 2 4 3 2" xfId="25149" xr:uid="{3CB688A5-E492-4298-BEF6-9DDD19EFCBD4}"/>
    <cellStyle name="Currency 2 2 4 4" xfId="9581" xr:uid="{16CC8076-43A7-4476-A62A-FB205A4BCFB6}"/>
    <cellStyle name="Currency 2 2 4 4 2" xfId="28810" xr:uid="{C706A263-A442-4E68-9165-6E6A1B3FBA24}"/>
    <cellStyle name="Currency 2 2 4 5" xfId="13763" xr:uid="{1D549672-4E80-42C5-AD7B-22CC61438F89}"/>
    <cellStyle name="Currency 2 2 4 5 2" xfId="32463" xr:uid="{5F8E4FB0-0F10-48FC-8AF9-477F6647C5AE}"/>
    <cellStyle name="Currency 2 2 4 6" xfId="17396" xr:uid="{A3E97CB0-7D68-4B40-A7AC-F0DA39770120}"/>
    <cellStyle name="Currency 2 2 4 6 2" xfId="36096" xr:uid="{83EE3B94-8180-4940-A684-BC5637C0BDB7}"/>
    <cellStyle name="Currency 2 2 4 7" xfId="39830" xr:uid="{7E83EB85-F1C8-47A6-8666-7DBFE03CCCE0}"/>
    <cellStyle name="Currency 2 2 4 8" xfId="41628" xr:uid="{6AC04307-A548-465E-ABD9-22CA3D3B7666}"/>
    <cellStyle name="Currency 2 2 4 9" xfId="21509" xr:uid="{F90BF395-A50B-4289-9AAE-D23A8F82DDB0}"/>
    <cellStyle name="Currency 2 2 5" xfId="1449" xr:uid="{3BD47F28-C33C-4C27-8B8D-27665398EF8E}"/>
    <cellStyle name="Currency 2 2 5 10" xfId="43426" xr:uid="{BFC05CDB-2149-4DC5-B455-C57B28148B4E}"/>
    <cellStyle name="Currency 2 2 5 2" xfId="3507" xr:uid="{354CC444-DCC5-4D4E-8E8A-03643A582955}"/>
    <cellStyle name="Currency 2 2 5 2 2" xfId="7188" xr:uid="{324914E1-47B7-4DB4-AEC8-D5059A570471}"/>
    <cellStyle name="Currency 2 2 5 2 2 2" xfId="26457" xr:uid="{9FABCAF7-74B2-404F-B907-2687AD7531A4}"/>
    <cellStyle name="Currency 2 2 5 2 3" xfId="10883" xr:uid="{CFB2E2D6-AC7E-44D6-91D1-F29AD36B4532}"/>
    <cellStyle name="Currency 2 2 5 2 3 2" xfId="30110" xr:uid="{B623148F-C880-4013-BD07-F8735BABB07E}"/>
    <cellStyle name="Currency 2 2 5 2 4" xfId="15060" xr:uid="{1CAFF14C-D936-49B3-B16E-0923936D972D}"/>
    <cellStyle name="Currency 2 2 5 2 4 2" xfId="33760" xr:uid="{930473E1-0FA9-48C4-842A-65D210878C83}"/>
    <cellStyle name="Currency 2 2 5 2 5" xfId="18695" xr:uid="{3EDEB87F-484F-404D-8FCC-E647865631EE}"/>
    <cellStyle name="Currency 2 2 5 2 5 2" xfId="37395" xr:uid="{59788BEE-1218-4872-AD4A-38EA7C10606F}"/>
    <cellStyle name="Currency 2 2 5 2 6" xfId="22808" xr:uid="{1799EB6B-5BFB-4C19-8AE0-F49BF4CB7C04}"/>
    <cellStyle name="Currency 2 2 5 2 7" xfId="45297" xr:uid="{5C3E2E84-CC10-4B30-BFF8-A2BBDA7E65F9}"/>
    <cellStyle name="Currency 2 2 5 3" xfId="5307" xr:uid="{356E1E17-9E11-4EB6-A377-B2A40D8D238B}"/>
    <cellStyle name="Currency 2 2 5 3 2" xfId="24583" xr:uid="{2B21FDB1-9A0C-4581-AD3D-43E798A6487F}"/>
    <cellStyle name="Currency 2 2 5 4" xfId="9015" xr:uid="{1ADA8486-C66E-4FE5-BD50-45C1CDD61BA8}"/>
    <cellStyle name="Currency 2 2 5 4 2" xfId="28244" xr:uid="{8D26B1DA-1A98-4712-8BE0-3D2F1E0BE753}"/>
    <cellStyle name="Currency 2 2 5 5" xfId="13198" xr:uid="{1C67F941-0D84-4A4F-B440-099EA50B06C3}"/>
    <cellStyle name="Currency 2 2 5 5 2" xfId="31898" xr:uid="{08CA6AC1-EE0C-4A79-B34C-4A72522B3483}"/>
    <cellStyle name="Currency 2 2 5 6" xfId="16830" xr:uid="{91474056-EC38-4E06-A684-AF6FA88AAC7A}"/>
    <cellStyle name="Currency 2 2 5 6 2" xfId="35530" xr:uid="{BEEEA000-3F33-4E05-A78C-9D47D7EFEB2B}"/>
    <cellStyle name="Currency 2 2 5 7" xfId="39264" xr:uid="{73E92204-A6A9-4E63-9CA6-7130E615A901}"/>
    <cellStyle name="Currency 2 2 5 8" xfId="41062" xr:uid="{BBE290E4-3EA6-4D86-B84D-3DDAAD5C6BA1}"/>
    <cellStyle name="Currency 2 2 5 9" xfId="20943" xr:uid="{497DC25F-7D08-4303-9527-A22B7CD76D61}"/>
    <cellStyle name="Currency 2 2 6" xfId="2901" xr:uid="{146C94D8-764B-4D0B-82C7-49588DD4C513}"/>
    <cellStyle name="Currency 2 2 6 2" xfId="6582" xr:uid="{028C6AEB-DA56-4341-8FA3-C552312BF764}"/>
    <cellStyle name="Currency 2 2 6 2 2" xfId="25851" xr:uid="{09A28173-C73B-45AC-B8F8-D22A1E4CEC77}"/>
    <cellStyle name="Currency 2 2 6 3" xfId="10277" xr:uid="{66CD7101-7F3E-4004-88BC-1215838C4F1F}"/>
    <cellStyle name="Currency 2 2 6 3 2" xfId="29504" xr:uid="{7A512118-A776-45D8-AF4D-0BD1BAD6648B}"/>
    <cellStyle name="Currency 2 2 6 4" xfId="14454" xr:uid="{C7997BDE-D057-4C80-A93C-7ADBE2DD0B2B}"/>
    <cellStyle name="Currency 2 2 6 4 2" xfId="33154" xr:uid="{0DABF43B-10D5-4546-B2AB-43674AA3C849}"/>
    <cellStyle name="Currency 2 2 6 5" xfId="18089" xr:uid="{6C9B3263-2E91-4D8D-81FB-61496B2143AF}"/>
    <cellStyle name="Currency 2 2 6 5 2" xfId="36789" xr:uid="{BF5E1D98-80A3-4478-8EB8-8F7C4CD9B2BA}"/>
    <cellStyle name="Currency 2 2 6 6" xfId="22202" xr:uid="{D1146067-0BC8-40E3-96BF-0FF316AECAB8}"/>
    <cellStyle name="Currency 2 2 6 7" xfId="44691" xr:uid="{377733A2-25AC-48E2-843E-DF09552D1DEB}"/>
    <cellStyle name="Currency 2 2 7" xfId="4688" xr:uid="{5574C760-DECD-44EC-A658-65698FAC0C9F}"/>
    <cellStyle name="Currency 2 2 7 2" xfId="23974" xr:uid="{F72F3B55-171C-45D1-B136-5116301390E4}"/>
    <cellStyle name="Currency 2 2 8" xfId="8403" xr:uid="{1FE30A61-5DAA-47FC-97DD-8428B1F5F201}"/>
    <cellStyle name="Currency 2 2 8 2" xfId="27638" xr:uid="{B1BF1C5F-55AD-4BF6-8C75-3172778F1B39}"/>
    <cellStyle name="Currency 2 2 9" xfId="12222" xr:uid="{4FCB4CD9-27A9-4644-9583-E88DBD476F27}"/>
    <cellStyle name="Currency 2 2 9 2" xfId="31283" xr:uid="{FD3B201E-085E-4C4C-96C0-25896D72220F}"/>
    <cellStyle name="Currency 2 3" xfId="731" xr:uid="{32B35305-D662-4522-9C4E-691504697721}"/>
    <cellStyle name="Currency 2 3 10" xfId="40544" xr:uid="{A733753E-645F-488E-B40D-8B6DD480F1E1}"/>
    <cellStyle name="Currency 2 3 11" xfId="20426" xr:uid="{6F0E7D9A-7D55-49C0-BCDE-6AD46ECFA101}"/>
    <cellStyle name="Currency 2 3 12" xfId="42909" xr:uid="{EA89F33C-1C2B-4D02-9553-6BE38577E7E8}"/>
    <cellStyle name="Currency 2 3 2" xfId="2104" xr:uid="{A9FCBFD9-EBD3-4166-8759-6A77B97A8713}"/>
    <cellStyle name="Currency 2 3 2 10" xfId="44081" xr:uid="{40B79BF3-BF79-4E4F-8E6E-99E5E977B66A}"/>
    <cellStyle name="Currency 2 3 2 2" xfId="4162" xr:uid="{F5A68296-89A5-4DE8-B700-68943B78C1D4}"/>
    <cellStyle name="Currency 2 3 2 2 2" xfId="7843" xr:uid="{BBCCDBCE-3B37-4311-8F14-2BBEEDD20414}"/>
    <cellStyle name="Currency 2 3 2 2 2 2" xfId="27112" xr:uid="{0354DD16-B334-4FB1-9211-9F91B1BE7B75}"/>
    <cellStyle name="Currency 2 3 2 2 3" xfId="11538" xr:uid="{371506A9-F79D-48E0-87C7-CE3970BC3DCC}"/>
    <cellStyle name="Currency 2 3 2 2 3 2" xfId="30765" xr:uid="{730729B8-C6D6-4BE1-92F3-98C34B79E17A}"/>
    <cellStyle name="Currency 2 3 2 2 4" xfId="15715" xr:uid="{1E7FE6DD-A82E-40F4-B2F4-2D2BFC74BE4D}"/>
    <cellStyle name="Currency 2 3 2 2 4 2" xfId="34415" xr:uid="{BE644AA6-2067-4250-8D32-E7D42C791B4A}"/>
    <cellStyle name="Currency 2 3 2 2 5" xfId="19350" xr:uid="{29542034-348E-4FF7-8857-FE5173FEE6F1}"/>
    <cellStyle name="Currency 2 3 2 2 5 2" xfId="38050" xr:uid="{B7B37DD2-9DEC-4F6B-8EFA-6F3EDF3EE290}"/>
    <cellStyle name="Currency 2 3 2 2 6" xfId="23463" xr:uid="{96DB3C7C-73A0-4CB4-A558-1CA2DF2F1DF5}"/>
    <cellStyle name="Currency 2 3 2 2 7" xfId="45952" xr:uid="{B2C4FDED-F450-4A93-B669-66DCA420CFE3}"/>
    <cellStyle name="Currency 2 3 2 3" xfId="5962" xr:uid="{8ED499E2-43B3-4AC0-897E-49D5E12F11CF}"/>
    <cellStyle name="Currency 2 3 2 3 2" xfId="25238" xr:uid="{811A6FD5-633E-4697-BC08-A28B4A198DE6}"/>
    <cellStyle name="Currency 2 3 2 4" xfId="9670" xr:uid="{FD8370C0-635C-449A-8C5C-03620912ACD1}"/>
    <cellStyle name="Currency 2 3 2 4 2" xfId="28899" xr:uid="{D9960C1B-7A22-4AE3-84BF-241C0D0586F4}"/>
    <cellStyle name="Currency 2 3 2 5" xfId="13852" xr:uid="{4E82BE3B-CE5F-470A-8CFA-A525CB6CD8FE}"/>
    <cellStyle name="Currency 2 3 2 5 2" xfId="32552" xr:uid="{0241AD97-5748-4C58-B01C-774A9FCA2C9C}"/>
    <cellStyle name="Currency 2 3 2 6" xfId="17485" xr:uid="{5EA712F2-02CA-4801-993A-CA38FDD9FB95}"/>
    <cellStyle name="Currency 2 3 2 6 2" xfId="36185" xr:uid="{5541FE12-B59B-42B7-B661-EC2E11545B35}"/>
    <cellStyle name="Currency 2 3 2 7" xfId="39919" xr:uid="{D6EFD257-7EAD-4EFC-9728-4799CCB73439}"/>
    <cellStyle name="Currency 2 3 2 8" xfId="41717" xr:uid="{072A675E-83E2-4E9C-AE13-7532A898F497}"/>
    <cellStyle name="Currency 2 3 2 9" xfId="21598" xr:uid="{648401E9-CF53-441D-BB04-7271C981917E}"/>
    <cellStyle name="Currency 2 3 3" xfId="1538" xr:uid="{E1FF08BB-22B3-48E9-936B-E24DBA473352}"/>
    <cellStyle name="Currency 2 3 3 10" xfId="43515" xr:uid="{02E028B4-4203-4090-9595-D08DE072D713}"/>
    <cellStyle name="Currency 2 3 3 2" xfId="3596" xr:uid="{D6F2513E-64DF-4B67-AD18-706771E0A093}"/>
    <cellStyle name="Currency 2 3 3 2 2" xfId="7277" xr:uid="{56630070-715D-4D8F-920A-4C55BDC7167B}"/>
    <cellStyle name="Currency 2 3 3 2 2 2" xfId="26546" xr:uid="{8E68C41B-6F95-4BB6-9F4B-D1EB91D69994}"/>
    <cellStyle name="Currency 2 3 3 2 3" xfId="10972" xr:uid="{2FD2D759-E9EA-411F-969A-210EE3DB38DA}"/>
    <cellStyle name="Currency 2 3 3 2 3 2" xfId="30199" xr:uid="{52AE41B2-3B8F-4B72-9D6D-92C55C9FB9C9}"/>
    <cellStyle name="Currency 2 3 3 2 4" xfId="15149" xr:uid="{DA405EC5-EA9D-4C2E-9787-18DDA632B61F}"/>
    <cellStyle name="Currency 2 3 3 2 4 2" xfId="33849" xr:uid="{73C54326-2D6D-461C-9F8E-9B33FD8FE618}"/>
    <cellStyle name="Currency 2 3 3 2 5" xfId="18784" xr:uid="{9728F128-704F-4EAF-81E2-E4D4312BDC0E}"/>
    <cellStyle name="Currency 2 3 3 2 5 2" xfId="37484" xr:uid="{2F1004CF-0CDC-42C3-8928-7BE65A4905B5}"/>
    <cellStyle name="Currency 2 3 3 2 6" xfId="22897" xr:uid="{B620057C-B32C-41D3-83E6-D5BD3134BAC8}"/>
    <cellStyle name="Currency 2 3 3 2 7" xfId="45386" xr:uid="{173DC0C1-A2FD-4EFA-9E53-78E9890B7340}"/>
    <cellStyle name="Currency 2 3 3 3" xfId="5396" xr:uid="{44B37A23-3A7F-48CD-906D-690731A75F55}"/>
    <cellStyle name="Currency 2 3 3 3 2" xfId="24672" xr:uid="{EEBCFB1A-62F7-411A-8C7E-07A8B0CF9372}"/>
    <cellStyle name="Currency 2 3 3 4" xfId="9104" xr:uid="{2D0AD2FF-DC50-4436-BE2F-061D13C41142}"/>
    <cellStyle name="Currency 2 3 3 4 2" xfId="28333" xr:uid="{99A06A7A-5B6C-4052-B1ED-2686C0AE6524}"/>
    <cellStyle name="Currency 2 3 3 5" xfId="13287" xr:uid="{F1758C45-2E20-4613-BCF0-93C2398A0AE2}"/>
    <cellStyle name="Currency 2 3 3 5 2" xfId="31987" xr:uid="{F895F1E7-12F8-4C3E-8873-9980EED9868D}"/>
    <cellStyle name="Currency 2 3 3 6" xfId="16919" xr:uid="{7F6D7D34-B8F6-4EC6-B6E4-303C292610A5}"/>
    <cellStyle name="Currency 2 3 3 6 2" xfId="35619" xr:uid="{C2114651-5A8C-424B-89F1-0D5B6AD138FF}"/>
    <cellStyle name="Currency 2 3 3 7" xfId="39353" xr:uid="{DF618A3D-F9C9-4D81-9DB0-5A1E9DC92459}"/>
    <cellStyle name="Currency 2 3 3 8" xfId="41151" xr:uid="{102646E9-6BD9-443A-895E-6EED0217BEF5}"/>
    <cellStyle name="Currency 2 3 3 9" xfId="21032" xr:uid="{2E2B8EF8-F92D-47FE-98E4-CE8FFC5AB6E5}"/>
    <cellStyle name="Currency 2 3 4" xfId="2990" xr:uid="{D4D65306-7EEF-41BD-8C7D-D6DC0C372A73}"/>
    <cellStyle name="Currency 2 3 4 2" xfId="6671" xr:uid="{BA8698C9-FA6C-4738-B2A2-9A75BAB9AF82}"/>
    <cellStyle name="Currency 2 3 4 2 2" xfId="25940" xr:uid="{A95F66E3-7ECF-4AAB-B6BA-AE1FB3036530}"/>
    <cellStyle name="Currency 2 3 4 3" xfId="10366" xr:uid="{E2312AF0-EC39-4AD7-942C-06FD92C12980}"/>
    <cellStyle name="Currency 2 3 4 3 2" xfId="29593" xr:uid="{810F974A-FF3F-49A0-AE95-02112AD509A3}"/>
    <cellStyle name="Currency 2 3 4 4" xfId="14543" xr:uid="{FB25CCC3-643B-4396-AE8C-AE1ABA39E55C}"/>
    <cellStyle name="Currency 2 3 4 4 2" xfId="33243" xr:uid="{121A32D0-A07E-4425-BB90-E3A343D11166}"/>
    <cellStyle name="Currency 2 3 4 5" xfId="18178" xr:uid="{323DE8B4-E680-4CEA-B05F-5B23857C298F}"/>
    <cellStyle name="Currency 2 3 4 5 2" xfId="36878" xr:uid="{A718ED22-D7AF-4F71-9E41-797647A135DA}"/>
    <cellStyle name="Currency 2 3 4 6" xfId="22291" xr:uid="{89680B60-EAA0-4470-8D64-A86CC16FF497}"/>
    <cellStyle name="Currency 2 3 4 7" xfId="44780" xr:uid="{2C1F45C3-624D-43DE-82B1-82780562211B}"/>
    <cellStyle name="Currency 2 3 5" xfId="4777" xr:uid="{1E8B2543-9E60-410B-9467-067F0A565381}"/>
    <cellStyle name="Currency 2 3 5 2" xfId="24063" xr:uid="{EDDFE510-1302-48B0-A219-9327BE854ECA}"/>
    <cellStyle name="Currency 2 3 6" xfId="8492" xr:uid="{0761FDDA-1FC9-459E-A38D-7AA72EA7A294}"/>
    <cellStyle name="Currency 2 3 6 2" xfId="27727" xr:uid="{1C53570B-4C40-458E-A73F-0A847498B1D6}"/>
    <cellStyle name="Currency 2 3 7" xfId="12686" xr:uid="{82FA19E0-D67B-4DAC-B217-741CDFDECAA6}"/>
    <cellStyle name="Currency 2 3 7 2" xfId="31386" xr:uid="{C75B4322-9F92-4F83-BE76-AC0133E82776}"/>
    <cellStyle name="Currency 2 3 8" xfId="16313" xr:uid="{4AC22AAB-870C-4809-80A1-13F549DDB83E}"/>
    <cellStyle name="Currency 2 3 8 2" xfId="35013" xr:uid="{46171779-6AD6-4016-9199-7D5165D79650}"/>
    <cellStyle name="Currency 2 3 9" xfId="38747" xr:uid="{BCF496D9-7430-4DCD-B680-8E9F0D12CC86}"/>
    <cellStyle name="Currency 2 4" xfId="1020" xr:uid="{93A0CFF5-09A5-466F-AD05-8C0B753EC09C}"/>
    <cellStyle name="Currency 2 4 10" xfId="40832" xr:uid="{015ACD01-5BAA-4081-B265-E712123FA897}"/>
    <cellStyle name="Currency 2 4 11" xfId="20714" xr:uid="{B7618324-627F-4017-88C1-0CEE510C52C0}"/>
    <cellStyle name="Currency 2 4 12" xfId="43197" xr:uid="{4BED7D95-11FF-4015-A3F0-6B9B53925B82}"/>
    <cellStyle name="Currency 2 4 2" xfId="2392" xr:uid="{098745ED-9B63-4CFE-A03B-380DC30AD2A5}"/>
    <cellStyle name="Currency 2 4 2 10" xfId="44369" xr:uid="{D963646F-3D1C-460E-A713-D27F027BE96B}"/>
    <cellStyle name="Currency 2 4 2 2" xfId="4450" xr:uid="{F916649A-FB1E-4C87-8D68-901C15FA4EE6}"/>
    <cellStyle name="Currency 2 4 2 2 2" xfId="8131" xr:uid="{D83768E9-A676-4D63-A171-E4B4DFE960D7}"/>
    <cellStyle name="Currency 2 4 2 2 2 2" xfId="27400" xr:uid="{4DC18BBE-BA71-4190-86D2-0DBF05B43A20}"/>
    <cellStyle name="Currency 2 4 2 2 3" xfId="11826" xr:uid="{CA506049-C98B-4986-98D5-BA2F0B372CEF}"/>
    <cellStyle name="Currency 2 4 2 2 3 2" xfId="31053" xr:uid="{3F1EEB2A-BD25-402A-8E8D-BDCEAC9F058E}"/>
    <cellStyle name="Currency 2 4 2 2 4" xfId="16003" xr:uid="{7EF35A6E-1816-4361-8AE2-D2EDB9338BA2}"/>
    <cellStyle name="Currency 2 4 2 2 4 2" xfId="34703" xr:uid="{E033595A-BA34-4369-8FF1-6CACC804CD13}"/>
    <cellStyle name="Currency 2 4 2 2 5" xfId="19638" xr:uid="{6816E550-5BEF-4E7A-9F5F-93546B085AFB}"/>
    <cellStyle name="Currency 2 4 2 2 5 2" xfId="38338" xr:uid="{D299810C-81EB-4EEF-9758-AD1F3BBE82FA}"/>
    <cellStyle name="Currency 2 4 2 2 6" xfId="23751" xr:uid="{3C39A112-BC31-4D93-B67C-DC6FEB8A0287}"/>
    <cellStyle name="Currency 2 4 2 2 7" xfId="46240" xr:uid="{D0C30BE7-B29F-4A29-83F2-A8B2AE0930AE}"/>
    <cellStyle name="Currency 2 4 2 3" xfId="6250" xr:uid="{54031E86-A874-4D55-944F-08C7E3225667}"/>
    <cellStyle name="Currency 2 4 2 3 2" xfId="25526" xr:uid="{76FF640A-A247-4B3B-AD0F-95580A327CAF}"/>
    <cellStyle name="Currency 2 4 2 4" xfId="9958" xr:uid="{49891EBB-1BF8-411B-BF8E-CD3FF9158A4E}"/>
    <cellStyle name="Currency 2 4 2 4 2" xfId="29187" xr:uid="{4783D379-064C-4F42-9867-8FACABF8904C}"/>
    <cellStyle name="Currency 2 4 2 5" xfId="14140" xr:uid="{AB561A2D-7525-4D73-B251-E1BA86B5ED08}"/>
    <cellStyle name="Currency 2 4 2 5 2" xfId="32840" xr:uid="{F9428BFE-A5B8-4D4F-820C-35FC31733CC4}"/>
    <cellStyle name="Currency 2 4 2 6" xfId="17773" xr:uid="{04E0391E-F908-4AE6-9743-ACEC973ACF37}"/>
    <cellStyle name="Currency 2 4 2 6 2" xfId="36473" xr:uid="{6905642D-12CE-4B38-A1E6-38AF86664494}"/>
    <cellStyle name="Currency 2 4 2 7" xfId="40207" xr:uid="{9CDB54F9-D22B-46C8-B65F-8CEFE4B77AC7}"/>
    <cellStyle name="Currency 2 4 2 8" xfId="42005" xr:uid="{DB27A07F-E0BA-483A-9021-F86022640859}"/>
    <cellStyle name="Currency 2 4 2 9" xfId="21886" xr:uid="{80BA4CFC-5DFA-4774-B9D6-A53AEBB4CCEA}"/>
    <cellStyle name="Currency 2 4 3" xfId="1824" xr:uid="{6C5B9D8F-F7E9-4A20-A636-0BEFD2E53BF4}"/>
    <cellStyle name="Currency 2 4 3 10" xfId="43801" xr:uid="{DB7A2DD2-F19E-4A48-891C-615BCD9D5D03}"/>
    <cellStyle name="Currency 2 4 3 2" xfId="3882" xr:uid="{17BF32CD-5454-47E1-A3F1-9AF5BA5C63E3}"/>
    <cellStyle name="Currency 2 4 3 2 2" xfId="7563" xr:uid="{D48D370F-E2DB-40D4-93C2-1129E9502296}"/>
    <cellStyle name="Currency 2 4 3 2 2 2" xfId="26832" xr:uid="{5C904BCE-BECB-4FED-83BA-CF8BEB5EDC5E}"/>
    <cellStyle name="Currency 2 4 3 2 3" xfId="11258" xr:uid="{4993DC5E-18B4-4727-9AD3-97C2694C0B40}"/>
    <cellStyle name="Currency 2 4 3 2 3 2" xfId="30485" xr:uid="{47B0AF61-0F8A-4DB8-95C4-5DC4A1B4F081}"/>
    <cellStyle name="Currency 2 4 3 2 4" xfId="15435" xr:uid="{D7B89F61-7C19-4BD9-BBAE-D433AE1C340A}"/>
    <cellStyle name="Currency 2 4 3 2 4 2" xfId="34135" xr:uid="{68D05D56-F5A0-41FA-AC09-5C8D63AFE729}"/>
    <cellStyle name="Currency 2 4 3 2 5" xfId="19070" xr:uid="{A928071D-77E6-4A8E-8434-E19D982D0043}"/>
    <cellStyle name="Currency 2 4 3 2 5 2" xfId="37770" xr:uid="{E22D3956-4A5F-4613-A051-AF13642A152D}"/>
    <cellStyle name="Currency 2 4 3 2 6" xfId="23183" xr:uid="{4DEE2772-7DD2-4AE6-A30F-8D5D35DE9C86}"/>
    <cellStyle name="Currency 2 4 3 2 7" xfId="45672" xr:uid="{8A9D3466-B24F-4281-92C8-8BFD876DAF5F}"/>
    <cellStyle name="Currency 2 4 3 3" xfId="5682" xr:uid="{D57CE969-92E2-43E3-848F-60FE8F30A6AC}"/>
    <cellStyle name="Currency 2 4 3 3 2" xfId="24958" xr:uid="{C79D3D16-AB28-4B81-9AFC-571548F6A0D8}"/>
    <cellStyle name="Currency 2 4 3 4" xfId="9390" xr:uid="{6B09C408-3E1C-47FD-A6AD-77F836217B42}"/>
    <cellStyle name="Currency 2 4 3 4 2" xfId="28619" xr:uid="{6BED8B5C-349E-42EE-BD61-6030B1CD2C1A}"/>
    <cellStyle name="Currency 2 4 3 5" xfId="13573" xr:uid="{2FC429B2-6B2E-436C-8EE7-9070D74F1566}"/>
    <cellStyle name="Currency 2 4 3 5 2" xfId="32273" xr:uid="{814F57AD-91A0-4DCD-A4FC-E4885DB68D1E}"/>
    <cellStyle name="Currency 2 4 3 6" xfId="17205" xr:uid="{FBCBD122-9BB3-489C-BB74-41FC6F013825}"/>
    <cellStyle name="Currency 2 4 3 6 2" xfId="35905" xr:uid="{7A4D11F6-5AD8-4492-9146-AD4EF6B0DE6B}"/>
    <cellStyle name="Currency 2 4 3 7" xfId="39639" xr:uid="{40DC9B79-9F7C-4EA7-B836-CE814E22DC3C}"/>
    <cellStyle name="Currency 2 4 3 8" xfId="41437" xr:uid="{05C46127-771E-4883-921A-4A333F1A2D61}"/>
    <cellStyle name="Currency 2 4 3 9" xfId="21318" xr:uid="{CF1AB05E-8A27-4405-9265-491961D6E4F5}"/>
    <cellStyle name="Currency 2 4 4" xfId="3278" xr:uid="{8B503B8A-396B-4E07-BED8-8AAA0EFEDD4C}"/>
    <cellStyle name="Currency 2 4 4 2" xfId="6959" xr:uid="{14C49BF5-3707-4706-B783-5ADD601CC92A}"/>
    <cellStyle name="Currency 2 4 4 2 2" xfId="26228" xr:uid="{557355D6-ADBD-4185-97BB-5627CF4D04B0}"/>
    <cellStyle name="Currency 2 4 4 3" xfId="10654" xr:uid="{AFC8C235-85E5-417A-B453-F48D7864FF54}"/>
    <cellStyle name="Currency 2 4 4 3 2" xfId="29881" xr:uid="{28218A46-475F-417A-AFB9-F937F526DC4F}"/>
    <cellStyle name="Currency 2 4 4 4" xfId="14831" xr:uid="{CB4CC3BF-6F88-420D-8631-9F518BE63368}"/>
    <cellStyle name="Currency 2 4 4 4 2" xfId="33531" xr:uid="{2C816DD7-2CD9-4AB6-9A72-D3F0BAA1DC5F}"/>
    <cellStyle name="Currency 2 4 4 5" xfId="18466" xr:uid="{2A968E58-5BE4-47C7-9D54-365882F1B5A4}"/>
    <cellStyle name="Currency 2 4 4 5 2" xfId="37166" xr:uid="{B57CA85F-FF93-4D3D-9200-E43A3F7F87A2}"/>
    <cellStyle name="Currency 2 4 4 6" xfId="22579" xr:uid="{A7F5B579-D36D-4382-B304-05EABFDDEE19}"/>
    <cellStyle name="Currency 2 4 4 7" xfId="45068" xr:uid="{6D24716C-CD51-4B1C-8DA6-53B297AED64E}"/>
    <cellStyle name="Currency 2 4 5" xfId="5065" xr:uid="{5E441035-C163-452C-B0B6-AC38D52CFB4E}"/>
    <cellStyle name="Currency 2 4 5 2" xfId="24351" xr:uid="{FBD3A64D-469F-4574-A6EB-3BC69AE29D2D}"/>
    <cellStyle name="Currency 2 4 6" xfId="8780" xr:uid="{3CD91F54-6AFC-4C8E-B76E-7156C33D8D3A}"/>
    <cellStyle name="Currency 2 4 6 2" xfId="28015" xr:uid="{06E1C613-3B2C-4349-8A59-D1BE3B016065}"/>
    <cellStyle name="Currency 2 4 7" xfId="12970" xr:uid="{041BDC89-E30D-46B3-A90A-3017D8A23486}"/>
    <cellStyle name="Currency 2 4 7 2" xfId="31670" xr:uid="{0C29E15A-1A1D-452E-B085-41BF60B68299}"/>
    <cellStyle name="Currency 2 4 8" xfId="16601" xr:uid="{A416E1D6-EDF2-4327-BB18-36C07B518C55}"/>
    <cellStyle name="Currency 2 4 8 2" xfId="35301" xr:uid="{0A0AC8BF-B016-4B04-92C7-DE48909EDCFB}"/>
    <cellStyle name="Currency 2 4 9" xfId="39035" xr:uid="{6C2BD8CD-15C4-427E-A30E-E796D25DDE4E}"/>
    <cellStyle name="Currency 2 5" xfId="1915" xr:uid="{18B87183-255E-48ED-BC5F-427B1C2328FF}"/>
    <cellStyle name="Currency 2 5 10" xfId="43892" xr:uid="{B026C937-D294-408D-ADB0-4A7F9DB774C6}"/>
    <cellStyle name="Currency 2 5 2" xfId="3973" xr:uid="{14542856-F0F5-4CAD-A558-E6AFBB439507}"/>
    <cellStyle name="Currency 2 5 2 2" xfId="7654" xr:uid="{32ECB06E-80B5-475E-97E0-5585B7549357}"/>
    <cellStyle name="Currency 2 5 2 2 2" xfId="26923" xr:uid="{204ACE1A-A090-4611-9D6D-9BCBC542EBD8}"/>
    <cellStyle name="Currency 2 5 2 3" xfId="11349" xr:uid="{1D025E06-31D2-4969-A3E2-BD9914661877}"/>
    <cellStyle name="Currency 2 5 2 3 2" xfId="30576" xr:uid="{DCA06E0C-303E-4D52-8ECA-2D91091ADD13}"/>
    <cellStyle name="Currency 2 5 2 4" xfId="15526" xr:uid="{FB6F6CEC-FB93-44B3-9442-20392311EB9D}"/>
    <cellStyle name="Currency 2 5 2 4 2" xfId="34226" xr:uid="{1B257797-AFB8-4539-8B81-EF07B845B1B6}"/>
    <cellStyle name="Currency 2 5 2 5" xfId="19161" xr:uid="{2463DB1A-36D5-4B64-A1E3-56395D4B8E0C}"/>
    <cellStyle name="Currency 2 5 2 5 2" xfId="37861" xr:uid="{8D86F134-842E-40B0-A804-29A0093C9357}"/>
    <cellStyle name="Currency 2 5 2 6" xfId="23274" xr:uid="{1DCA54C1-E27D-4C09-A553-B1B09579F5B4}"/>
    <cellStyle name="Currency 2 5 2 7" xfId="45763" xr:uid="{2CFBE320-D93F-4600-94A0-125ADFB9EDC9}"/>
    <cellStyle name="Currency 2 5 3" xfId="5773" xr:uid="{40CD99C6-D7C7-48F8-82DF-88B28A003D09}"/>
    <cellStyle name="Currency 2 5 3 2" xfId="25049" xr:uid="{B1349938-4EC6-4C22-A5FD-C2308050E5DD}"/>
    <cellStyle name="Currency 2 5 4" xfId="9481" xr:uid="{B144A9F9-5541-4523-AC9A-97883DF7F7CA}"/>
    <cellStyle name="Currency 2 5 4 2" xfId="28710" xr:uid="{00B7B3CE-F36F-4CF0-81DC-65AD9FA587D0}"/>
    <cellStyle name="Currency 2 5 5" xfId="13663" xr:uid="{6512C830-BCEC-4B54-8F4C-1A6A5C609B37}"/>
    <cellStyle name="Currency 2 5 5 2" xfId="32363" xr:uid="{D5A23C53-E6AC-487E-89B9-F0AB6922C947}"/>
    <cellStyle name="Currency 2 5 6" xfId="17296" xr:uid="{AFC0C450-DEBA-4157-9FC3-953DADE77AB8}"/>
    <cellStyle name="Currency 2 5 6 2" xfId="35996" xr:uid="{30CAC949-E533-4584-BA00-70C6D883F455}"/>
    <cellStyle name="Currency 2 5 7" xfId="39730" xr:uid="{62E53F6A-239C-4F36-99BF-36158285B012}"/>
    <cellStyle name="Currency 2 5 8" xfId="41528" xr:uid="{30AA464B-63F9-460F-BB7D-9CE858D278B1}"/>
    <cellStyle name="Currency 2 5 9" xfId="21409" xr:uid="{9E3D05C4-C41D-455E-81F9-61FA43D3FDAC}"/>
    <cellStyle name="Currency 2 6" xfId="1332" xr:uid="{A2A29405-ABF5-451B-AE16-D30C0721904E}"/>
    <cellStyle name="Currency 2 6 10" xfId="43309" xr:uid="{20C6BD2D-6ABA-47A7-B480-A463648BF333}"/>
    <cellStyle name="Currency 2 6 2" xfId="3390" xr:uid="{0776C8A0-0041-43B1-8268-CD23521A3081}"/>
    <cellStyle name="Currency 2 6 2 2" xfId="7071" xr:uid="{556F2770-BF5F-4AFD-87BE-94852978C97E}"/>
    <cellStyle name="Currency 2 6 2 2 2" xfId="26340" xr:uid="{B0338634-E4F8-446E-975A-5A58C9F432B6}"/>
    <cellStyle name="Currency 2 6 2 3" xfId="10766" xr:uid="{0111B415-178D-43F0-8BD2-CC29B3BE2271}"/>
    <cellStyle name="Currency 2 6 2 3 2" xfId="29993" xr:uid="{52ECB982-C657-4326-9797-C679B3105989}"/>
    <cellStyle name="Currency 2 6 2 4" xfId="14943" xr:uid="{9ECD0A7A-F430-48D2-970C-F9D308BED45C}"/>
    <cellStyle name="Currency 2 6 2 4 2" xfId="33643" xr:uid="{F04744EB-6423-4B66-8C27-8D88D0200C95}"/>
    <cellStyle name="Currency 2 6 2 5" xfId="18578" xr:uid="{446F4A50-2C88-494D-93FB-5BF876C42868}"/>
    <cellStyle name="Currency 2 6 2 5 2" xfId="37278" xr:uid="{7EDFACFA-DB52-4BA3-A4F1-F666FE6C4CEC}"/>
    <cellStyle name="Currency 2 6 2 6" xfId="22691" xr:uid="{BA181555-C8DF-494A-A692-DBD9A424768F}"/>
    <cellStyle name="Currency 2 6 2 7" xfId="45180" xr:uid="{C1D9295B-5815-418C-98A9-CDF9693DB228}"/>
    <cellStyle name="Currency 2 6 3" xfId="5190" xr:uid="{DA69A782-DB60-4BE1-B773-0F70AF2A3D75}"/>
    <cellStyle name="Currency 2 6 3 2" xfId="24466" xr:uid="{1E8E7524-B416-440C-84D0-BC34A0DCBE27}"/>
    <cellStyle name="Currency 2 6 4" xfId="8898" xr:uid="{AB222D37-4DD8-49CD-87C2-3439A6D02B2B}"/>
    <cellStyle name="Currency 2 6 4 2" xfId="28127" xr:uid="{DDB58D74-B3FC-4BED-ABE1-392D692056BB}"/>
    <cellStyle name="Currency 2 6 5" xfId="13081" xr:uid="{0E56EB0F-18CB-4065-B1FD-FECDE986F1AC}"/>
    <cellStyle name="Currency 2 6 5 2" xfId="31781" xr:uid="{5749E68B-0AFC-4FA3-8E99-59AC5ED6C855}"/>
    <cellStyle name="Currency 2 6 6" xfId="16713" xr:uid="{6322A65F-DA31-4B7E-A461-A449C36628DC}"/>
    <cellStyle name="Currency 2 6 6 2" xfId="35413" xr:uid="{3DEE2D2C-618E-4656-A8A3-FA29B839AA64}"/>
    <cellStyle name="Currency 2 6 7" xfId="39147" xr:uid="{38577E9B-F461-49AD-A802-C2521769AA14}"/>
    <cellStyle name="Currency 2 6 8" xfId="40945" xr:uid="{06641ACC-96D6-4A31-853A-985D4CDF2BCF}"/>
    <cellStyle name="Currency 2 6 9" xfId="20826" xr:uid="{127D6B6D-1098-4139-BDCF-F3D435CACC87}"/>
    <cellStyle name="Currency 2 7" xfId="2800" xr:uid="{A3BC67AE-EC92-4484-B593-31E3ECCF3B09}"/>
    <cellStyle name="Currency 2 7 2" xfId="6481" xr:uid="{36E18CC1-FC83-47F1-935D-D1111CCB88CE}"/>
    <cellStyle name="Currency 2 7 2 2" xfId="25750" xr:uid="{EF0051E7-9DF2-43CA-A633-35C692AA02B0}"/>
    <cellStyle name="Currency 2 7 3" xfId="10176" xr:uid="{7687F6E1-36CE-4038-9AFD-BB62DF1FFF2A}"/>
    <cellStyle name="Currency 2 7 3 2" xfId="29403" xr:uid="{037A76AE-ECD5-47D6-ACF9-49C0F4C76445}"/>
    <cellStyle name="Currency 2 7 4" xfId="14353" xr:uid="{25684632-1F4F-4896-A202-4CBE84C5BAAC}"/>
    <cellStyle name="Currency 2 7 4 2" xfId="33053" xr:uid="{DE771CB4-607B-4082-9F4A-52907F3CFA44}"/>
    <cellStyle name="Currency 2 7 5" xfId="17988" xr:uid="{EC60D2BB-873C-4495-9FEC-9AC2FB424B25}"/>
    <cellStyle name="Currency 2 7 5 2" xfId="36688" xr:uid="{F30EFF75-B07A-4434-939C-5C785D43EA34}"/>
    <cellStyle name="Currency 2 7 6" xfId="22101" xr:uid="{A4A8ED4D-49DE-45F4-B954-13D298E28774}"/>
    <cellStyle name="Currency 2 7 7" xfId="44590" xr:uid="{B982B590-2419-4674-9B8E-9C86C230E44C}"/>
    <cellStyle name="Currency 2 8" xfId="4582" xr:uid="{A36D8CC9-FCB6-42A7-894E-1D13291B0036}"/>
    <cellStyle name="Currency 2 8 2" xfId="23871" xr:uid="{65991DB2-6167-4640-8347-A546CD1565BB}"/>
    <cellStyle name="Currency 2 9" xfId="8297" xr:uid="{2E7466B8-9B70-46F5-9E92-6B24254FC9B2}"/>
    <cellStyle name="Currency 2 9 2" xfId="27536" xr:uid="{E3BAF817-965B-4034-A8E3-6E6E7C3306BE}"/>
    <cellStyle name="Currency 3" xfId="292" xr:uid="{A66846AA-6828-43C0-AB00-A19AAE7B3E9E}"/>
    <cellStyle name="Currency 3 10" xfId="12223" xr:uid="{ACCDE062-BEC0-4F80-A980-8E41D42F5B13}"/>
    <cellStyle name="Currency 3 10 2" xfId="31284" xr:uid="{0C1B0A5E-E8A0-4B78-BBEB-8B272189AE4F}"/>
    <cellStyle name="Currency 3 11" xfId="16124" xr:uid="{526EC625-7FB3-49FB-A3CC-F8A9727A1814}"/>
    <cellStyle name="Currency 3 11 2" xfId="34824" xr:uid="{9B7B255A-D171-4771-8535-42251D7234E6}"/>
    <cellStyle name="Currency 3 12" xfId="19792" xr:uid="{5F9616F5-76EE-4B82-BA83-B5B27BBF9D13}"/>
    <cellStyle name="Currency 3 12 2" xfId="38453" xr:uid="{CF641914-A74E-4A79-83C5-C8D15E9B3DE2}"/>
    <cellStyle name="Currency 3 13" xfId="38558" xr:uid="{8DE29F6D-C7C2-48DB-BCC8-BD6EEE11AF85}"/>
    <cellStyle name="Currency 3 14" xfId="40354" xr:uid="{0952BCFD-74D2-4125-B10D-55144273584B}"/>
    <cellStyle name="Currency 3 15" xfId="20237" xr:uid="{33846E07-8822-4DD2-B48A-F01F711278B8}"/>
    <cellStyle name="Currency 3 16" xfId="42308" xr:uid="{E1C57087-1261-4C27-90BB-042FA12DDEF9}"/>
    <cellStyle name="Currency 3 17" xfId="42720" xr:uid="{2D35F8D7-2F43-40B8-AD45-C8517DF9ACBF}"/>
    <cellStyle name="Currency 3 18" xfId="46387" xr:uid="{53D437DB-E087-4E18-B45F-1C36D0F34B68}"/>
    <cellStyle name="Currency 3 2" xfId="637" xr:uid="{13800935-E6FC-4E42-AD9A-3948016B305A}"/>
    <cellStyle name="Currency 3 2 10" xfId="16225" xr:uid="{F7B19682-7AC1-4FE8-BDD4-203D9B831C3A}"/>
    <cellStyle name="Currency 3 2 10 2" xfId="34925" xr:uid="{C35DF71A-89E3-49C8-B8AD-0BA55B9E3120}"/>
    <cellStyle name="Currency 3 2 11" xfId="38659" xr:uid="{A4F886CE-162E-4242-848B-5B604E732A46}"/>
    <cellStyle name="Currency 3 2 12" xfId="40456" xr:uid="{56C77659-0426-4FEE-96FA-C15F2F46CAA9}"/>
    <cellStyle name="Currency 3 2 13" xfId="20338" xr:uid="{65C28AC3-3B24-4F3A-835E-EBF1590AEE93}"/>
    <cellStyle name="Currency 3 2 14" xfId="42309" xr:uid="{986F7E21-F820-43A7-956F-A3B9186FCEAA}"/>
    <cellStyle name="Currency 3 2 15" xfId="42821" xr:uid="{E12242F3-55E2-4B03-B301-0286C3F42864}"/>
    <cellStyle name="Currency 3 2 2" xfId="832" xr:uid="{366AE50D-43C1-42E7-A2A6-473AA1E00658}"/>
    <cellStyle name="Currency 3 2 2 10" xfId="40645" xr:uid="{1AC0B8EA-9A0C-4A57-85DF-38976BA49BA0}"/>
    <cellStyle name="Currency 3 2 2 11" xfId="20527" xr:uid="{097ADED3-3F9E-4EA5-A1D9-D5086C29F096}"/>
    <cellStyle name="Currency 3 2 2 12" xfId="42523" xr:uid="{1289DEC0-E262-4B25-9EAF-95D437DE2472}"/>
    <cellStyle name="Currency 3 2 2 13" xfId="43010" xr:uid="{CD1D3138-BE52-4D85-9848-1E6942B98113}"/>
    <cellStyle name="Currency 3 2 2 2" xfId="2205" xr:uid="{072AC1D6-5C52-4925-8915-9F1E748AFD4B}"/>
    <cellStyle name="Currency 3 2 2 2 10" xfId="44182" xr:uid="{02C4546A-0B80-4785-96EA-B412EE5308B7}"/>
    <cellStyle name="Currency 3 2 2 2 2" xfId="4263" xr:uid="{74F8BC02-4D46-4952-A2F7-46E89A3375CB}"/>
    <cellStyle name="Currency 3 2 2 2 2 2" xfId="7944" xr:uid="{BF1EC3E7-169A-4F01-BA1F-EE248618F1E7}"/>
    <cellStyle name="Currency 3 2 2 2 2 2 2" xfId="27213" xr:uid="{1CACF265-7BD2-4812-905F-60EEB33B5157}"/>
    <cellStyle name="Currency 3 2 2 2 2 3" xfId="11639" xr:uid="{1679421D-2FBA-4246-8E8F-363720AE545F}"/>
    <cellStyle name="Currency 3 2 2 2 2 3 2" xfId="30866" xr:uid="{87AC9F85-C260-4859-AFE5-FA6223015758}"/>
    <cellStyle name="Currency 3 2 2 2 2 4" xfId="15816" xr:uid="{5A965DD6-B99E-41AF-9ED5-BF06F5381529}"/>
    <cellStyle name="Currency 3 2 2 2 2 4 2" xfId="34516" xr:uid="{72CE7199-B2E7-4DE5-AE49-21B9E2209D24}"/>
    <cellStyle name="Currency 3 2 2 2 2 5" xfId="19451" xr:uid="{1D46FE0A-AC14-4DA4-8B3A-FB148A0C816A}"/>
    <cellStyle name="Currency 3 2 2 2 2 5 2" xfId="38151" xr:uid="{932FC5E4-B5C9-492E-A743-B5FB0FF2A542}"/>
    <cellStyle name="Currency 3 2 2 2 2 6" xfId="23564" xr:uid="{319BF933-CB29-452A-8948-7A298CC33F1B}"/>
    <cellStyle name="Currency 3 2 2 2 2 7" xfId="46053" xr:uid="{A9B74D67-05DF-43F5-A1EC-1120F06B2C05}"/>
    <cellStyle name="Currency 3 2 2 2 3" xfId="6063" xr:uid="{27B98088-207F-47D7-BDCA-8DE86A9CE43D}"/>
    <cellStyle name="Currency 3 2 2 2 3 2" xfId="25339" xr:uid="{D8BB01BC-D76B-432C-AA8B-CD5B15CA584F}"/>
    <cellStyle name="Currency 3 2 2 2 4" xfId="9771" xr:uid="{58950742-82E3-40D8-8901-6714DF1D4622}"/>
    <cellStyle name="Currency 3 2 2 2 4 2" xfId="29000" xr:uid="{F4F6FD06-67BB-405A-ABC8-A3B053BCAEEE}"/>
    <cellStyle name="Currency 3 2 2 2 5" xfId="13953" xr:uid="{22E805D9-E94D-4056-8D2C-0B6607C42458}"/>
    <cellStyle name="Currency 3 2 2 2 5 2" xfId="32653" xr:uid="{6D7B5226-42C1-4F16-ACD1-C1C5A111FDC5}"/>
    <cellStyle name="Currency 3 2 2 2 6" xfId="17586" xr:uid="{4A26FB21-010F-4F38-8141-59EBF561DE2B}"/>
    <cellStyle name="Currency 3 2 2 2 6 2" xfId="36286" xr:uid="{6E485AF7-1C9B-4FBA-8AEC-BC1C8E75D64C}"/>
    <cellStyle name="Currency 3 2 2 2 7" xfId="40020" xr:uid="{FA657190-1847-42E4-943E-6EFF244D13BF}"/>
    <cellStyle name="Currency 3 2 2 2 8" xfId="41818" xr:uid="{C86C679A-BB6B-4157-94E4-F0015AC7BBA0}"/>
    <cellStyle name="Currency 3 2 2 2 9" xfId="21699" xr:uid="{A2BDC138-8B5C-491D-8EB8-541BB228D882}"/>
    <cellStyle name="Currency 3 2 2 3" xfId="1639" xr:uid="{F22DFFB1-CB27-470E-B099-9BCF3609CE41}"/>
    <cellStyle name="Currency 3 2 2 3 10" xfId="43616" xr:uid="{0A3B8BD1-C424-4B0B-AB72-D5CF078C26CA}"/>
    <cellStyle name="Currency 3 2 2 3 2" xfId="3697" xr:uid="{598D3578-DCDC-474E-A42A-40D72FE21E3C}"/>
    <cellStyle name="Currency 3 2 2 3 2 2" xfId="7378" xr:uid="{3CDB7C61-6635-43FF-8137-566BAA7E2E34}"/>
    <cellStyle name="Currency 3 2 2 3 2 2 2" xfId="26647" xr:uid="{C4ED8A63-0173-4EEB-AABF-3B5AECFB84A4}"/>
    <cellStyle name="Currency 3 2 2 3 2 3" xfId="11073" xr:uid="{C0F63750-22B6-4AA2-B444-80084EDAA7CB}"/>
    <cellStyle name="Currency 3 2 2 3 2 3 2" xfId="30300" xr:uid="{1D81A8B9-1DFF-408E-936D-7B0471658ED8}"/>
    <cellStyle name="Currency 3 2 2 3 2 4" xfId="15250" xr:uid="{6CBD680F-F0CF-4F5C-AAD4-369A09CDBDCE}"/>
    <cellStyle name="Currency 3 2 2 3 2 4 2" xfId="33950" xr:uid="{5C67D8B8-E658-4D2F-A994-A78FAF093A67}"/>
    <cellStyle name="Currency 3 2 2 3 2 5" xfId="18885" xr:uid="{486B6826-6FD6-4611-95E5-0558F7859F86}"/>
    <cellStyle name="Currency 3 2 2 3 2 5 2" xfId="37585" xr:uid="{29FB7DDA-629D-4C5B-AC35-4B6239CA8C9E}"/>
    <cellStyle name="Currency 3 2 2 3 2 6" xfId="22998" xr:uid="{E463B3F5-5B7C-432F-A5D4-A30E6525C6C6}"/>
    <cellStyle name="Currency 3 2 2 3 2 7" xfId="45487" xr:uid="{768F9486-89F4-4441-940C-C143592A5B50}"/>
    <cellStyle name="Currency 3 2 2 3 3" xfId="5497" xr:uid="{F5A3AAD5-6580-43EC-917D-F7853A40D54B}"/>
    <cellStyle name="Currency 3 2 2 3 3 2" xfId="24773" xr:uid="{15D1A665-D123-4EBA-A083-B301D9C21844}"/>
    <cellStyle name="Currency 3 2 2 3 4" xfId="9205" xr:uid="{D71C258E-2DAC-4F38-A085-1B5B831CFFA9}"/>
    <cellStyle name="Currency 3 2 2 3 4 2" xfId="28434" xr:uid="{FC538149-123E-43F9-BC9A-8821B798D50A}"/>
    <cellStyle name="Currency 3 2 2 3 5" xfId="13388" xr:uid="{B0E3306D-02E5-46A7-A378-8ED72725B270}"/>
    <cellStyle name="Currency 3 2 2 3 5 2" xfId="32088" xr:uid="{9DECB956-3E8D-492D-9A3C-65220ECAA9D6}"/>
    <cellStyle name="Currency 3 2 2 3 6" xfId="17020" xr:uid="{901D88ED-E527-4CC9-B482-CC646A0162BB}"/>
    <cellStyle name="Currency 3 2 2 3 6 2" xfId="35720" xr:uid="{B7FA78B8-79E5-468D-816A-09048DC01EBF}"/>
    <cellStyle name="Currency 3 2 2 3 7" xfId="39454" xr:uid="{9692D3F5-EA6A-4B52-B339-E7C99A6E1934}"/>
    <cellStyle name="Currency 3 2 2 3 8" xfId="41252" xr:uid="{491DFEE7-6D87-4D82-80A5-397AA3D591EB}"/>
    <cellStyle name="Currency 3 2 2 3 9" xfId="21133" xr:uid="{390F9D5F-3CD1-4303-A417-C15DDE2199CF}"/>
    <cellStyle name="Currency 3 2 2 4" xfId="3091" xr:uid="{50900D97-F97F-4BEF-B9D7-759042E5E9B9}"/>
    <cellStyle name="Currency 3 2 2 4 2" xfId="6772" xr:uid="{F37A5D8E-8850-4699-B452-78DE4D981FC1}"/>
    <cellStyle name="Currency 3 2 2 4 2 2" xfId="26041" xr:uid="{DCB19DDC-0F3C-49E4-9F13-AA63538CD285}"/>
    <cellStyle name="Currency 3 2 2 4 3" xfId="10467" xr:uid="{DA13F010-7B1B-474C-94D2-08E9B5B9A978}"/>
    <cellStyle name="Currency 3 2 2 4 3 2" xfId="29694" xr:uid="{0A281A3B-4D7B-4348-8E16-6822058664E1}"/>
    <cellStyle name="Currency 3 2 2 4 4" xfId="14644" xr:uid="{847979CB-25A4-443E-8100-F7145B58143F}"/>
    <cellStyle name="Currency 3 2 2 4 4 2" xfId="33344" xr:uid="{A323C8F8-12E7-4B33-BED7-58E5C162EEAB}"/>
    <cellStyle name="Currency 3 2 2 4 5" xfId="18279" xr:uid="{2103FD58-4951-464F-88DA-574664A9F523}"/>
    <cellStyle name="Currency 3 2 2 4 5 2" xfId="36979" xr:uid="{D7BE2950-FD20-4D36-8EC2-F95FDEB1E980}"/>
    <cellStyle name="Currency 3 2 2 4 6" xfId="22392" xr:uid="{025D41EA-9351-45E7-9A9E-65DA743D2F7D}"/>
    <cellStyle name="Currency 3 2 2 4 7" xfId="44881" xr:uid="{59463150-A7F8-4B20-82FB-5896CC798898}"/>
    <cellStyle name="Currency 3 2 2 5" xfId="4878" xr:uid="{70B3556A-2DF4-4F1D-85C1-9251C5AC8D02}"/>
    <cellStyle name="Currency 3 2 2 5 2" xfId="24164" xr:uid="{FF0955CB-17BF-442C-B5FB-A70FF52D18B9}"/>
    <cellStyle name="Currency 3 2 2 6" xfId="8593" xr:uid="{DA46CBB0-A1AE-493A-9016-EA73E02B9E21}"/>
    <cellStyle name="Currency 3 2 2 6 2" xfId="27828" xr:uid="{3029C977-74CF-4F5C-BED3-3CB5D9C6BF71}"/>
    <cellStyle name="Currency 3 2 2 7" xfId="12784" xr:uid="{C2BA31D0-9A22-4EBF-8B4D-1C0D9DCFFAC9}"/>
    <cellStyle name="Currency 3 2 2 7 2" xfId="31484" xr:uid="{69A32E52-3554-4FAB-8001-2A31D05CD975}"/>
    <cellStyle name="Currency 3 2 2 8" xfId="16414" xr:uid="{5971854C-284C-4C88-84B3-6EDEFA95C738}"/>
    <cellStyle name="Currency 3 2 2 8 2" xfId="35114" xr:uid="{59A94DE5-8899-45D5-B425-FC90F5CF2343}"/>
    <cellStyle name="Currency 3 2 2 9" xfId="38848" xr:uid="{DBB8FE09-5570-4AE9-B272-5D262AD98325}"/>
    <cellStyle name="Currency 3 2 3" xfId="1023" xr:uid="{D35F6D30-7F36-4E41-BA4A-C1676F0E9B5F}"/>
    <cellStyle name="Currency 3 2 3 10" xfId="40835" xr:uid="{2E14502B-8CAA-47FD-BD17-650B1429AA7F}"/>
    <cellStyle name="Currency 3 2 3 11" xfId="20717" xr:uid="{B07CDD9C-1740-4A8A-9466-FE7C75691750}"/>
    <cellStyle name="Currency 3 2 3 12" xfId="43200" xr:uid="{3CE7C9BC-B1BF-4111-B079-4BEDE7311A71}"/>
    <cellStyle name="Currency 3 2 3 2" xfId="2395" xr:uid="{F89B1CE7-F248-4D8B-B77E-79E0086186E5}"/>
    <cellStyle name="Currency 3 2 3 2 10" xfId="44372" xr:uid="{EA59212A-10F7-4FE4-8AAD-DDDDA0E33776}"/>
    <cellStyle name="Currency 3 2 3 2 2" xfId="4453" xr:uid="{49302389-C2B2-4CF0-B068-3F12F517E116}"/>
    <cellStyle name="Currency 3 2 3 2 2 2" xfId="8134" xr:uid="{2BC3A1C0-2AF4-43A7-84B3-E06CC8512822}"/>
    <cellStyle name="Currency 3 2 3 2 2 2 2" xfId="27403" xr:uid="{43241311-7FE7-4F4B-9E31-B0BAEBBB98E6}"/>
    <cellStyle name="Currency 3 2 3 2 2 3" xfId="11829" xr:uid="{8E0CAAE8-81FD-4CFA-93EE-4E0F87019E31}"/>
    <cellStyle name="Currency 3 2 3 2 2 3 2" xfId="31056" xr:uid="{E767C85E-0F9F-465E-A747-38D7AD3046E0}"/>
    <cellStyle name="Currency 3 2 3 2 2 4" xfId="16006" xr:uid="{6EE16BE1-3F85-4D39-BCB9-A0FDCACA18A9}"/>
    <cellStyle name="Currency 3 2 3 2 2 4 2" xfId="34706" xr:uid="{CAA12B3B-8E11-4E3F-B2AA-8DE6A74F91FC}"/>
    <cellStyle name="Currency 3 2 3 2 2 5" xfId="19641" xr:uid="{04AC5A73-57C4-4FDF-9656-7016B0D2B64B}"/>
    <cellStyle name="Currency 3 2 3 2 2 5 2" xfId="38341" xr:uid="{04CC76A1-170F-4030-9267-2E821F49C1D3}"/>
    <cellStyle name="Currency 3 2 3 2 2 6" xfId="23754" xr:uid="{CF55A111-09F3-4773-A7DF-53E7CC309F4B}"/>
    <cellStyle name="Currency 3 2 3 2 2 7" xfId="46243" xr:uid="{3B4F9AC6-1B76-4CEB-B3E3-7B6EA8FDF232}"/>
    <cellStyle name="Currency 3 2 3 2 3" xfId="6253" xr:uid="{D350891B-D87F-4832-874C-288E1771E2BC}"/>
    <cellStyle name="Currency 3 2 3 2 3 2" xfId="25529" xr:uid="{F60C374B-55B1-48F6-AC8D-2399E3AAC6F8}"/>
    <cellStyle name="Currency 3 2 3 2 4" xfId="9961" xr:uid="{60803A8A-5B44-495B-B8E4-4D471D64C909}"/>
    <cellStyle name="Currency 3 2 3 2 4 2" xfId="29190" xr:uid="{A3374EEC-49A7-4E51-8A6D-34AFC31F844C}"/>
    <cellStyle name="Currency 3 2 3 2 5" xfId="14143" xr:uid="{3F971808-B2C6-4D5A-9369-B1680CC098B9}"/>
    <cellStyle name="Currency 3 2 3 2 5 2" xfId="32843" xr:uid="{9AADAEEF-9385-4E7B-AD47-4156C290F3EB}"/>
    <cellStyle name="Currency 3 2 3 2 6" xfId="17776" xr:uid="{5B986C3D-03F5-4A30-851B-A52C4BFC536B}"/>
    <cellStyle name="Currency 3 2 3 2 6 2" xfId="36476" xr:uid="{A47345AC-A8B4-46DD-A397-450EDD62F279}"/>
    <cellStyle name="Currency 3 2 3 2 7" xfId="40210" xr:uid="{01FBA01E-F931-4FC6-B208-4CC0071D1E1E}"/>
    <cellStyle name="Currency 3 2 3 2 8" xfId="42008" xr:uid="{25156A38-360C-462B-8864-C6F4F1765EE1}"/>
    <cellStyle name="Currency 3 2 3 2 9" xfId="21889" xr:uid="{8E89D0FE-6922-4341-A57F-1C2A3C0D523D}"/>
    <cellStyle name="Currency 3 2 3 3" xfId="1827" xr:uid="{F9B66BAB-5019-41FF-872F-D7D3ABA936CF}"/>
    <cellStyle name="Currency 3 2 3 3 10" xfId="43804" xr:uid="{FA03D569-ABF7-4DF5-B732-9E27CFA80100}"/>
    <cellStyle name="Currency 3 2 3 3 2" xfId="3885" xr:uid="{D7897663-6A1C-42E4-B77A-A7714DDAB47B}"/>
    <cellStyle name="Currency 3 2 3 3 2 2" xfId="7566" xr:uid="{4BB79E87-2BCD-4D07-94EE-3FA6028CF3C9}"/>
    <cellStyle name="Currency 3 2 3 3 2 2 2" xfId="26835" xr:uid="{F6150B0D-EAF7-4904-B9FA-F99E81BA5F5B}"/>
    <cellStyle name="Currency 3 2 3 3 2 3" xfId="11261" xr:uid="{3E616E96-D139-4263-BA09-D67176B3F85E}"/>
    <cellStyle name="Currency 3 2 3 3 2 3 2" xfId="30488" xr:uid="{7E7A07C2-E877-48CD-A41B-1244E88C62A0}"/>
    <cellStyle name="Currency 3 2 3 3 2 4" xfId="15438" xr:uid="{342BAD9D-A4F2-4793-BAEB-EDCB8C4CF9FE}"/>
    <cellStyle name="Currency 3 2 3 3 2 4 2" xfId="34138" xr:uid="{FE325311-C2B8-4232-8907-AA983620D496}"/>
    <cellStyle name="Currency 3 2 3 3 2 5" xfId="19073" xr:uid="{58B846F0-FEF6-4B6E-89C8-251638593040}"/>
    <cellStyle name="Currency 3 2 3 3 2 5 2" xfId="37773" xr:uid="{64B6BC7C-D004-46D3-8980-BD3DBB9F2214}"/>
    <cellStyle name="Currency 3 2 3 3 2 6" xfId="23186" xr:uid="{060DCADB-CF48-4480-A9DB-14C4C971406D}"/>
    <cellStyle name="Currency 3 2 3 3 2 7" xfId="45675" xr:uid="{3C5E963C-6EE4-45D7-8E32-942F94D84B89}"/>
    <cellStyle name="Currency 3 2 3 3 3" xfId="5685" xr:uid="{0120CDBA-0755-4225-B477-64A240340C9E}"/>
    <cellStyle name="Currency 3 2 3 3 3 2" xfId="24961" xr:uid="{E0D33B42-4E4F-4B60-B407-E06098DAB5BA}"/>
    <cellStyle name="Currency 3 2 3 3 4" xfId="9393" xr:uid="{BBDB5B90-C5F4-47E3-807E-FB877CEBDB40}"/>
    <cellStyle name="Currency 3 2 3 3 4 2" xfId="28622" xr:uid="{133F7D42-3379-403D-9CC3-1A3294C90F4C}"/>
    <cellStyle name="Currency 3 2 3 3 5" xfId="13576" xr:uid="{F7337F86-EF91-45DC-9EED-669FA2F64027}"/>
    <cellStyle name="Currency 3 2 3 3 5 2" xfId="32276" xr:uid="{CAC8EAB6-4D56-4EE2-9AA1-01F69F260880}"/>
    <cellStyle name="Currency 3 2 3 3 6" xfId="17208" xr:uid="{80D9D97C-5558-4BD2-B522-79B931889C0C}"/>
    <cellStyle name="Currency 3 2 3 3 6 2" xfId="35908" xr:uid="{06F990B2-5FE4-425E-A26E-FC3B91A331BB}"/>
    <cellStyle name="Currency 3 2 3 3 7" xfId="39642" xr:uid="{AE788551-CD02-4590-9CAD-9339C48BE632}"/>
    <cellStyle name="Currency 3 2 3 3 8" xfId="41440" xr:uid="{0799C754-CEFA-449D-BEB9-A98C6F98A49C}"/>
    <cellStyle name="Currency 3 2 3 3 9" xfId="21321" xr:uid="{717408D1-AF53-4E0E-A35F-B52654FB71E2}"/>
    <cellStyle name="Currency 3 2 3 4" xfId="3281" xr:uid="{805AB82A-9184-4EE6-A3BF-F1AAD9135E42}"/>
    <cellStyle name="Currency 3 2 3 4 2" xfId="6962" xr:uid="{CE33957B-F67B-449E-99B6-0C03E63FCC55}"/>
    <cellStyle name="Currency 3 2 3 4 2 2" xfId="26231" xr:uid="{EEA0A955-F74E-4582-8298-90839AE75D40}"/>
    <cellStyle name="Currency 3 2 3 4 3" xfId="10657" xr:uid="{AE47DF84-B264-40D8-A4BE-C6F523752F3F}"/>
    <cellStyle name="Currency 3 2 3 4 3 2" xfId="29884" xr:uid="{5DF09592-E900-4711-8279-0104579DC222}"/>
    <cellStyle name="Currency 3 2 3 4 4" xfId="14834" xr:uid="{DDC0813F-68B9-485B-BFDD-3721CB08E8E9}"/>
    <cellStyle name="Currency 3 2 3 4 4 2" xfId="33534" xr:uid="{9F4B4A11-DD4F-4378-A371-F494FDB5744B}"/>
    <cellStyle name="Currency 3 2 3 4 5" xfId="18469" xr:uid="{A4D8BEA1-ADD5-407B-9517-668014378D53}"/>
    <cellStyle name="Currency 3 2 3 4 5 2" xfId="37169" xr:uid="{8CD81C47-B632-4738-A432-AE78F5F484B6}"/>
    <cellStyle name="Currency 3 2 3 4 6" xfId="22582" xr:uid="{EF626D90-85A8-47CB-BB34-024571EF78C5}"/>
    <cellStyle name="Currency 3 2 3 4 7" xfId="45071" xr:uid="{13E7B897-F0A4-447C-81A3-E95E973F0EFE}"/>
    <cellStyle name="Currency 3 2 3 5" xfId="5068" xr:uid="{8DB7A7B4-4299-4B93-AC73-4D8F83CA1227}"/>
    <cellStyle name="Currency 3 2 3 5 2" xfId="24354" xr:uid="{913CF4CE-EF66-4D9D-9AD8-A6C27FCD011D}"/>
    <cellStyle name="Currency 3 2 3 6" xfId="8783" xr:uid="{E9FB1718-7EAF-4B19-9C9D-9050CFD1858B}"/>
    <cellStyle name="Currency 3 2 3 6 2" xfId="28018" xr:uid="{F800D985-14BE-41DC-A73C-974F147F41FE}"/>
    <cellStyle name="Currency 3 2 3 7" xfId="12973" xr:uid="{99D71DDF-8720-4480-BE20-5B26007C778B}"/>
    <cellStyle name="Currency 3 2 3 7 2" xfId="31673" xr:uid="{1C73B952-47DE-4D45-BF93-61F8A19F17FA}"/>
    <cellStyle name="Currency 3 2 3 8" xfId="16604" xr:uid="{DA62ED60-41A4-4291-AE7A-22333424FD4B}"/>
    <cellStyle name="Currency 3 2 3 8 2" xfId="35304" xr:uid="{453DBD08-F74B-41DE-BC30-E104DB9B1C20}"/>
    <cellStyle name="Currency 3 2 3 9" xfId="39038" xr:uid="{AA6D0092-00A6-4E64-B9D1-0ECC609960E9}"/>
    <cellStyle name="Currency 3 2 4" xfId="2016" xr:uid="{D8B6CDB2-B502-4E10-95EE-3F8CADBF3113}"/>
    <cellStyle name="Currency 3 2 4 10" xfId="43993" xr:uid="{BA3B70D0-F7DB-44D4-B00C-98633A692D34}"/>
    <cellStyle name="Currency 3 2 4 2" xfId="4074" xr:uid="{792257CD-55B0-4CC8-B44E-223560B55AA1}"/>
    <cellStyle name="Currency 3 2 4 2 2" xfId="7755" xr:uid="{C401FE7E-8511-40F5-84AA-2967142D3F6A}"/>
    <cellStyle name="Currency 3 2 4 2 2 2" xfId="27024" xr:uid="{F17C6993-D928-4637-AA89-4BFBB830E27D}"/>
    <cellStyle name="Currency 3 2 4 2 3" xfId="11450" xr:uid="{DDA78D6F-261A-41A4-B53C-6991D8649E3B}"/>
    <cellStyle name="Currency 3 2 4 2 3 2" xfId="30677" xr:uid="{E3DAAAB7-1E34-4B4C-A83A-5C308058EDE1}"/>
    <cellStyle name="Currency 3 2 4 2 4" xfId="15627" xr:uid="{2CB33252-BCDF-4D5D-B6E5-5331FAF35D34}"/>
    <cellStyle name="Currency 3 2 4 2 4 2" xfId="34327" xr:uid="{0ACA5800-F84F-4FB8-99B9-2DACC4E05CAB}"/>
    <cellStyle name="Currency 3 2 4 2 5" xfId="19262" xr:uid="{28D272F3-FA4E-4F00-9B7F-3B058703BE8C}"/>
    <cellStyle name="Currency 3 2 4 2 5 2" xfId="37962" xr:uid="{D04B494C-768B-495F-A161-80F51A3E6A62}"/>
    <cellStyle name="Currency 3 2 4 2 6" xfId="23375" xr:uid="{BDDC0752-10E2-4272-B78E-218B27CF9E37}"/>
    <cellStyle name="Currency 3 2 4 2 7" xfId="45864" xr:uid="{8CA7DD26-A0FE-4AAF-AB5B-95FA38E191C1}"/>
    <cellStyle name="Currency 3 2 4 3" xfId="5874" xr:uid="{5D7FA5FA-64D0-4C91-8236-83543988622B}"/>
    <cellStyle name="Currency 3 2 4 3 2" xfId="25150" xr:uid="{95BC28F2-DFF1-4331-A671-A9CB2918BC85}"/>
    <cellStyle name="Currency 3 2 4 4" xfId="9582" xr:uid="{58408852-84E2-4DE5-9735-37DCB294E01C}"/>
    <cellStyle name="Currency 3 2 4 4 2" xfId="28811" xr:uid="{4B20E714-6353-47E2-958C-930DA31FA61F}"/>
    <cellStyle name="Currency 3 2 4 5" xfId="13764" xr:uid="{3B247367-4AFE-4582-8CBC-AC694CB0E3F5}"/>
    <cellStyle name="Currency 3 2 4 5 2" xfId="32464" xr:uid="{345EEB4D-63BF-4CAA-B88A-C514A658D7C5}"/>
    <cellStyle name="Currency 3 2 4 6" xfId="17397" xr:uid="{346293CD-A188-4F87-94DD-3FE0094EFCAD}"/>
    <cellStyle name="Currency 3 2 4 6 2" xfId="36097" xr:uid="{58938784-5D1B-4406-8640-38B382A9C984}"/>
    <cellStyle name="Currency 3 2 4 7" xfId="39831" xr:uid="{254CEE98-E942-4E7F-ABFB-4245F6E90C3F}"/>
    <cellStyle name="Currency 3 2 4 8" xfId="41629" xr:uid="{20AC7456-5375-445B-9616-037FF22BBE24}"/>
    <cellStyle name="Currency 3 2 4 9" xfId="21510" xr:uid="{95B1F5D1-8E84-465C-89D5-4E9F544884A6}"/>
    <cellStyle name="Currency 3 2 5" xfId="1450" xr:uid="{54F34460-4320-419C-BDCB-341D8C671AB5}"/>
    <cellStyle name="Currency 3 2 5 10" xfId="43427" xr:uid="{343AD10D-A776-4A83-8414-EBF892BE6A84}"/>
    <cellStyle name="Currency 3 2 5 2" xfId="3508" xr:uid="{03E1C7BC-6F2A-4C32-9E8C-EDFEA02B67F5}"/>
    <cellStyle name="Currency 3 2 5 2 2" xfId="7189" xr:uid="{ACA963BE-CA8F-4ACD-B5F4-4C5E9813851F}"/>
    <cellStyle name="Currency 3 2 5 2 2 2" xfId="26458" xr:uid="{1AF622E0-D17F-4E59-9706-DB48102D7116}"/>
    <cellStyle name="Currency 3 2 5 2 3" xfId="10884" xr:uid="{0E979E01-EDE9-4D0F-88B3-B8145E94B7FC}"/>
    <cellStyle name="Currency 3 2 5 2 3 2" xfId="30111" xr:uid="{0A6ABCF3-669E-43AD-A8A1-7D36422AEAFD}"/>
    <cellStyle name="Currency 3 2 5 2 4" xfId="15061" xr:uid="{15F3AFB2-58F7-484B-8455-88CF68D33BD8}"/>
    <cellStyle name="Currency 3 2 5 2 4 2" xfId="33761" xr:uid="{9C5C5A1B-8950-4772-8E7C-56F82F67827E}"/>
    <cellStyle name="Currency 3 2 5 2 5" xfId="18696" xr:uid="{B397D740-C739-4DB2-AF1D-9B069BF58806}"/>
    <cellStyle name="Currency 3 2 5 2 5 2" xfId="37396" xr:uid="{31E76194-A6D4-4C8B-BAB2-929734B3C11C}"/>
    <cellStyle name="Currency 3 2 5 2 6" xfId="22809" xr:uid="{2983932F-DA0F-4D70-8F18-D3D713148E4E}"/>
    <cellStyle name="Currency 3 2 5 2 7" xfId="45298" xr:uid="{7A408E5C-2243-4123-A045-BDF95EF04DE4}"/>
    <cellStyle name="Currency 3 2 5 3" xfId="5308" xr:uid="{1F4E7C9B-9409-4FBB-8A04-2E534571EAB4}"/>
    <cellStyle name="Currency 3 2 5 3 2" xfId="24584" xr:uid="{51E76C3D-B2AC-4EC3-857A-D92732C210F8}"/>
    <cellStyle name="Currency 3 2 5 4" xfId="9016" xr:uid="{5764ADC3-02F6-4F44-9423-606F74E9FFA5}"/>
    <cellStyle name="Currency 3 2 5 4 2" xfId="28245" xr:uid="{0A7E612D-6787-48BE-B0CE-2C69A0CC76E5}"/>
    <cellStyle name="Currency 3 2 5 5" xfId="13199" xr:uid="{726F0608-0E88-482E-8D9B-271A47E4B734}"/>
    <cellStyle name="Currency 3 2 5 5 2" xfId="31899" xr:uid="{739B8C7F-E5F0-4A9A-8446-CD76021B482E}"/>
    <cellStyle name="Currency 3 2 5 6" xfId="16831" xr:uid="{ED2280E9-756A-4CB3-868C-E31218C6D109}"/>
    <cellStyle name="Currency 3 2 5 6 2" xfId="35531" xr:uid="{67AABFC1-E9B1-4CCA-9FBB-5E8B2352E954}"/>
    <cellStyle name="Currency 3 2 5 7" xfId="39265" xr:uid="{E3BB5D75-F21F-4D5F-8AC9-A5EF0B36D768}"/>
    <cellStyle name="Currency 3 2 5 8" xfId="41063" xr:uid="{0E5669BD-0E14-48FD-A1FC-357796178DF1}"/>
    <cellStyle name="Currency 3 2 5 9" xfId="20944" xr:uid="{ABA14949-94B7-4221-B78D-148D25B84700}"/>
    <cellStyle name="Currency 3 2 6" xfId="2902" xr:uid="{736362C6-265F-46BA-8DB1-F0336BEE4AC1}"/>
    <cellStyle name="Currency 3 2 6 2" xfId="6583" xr:uid="{A3366306-8324-47FA-B303-B05161AA2B8B}"/>
    <cellStyle name="Currency 3 2 6 2 2" xfId="25852" xr:uid="{7E994119-993D-4550-9835-FBD7E374E4D0}"/>
    <cellStyle name="Currency 3 2 6 3" xfId="10278" xr:uid="{67DA8656-7132-4FCA-BC11-5EAB05B32F24}"/>
    <cellStyle name="Currency 3 2 6 3 2" xfId="29505" xr:uid="{B6065E56-9EAF-42F6-B348-B9831C789722}"/>
    <cellStyle name="Currency 3 2 6 4" xfId="14455" xr:uid="{861E1079-A1E3-4698-84CC-47C985D8BF8F}"/>
    <cellStyle name="Currency 3 2 6 4 2" xfId="33155" xr:uid="{B264DECF-6184-48FB-8A57-EFF1B0EA5364}"/>
    <cellStyle name="Currency 3 2 6 5" xfId="18090" xr:uid="{F435BDCE-E6A9-4E76-99F9-E4D27408EA07}"/>
    <cellStyle name="Currency 3 2 6 5 2" xfId="36790" xr:uid="{1EFE178A-123D-4F1A-9CDF-91B5B8DBA3B4}"/>
    <cellStyle name="Currency 3 2 6 6" xfId="22203" xr:uid="{E36E9B18-12B3-43FE-A1C3-A31778AA3122}"/>
    <cellStyle name="Currency 3 2 6 7" xfId="44692" xr:uid="{DC35EDD1-3ABB-423D-BDA3-F3C0562F9D34}"/>
    <cellStyle name="Currency 3 2 7" xfId="4689" xr:uid="{1E7CB0C0-06A1-41C7-AC2B-5C638AF40472}"/>
    <cellStyle name="Currency 3 2 7 2" xfId="23975" xr:uid="{68F0C3BA-7CAD-45B0-978F-363FB27F06FE}"/>
    <cellStyle name="Currency 3 2 8" xfId="8404" xr:uid="{9A64E77E-6E1D-4892-9F63-188CF890BD36}"/>
    <cellStyle name="Currency 3 2 8 2" xfId="27639" xr:uid="{0A920D16-F508-4EED-BFAB-4ECB068F7421}"/>
    <cellStyle name="Currency 3 2 9" xfId="12224" xr:uid="{A026FD43-643B-4590-B0EF-F50266946510}"/>
    <cellStyle name="Currency 3 2 9 2" xfId="31285" xr:uid="{31F8553B-3688-4FCE-B9C1-EF524E088C98}"/>
    <cellStyle name="Currency 3 3" xfId="732" xr:uid="{1DD026C4-61C6-4561-AEC6-DC977FF24DD7}"/>
    <cellStyle name="Currency 3 3 10" xfId="40545" xr:uid="{C5FF651A-25D7-443C-ADC1-5EF3FF8AB035}"/>
    <cellStyle name="Currency 3 3 11" xfId="20427" xr:uid="{80AC785B-12C1-4EC8-B02E-5EB68CA443DE}"/>
    <cellStyle name="Currency 3 3 12" xfId="42522" xr:uid="{4BDA1F30-771F-4080-819B-AD189C845F34}"/>
    <cellStyle name="Currency 3 3 13" xfId="42910" xr:uid="{41166005-2E56-4797-AD42-36A1240B491C}"/>
    <cellStyle name="Currency 3 3 2" xfId="2105" xr:uid="{76740B08-8103-42E4-A1CF-E42BCD2C5E45}"/>
    <cellStyle name="Currency 3 3 2 10" xfId="44082" xr:uid="{C0551533-1C47-4A99-9318-5620791070EE}"/>
    <cellStyle name="Currency 3 3 2 2" xfId="4163" xr:uid="{6A5E3FEF-32DD-4C58-95C6-DCF4E78EA1AF}"/>
    <cellStyle name="Currency 3 3 2 2 2" xfId="7844" xr:uid="{12C49FAF-0794-4B91-AA20-79A9B60E3B9C}"/>
    <cellStyle name="Currency 3 3 2 2 2 2" xfId="27113" xr:uid="{EA4C7C07-188D-48B3-BA5A-4432F217FC36}"/>
    <cellStyle name="Currency 3 3 2 2 3" xfId="11539" xr:uid="{6F5F4F41-F717-4B9F-928E-6C64835DC424}"/>
    <cellStyle name="Currency 3 3 2 2 3 2" xfId="30766" xr:uid="{34323BBE-24F3-4541-A936-8F69331E7E01}"/>
    <cellStyle name="Currency 3 3 2 2 4" xfId="15716" xr:uid="{636B63EB-375B-4E0A-B77C-025FA8D8046B}"/>
    <cellStyle name="Currency 3 3 2 2 4 2" xfId="34416" xr:uid="{E01C829A-76A3-4398-9670-583719978A4E}"/>
    <cellStyle name="Currency 3 3 2 2 5" xfId="19351" xr:uid="{F0BF6397-10BF-46E5-A01D-E4E28C2B03CB}"/>
    <cellStyle name="Currency 3 3 2 2 5 2" xfId="38051" xr:uid="{43E8D35A-F1C4-4917-B544-F5D87A610DEE}"/>
    <cellStyle name="Currency 3 3 2 2 6" xfId="23464" xr:uid="{E7F56D1F-A417-46E7-B58D-6419D847C2B4}"/>
    <cellStyle name="Currency 3 3 2 2 7" xfId="45953" xr:uid="{560BE3E8-AA4A-4AE6-9F98-B9B2ACC61EF1}"/>
    <cellStyle name="Currency 3 3 2 3" xfId="5963" xr:uid="{56BA01F2-ED53-482E-A360-01354263B3D3}"/>
    <cellStyle name="Currency 3 3 2 3 2" xfId="25239" xr:uid="{3D666973-92F9-4DD0-A204-075C81B868E5}"/>
    <cellStyle name="Currency 3 3 2 4" xfId="9671" xr:uid="{1DDE64E1-9899-477D-A94A-059D40991E3F}"/>
    <cellStyle name="Currency 3 3 2 4 2" xfId="28900" xr:uid="{19278D1D-6809-489C-BE85-DD147A5FF25D}"/>
    <cellStyle name="Currency 3 3 2 5" xfId="13853" xr:uid="{BB4723C8-80DD-4FC0-9019-17F9ADF4D8EC}"/>
    <cellStyle name="Currency 3 3 2 5 2" xfId="32553" xr:uid="{192F27E1-5A71-4A6F-A239-798EFE458767}"/>
    <cellStyle name="Currency 3 3 2 6" xfId="17486" xr:uid="{CAD93486-CC7C-4DEA-8D53-CD4DE95E7797}"/>
    <cellStyle name="Currency 3 3 2 6 2" xfId="36186" xr:uid="{6D645654-3FE4-490F-B216-9E85DB264AD9}"/>
    <cellStyle name="Currency 3 3 2 7" xfId="39920" xr:uid="{75617C59-0806-460D-ACA3-2F05EF785621}"/>
    <cellStyle name="Currency 3 3 2 8" xfId="41718" xr:uid="{E64AA2A0-3C5F-46D0-809A-ED6E5F66054E}"/>
    <cellStyle name="Currency 3 3 2 9" xfId="21599" xr:uid="{1733F1BC-CCFA-4C5A-89F3-0402CE5C7741}"/>
    <cellStyle name="Currency 3 3 3" xfId="1539" xr:uid="{96A7B2D2-A253-4AD4-BD5E-C9260B2C4673}"/>
    <cellStyle name="Currency 3 3 3 10" xfId="43516" xr:uid="{212C2383-E325-4424-A138-F3DF87CE2B27}"/>
    <cellStyle name="Currency 3 3 3 2" xfId="3597" xr:uid="{4E57865F-3659-4160-860D-5C9EDBD4C67E}"/>
    <cellStyle name="Currency 3 3 3 2 2" xfId="7278" xr:uid="{F8D34CD8-AA49-4B8C-9F9F-958129A1711D}"/>
    <cellStyle name="Currency 3 3 3 2 2 2" xfId="26547" xr:uid="{BE37D087-6206-4D8B-8DB4-70878A040D05}"/>
    <cellStyle name="Currency 3 3 3 2 3" xfId="10973" xr:uid="{DD20CF55-0852-4310-ACA1-542893963AFD}"/>
    <cellStyle name="Currency 3 3 3 2 3 2" xfId="30200" xr:uid="{C3B7DA80-D5AA-4725-86BA-4F70ADA6C838}"/>
    <cellStyle name="Currency 3 3 3 2 4" xfId="15150" xr:uid="{264BA786-1EDC-4F93-BCB6-57E66346F3B0}"/>
    <cellStyle name="Currency 3 3 3 2 4 2" xfId="33850" xr:uid="{D51D26DC-148C-40A8-AA23-376BB40C0DE1}"/>
    <cellStyle name="Currency 3 3 3 2 5" xfId="18785" xr:uid="{4914CDDC-B6B8-4C45-BC69-03CF8B62B866}"/>
    <cellStyle name="Currency 3 3 3 2 5 2" xfId="37485" xr:uid="{B35F1B06-FF02-479F-8A64-B58D4C6A37F7}"/>
    <cellStyle name="Currency 3 3 3 2 6" xfId="22898" xr:uid="{77CBF9C5-0EC7-4573-9A1E-FE5B09E67AB4}"/>
    <cellStyle name="Currency 3 3 3 2 7" xfId="45387" xr:uid="{4630C939-746E-418F-9622-6AF2B45812BD}"/>
    <cellStyle name="Currency 3 3 3 3" xfId="5397" xr:uid="{73A0A197-ED3D-4158-AB3F-41DAC30C5D40}"/>
    <cellStyle name="Currency 3 3 3 3 2" xfId="24673" xr:uid="{0DCDBB0D-E9D9-4331-861E-1AED8201F76E}"/>
    <cellStyle name="Currency 3 3 3 4" xfId="9105" xr:uid="{FE0F12BC-8310-43C2-8C2E-9D256C3468E2}"/>
    <cellStyle name="Currency 3 3 3 4 2" xfId="28334" xr:uid="{01BB6C01-7DE1-40F7-AAAE-E22497029999}"/>
    <cellStyle name="Currency 3 3 3 5" xfId="13288" xr:uid="{9FF69A75-6414-40F2-9CE7-7ECC921F2FB3}"/>
    <cellStyle name="Currency 3 3 3 5 2" xfId="31988" xr:uid="{33D9A985-0434-4CFE-9D31-48A15D8FD7AF}"/>
    <cellStyle name="Currency 3 3 3 6" xfId="16920" xr:uid="{DD16DCD8-F9D3-456F-88A0-5B3DAEA823CB}"/>
    <cellStyle name="Currency 3 3 3 6 2" xfId="35620" xr:uid="{A15A1E42-A47D-467D-A0EF-128A7875FE5B}"/>
    <cellStyle name="Currency 3 3 3 7" xfId="39354" xr:uid="{5C2E323A-09D2-4738-AE0B-C650414DF01A}"/>
    <cellStyle name="Currency 3 3 3 8" xfId="41152" xr:uid="{9CACAD24-4D03-4EE1-BBCD-62E197248352}"/>
    <cellStyle name="Currency 3 3 3 9" xfId="21033" xr:uid="{F5A9552A-C7DF-40C3-B011-E34DD41B8768}"/>
    <cellStyle name="Currency 3 3 4" xfId="2991" xr:uid="{336A6358-1F4B-4EAE-BB3D-4E86DB7CCBF2}"/>
    <cellStyle name="Currency 3 3 4 2" xfId="6672" xr:uid="{E3DDFF67-8E94-40C8-91FA-653694918E38}"/>
    <cellStyle name="Currency 3 3 4 2 2" xfId="25941" xr:uid="{0643882E-9B8B-4531-B8E5-05D4920034CB}"/>
    <cellStyle name="Currency 3 3 4 3" xfId="10367" xr:uid="{C31F8955-2828-419C-99CD-40D44E790381}"/>
    <cellStyle name="Currency 3 3 4 3 2" xfId="29594" xr:uid="{89EDDBCB-8B2B-4E7A-990E-15531845F59E}"/>
    <cellStyle name="Currency 3 3 4 4" xfId="14544" xr:uid="{A105FEB6-A646-4891-A3C7-52B994E372CA}"/>
    <cellStyle name="Currency 3 3 4 4 2" xfId="33244" xr:uid="{47321600-50B5-4DE6-BDBF-1A4FA3167067}"/>
    <cellStyle name="Currency 3 3 4 5" xfId="18179" xr:uid="{90CB695D-DAD4-455B-8634-D5D5FAD74D8A}"/>
    <cellStyle name="Currency 3 3 4 5 2" xfId="36879" xr:uid="{E8BABEB8-3828-4267-B35C-B97A34C3701F}"/>
    <cellStyle name="Currency 3 3 4 6" xfId="22292" xr:uid="{695CA143-77B0-4493-925B-517101D932DA}"/>
    <cellStyle name="Currency 3 3 4 7" xfId="44781" xr:uid="{0088E894-DE75-4397-812B-AF433C34DA1F}"/>
    <cellStyle name="Currency 3 3 5" xfId="4778" xr:uid="{DA8FE570-AB76-4156-8779-B46EE9099965}"/>
    <cellStyle name="Currency 3 3 5 2" xfId="24064" xr:uid="{7F4C4EA3-FB09-469E-9C28-F00CA671D100}"/>
    <cellStyle name="Currency 3 3 6" xfId="8493" xr:uid="{04D4C195-1081-4934-9016-FF08B96D5C63}"/>
    <cellStyle name="Currency 3 3 6 2" xfId="27728" xr:uid="{65A28190-4433-4C7B-AC63-B65EBD0011DA}"/>
    <cellStyle name="Currency 3 3 7" xfId="12687" xr:uid="{49475116-20F6-4FD5-9A93-AB9F32C02C9C}"/>
    <cellStyle name="Currency 3 3 7 2" xfId="31387" xr:uid="{6E461619-CD1B-4514-B3FD-FEE263F8DEB1}"/>
    <cellStyle name="Currency 3 3 8" xfId="16314" xr:uid="{DB8521AE-4D11-4968-917A-9BB4235AE2B8}"/>
    <cellStyle name="Currency 3 3 8 2" xfId="35014" xr:uid="{1A6D5919-F031-48F0-B75F-B7FA35FC3774}"/>
    <cellStyle name="Currency 3 3 9" xfId="38748" xr:uid="{70C25E82-E88E-4F8A-9C3C-F499375E735A}"/>
    <cellStyle name="Currency 3 4" xfId="1022" xr:uid="{9503E9FE-811A-4587-B7BF-A7E7390174DB}"/>
    <cellStyle name="Currency 3 4 10" xfId="40834" xr:uid="{0C3B7EC8-2F67-4E1D-87C5-DDEF5AA908CB}"/>
    <cellStyle name="Currency 3 4 11" xfId="20716" xr:uid="{E8828A94-25FC-4AE5-AD98-DA7E9695F1FA}"/>
    <cellStyle name="Currency 3 4 12" xfId="43199" xr:uid="{8DBC38EC-6DE3-4E0F-9C52-E203BE4479BA}"/>
    <cellStyle name="Currency 3 4 2" xfId="2394" xr:uid="{B90813C0-E613-486A-A53B-B0F28A5BE427}"/>
    <cellStyle name="Currency 3 4 2 10" xfId="44371" xr:uid="{ECE1C5EB-551D-4E0A-AB25-01C96AC9D322}"/>
    <cellStyle name="Currency 3 4 2 2" xfId="4452" xr:uid="{59E1C483-C0C1-4083-8C2C-3663726B4EBC}"/>
    <cellStyle name="Currency 3 4 2 2 2" xfId="8133" xr:uid="{4876D7E7-47F7-4FBC-BA2F-1563C13D663A}"/>
    <cellStyle name="Currency 3 4 2 2 2 2" xfId="27402" xr:uid="{B4A618F4-8344-4DE2-ABC1-59FCF0FB66A8}"/>
    <cellStyle name="Currency 3 4 2 2 3" xfId="11828" xr:uid="{264639E9-A99A-4711-B664-E429BC776565}"/>
    <cellStyle name="Currency 3 4 2 2 3 2" xfId="31055" xr:uid="{111791FA-B016-4C86-A493-D7072E3E6464}"/>
    <cellStyle name="Currency 3 4 2 2 4" xfId="16005" xr:uid="{650E16FB-BE9E-476E-B07C-439A8EEEBC94}"/>
    <cellStyle name="Currency 3 4 2 2 4 2" xfId="34705" xr:uid="{3CA34D1D-E3A0-40EE-BC14-4658159073CE}"/>
    <cellStyle name="Currency 3 4 2 2 5" xfId="19640" xr:uid="{6FF383C6-82BB-46D2-A446-5F1F01ACFB23}"/>
    <cellStyle name="Currency 3 4 2 2 5 2" xfId="38340" xr:uid="{9BCB3BDA-001D-4A6F-AA73-1BB8BC53D6BA}"/>
    <cellStyle name="Currency 3 4 2 2 6" xfId="23753" xr:uid="{F3AC00EE-BC7C-42F0-BD96-18E2728C70F8}"/>
    <cellStyle name="Currency 3 4 2 2 7" xfId="46242" xr:uid="{498A6C6B-F9D5-48FE-AB7F-3FBEC7A12194}"/>
    <cellStyle name="Currency 3 4 2 3" xfId="6252" xr:uid="{AF7A804A-61E6-4DD4-BDB2-89D03C736310}"/>
    <cellStyle name="Currency 3 4 2 3 2" xfId="25528" xr:uid="{7E91B3E1-BE4A-42BA-8526-2ADB272CE767}"/>
    <cellStyle name="Currency 3 4 2 4" xfId="9960" xr:uid="{1F4E58C1-11E8-4AC1-803F-C275F56EEBF8}"/>
    <cellStyle name="Currency 3 4 2 4 2" xfId="29189" xr:uid="{B64C3997-C8CE-4CD9-B0C4-3245DF85FB4E}"/>
    <cellStyle name="Currency 3 4 2 5" xfId="14142" xr:uid="{A297649B-9C78-469A-992D-347A4275C978}"/>
    <cellStyle name="Currency 3 4 2 5 2" xfId="32842" xr:uid="{69FBD7EE-5E5A-4BC6-BB8F-AEAE6EB19CA0}"/>
    <cellStyle name="Currency 3 4 2 6" xfId="17775" xr:uid="{C08BA499-628B-4F05-B9C1-50CF37D35872}"/>
    <cellStyle name="Currency 3 4 2 6 2" xfId="36475" xr:uid="{48C6AD3C-244C-4EE0-AFFA-712C82D53BA8}"/>
    <cellStyle name="Currency 3 4 2 7" xfId="40209" xr:uid="{6FAD8E72-7FA2-4305-8ACE-A9CB87FD6690}"/>
    <cellStyle name="Currency 3 4 2 8" xfId="42007" xr:uid="{B37B2D18-4420-44B4-A718-8A3BF31ED627}"/>
    <cellStyle name="Currency 3 4 2 9" xfId="21888" xr:uid="{F0F2A624-916A-4F77-A18F-C55AD7C934EA}"/>
    <cellStyle name="Currency 3 4 3" xfId="1826" xr:uid="{F11CCF19-AF68-4A22-AA32-EFE71E007084}"/>
    <cellStyle name="Currency 3 4 3 10" xfId="43803" xr:uid="{62EC65E5-CD86-4BDA-BB15-D62503A3463A}"/>
    <cellStyle name="Currency 3 4 3 2" xfId="3884" xr:uid="{00768277-0561-4736-81CC-CE63FAF62761}"/>
    <cellStyle name="Currency 3 4 3 2 2" xfId="7565" xr:uid="{A88C676C-006C-40AB-AB01-516ABEE9668B}"/>
    <cellStyle name="Currency 3 4 3 2 2 2" xfId="26834" xr:uid="{62235CEC-A128-4583-ABF6-C9E76121154C}"/>
    <cellStyle name="Currency 3 4 3 2 3" xfId="11260" xr:uid="{FB4098D0-8CD5-4643-A339-25C1E48958C5}"/>
    <cellStyle name="Currency 3 4 3 2 3 2" xfId="30487" xr:uid="{336C6D1D-B27E-44B2-8B78-C13B226F7948}"/>
    <cellStyle name="Currency 3 4 3 2 4" xfId="15437" xr:uid="{A03F9D9C-030F-4963-88BA-57C0301D0607}"/>
    <cellStyle name="Currency 3 4 3 2 4 2" xfId="34137" xr:uid="{B5A44818-81C0-4FCE-AEC9-BE1A888AF693}"/>
    <cellStyle name="Currency 3 4 3 2 5" xfId="19072" xr:uid="{BA62D2CD-01F0-4D45-80F4-4FECC73F186A}"/>
    <cellStyle name="Currency 3 4 3 2 5 2" xfId="37772" xr:uid="{384D14A8-CDDC-4A7F-89CC-A8BC1225750B}"/>
    <cellStyle name="Currency 3 4 3 2 6" xfId="23185" xr:uid="{C476764C-985F-47F5-85B8-F66D80604520}"/>
    <cellStyle name="Currency 3 4 3 2 7" xfId="45674" xr:uid="{EC0C10A6-50AE-449D-9B1D-A8FD54CEC5CC}"/>
    <cellStyle name="Currency 3 4 3 3" xfId="5684" xr:uid="{67DD8B27-0BDB-4094-96FD-4841643F3DFD}"/>
    <cellStyle name="Currency 3 4 3 3 2" xfId="24960" xr:uid="{F5BF76A1-1B77-4160-B79B-552C546C6124}"/>
    <cellStyle name="Currency 3 4 3 4" xfId="9392" xr:uid="{DC8ACEF0-1D70-45BF-BA62-994E02CEB3E1}"/>
    <cellStyle name="Currency 3 4 3 4 2" xfId="28621" xr:uid="{DA4954FE-270F-4D5C-B7C1-FE779189A919}"/>
    <cellStyle name="Currency 3 4 3 5" xfId="13575" xr:uid="{2C439B53-977D-4AE2-B6F4-3E64D076A9E2}"/>
    <cellStyle name="Currency 3 4 3 5 2" xfId="32275" xr:uid="{3656A0A4-74C8-4AA3-8197-78DA6C1CE5EA}"/>
    <cellStyle name="Currency 3 4 3 6" xfId="17207" xr:uid="{90EA1537-8979-47C3-802D-CE2FFD77B709}"/>
    <cellStyle name="Currency 3 4 3 6 2" xfId="35907" xr:uid="{AF3E81B8-781F-4AD1-8B20-28A2388465D7}"/>
    <cellStyle name="Currency 3 4 3 7" xfId="39641" xr:uid="{081CD7D6-0EE8-43C9-B2F5-6303785FDFC3}"/>
    <cellStyle name="Currency 3 4 3 8" xfId="41439" xr:uid="{78B65695-C0CC-4DC6-B7E4-8492C671F2FC}"/>
    <cellStyle name="Currency 3 4 3 9" xfId="21320" xr:uid="{97DADE8B-3434-4CB6-9DA9-69575F524325}"/>
    <cellStyle name="Currency 3 4 4" xfId="3280" xr:uid="{1E48B8F0-2113-418C-B5E9-50BECD0ED34F}"/>
    <cellStyle name="Currency 3 4 4 2" xfId="6961" xr:uid="{77DE4960-A465-4125-8383-9030424FFDC0}"/>
    <cellStyle name="Currency 3 4 4 2 2" xfId="26230" xr:uid="{D8419936-874E-4C41-91E0-96D62FD1E9FF}"/>
    <cellStyle name="Currency 3 4 4 3" xfId="10656" xr:uid="{5C3B4D1F-85B7-4B62-BEFD-362CA932FB76}"/>
    <cellStyle name="Currency 3 4 4 3 2" xfId="29883" xr:uid="{2A14E0E9-9A6B-49BC-A43C-5E3538548217}"/>
    <cellStyle name="Currency 3 4 4 4" xfId="14833" xr:uid="{943D522E-2570-4901-8DD5-85257BC18EA9}"/>
    <cellStyle name="Currency 3 4 4 4 2" xfId="33533" xr:uid="{B24CB1D8-C7DF-4D92-9B56-41DF60E66AF7}"/>
    <cellStyle name="Currency 3 4 4 5" xfId="18468" xr:uid="{9AC9E4A5-D94F-4335-90AF-12D29A50CAF2}"/>
    <cellStyle name="Currency 3 4 4 5 2" xfId="37168" xr:uid="{E49E3774-18A5-4663-A052-A1DB8EA13A9D}"/>
    <cellStyle name="Currency 3 4 4 6" xfId="22581" xr:uid="{B9E47FF5-9761-4E43-A177-91149FDBE1EB}"/>
    <cellStyle name="Currency 3 4 4 7" xfId="45070" xr:uid="{3021BDFB-DB62-4091-B18A-833F20AAE594}"/>
    <cellStyle name="Currency 3 4 5" xfId="5067" xr:uid="{834A94CD-8ACF-4193-8C55-73326F7BEE18}"/>
    <cellStyle name="Currency 3 4 5 2" xfId="24353" xr:uid="{CCD12F74-F1A3-40BF-824F-244102D464D8}"/>
    <cellStyle name="Currency 3 4 6" xfId="8782" xr:uid="{0D775D33-0015-4D15-9577-591CD8B73000}"/>
    <cellStyle name="Currency 3 4 6 2" xfId="28017" xr:uid="{EE7DC80E-341A-448D-A9DD-656263313DC8}"/>
    <cellStyle name="Currency 3 4 7" xfId="12972" xr:uid="{8693B7E8-323E-405C-930D-260524581ADD}"/>
    <cellStyle name="Currency 3 4 7 2" xfId="31672" xr:uid="{5EA5411D-D4E4-4231-A954-7A698B28C17F}"/>
    <cellStyle name="Currency 3 4 8" xfId="16603" xr:uid="{DB2C3341-B9BB-4158-8B3E-EB620D9529B7}"/>
    <cellStyle name="Currency 3 4 8 2" xfId="35303" xr:uid="{2D72FAB9-842D-49EB-BC6D-46DF29F76D4D}"/>
    <cellStyle name="Currency 3 4 9" xfId="39037" xr:uid="{E81F61AB-FE1B-4966-8145-E26B66F07315}"/>
    <cellStyle name="Currency 3 5" xfId="1916" xr:uid="{3D531708-5EAB-46C7-BCE9-30E5F5E7BC61}"/>
    <cellStyle name="Currency 3 5 10" xfId="43893" xr:uid="{952D8E4D-5612-47D0-9C82-BAB427D92B70}"/>
    <cellStyle name="Currency 3 5 2" xfId="3974" xr:uid="{B2D1BA8D-0EC6-4294-AF74-1625618785CF}"/>
    <cellStyle name="Currency 3 5 2 2" xfId="7655" xr:uid="{1DEE9B5C-062C-43EA-9838-290B14498511}"/>
    <cellStyle name="Currency 3 5 2 2 2" xfId="26924" xr:uid="{CC7873A3-050A-4BC2-9BD8-54E1200D497A}"/>
    <cellStyle name="Currency 3 5 2 3" xfId="11350" xr:uid="{0FFF51D4-DACA-4D1A-AC29-33C6774A7BCB}"/>
    <cellStyle name="Currency 3 5 2 3 2" xfId="30577" xr:uid="{FB526AB3-A16A-4D0A-8FF8-F852700EE6DE}"/>
    <cellStyle name="Currency 3 5 2 4" xfId="15527" xr:uid="{FC392563-6B51-49C8-A4A5-182B17B8883C}"/>
    <cellStyle name="Currency 3 5 2 4 2" xfId="34227" xr:uid="{A61DADDD-C350-43D0-A2AB-0F511BDA3D29}"/>
    <cellStyle name="Currency 3 5 2 5" xfId="19162" xr:uid="{22DDF0C3-3F1E-47EF-94DD-ED9EEB546D05}"/>
    <cellStyle name="Currency 3 5 2 5 2" xfId="37862" xr:uid="{CE2ED062-404B-4357-B6C8-40A17A2A4097}"/>
    <cellStyle name="Currency 3 5 2 6" xfId="23275" xr:uid="{96E94C40-2C81-4682-8047-8B386C5FFE7A}"/>
    <cellStyle name="Currency 3 5 2 7" xfId="45764" xr:uid="{53FB1DC5-1ACD-478B-97A8-DFF277C86177}"/>
    <cellStyle name="Currency 3 5 3" xfId="5774" xr:uid="{ADB2399D-067C-4F88-B60E-F6D0FA58EEB0}"/>
    <cellStyle name="Currency 3 5 3 2" xfId="25050" xr:uid="{380DE70D-D82C-4DC7-8CC5-9D77EF3D1BF1}"/>
    <cellStyle name="Currency 3 5 4" xfId="9482" xr:uid="{CFDF7675-6B88-4C51-9D41-EB852F0824A7}"/>
    <cellStyle name="Currency 3 5 4 2" xfId="28711" xr:uid="{DF4B68F9-6C22-440E-B1B4-68E1A8D60517}"/>
    <cellStyle name="Currency 3 5 5" xfId="13664" xr:uid="{9D658AB3-0383-4C99-B47E-206069810679}"/>
    <cellStyle name="Currency 3 5 5 2" xfId="32364" xr:uid="{BC30A532-DABD-4B93-B2E5-CB25CEEC7A21}"/>
    <cellStyle name="Currency 3 5 6" xfId="17297" xr:uid="{BADC16C5-C841-4BE3-9866-6193D10BA247}"/>
    <cellStyle name="Currency 3 5 6 2" xfId="35997" xr:uid="{260795D9-C9CB-4358-9778-6CA024FE2B2C}"/>
    <cellStyle name="Currency 3 5 7" xfId="39731" xr:uid="{0C9218A1-E33F-41E4-BE6B-0C0E1E62F5C3}"/>
    <cellStyle name="Currency 3 5 8" xfId="41529" xr:uid="{9CF33063-A176-49DA-B664-B559B877CA66}"/>
    <cellStyle name="Currency 3 5 9" xfId="21410" xr:uid="{FDBAD24A-468C-4996-9F44-0C0333F85501}"/>
    <cellStyle name="Currency 3 6" xfId="1330" xr:uid="{72B5F3A5-F520-41DB-A357-A5C0D4589095}"/>
    <cellStyle name="Currency 3 6 10" xfId="43307" xr:uid="{26F913E6-38D7-4C62-808B-98E470DFE648}"/>
    <cellStyle name="Currency 3 6 2" xfId="3388" xr:uid="{EEFA4265-BF62-4E91-9011-B25ECDF0A44C}"/>
    <cellStyle name="Currency 3 6 2 2" xfId="7069" xr:uid="{01556516-F605-494D-8103-0D830F8A4E31}"/>
    <cellStyle name="Currency 3 6 2 2 2" xfId="26338" xr:uid="{5CC71A83-F600-4E29-8D09-75BF09608775}"/>
    <cellStyle name="Currency 3 6 2 3" xfId="10764" xr:uid="{F6E6411D-3610-439C-88F8-58951F7C9CDB}"/>
    <cellStyle name="Currency 3 6 2 3 2" xfId="29991" xr:uid="{3CD5244A-67A1-4F31-B219-BEBF60975044}"/>
    <cellStyle name="Currency 3 6 2 4" xfId="14941" xr:uid="{4E615FF2-3836-45FC-9B4C-4D58A47C658C}"/>
    <cellStyle name="Currency 3 6 2 4 2" xfId="33641" xr:uid="{07C95B5A-C133-43B5-BC7A-562843D95F97}"/>
    <cellStyle name="Currency 3 6 2 5" xfId="18576" xr:uid="{9D2C411F-11E0-49AC-BC8F-A58492BDF9AF}"/>
    <cellStyle name="Currency 3 6 2 5 2" xfId="37276" xr:uid="{8115E4AF-28C9-4724-9B54-A7472F56EB2A}"/>
    <cellStyle name="Currency 3 6 2 6" xfId="22689" xr:uid="{7C8C6172-59D2-477D-926A-970C88575E6E}"/>
    <cellStyle name="Currency 3 6 2 7" xfId="45178" xr:uid="{C4678BD6-3CBB-4C52-A2B9-015C86543EC8}"/>
    <cellStyle name="Currency 3 6 3" xfId="5188" xr:uid="{E69EB506-98E7-46D7-9918-CB4350B9B542}"/>
    <cellStyle name="Currency 3 6 3 2" xfId="24464" xr:uid="{82A6CF03-12B7-4597-9E08-76BFA84F14F2}"/>
    <cellStyle name="Currency 3 6 4" xfId="8896" xr:uid="{FCBD6265-23B7-489B-911F-D9AE2EAC4CB1}"/>
    <cellStyle name="Currency 3 6 4 2" xfId="28125" xr:uid="{17A09AF5-ADD4-4178-8E61-D4F69BC1FCDD}"/>
    <cellStyle name="Currency 3 6 5" xfId="13079" xr:uid="{D00B66AD-1F2D-4439-80D5-C0BE7CE3B6EE}"/>
    <cellStyle name="Currency 3 6 5 2" xfId="31779" xr:uid="{41C811AD-BF7D-46AA-B25E-7983C57336AE}"/>
    <cellStyle name="Currency 3 6 6" xfId="16711" xr:uid="{FF538952-D799-4567-92E8-A03EB0E678BE}"/>
    <cellStyle name="Currency 3 6 6 2" xfId="35411" xr:uid="{F6751243-D806-4493-8033-AFB23972F9A2}"/>
    <cellStyle name="Currency 3 6 7" xfId="39145" xr:uid="{B7D83BA5-18DF-49D9-A5B0-1D1873634507}"/>
    <cellStyle name="Currency 3 6 8" xfId="40943" xr:uid="{6E84CB10-B530-4BCA-BEB8-BC14404EE692}"/>
    <cellStyle name="Currency 3 6 9" xfId="20824" xr:uid="{9DEB206E-96A3-485C-8285-F4CEB8CE3886}"/>
    <cellStyle name="Currency 3 7" xfId="2801" xr:uid="{00DDF3C9-FB5C-4723-80D9-B297C8FB7FD3}"/>
    <cellStyle name="Currency 3 7 2" xfId="6482" xr:uid="{721E6AEF-7722-4FDA-BDDA-D2A87A4A452D}"/>
    <cellStyle name="Currency 3 7 2 2" xfId="25751" xr:uid="{8317FA4B-9B78-46F9-9908-714B34C26C94}"/>
    <cellStyle name="Currency 3 7 3" xfId="10177" xr:uid="{1E8C0CDB-1D78-4A81-BDC5-9CFC58D8AC29}"/>
    <cellStyle name="Currency 3 7 3 2" xfId="29404" xr:uid="{D4056E10-70D9-4B8A-96BE-63A6B769A1CD}"/>
    <cellStyle name="Currency 3 7 4" xfId="14354" xr:uid="{40027C24-763E-4358-8DC1-2FE767A285CA}"/>
    <cellStyle name="Currency 3 7 4 2" xfId="33054" xr:uid="{499FAA34-3BD7-45E3-BC72-71D54DEDBA2C}"/>
    <cellStyle name="Currency 3 7 5" xfId="17989" xr:uid="{B9E108E5-9FB5-4215-9204-951DFC2C2219}"/>
    <cellStyle name="Currency 3 7 5 2" xfId="36689" xr:uid="{924E0C8C-A0F2-4FCB-A911-5922590B2E96}"/>
    <cellStyle name="Currency 3 7 6" xfId="22102" xr:uid="{DEC45BAC-B2F2-49A8-B9DC-12E54EB26D09}"/>
    <cellStyle name="Currency 3 7 7" xfId="44591" xr:uid="{AAF1B178-332A-4285-904B-90717096EC6A}"/>
    <cellStyle name="Currency 3 8" xfId="4583" xr:uid="{90FC7EDA-12F7-45A0-929F-FEF7ABBCACEA}"/>
    <cellStyle name="Currency 3 8 2" xfId="23872" xr:uid="{504ED145-0D44-484B-A35E-AD15E7A01B28}"/>
    <cellStyle name="Currency 3 9" xfId="8298" xr:uid="{0D9A9B34-4E63-49C6-AA42-D0366C629970}"/>
    <cellStyle name="Currency 3 9 2" xfId="27537" xr:uid="{B6D01910-C5B2-4A72-B56B-0489C06CAD5F}"/>
    <cellStyle name="Currency0" xfId="20024" xr:uid="{5ABB39EE-65BF-43C8-85A6-5D4A48C6B84B}"/>
    <cellStyle name="Date" xfId="20025" xr:uid="{6381A915-4B4B-418F-A83A-A85571DBA7C6}"/>
    <cellStyle name="DB" xfId="20026" xr:uid="{75013B2A-D1AF-42EC-AB1D-DC823B00452D}"/>
    <cellStyle name="DB00" xfId="20027" xr:uid="{045AFEEA-FF0B-43CD-8A6B-4405AEC5B2A3}"/>
    <cellStyle name="DB00...AAAA" xfId="20028" xr:uid="{C5F8158A-4120-4DBB-9057-151CAE2BD5CF}"/>
    <cellStyle name="DB00_Devis" xfId="20029" xr:uid="{A51C2715-110C-42EF-902E-D1F587727B7E}"/>
    <cellStyle name="Description" xfId="20030" xr:uid="{02AFCE1B-2967-4A53-92A9-2E691D67D08D}"/>
    <cellStyle name="Dezimal [0]_formules d'Erlang" xfId="20031" xr:uid="{87684C62-C220-4A7A-BB84-179475207C1B}"/>
    <cellStyle name="Dezimal_formules d'Erlang" xfId="20032" xr:uid="{99AA9751-8BD6-4497-856B-8D74479915F7}"/>
    <cellStyle name="Diagnostic" xfId="20033" xr:uid="{372BF907-9515-44B5-B1C9-ACA1285AA315}"/>
    <cellStyle name="En-t?te 1" xfId="20034" xr:uid="{8663C4BE-151B-40B2-9181-B074DCFE7482}"/>
    <cellStyle name="En-t?te 2" xfId="20035" xr:uid="{549AD9A7-E769-4A73-9165-B6D80D06D827}"/>
    <cellStyle name="En-tête 1" xfId="20036" xr:uid="{49637C23-AD4E-4769-8B11-B89CAD94A78D}"/>
    <cellStyle name="En-tête 2" xfId="20037" xr:uid="{907A1747-1788-440E-8E2A-DDF5731192C7}"/>
    <cellStyle name="En-t๊te 1" xfId="20038" xr:uid="{AB0E125C-445F-4607-83EC-D2B1C181E938}"/>
    <cellStyle name="En-t๊te 2" xfId="20039" xr:uid="{AA82B6F5-EF58-4BC2-B49A-A3DDDAC5C1D1}"/>
    <cellStyle name="erl" xfId="20040" xr:uid="{81F1BB4A-9957-4840-AFED-043669EFB37F}"/>
    <cellStyle name="Erlang" xfId="20041" xr:uid="{E9189401-6F96-415F-A720-F336C17DA01D}"/>
    <cellStyle name="Erlang#" xfId="20042" xr:uid="{1393D605-A927-4102-96A5-22FA95320942}"/>
    <cellStyle name="Erlang_BSC-TC decoup" xfId="20043" xr:uid="{CC76DC12-A3D0-47D3-AB09-0B3FD9319A8B}"/>
    <cellStyle name="Euro" xfId="20044" xr:uid="{B0B53E25-0288-4DA1-AE0F-F8B97CAA8E7B}"/>
    <cellStyle name="Excel_BuiltIn_Comma" xfId="12582" xr:uid="{B5E2DF54-3287-4132-88C4-2E36E68ED758}"/>
    <cellStyle name="explanation" xfId="20045" xr:uid="{FB378D6E-5695-4143-A6EA-D20A69670517}"/>
    <cellStyle name="Explanatory Text 2" xfId="1123" xr:uid="{55E6DEEC-8ECF-4832-A35C-87CD061FFB90}"/>
    <cellStyle name="Explanatory Text 3" xfId="1245" xr:uid="{E218E097-9F0A-4DF9-8846-4A9C10A9052A}"/>
    <cellStyle name="Feld_muß" xfId="20046" xr:uid="{273CFBB8-0765-4535-943E-2547444C69ED}"/>
    <cellStyle name="Financier0" xfId="20047" xr:uid="{40DB4D92-C873-4A4F-A0B1-C64908C9DBFD}"/>
    <cellStyle name="Fixed" xfId="20048" xr:uid="{D3AAF944-301B-41F7-8A83-40E8D8B15A61}"/>
    <cellStyle name="Followed Hyperlink" xfId="12225" xr:uid="{15356A17-04AC-47C6-8C64-9268C926297F}"/>
    <cellStyle name="Good 2" xfId="1113" xr:uid="{060253BA-B14C-44C7-87C0-B091A19325D7}"/>
    <cellStyle name="Good 3" xfId="1235" xr:uid="{B23A782F-91F5-49AE-8541-38BE4E134565}"/>
    <cellStyle name="Grey" xfId="20049" xr:uid="{D5281A24-F615-4F3B-A201-EA87DC1174D4}"/>
    <cellStyle name="Header - Style1" xfId="20050" xr:uid="{003C34CA-5D7B-43D4-86EA-84E7672D771C}"/>
    <cellStyle name="Header1" xfId="12226" xr:uid="{2432D056-FB2C-46B9-80BE-2534A0A1F619}"/>
    <cellStyle name="Header1 2" xfId="12227" xr:uid="{BF734125-7B4C-4677-B452-756BEC5990E9}"/>
    <cellStyle name="Header2" xfId="12228" xr:uid="{EC1C4981-F3AA-47A6-8F46-00536F85D567}"/>
    <cellStyle name="Header2 2" xfId="12229" xr:uid="{8FDD526F-CD71-4279-ACEC-D2D339B2BF5A}"/>
    <cellStyle name="Heading" xfId="12583" xr:uid="{B174EA40-5022-4C6B-B6BC-DB4AD21C53AA}"/>
    <cellStyle name="Heading 1 2" xfId="1109" xr:uid="{B62B9DBF-A094-49A9-9B43-E494775A27C2}"/>
    <cellStyle name="Heading 1 3" xfId="1231" xr:uid="{CD58E3BC-5B72-485B-B05A-3296F65FDDC2}"/>
    <cellStyle name="Heading 2 2" xfId="1110" xr:uid="{CE341E76-1CBD-41CA-A309-8B909860C892}"/>
    <cellStyle name="Heading 2 3" xfId="1232" xr:uid="{05000E1E-F931-4775-9FD2-7D61B5765D99}"/>
    <cellStyle name="Heading 3 2" xfId="1111" xr:uid="{54A0354F-1D44-472D-8B2E-3B606CDF504C}"/>
    <cellStyle name="Heading 3 3" xfId="1233" xr:uid="{D028448E-21EA-4EC1-8355-3A1223FAF77B}"/>
    <cellStyle name="Heading 4 2" xfId="1112" xr:uid="{83D0DA83-B31E-4A4D-8557-257B5CB2490D}"/>
    <cellStyle name="Heading 4 3" xfId="1234" xr:uid="{C526129C-A7E9-47A8-8A39-738F03D4E757}"/>
    <cellStyle name="Heading 5" xfId="20051" xr:uid="{3CC10A72-1CF8-41DF-9526-617ED1D3C129}"/>
    <cellStyle name="Heading1" xfId="12584" xr:uid="{5D45D862-4116-46C9-98CA-1F68EFBA7344}"/>
    <cellStyle name="Helv 8" xfId="20052" xr:uid="{C4989742-8E3A-4AF9-8952-CDBBBA2BAE1B}"/>
    <cellStyle name="Hintarivit" xfId="20053" xr:uid="{D465CE5A-248B-480A-9C3B-4A37F2279ECF}"/>
    <cellStyle name="Hyperlink 2" xfId="5099" xr:uid="{8D79F1AB-D6E9-4EB2-B17E-2CEA7E856089}"/>
    <cellStyle name="Hyperlink 2 2" xfId="12230" xr:uid="{2AEA95C2-A860-4E92-94FA-703C89A54C34}"/>
    <cellStyle name="Hyperlink 3" xfId="46277" xr:uid="{9ECC90B1-F305-4A2A-BAF9-EFD7F3449287}"/>
    <cellStyle name="IBM(401K)" xfId="12231" xr:uid="{570E6597-4157-43FD-B35C-5C0BD0DA7BD2}"/>
    <cellStyle name="IBM(401K) 2" xfId="12232" xr:uid="{8C8DAB33-047D-45D6-837A-ADC2807153B8}"/>
    <cellStyle name="imp-pr-item" xfId="20054" xr:uid="{E78305CC-5B8B-405F-8DF5-096FE9028CE9}"/>
    <cellStyle name="Input [yellow]" xfId="20055" xr:uid="{4CC2E284-268B-4346-918E-E5444147E430}"/>
    <cellStyle name="Input 10" xfId="46411" xr:uid="{1B2AD67E-22B4-4F4B-BF80-3DD5AAB92582}"/>
    <cellStyle name="Input 11" xfId="46402" xr:uid="{F679BEDC-CFB5-4CF1-A82C-CAD58F727457}"/>
    <cellStyle name="Input 2" xfId="1116" xr:uid="{76AA4E03-E98C-40F0-806F-CCA53E788B6D}"/>
    <cellStyle name="Input 3" xfId="1238" xr:uid="{9700FA80-0F3A-4FC3-B771-AABB226AE7C8}"/>
    <cellStyle name="Input 4" xfId="46299" xr:uid="{79862BC0-C555-479D-AB9A-8BFC8B7D7D08}"/>
    <cellStyle name="Input 5" xfId="46296" xr:uid="{2F291B5F-3D25-44ED-8AC9-91B52FA8476B}"/>
    <cellStyle name="Input 6" xfId="46399" xr:uid="{8CDF1025-2E69-458D-A559-66AD6919A550}"/>
    <cellStyle name="Input 7" xfId="46396" xr:uid="{56442429-4F52-4A10-AEED-5743E87CE8F6}"/>
    <cellStyle name="Input 8" xfId="46410" xr:uid="{9AA8C056-09B2-465F-9564-11B793B982E4}"/>
    <cellStyle name="Input 9" xfId="46401" xr:uid="{0B63B0B6-437F-4490-8644-B692A9184E06}"/>
    <cellStyle name="Italique" xfId="20056" xr:uid="{77BA9B9B-4B6A-4B87-BE95-E2ECA8053052}"/>
    <cellStyle name="J401K" xfId="12233" xr:uid="{3C2665A6-CF63-4B4F-821C-4E25199C83DF}"/>
    <cellStyle name="J401K 2" xfId="12234" xr:uid="{AF8502C3-EED3-416E-8F6F-8EAA5A0256DC}"/>
    <cellStyle name="Lien hypertexte" xfId="20057" xr:uid="{52FCB075-BD4C-49D3-BCA7-FEF6FFE5EBDE}"/>
    <cellStyle name="Linked Cell 2" xfId="1119" xr:uid="{7B938548-3946-40DE-A9E3-2F0F7F8B17D8}"/>
    <cellStyle name="Linked Cell 3" xfId="1241" xr:uid="{BE761F70-3FFF-4330-A64D-9C20731A5812}"/>
    <cellStyle name="MARQ" xfId="20058" xr:uid="{A4C26F6C-DA64-4836-8B88-2F8ED4F151B2}"/>
    <cellStyle name="merlang" xfId="20059" xr:uid="{D1AE40DE-F19B-469E-92A6-A011517CC7D6}"/>
    <cellStyle name="Migliaia (0)_1320 NX" xfId="20060" xr:uid="{EFB746CD-9FC4-43FC-8571-A63023FD85BA}"/>
    <cellStyle name="Migliaia_1320 NX" xfId="20061" xr:uid="{89E5A9E1-457A-4FE8-8B15-AAD7BE26DBF7}"/>
    <cellStyle name="Millares [0]_COSTES" xfId="20062" xr:uid="{E5391A6F-B050-419B-9637-2B16BC0A1354}"/>
    <cellStyle name="Millares_COSTES" xfId="20063" xr:uid="{A3DAD41E-424A-495B-90F8-29D69EBED9BA}"/>
    <cellStyle name="Milliers [0]_02.00.00" xfId="20064" xr:uid="{81656159-805F-4A6F-9205-6EBE5810DA83}"/>
    <cellStyle name="Milliers_02.00.00" xfId="20065" xr:uid="{3CCB554C-7AC2-41CE-B21E-F514AD37A4C2}"/>
    <cellStyle name="Moeda [0]_COMMISSIONING_PROMON" xfId="20066" xr:uid="{92CAE65F-C665-46F0-949A-A17E628ABC3C}"/>
    <cellStyle name="Moeda_COMMISSIONING_PROMON" xfId="20067" xr:uid="{7EC127E7-7808-48C7-A1B9-171A07D8F0C5}"/>
    <cellStyle name="Mon?taire [0]_ADMFT1" xfId="20068" xr:uid="{CB3DCBBE-4679-4171-BC67-ACFA11FA713F}"/>
    <cellStyle name="Mon?taire_ADMFT1" xfId="20069" xr:uid="{48135FC1-F632-4884-848D-15E62F018E9C}"/>
    <cellStyle name="Mon?taire0" xfId="20070" xr:uid="{DA95DB0D-04D5-4905-AA36-B2389B9277C5}"/>
    <cellStyle name="Moneda [0]_COSTES" xfId="20071" xr:uid="{A64E78FD-5E14-49EB-AB1C-AA4DB9E4E6FA}"/>
    <cellStyle name="Moneda_COSTES" xfId="20072" xr:uid="{2E094544-61AC-423F-AC7E-4B37D00DEEB5}"/>
    <cellStyle name="Monetaire" xfId="20073" xr:uid="{F5A52465-D4BA-4531-B959-6B85B0F69F27}"/>
    <cellStyle name="Monetaire [0]" xfId="20074" xr:uid="{4E714F61-A211-40C2-A0A1-0E6509154DB6}"/>
    <cellStyle name="Monétaire [0]_02.00.00" xfId="20075" xr:uid="{89DA04CE-43C4-4F40-9DA1-F8D53FAF9E4C}"/>
    <cellStyle name="Monetaire [0]_EGAT Fiber tariff and lambda planning 2010" xfId="20076" xr:uid="{82BB1FF3-8FD3-400E-A819-1F2F7EC56273}"/>
    <cellStyle name="Monétaire_02.00.00" xfId="20077" xr:uid="{2C35894B-75CB-4DB9-BDA2-E0561172918A}"/>
    <cellStyle name="Monetaire_devis_multi_phases3" xfId="20078" xr:uid="{62EB92C1-B414-4DB5-9583-12D69506191A}"/>
    <cellStyle name="Monétaire0" xfId="20079" xr:uid="{99FAEBB8-DB40-49F8-9562-666986EB0602}"/>
    <cellStyle name="Mon้taire [0]_ADMFT1" xfId="20080" xr:uid="{59663912-1BCE-4A9F-9254-AC8B99EB3815}"/>
    <cellStyle name="Mon้taire_ADMFT1" xfId="20081" xr:uid="{678E9E75-9ADB-487E-950C-57CEE269B810}"/>
    <cellStyle name="Mon้taire0" xfId="20082" xr:uid="{60FC41D9-8182-4383-AF38-7446917259BD}"/>
    <cellStyle name="Neutral 2" xfId="1115" xr:uid="{D34468CB-BEBE-4AAE-B49F-1AF201FBCFE9}"/>
    <cellStyle name="Neutral 3" xfId="1237" xr:uid="{274CC2BD-57AF-42AA-BC22-DA83C114727C}"/>
    <cellStyle name="Neutral 4" xfId="10055" xr:uid="{9D716479-0788-4AC7-A6C8-D7D712722E91}"/>
    <cellStyle name="no dec" xfId="20083" xr:uid="{1FB1D22E-96B0-419B-A6F1-B3B7F975B68E}"/>
    <cellStyle name="Normal" xfId="0" builtinId="0"/>
    <cellStyle name="Normal - Style1" xfId="20084" xr:uid="{3AE9B625-2102-4E93-BF05-900D87C8145B}"/>
    <cellStyle name="Normal 10" xfId="18" xr:uid="{00000000-0005-0000-0000-000017000000}"/>
    <cellStyle name="Normal 10 13 3" xfId="642" xr:uid="{142D4887-46E5-4E09-8EDC-3D004A64C23F}"/>
    <cellStyle name="Normal 10 2" xfId="53" xr:uid="{4C21AD3D-AD81-40D3-825F-BC84ABBC6B2F}"/>
    <cellStyle name="Normal 10 2 2" xfId="295" xr:uid="{852A415E-B167-4B58-8FAF-C868AAB568D2}"/>
    <cellStyle name="Normal 10 2 2 2" xfId="19794" xr:uid="{6BC5BF6B-94EF-4641-93BB-F423A18B6491}"/>
    <cellStyle name="Normal 10 2 3" xfId="296" xr:uid="{EA6468EF-32FC-4BFB-8496-A0C81B512F3D}"/>
    <cellStyle name="Normal 10 2 3 2" xfId="1159" xr:uid="{3F4BF46D-31B6-4FEF-A399-8E3BDA0898FC}"/>
    <cellStyle name="Normal 10 2 3 3" xfId="1063" xr:uid="{0627CDAE-C8C8-4970-ABCA-109344290FC0}"/>
    <cellStyle name="Normal 10 2 3 4" xfId="1086" xr:uid="{F281BC0B-CFD5-449D-9ADF-DB05151BDEA0}"/>
    <cellStyle name="Normal 10 2 3 4 2" xfId="1180" xr:uid="{E5689435-BAC5-4EC3-B451-A6BED24805C3}"/>
    <cellStyle name="Normal 10 2 3 5" xfId="19795" xr:uid="{D839FECB-8298-416E-B83E-81130BD9CEAE}"/>
    <cellStyle name="Normal 10 2 4" xfId="1065" xr:uid="{F7453903-62C2-42A2-AE12-152275F5070C}"/>
    <cellStyle name="Normal 10 2 4 2" xfId="1161" xr:uid="{95E9D0C4-B2A7-4667-B98C-6F0165FBCC1C}"/>
    <cellStyle name="Normal 10 2 4 4" xfId="1084" xr:uid="{B61EEB15-506D-45E8-847F-2EC1273A720C}"/>
    <cellStyle name="Normal 10 2 4 4 2" xfId="1178" xr:uid="{8861E1B9-0833-4F01-ADDD-FF2C7702C7E1}"/>
    <cellStyle name="Normal 10 2 5" xfId="1193" xr:uid="{3BF7739F-798C-44F5-A165-EB28917CDC0F}"/>
    <cellStyle name="Normal 10 2 6" xfId="19793" xr:uid="{94366B6C-EBEC-4E17-B96D-4525ED53F2AE}"/>
    <cellStyle name="Normal 10 2 7" xfId="294" xr:uid="{06477E9F-0EC3-4EE6-8257-BE5028F86962}"/>
    <cellStyle name="Normal 10 3" xfId="1103" xr:uid="{EBB7D9EC-F417-4D08-A1A4-DF8E3C26F418}"/>
    <cellStyle name="Normal 10 3 2" xfId="11864" xr:uid="{4E2100C0-7129-4B6C-BCC0-3ACE127D0D89}"/>
    <cellStyle name="Normal 10 4" xfId="19" xr:uid="{00000000-0005-0000-0000-000018000000}"/>
    <cellStyle name="Normal 10 4 2" xfId="20" xr:uid="{00000000-0005-0000-0000-000019000000}"/>
    <cellStyle name="Normal 10 4 2 2" xfId="79" xr:uid="{28DF9B42-D291-4EB3-B20C-90807009C121}"/>
    <cellStyle name="Normal 10 4 2 2 2" xfId="46428" xr:uid="{624B0773-2352-45FE-9055-7E8CE1AA02AF}"/>
    <cellStyle name="Normal 10 4 2 3" xfId="4483" xr:uid="{4D04E509-89DA-4D79-A912-1D3EAF38F177}"/>
    <cellStyle name="Normal 10 4 3" xfId="58" xr:uid="{A8E3EB19-D764-4CD7-A5F8-BD83A597AAB2}"/>
    <cellStyle name="Normal 10 4 3 2" xfId="46427" xr:uid="{ECA49E75-637D-4841-9AF2-919331C080CF}"/>
    <cellStyle name="Normal 10 4 4" xfId="297" xr:uid="{E48A587C-9172-4915-9677-6949750A0D59}"/>
    <cellStyle name="Normal 10 5" xfId="21" xr:uid="{00000000-0005-0000-0000-00001A000000}"/>
    <cellStyle name="Normal 10 5 2" xfId="78" xr:uid="{96B57A21-E46D-4CFF-8F46-DB1EA93E82AD}"/>
    <cellStyle name="Normal 10 5 2 2" xfId="46429" xr:uid="{0A3B0106-26A3-47D3-94E1-C2CE88E8C121}"/>
    <cellStyle name="Normal 10 5 3" xfId="4477" xr:uid="{ADB96465-29A4-4D0A-B900-19ECDC4AEACA}"/>
    <cellStyle name="Normal 10 6" xfId="11866" xr:uid="{8518A3BC-DB41-49FE-A3F2-E5C308CC1BE6}"/>
    <cellStyle name="Normal 10 7" xfId="46426" xr:uid="{7828FCAA-ED82-402C-B63F-C91AD4D39B86}"/>
    <cellStyle name="Normal 10 8" xfId="293" xr:uid="{DD26DC94-D7C3-4D8D-9FE1-3CA418EFD669}"/>
    <cellStyle name="Normal 100" xfId="42559" xr:uid="{5F8C111C-CF7F-4508-AD58-63329803668F}"/>
    <cellStyle name="Normal 101" xfId="42581" xr:uid="{DC9C2AB1-650E-4D69-81CD-A2F045970989}"/>
    <cellStyle name="Normal 102" xfId="42590" xr:uid="{CA65C288-E823-46A7-A531-502ABF1F2E19}"/>
    <cellStyle name="Normal 103" xfId="46270" xr:uid="{343EAB48-449A-477F-90F7-43FC666FCA58}"/>
    <cellStyle name="Normal 104" xfId="46290" xr:uid="{E6790E81-A827-4A4F-8B3E-4901C2259662}"/>
    <cellStyle name="Normal 105" xfId="46291" xr:uid="{6AA5DC55-39CE-41B0-A3CD-8D840440D5C0}"/>
    <cellStyle name="Normal 106" xfId="46292" xr:uid="{E510DCE5-0BB0-4975-B86D-932129BBC46B}"/>
    <cellStyle name="Normal 107" xfId="46293" xr:uid="{8B290EC1-1C86-40CF-9F21-ED67A3DA3A34}"/>
    <cellStyle name="Normal 108" xfId="46294" xr:uid="{393E715A-16F2-4109-9F91-9A92EAC4AE20}"/>
    <cellStyle name="Normal 109" xfId="46295" xr:uid="{FBE97772-9797-4893-BE67-7752D712BA81}"/>
    <cellStyle name="Normal 11" xfId="298" xr:uid="{0639F1F6-C4AD-41FE-A21F-A72CA7A1DFA2}"/>
    <cellStyle name="Normal 11 2" xfId="299" xr:uid="{FF978F14-83A9-48DF-AD41-3F7537A127FB}"/>
    <cellStyle name="Normal 11 2 2" xfId="19796" xr:uid="{D92D7424-67C4-4187-BE28-210C685032FF}"/>
    <cellStyle name="Normal 11 3" xfId="300" xr:uid="{983636CA-A4DD-44E2-8583-EAE302DA0B69}"/>
    <cellStyle name="Normal 11 3 2" xfId="19797" xr:uid="{5D4BC591-8E2B-43B4-9476-13F210991544}"/>
    <cellStyle name="Normal 11 4" xfId="301" xr:uid="{09CD68AF-9E28-4412-B2A4-9A654DFDD4B5}"/>
    <cellStyle name="Normal 11 4 2" xfId="19798" xr:uid="{A2BDF775-1CAF-4D03-A480-787A9E2C0E4F}"/>
    <cellStyle name="Normal 11 5" xfId="12235" xr:uid="{CD2B8B05-B533-4B81-9925-DA14837260E8}"/>
    <cellStyle name="Normal 11 6" xfId="533" xr:uid="{E8F60565-2B64-4351-BD87-0209C2A7AA31}"/>
    <cellStyle name="Normal 110" xfId="46300" xr:uid="{6576B9F3-4593-4643-B451-1C390A7F6015}"/>
    <cellStyle name="Normal 111" xfId="46305" xr:uid="{72DF63CD-3EE7-41B5-BD64-7D3D9EBCA37E}"/>
    <cellStyle name="Normal 112" xfId="46389" xr:uid="{8D22A8DE-77DB-4465-9AFE-80C45E1E8F6C}"/>
    <cellStyle name="Normal 113" xfId="46391" xr:uid="{AD01EAE3-6F10-4865-871F-613E53E80007}"/>
    <cellStyle name="Normal 114" xfId="46403" xr:uid="{BA271735-6074-40FE-920E-D4DE537C789D}"/>
    <cellStyle name="Normal 115" xfId="46394" xr:uid="{D5E06BEF-216B-4340-BF31-547F455325AE}"/>
    <cellStyle name="Normal 116" xfId="46407" xr:uid="{41F86300-28F7-43B6-BEE3-5C693DF22481}"/>
    <cellStyle name="Normal 117" xfId="46392" xr:uid="{473DF470-1467-4610-AC5A-FFBBF089EF2E}"/>
    <cellStyle name="Normal 118" xfId="46400" xr:uid="{9378CA8F-9430-4AB4-AFF9-96AEC08F1407}"/>
    <cellStyle name="Normal 119" xfId="46412" xr:uid="{2ED667FE-3D04-429D-9342-54664AAE78AC}"/>
    <cellStyle name="Normal 12" xfId="302" xr:uid="{2D521C79-47D4-4AB1-842C-2D6ABBDBD7F1}"/>
    <cellStyle name="Normal 12 2" xfId="303" xr:uid="{5639BEA5-F442-4643-9231-651E481474CB}"/>
    <cellStyle name="Normal 12 2 2" xfId="19799" xr:uid="{F1EA08CE-A636-425A-BB79-21ECD2E4D01D}"/>
    <cellStyle name="Normal 12 3" xfId="304" xr:uid="{DEAA0B47-6B99-4F47-8A58-E3CA63878E7E}"/>
    <cellStyle name="Normal 12 3 2" xfId="19800" xr:uid="{A9237474-B72D-4A4F-9B36-661F864A9CC0}"/>
    <cellStyle name="Normal 12 4" xfId="305" xr:uid="{F1641E9C-0A4E-4289-A8C3-F90F8828DB3E}"/>
    <cellStyle name="Normal 12 4 2" xfId="19801" xr:uid="{99DD8732-786C-4B28-9A3D-22826A4A42E4}"/>
    <cellStyle name="Normal 12 5" xfId="8833" xr:uid="{4479A3B7-3F77-4324-B8EC-32FB3A687109}"/>
    <cellStyle name="Normal 12 6" xfId="42088" xr:uid="{A2EEAC1F-6811-402E-ABEB-58C901B7683C}"/>
    <cellStyle name="Normal 120" xfId="46415" xr:uid="{F1995D66-BE48-4586-832A-42947B21C470}"/>
    <cellStyle name="Normal 121" xfId="46417" xr:uid="{BA738F9F-9FA5-4F9A-AFED-F2C7843BED73}"/>
    <cellStyle name="Normal 122" xfId="46448" xr:uid="{41E366D3-0B07-47B1-9E62-4E25E8F399C9}"/>
    <cellStyle name="Normal 123" xfId="46463" xr:uid="{38E12D0A-1C09-4A69-B64F-E7BD31F7BE6A}"/>
    <cellStyle name="Normal 124" xfId="46460" xr:uid="{2A68055C-A0FA-45EF-9A56-B27EE354479E}"/>
    <cellStyle name="Normal 125" xfId="46461" xr:uid="{8D17B1D0-D941-4D13-9A4B-5360CCA9963F}"/>
    <cellStyle name="Normal 126" xfId="46459" xr:uid="{DC735DB3-DB04-4F4C-8DCF-D8DDD5F0B782}"/>
    <cellStyle name="Normal 127" xfId="46467" xr:uid="{71B45AA4-D9F5-451C-97FD-CE4160C098EB}"/>
    <cellStyle name="Normal 128" xfId="46449" xr:uid="{9C31DA53-6BEC-49A7-949A-4847BAEA8A4C}"/>
    <cellStyle name="Normal 129" xfId="536" xr:uid="{CB45E659-6448-40BB-9BBE-C2541BB49798}"/>
    <cellStyle name="Normal 129 2" xfId="2404" xr:uid="{56B40556-6D3A-4331-B437-FA98DE92E9E4}"/>
    <cellStyle name="Normal 129 2 2" xfId="2488" xr:uid="{ED9F5A69-9126-42C5-BA17-E2B5E0684A9A}"/>
    <cellStyle name="Normal 129 2 2 2" xfId="2669" xr:uid="{F419A5B2-B76D-4B89-8C11-59C13A53B667}"/>
    <cellStyle name="Normal 129 2 3" xfId="2591" xr:uid="{71CF2ED2-C92B-4C61-B879-FAC81073DADA}"/>
    <cellStyle name="Normal 129 3" xfId="2450" xr:uid="{1312CE89-43D5-4FB1-87E3-76C096473CC9}"/>
    <cellStyle name="Normal 129 3 2" xfId="2631" xr:uid="{35E9C10E-603E-46F1-B738-9DE3521977CC}"/>
    <cellStyle name="Normal 129 4" xfId="2553" xr:uid="{55C70F2B-128B-4395-B529-60B18AE12BDB}"/>
    <cellStyle name="Normal 13" xfId="306" xr:uid="{FBA51EA5-20EF-4E61-A157-97DFFB679413}"/>
    <cellStyle name="Normal 13 2" xfId="8301" xr:uid="{08D00EDF-B50D-4F09-851A-2DA2EC88BD2E}"/>
    <cellStyle name="Normal 13 3" xfId="12236" xr:uid="{8EB2935D-E4BE-4E79-9196-8B0DC3EBBE7D}"/>
    <cellStyle name="Normal 130" xfId="46458" xr:uid="{35227EE0-C0C1-4EDC-BEBD-D3D83DD6C1BA}"/>
    <cellStyle name="Normal 131" xfId="121" xr:uid="{8DF8A64A-3A61-4002-A699-43F195C3E2BD}"/>
    <cellStyle name="Normal 132" xfId="46468" xr:uid="{657D1F4A-8219-4C36-A78A-DEB595F4F758}"/>
    <cellStyle name="Normal 14" xfId="307" xr:uid="{236CF0F3-529C-46A8-9582-1B2D349D2A12}"/>
    <cellStyle name="Normal 14 2" xfId="308" xr:uid="{CD78C7E1-F32E-4DAF-BE66-16D53FF17BB2}"/>
    <cellStyle name="Normal 14 2 2" xfId="19803" xr:uid="{D6505C95-EC3B-4EA8-90F8-8CE14F00F207}"/>
    <cellStyle name="Normal 14 3" xfId="8300" xr:uid="{E419E56D-C1B7-48A5-807A-166D0CF4EEA6}"/>
    <cellStyle name="Normal 14 4" xfId="11860" xr:uid="{364BAF10-421D-4317-B556-27EEFD8FAE46}"/>
    <cellStyle name="Normal 14 5" xfId="19802" xr:uid="{3E57F320-0571-4E71-AEAE-18D6BD1A91E6}"/>
    <cellStyle name="Normal 141" xfId="5083" xr:uid="{45592CC0-8408-4552-B2C0-DD0A2DDA9653}"/>
    <cellStyle name="Normal 141 2" xfId="8171" xr:uid="{5A1BA88F-21E6-4EF8-8187-B2E5A4B23E6D}"/>
    <cellStyle name="Normal 147" xfId="5086" xr:uid="{1710B9A8-BC1A-4CAC-8AC5-AE98E58EAFEC}"/>
    <cellStyle name="Normal 15" xfId="309" xr:uid="{95364DA5-68CA-4E1A-93E4-2A209C5CFB10}"/>
    <cellStyle name="Normal 15 2" xfId="310" xr:uid="{F23CB6CB-E08A-4892-91BE-EAA8161C201C}"/>
    <cellStyle name="Normal 15 2 2" xfId="19804" xr:uid="{D7D7A04F-25AB-473A-9F79-870CC8C9C4C8}"/>
    <cellStyle name="Normal 15 3" xfId="1051" xr:uid="{8110B6CB-D701-4AC4-8ED5-B741C5D75A64}"/>
    <cellStyle name="Normal 15 4" xfId="46307" xr:uid="{FC4EF0BF-C42F-454A-AA26-5C601E36B9B6}"/>
    <cellStyle name="Normal 16" xfId="311" xr:uid="{AB04D18F-951E-4581-9EC7-2056125A60B9}"/>
    <cellStyle name="Normal 16 2" xfId="312" xr:uid="{89E00BD5-35D3-49DD-A88F-A780E5F2EE52}"/>
    <cellStyle name="Normal 16 2 2" xfId="19806" xr:uid="{FF5C97F4-8454-44C4-8508-667371F666E5}"/>
    <cellStyle name="Normal 16 3" xfId="313" xr:uid="{510A1932-CD13-40C3-8C54-4E3A19015A13}"/>
    <cellStyle name="Normal 16 3 2" xfId="19807" xr:uid="{87CF42C1-F78A-4968-AAEF-810EFA5A105F}"/>
    <cellStyle name="Normal 16 4" xfId="8299" xr:uid="{20D01761-044B-41EC-B0FC-99936046ACB7}"/>
    <cellStyle name="Normal 16 5" xfId="19805" xr:uid="{23875743-B124-4DDB-BACD-6A1B8559B425}"/>
    <cellStyle name="Normal 17" xfId="314" xr:uid="{A0CF66CC-719E-499F-A521-049D0A10B30F}"/>
    <cellStyle name="Normal 17 2" xfId="315" xr:uid="{26AFDE6E-9E4B-42E0-B83F-BFFC2CDFE645}"/>
    <cellStyle name="Normal 17 2 2" xfId="19809" xr:uid="{30AFB93B-A522-4465-94FA-8B1AB9ADB9AE}"/>
    <cellStyle name="Normal 17 3" xfId="316" xr:uid="{78B4D010-E53B-4626-B0A9-A3204452E172}"/>
    <cellStyle name="Normal 17 3 2" xfId="19810" xr:uid="{6D8F41B5-64D8-44EF-B764-8FA8D0CEFD6D}"/>
    <cellStyle name="Normal 17 4" xfId="11853" xr:uid="{AF7B1068-1022-4E28-B68F-99AD55C6E251}"/>
    <cellStyle name="Normal 17 5" xfId="19808" xr:uid="{8D7E4CAF-FEE6-4263-BD7D-EF0FB2A39AA3}"/>
    <cellStyle name="Normal 18" xfId="317" xr:uid="{B4D699EC-B8D4-4F77-8085-D427C88AF1DB}"/>
    <cellStyle name="Normal 18 2" xfId="318" xr:uid="{9EB82154-11C8-4C7A-B167-97BCB4E7C2CD}"/>
    <cellStyle name="Normal 18 2 2" xfId="19812" xr:uid="{2696E21F-E2C7-4CE2-8EC2-097F58930552}"/>
    <cellStyle name="Normal 18 3" xfId="19811" xr:uid="{A4CE7E52-DC4F-409D-BCD0-12119C2D7FE3}"/>
    <cellStyle name="Normal 19" xfId="319" xr:uid="{0275D8AD-4DE1-4386-8F05-1336DD246D32}"/>
    <cellStyle name="Normal 19 2" xfId="320" xr:uid="{482CD6F8-741D-49C6-9ED4-52B43B061C80}"/>
    <cellStyle name="Normal 19 2 2" xfId="19814" xr:uid="{CD4CBAE8-12BF-4939-AA8A-F5FF84FC407F}"/>
    <cellStyle name="Normal 19 3" xfId="321" xr:uid="{31DA3F20-C43F-4A28-B13B-DAE9636FBDB4}"/>
    <cellStyle name="Normal 19 3 2" xfId="19815" xr:uid="{9FF1EA70-98E3-4BA9-8B72-111CAA4F515C}"/>
    <cellStyle name="Normal 19 4" xfId="19813" xr:uid="{01910BF8-804A-429E-99A5-9ADCF12265E4}"/>
    <cellStyle name="Normal 2" xfId="22" xr:uid="{00000000-0005-0000-0000-00001B000000}"/>
    <cellStyle name="Normal 2 10" xfId="322" xr:uid="{298057BB-DFFA-44B6-8680-BD152D84C9C1}"/>
    <cellStyle name="Normal 2 10 2" xfId="19816" xr:uid="{E77F8BCC-00F0-42ED-97E7-2277A3DDF8E2}"/>
    <cellStyle name="Normal 2 11" xfId="323" xr:uid="{36360817-33C4-4788-899C-A2DCBE4DA5AB}"/>
    <cellStyle name="Normal 2 11 2" xfId="8182" xr:uid="{E043DC5E-EA5F-4552-A1E0-BC05A00B96B4}"/>
    <cellStyle name="Normal 2 12" xfId="324" xr:uid="{C71FEB3F-FF2E-47EA-8903-C25F01DB0636}"/>
    <cellStyle name="Normal 2 12 2" xfId="19817" xr:uid="{725B3A89-6245-4183-BF65-4BBBF653669D}"/>
    <cellStyle name="Normal 2 13" xfId="23" xr:uid="{00000000-0005-0000-0000-00001C000000}"/>
    <cellStyle name="Normal 2 13 2" xfId="55" xr:uid="{8C9E904D-38F7-4576-8785-BE0570A5BEF5}"/>
    <cellStyle name="Normal 2 13 2 2" xfId="326" xr:uid="{1F40F9EB-FC33-4D58-8021-0F7F24C6345E}"/>
    <cellStyle name="Normal 2 13 3" xfId="4482" xr:uid="{39C00713-0FD5-448A-8AEF-C66ADF7F5F94}"/>
    <cellStyle name="Normal 2 13 3 2" xfId="24" xr:uid="{00000000-0005-0000-0000-00001D000000}"/>
    <cellStyle name="Normal 2 13 3 2 2" xfId="69" xr:uid="{1AB9371A-2FA7-4756-BABF-D2D95EC717AC}"/>
    <cellStyle name="Normal 2 13 3 2 3" xfId="8170" xr:uid="{1429412B-4930-485A-A242-B018FE743A03}"/>
    <cellStyle name="Normal 2 13 3 2 4" xfId="46432" xr:uid="{5F4F5BAE-6B9D-426F-B0D2-978A5C2A6233}"/>
    <cellStyle name="Normal 2 13 3 2 5" xfId="4484" xr:uid="{A0CA4D8A-3364-425D-AF2C-E83D875E1A57}"/>
    <cellStyle name="Normal 2 13 4" xfId="46431" xr:uid="{1E2E8889-0E8E-4088-848D-134FE2AA543D}"/>
    <cellStyle name="Normal 2 13 5" xfId="325" xr:uid="{CD97B3B6-30B1-45D5-88C0-87F8C94D919D}"/>
    <cellStyle name="Normal 2 14" xfId="327" xr:uid="{4A64B6EB-49A2-402C-B14D-C7A8334CB97F}"/>
    <cellStyle name="Normal 2 14 2" xfId="19818" xr:uid="{4F3655B7-B9BB-4970-B6B6-0BEECA1E7595}"/>
    <cellStyle name="Normal 2 15" xfId="328" xr:uid="{3C8882EC-4B9E-4941-9B18-35E1BB6202DD}"/>
    <cellStyle name="Normal 2 15 2" xfId="19819" xr:uid="{FEECD51C-F859-4947-86AF-D2FA53AB2D1B}"/>
    <cellStyle name="Normal 2 16" xfId="329" xr:uid="{89796A2C-DC81-4D53-9168-201E3E68DB0E}"/>
    <cellStyle name="Normal 2 16 2" xfId="19820" xr:uid="{A9C92C77-5735-42BB-9EF2-DB677C470A87}"/>
    <cellStyle name="Normal 2 17" xfId="330" xr:uid="{2249A9E3-CFF1-4F72-BC0F-DCF34A6B2E9E}"/>
    <cellStyle name="Normal 2 17 2" xfId="19821" xr:uid="{A990F75E-75FA-4B30-A294-93B988BE1E4D}"/>
    <cellStyle name="Normal 2 18" xfId="331" xr:uid="{22D7D973-A458-407B-9DC1-F9864B10CEB9}"/>
    <cellStyle name="Normal 2 18 2" xfId="19822" xr:uid="{B251110B-B953-4374-8B25-50D3EA8F80D7}"/>
    <cellStyle name="Normal 2 19" xfId="332" xr:uid="{E1522263-FFFE-4D80-AA93-DD5E6793E96B}"/>
    <cellStyle name="Normal 2 19 2" xfId="19823" xr:uid="{56603087-16DF-496A-B575-54AB950B83E7}"/>
    <cellStyle name="Normal 2 2" xfId="25" xr:uid="{00000000-0005-0000-0000-00001E000000}"/>
    <cellStyle name="Normal 2 2 16" xfId="1068" xr:uid="{CA76BA67-C083-4B60-AEF9-B05DAFAA998A}"/>
    <cellStyle name="Normal 2 2 2" xfId="26" xr:uid="{00000000-0005-0000-0000-00001F000000}"/>
    <cellStyle name="Normal 2 2 2 2" xfId="72" xr:uid="{1824CA16-2E59-45C2-B6C2-64B2A77ED3F9}"/>
    <cellStyle name="Normal 2 2 2 2 2" xfId="2539" xr:uid="{91904E1D-BF80-4522-A42F-CA75F146D6DB}"/>
    <cellStyle name="Normal 2 2 2 3" xfId="27" xr:uid="{00000000-0005-0000-0000-000020000000}"/>
    <cellStyle name="Normal 2 2 2 3 2" xfId="100" xr:uid="{EFD639DA-E581-4532-8725-A57636D4A947}"/>
    <cellStyle name="Normal 2 2 2 3 2 2" xfId="46435" xr:uid="{0801F26D-FDEB-475F-83F7-98276ECE0B8B}"/>
    <cellStyle name="Normal 2 2 2 3 3" xfId="4487" xr:uid="{220EFD5D-429D-4F26-BCA9-259B63CEAC6F}"/>
    <cellStyle name="Normal 2 2 2 4" xfId="42069" xr:uid="{432571ED-6FB8-4982-AE60-E3568C7E7629}"/>
    <cellStyle name="Normal 2 2 2 5" xfId="46434" xr:uid="{F3A56427-7C3E-4CD9-A3AC-9C6AC792B7B8}"/>
    <cellStyle name="Normal 2 2 2 6" xfId="1150" xr:uid="{EF7FF40C-8DE2-4F95-973E-985A1C4ACA0D}"/>
    <cellStyle name="Normal 2 2 3" xfId="28" xr:uid="{00000000-0005-0000-0000-000021000000}"/>
    <cellStyle name="Normal 2 2 3 2" xfId="70" xr:uid="{47135776-C3CC-424C-B2FB-2D3D34B1236D}"/>
    <cellStyle name="Normal 2 2 3 3" xfId="1052" xr:uid="{D1034D4D-B26B-49FF-AB52-2555998C6D24}"/>
    <cellStyle name="Normal 2 2 4" xfId="29" xr:uid="{00000000-0005-0000-0000-000022000000}"/>
    <cellStyle name="Normal 2 2 4 2" xfId="85" xr:uid="{1EA832EF-03E2-4C15-ACB2-1879D3AA275C}"/>
    <cellStyle name="Normal 2 2 4 2 2" xfId="8184" xr:uid="{71D21353-1F4F-4A2B-9900-47CDCF85E2EE}"/>
    <cellStyle name="Normal 2 2 4 3" xfId="531" xr:uid="{425180C7-9D93-45D2-83AB-99ACE2559AC2}"/>
    <cellStyle name="Normal 2 2 5" xfId="30" xr:uid="{00000000-0005-0000-0000-000023000000}"/>
    <cellStyle name="Normal 2 2 5 2" xfId="95" xr:uid="{AD7CAD37-BEF3-4EF9-AE51-DFACB1D42D8B}"/>
    <cellStyle name="Normal 2 2 5 3" xfId="4585" xr:uid="{E87438FC-D2CB-49A5-BA04-45699817193B}"/>
    <cellStyle name="Normal 2 2 6" xfId="61" xr:uid="{4D79CB60-3BAF-4CD0-A45A-0207F35A7563}"/>
    <cellStyle name="Normal 2 2 6 2" xfId="8189" xr:uid="{82A1E67A-A5B5-4494-90BA-5260C90A6AAD}"/>
    <cellStyle name="Normal 2 2 7" xfId="5078" xr:uid="{DAA69AF1-AD64-449E-ACCB-4DD7719F910D}"/>
    <cellStyle name="Normal 2 2 8" xfId="46433" xr:uid="{59B3706F-4D2C-4FBE-B378-CAB0E4FE99B9}"/>
    <cellStyle name="Normal 2 2 9" xfId="333" xr:uid="{64FB1A69-E9A5-41D4-82A2-FD2EEF5B7480}"/>
    <cellStyle name="Normal 2 20" xfId="334" xr:uid="{07751705-5B25-457B-B035-CFF774877252}"/>
    <cellStyle name="Normal 2 20 2" xfId="19824" xr:uid="{B9A51063-0D15-443C-B3B3-56A173B9811A}"/>
    <cellStyle name="Normal 2 21" xfId="335" xr:uid="{818DE681-0CAC-4B44-978F-1C32BFDB24C4}"/>
    <cellStyle name="Normal 2 21 2" xfId="19825" xr:uid="{D86A1E29-EB37-4920-AB00-51428595E5FA}"/>
    <cellStyle name="Normal 2 22" xfId="336" xr:uid="{959B92C3-BB8F-45F3-9694-07F81F34BC37}"/>
    <cellStyle name="Normal 2 22 2" xfId="19826" xr:uid="{A96FF971-6E05-48B0-9620-0878AC08796C}"/>
    <cellStyle name="Normal 2 23" xfId="337" xr:uid="{10450823-2417-42B0-A67A-9CC975369652}"/>
    <cellStyle name="Normal 2 23 2" xfId="19827" xr:uid="{C5153FCC-2840-45E3-A8AB-7788B8DA47DD}"/>
    <cellStyle name="Normal 2 24" xfId="338" xr:uid="{C86951B7-1B08-4BF1-937F-EA0E8F60D729}"/>
    <cellStyle name="Normal 2 24 2" xfId="19828" xr:uid="{34BF2C1E-1D29-4F5E-BC6A-23112BB9081C}"/>
    <cellStyle name="Normal 2 25" xfId="339" xr:uid="{763A0901-F740-4548-837D-F5006B1F535E}"/>
    <cellStyle name="Normal 2 25 2" xfId="19829" xr:uid="{F30D59DA-F2D0-4FD0-AF1A-0434C2A18D82}"/>
    <cellStyle name="Normal 2 26" xfId="340" xr:uid="{BB30B156-8B46-4BD5-8740-E7D58C93F6BD}"/>
    <cellStyle name="Normal 2 26 2" xfId="19830" xr:uid="{FE2190E8-F922-42E1-85F4-FC7A4F5B7636}"/>
    <cellStyle name="Normal 2 27" xfId="341" xr:uid="{3D21346D-51BD-49B2-8874-0217DBCF0CD6}"/>
    <cellStyle name="Normal 2 27 2" xfId="19831" xr:uid="{BEE24ACC-FE95-4159-937B-7231E27CCC8C}"/>
    <cellStyle name="Normal 2 28" xfId="342" xr:uid="{31E9DBA0-323F-4F3F-B10D-C0450ACE949D}"/>
    <cellStyle name="Normal 2 28 2" xfId="19832" xr:uid="{F58BCBCD-C50C-45B3-B53A-05EC75744A78}"/>
    <cellStyle name="Normal 2 29" xfId="343" xr:uid="{153C6D3B-DB67-4DAF-BB70-F147DA9A43A2}"/>
    <cellStyle name="Normal 2 29 2" xfId="19833" xr:uid="{ED9916D1-A5AF-41B7-ADA4-8F6153FE24BC}"/>
    <cellStyle name="Normal 2 3" xfId="31" xr:uid="{00000000-0005-0000-0000-000024000000}"/>
    <cellStyle name="Normal 2 3 2" xfId="32" xr:uid="{00000000-0005-0000-0000-000025000000}"/>
    <cellStyle name="Normal 2 3 2 2" xfId="96" xr:uid="{F8619497-36FF-4693-9B43-C0BD40BB79D1}"/>
    <cellStyle name="Normal 2 3 2 2 2" xfId="2498" xr:uid="{E2155259-AEBB-4827-9C52-874239C5A6F4}"/>
    <cellStyle name="Normal 2 3 2 2 2 2" xfId="2679" xr:uid="{B110E8E3-6517-4861-A7B0-2B7AEDC6AABB}"/>
    <cellStyle name="Normal 2 3 2 2 3" xfId="2601" xr:uid="{65EEFE6A-6A3F-460F-9D84-6EACBC9264AA}"/>
    <cellStyle name="Normal 2 3 2 3" xfId="2460" xr:uid="{208286F0-407A-4E0C-9614-D77BB9AE277B}"/>
    <cellStyle name="Normal 2 3 2 3 2" xfId="2641" xr:uid="{39CD6C3B-B01E-4AD2-92F9-B7DAB689BFB5}"/>
    <cellStyle name="Normal 2 3 2 4" xfId="2563" xr:uid="{5EC4B962-164D-44F8-8F59-B925D8E5B74C}"/>
    <cellStyle name="Normal 2 3 2 5" xfId="12237" xr:uid="{70E74C52-B5CB-4E03-9C23-453F0E352880}"/>
    <cellStyle name="Normal 2 3 3" xfId="33" xr:uid="{00000000-0005-0000-0000-000026000000}"/>
    <cellStyle name="Normal 2 3 3 2" xfId="99" xr:uid="{E74FBC08-AFF4-4CD3-A5BA-7E812E1D7A89}"/>
    <cellStyle name="Normal 2 3 3 2 2" xfId="4584" xr:uid="{C87FA186-3538-4C06-B6C6-120137702552}"/>
    <cellStyle name="Normal 2 3 3 3" xfId="2536" xr:uid="{2F55271E-9D02-4D74-A4ED-5DC955AD8143}"/>
    <cellStyle name="Normal 2 3 4" xfId="59" xr:uid="{5D1A08E3-6F0F-425B-8F42-5C1C1F668175}"/>
    <cellStyle name="Normal 2 3 4 2" xfId="8187" xr:uid="{AC9F491B-369C-4E5E-A5D3-AA821955CBDB}"/>
    <cellStyle name="Normal 2 3 5" xfId="6358" xr:uid="{D9B6C26A-F1E9-4203-9876-B848074BEC63}"/>
    <cellStyle name="Normal 2 3 6" xfId="344" xr:uid="{D66B54EA-7453-4853-8F62-638C126288E6}"/>
    <cellStyle name="Normal 2 30" xfId="345" xr:uid="{1522E270-1428-414E-A3B1-67AB273D8F86}"/>
    <cellStyle name="Normal 2 30 2" xfId="19834" xr:uid="{EC74F039-A6C4-4E10-BDC8-2E9C302111A2}"/>
    <cellStyle name="Normal 2 31" xfId="346" xr:uid="{1A3EB63F-2003-4447-812C-784C5B6A4D4B}"/>
    <cellStyle name="Normal 2 31 2" xfId="19835" xr:uid="{4525B875-A4B7-4823-BF02-A76B0029AB6B}"/>
    <cellStyle name="Normal 2 32" xfId="347" xr:uid="{41175EE4-1CC0-4ADC-910C-B342F8F42415}"/>
    <cellStyle name="Normal 2 32 2" xfId="19836" xr:uid="{C5B212D3-32DD-4EC1-8E0C-11D193ABC4B3}"/>
    <cellStyle name="Normal 2 33" xfId="348" xr:uid="{8010448C-F3A1-484C-813B-73514C9C72DE}"/>
    <cellStyle name="Normal 2 33 2" xfId="19837" xr:uid="{6B4D4AE8-C2FE-4083-B8DF-3AC8F495FE53}"/>
    <cellStyle name="Normal 2 34" xfId="349" xr:uid="{1609193A-5212-4D33-A90E-4D148F12ADD7}"/>
    <cellStyle name="Normal 2 34 2" xfId="19838" xr:uid="{C666E9D7-75DF-44D5-9150-D564C602F347}"/>
    <cellStyle name="Normal 2 35" xfId="350" xr:uid="{DB42E5F3-5E48-4C50-9E27-61C8E451D2A5}"/>
    <cellStyle name="Normal 2 35 2" xfId="19839" xr:uid="{212D86A1-DA01-4D8B-8D08-75F4FD6EC576}"/>
    <cellStyle name="Normal 2 36" xfId="351" xr:uid="{83DBCD81-68FE-487B-944F-FC7FE71C7D29}"/>
    <cellStyle name="Normal 2 36 2" xfId="19840" xr:uid="{CB9910A5-704E-4358-AF98-6B2934DFD37C}"/>
    <cellStyle name="Normal 2 37" xfId="352" xr:uid="{26F5582F-D35E-41D4-9A1D-40383AAD658A}"/>
    <cellStyle name="Normal 2 37 2" xfId="19841" xr:uid="{09BA6D3F-3714-4782-A32E-9D1BC920616E}"/>
    <cellStyle name="Normal 2 38" xfId="353" xr:uid="{86F7A437-1266-4F61-90F4-7C8CABE98F0C}"/>
    <cellStyle name="Normal 2 38 2" xfId="19842" xr:uid="{BC5B7546-C221-4F1C-B232-93CB984D082A}"/>
    <cellStyle name="Normal 2 39" xfId="354" xr:uid="{039299A0-04B7-495A-BF7E-3D0153FC2B02}"/>
    <cellStyle name="Normal 2 39 2" xfId="19843" xr:uid="{F25435C5-3897-42CF-B838-8970B6AF374F}"/>
    <cellStyle name="Normal 2 4" xfId="34" xr:uid="{00000000-0005-0000-0000-000027000000}"/>
    <cellStyle name="Normal 2 4 2" xfId="82" xr:uid="{C271E944-0450-4724-A14C-DBB25D2FA499}"/>
    <cellStyle name="Normal 2 4 2 10" xfId="46283" xr:uid="{E44A4201-A173-4E7A-876B-5F0D206DBFF4}"/>
    <cellStyle name="Normal 2 4 2 2" xfId="46278" xr:uid="{5F93145C-9596-4D03-A024-E68648F0E637}"/>
    <cellStyle name="Normal 2 4 2 3" xfId="8198" xr:uid="{F5454480-541B-40C0-A0DF-D05321C4C9AD}"/>
    <cellStyle name="Normal 2 4 3" xfId="19844" xr:uid="{FB9EC963-8238-4CE5-8FD8-32074EA7DC8D}"/>
    <cellStyle name="Normal 2 4 4" xfId="42081" xr:uid="{47311C17-529F-4E2E-A022-CD71E6914595}"/>
    <cellStyle name="Normal 2 4 5" xfId="355" xr:uid="{467397C6-1532-4A2A-A434-C07A3CBD189E}"/>
    <cellStyle name="Normal 2 40" xfId="356" xr:uid="{DD33A8C7-ECDB-42DA-A733-373CAB973FD2}"/>
    <cellStyle name="Normal 2 40 2" xfId="19845" xr:uid="{8FDEC754-91B3-47E1-8903-9E14B64AFA46}"/>
    <cellStyle name="Normal 2 41" xfId="357" xr:uid="{35D33F57-3AEA-44D0-A54C-4B7B3B992A8C}"/>
    <cellStyle name="Normal 2 41 2" xfId="19846" xr:uid="{C9939B76-5A21-4DF9-93CB-28B830A3A1EB}"/>
    <cellStyle name="Normal 2 42" xfId="358" xr:uid="{2AF9CF8E-5DE4-4587-AB44-65BC70C1B8C5}"/>
    <cellStyle name="Normal 2 42 2" xfId="19847" xr:uid="{F3E48BBC-1FE6-4C9F-9342-E61D13F50282}"/>
    <cellStyle name="Normal 2 43" xfId="359" xr:uid="{1A3AD422-9703-4A6A-9A05-4AD129DFE16B}"/>
    <cellStyle name="Normal 2 43 2" xfId="19848" xr:uid="{02CB730D-5158-4F7D-B740-439C60F80EB1}"/>
    <cellStyle name="Normal 2 44" xfId="360" xr:uid="{EA01B3C6-D96A-4825-801E-954B67717E9E}"/>
    <cellStyle name="Normal 2 44 2" xfId="19849" xr:uid="{11B046E5-4D35-4B72-A389-97213F000706}"/>
    <cellStyle name="Normal 2 45" xfId="361" xr:uid="{2C68E02E-0862-4DE8-9D8D-D516693822A3}"/>
    <cellStyle name="Normal 2 45 2" xfId="19850" xr:uid="{71A48512-A0C0-4BF6-94D6-DD1FCA3246B0}"/>
    <cellStyle name="Normal 2 46" xfId="362" xr:uid="{B57FEB64-1DAE-4838-BB36-CAD854A2036C}"/>
    <cellStyle name="Normal 2 46 2" xfId="19851" xr:uid="{414A56C5-DD46-42ED-94A2-39F509DF8BFC}"/>
    <cellStyle name="Normal 2 47" xfId="363" xr:uid="{BFA2578B-CB87-49B1-A104-C4FD96BB2C20}"/>
    <cellStyle name="Normal 2 47 2" xfId="19852" xr:uid="{405C5D50-9F9D-4538-ACE8-7CCAAD8CD96B}"/>
    <cellStyle name="Normal 2 48" xfId="364" xr:uid="{EF4F1072-B536-4F19-AD80-6109BF0B1D60}"/>
    <cellStyle name="Normal 2 48 2" xfId="19853" xr:uid="{4740CDE4-C3D3-4202-9E0F-1965AD273042}"/>
    <cellStyle name="Normal 2 49" xfId="365" xr:uid="{682CBA3C-FEB8-4D56-B1D4-B207A01099BD}"/>
    <cellStyle name="Normal 2 49 2" xfId="19854" xr:uid="{C453A912-B26B-4166-8CD3-6BDD13F7DB61}"/>
    <cellStyle name="Normal 2 5" xfId="35" xr:uid="{00000000-0005-0000-0000-000028000000}"/>
    <cellStyle name="Normal 2 5 2" xfId="98" xr:uid="{1F7588DF-4E9B-4E3F-8938-A3F0B2F0F218}"/>
    <cellStyle name="Normal 2 5 2 2" xfId="8181" xr:uid="{86887DCD-DAE5-474D-A3DE-6A93A0A12F75}"/>
    <cellStyle name="Normal 2 5 3" xfId="19855" xr:uid="{49A902E7-01B9-4322-A481-4B3F5E78C4EF}"/>
    <cellStyle name="Normal 2 5 4" xfId="366" xr:uid="{96B65778-7ED7-46F9-998D-ECD3DC668835}"/>
    <cellStyle name="Normal 2 50" xfId="367" xr:uid="{30FEEA8E-57D8-4F67-BF5F-D9731749D0A4}"/>
    <cellStyle name="Normal 2 50 2" xfId="19856" xr:uid="{74E09CF6-E291-4911-9F47-52162EA1A6EB}"/>
    <cellStyle name="Normal 2 51" xfId="368" xr:uid="{D0EBA8F5-7E12-4B62-90B3-89514B94BBBE}"/>
    <cellStyle name="Normal 2 51 2" xfId="19857" xr:uid="{39D695F7-FE5C-4C36-8BB4-D4F442AF8FD6}"/>
    <cellStyle name="Normal 2 52" xfId="369" xr:uid="{43758DCE-68B7-4BCF-A12F-C46C79A6C259}"/>
    <cellStyle name="Normal 2 52 2" xfId="19858" xr:uid="{BFA3C86A-BEEA-4051-93C8-1FA3A7BCEAC5}"/>
    <cellStyle name="Normal 2 53" xfId="370" xr:uid="{CF0D9CED-C788-4D74-8D7D-F0E15981A153}"/>
    <cellStyle name="Normal 2 53 2" xfId="19859" xr:uid="{8B0169D7-EE26-4917-8489-919CDF95C7CF}"/>
    <cellStyle name="Normal 2 54" xfId="371" xr:uid="{F82F2851-288D-4E04-8382-00E005A097F7}"/>
    <cellStyle name="Normal 2 54 2" xfId="19860" xr:uid="{4E06D64F-C247-4AA8-84B9-BF86744A53B5}"/>
    <cellStyle name="Normal 2 55" xfId="372" xr:uid="{2969E822-FBB9-4B4E-803E-52C9EA739EE5}"/>
    <cellStyle name="Normal 2 55 2" xfId="19861" xr:uid="{CE0B1D33-1F83-49DD-8335-043C10263624}"/>
    <cellStyle name="Normal 2 56" xfId="530" xr:uid="{F19730F7-B28B-4C80-AA42-4419BF03F6C7}"/>
    <cellStyle name="Normal 2 56 2" xfId="8183" xr:uid="{E2DA48B9-A496-4E3F-947A-00CC9201947E}"/>
    <cellStyle name="Normal 2 56 3" xfId="19996" xr:uid="{08E5182B-A5F5-46A4-8EAC-66A4D3FD14FA}"/>
    <cellStyle name="Normal 2 56 3 2" xfId="42082" xr:uid="{70491F96-2019-4257-8603-8ABE98271721}"/>
    <cellStyle name="Normal 2 56 4" xfId="42089" xr:uid="{126C0BA2-F94E-4740-9625-A6BC51B7FDC4}"/>
    <cellStyle name="Normal 2 56 5" xfId="42574" xr:uid="{F9526EF2-F863-4D0B-9D9B-10AC5F31E4C8}"/>
    <cellStyle name="Normal 2 56 6" xfId="42621" xr:uid="{52D4337B-2DE1-4807-A9D5-422F208F685C}"/>
    <cellStyle name="Normal 2 57" xfId="638" xr:uid="{8E0339C9-8DFA-4D85-9600-B05B89017110}"/>
    <cellStyle name="Normal 2 58" xfId="539" xr:uid="{045E78A8-8183-4D3E-AE40-04BD8DA7C2B3}"/>
    <cellStyle name="Normal 2 58 2" xfId="2405" xr:uid="{09B504E5-22FD-49C8-B1AA-1C031CCB5F96}"/>
    <cellStyle name="Normal 2 58 2 2" xfId="2489" xr:uid="{6F111F46-206E-43A0-903D-6FC34DE1685A}"/>
    <cellStyle name="Normal 2 58 2 2 2" xfId="2670" xr:uid="{5CA3BC96-071B-4C81-8925-47EC2A34154A}"/>
    <cellStyle name="Normal 2 58 2 3" xfId="2592" xr:uid="{623F9A1A-F6CC-440E-93A2-37171BB85FC4}"/>
    <cellStyle name="Normal 2 58 3" xfId="2451" xr:uid="{9046801B-5EC5-47A6-92CC-186323B851F7}"/>
    <cellStyle name="Normal 2 58 3 2" xfId="2632" xr:uid="{9986C4D8-B639-4CE6-B355-87265BEA64E0}"/>
    <cellStyle name="Normal 2 58 4" xfId="2554" xr:uid="{E36D7735-02CB-4137-93FA-0E0430AD8FD4}"/>
    <cellStyle name="Normal 2 58 5" xfId="2444" xr:uid="{4762896C-0160-40D8-B2BB-056ECBFA1FF6}"/>
    <cellStyle name="Normal 2 58 5 2" xfId="2523" xr:uid="{7C419FAE-BF8F-4A61-A45B-6D2155986FCF}"/>
    <cellStyle name="Normal 2 58 5 2 2" xfId="2704" xr:uid="{A374CFA6-4A9C-42C0-B7D1-549F8D092F33}"/>
    <cellStyle name="Normal 2 58 5 3" xfId="2626" xr:uid="{C9E945D9-D3DE-4438-A4A6-87EB22EA94AF}"/>
    <cellStyle name="Normal 2 59" xfId="1026" xr:uid="{D81431E0-9A46-41E5-B07E-31222695058C}"/>
    <cellStyle name="Normal 2 6" xfId="57" xr:uid="{25EC0F72-054F-4726-8AE3-15B0A7BB9195}"/>
    <cellStyle name="Normal 2 6 2" xfId="19862" xr:uid="{DA58EB4E-8094-4B3C-BCF6-DDF922E52869}"/>
    <cellStyle name="Normal 2 6 3" xfId="42092" xr:uid="{70E69699-6A35-4EAF-BF0B-9C3E93ECFF3F}"/>
    <cellStyle name="Normal 2 6 4" xfId="373" xr:uid="{2EF3F1CA-D0E5-4227-A0C7-299AC8B15C5B}"/>
    <cellStyle name="Normal 2 60" xfId="36" xr:uid="{00000000-0005-0000-0000-000029000000}"/>
    <cellStyle name="Normal 2 60 2" xfId="63" xr:uid="{41C3C697-3FA2-4830-B312-0D814A6CC8D0}"/>
    <cellStyle name="Normal 2 60 2 2" xfId="2665" xr:uid="{57533F19-7197-4D82-A9A7-BE2813FA2B6D}"/>
    <cellStyle name="Normal 2 60 2 3" xfId="2484" xr:uid="{D69A31F6-C19D-492F-B5ED-DF39A7C8B2DA}"/>
    <cellStyle name="Normal 2 60 3" xfId="2587" xr:uid="{BFCC37A8-37A6-47AF-AC60-A9BAC0CDCAAA}"/>
    <cellStyle name="Normal 2 60 4" xfId="4488" xr:uid="{2DFA48B5-ED00-4525-A85B-4E82A865A827}"/>
    <cellStyle name="Normal 2 60 5" xfId="46436" xr:uid="{56C352C6-11BA-408C-BBF9-47BC898A22AE}"/>
    <cellStyle name="Normal 2 60 6" xfId="2400" xr:uid="{2F8FCB11-CF46-4833-BDCD-0EEC91E41328}"/>
    <cellStyle name="Normal 2 61" xfId="2446" xr:uid="{60182BA9-605F-45A7-9FC7-3854DFE63847}"/>
    <cellStyle name="Normal 2 61 2" xfId="2627" xr:uid="{296AB241-C9AA-41FB-A269-85B68526C641}"/>
    <cellStyle name="Normal 2 61 3" xfId="8180" xr:uid="{330A3543-CE1A-4374-8995-890CC3D3D49C}"/>
    <cellStyle name="Normal 2 62" xfId="2549" xr:uid="{25B9F3F0-7380-4D11-ABBD-F22C87C0CF68}"/>
    <cellStyle name="Normal 2 63" xfId="4486" xr:uid="{B742F439-40F2-4926-B40A-02BEEAD79930}"/>
    <cellStyle name="Normal 2 64" xfId="42062" xr:uid="{D8137777-8B78-4076-BF6F-EF8B1E7B99FB}"/>
    <cellStyle name="Normal 2 65" xfId="46430" xr:uid="{042AF82D-BF7A-45F9-9254-90BD132C6EDF}"/>
    <cellStyle name="Normal 2 66" xfId="126" xr:uid="{5625F89E-EB76-4CA8-A064-C3BB86E569D6}"/>
    <cellStyle name="Normal 2 7" xfId="374" xr:uid="{84ED2FA9-AAD4-4299-85E7-E44076E07F1A}"/>
    <cellStyle name="Normal 2 7 2" xfId="19863" xr:uid="{B878B477-019C-4181-B1EF-A47077092D71}"/>
    <cellStyle name="Normal 2 7 3" xfId="42572" xr:uid="{EC234A34-25D1-4991-9C0B-1F6764E58310}"/>
    <cellStyle name="Normal 2 8" xfId="375" xr:uid="{92ADF08D-8268-4EE7-AE05-E8E55102EF5E}"/>
    <cellStyle name="Normal 2 8 2" xfId="19864" xr:uid="{4F66B672-F317-4091-8B6A-221E6E7D1887}"/>
    <cellStyle name="Normal 2 8 3" xfId="42625" xr:uid="{8FB3E8A9-723A-424C-BB01-B9E104176CC2}"/>
    <cellStyle name="Normal 2 9" xfId="376" xr:uid="{F279F805-AA11-4662-BE1C-427F43D93D4A}"/>
    <cellStyle name="Normal 2 9 2" xfId="19865" xr:uid="{80834CFD-DC35-47E9-A1E2-A4E748A5AA0B}"/>
    <cellStyle name="Normal 2_การคิดค่าบริการ_true 54 2" xfId="20085" xr:uid="{5EEC09BC-2563-45BD-B498-6D24CE2EA317}"/>
    <cellStyle name="Normal 20" xfId="377" xr:uid="{48A8EE9E-A143-4BB7-BBFE-C40EBAA18A5C}"/>
    <cellStyle name="Normal 20 2" xfId="378" xr:uid="{B500B246-4D1F-4B4A-9228-7B6D62DCD138}"/>
    <cellStyle name="Normal 20 2 2" xfId="19867" xr:uid="{766AAD09-081D-4DF2-A01B-D32936D567C2}"/>
    <cellStyle name="Normal 20 3" xfId="379" xr:uid="{71D2F182-68C2-4718-ABEC-4CC97DD6EB98}"/>
    <cellStyle name="Normal 20 3 2" xfId="19868" xr:uid="{5E4EDE3F-2E04-473F-BF09-9C4EA8A45A73}"/>
    <cellStyle name="Normal 20 4" xfId="19866" xr:uid="{1FB5E9A8-4E00-4D0D-8B4E-8FB7F3A5B717}"/>
    <cellStyle name="Normal 21" xfId="380" xr:uid="{8BCED8CB-11A5-4005-AB11-F47DEE2AAABD}"/>
    <cellStyle name="Normal 21 2" xfId="381" xr:uid="{D27C075F-5B04-4EB0-A754-C176A3CA111B}"/>
    <cellStyle name="Normal 21 2 2" xfId="19870" xr:uid="{221559C1-4A06-477D-813B-1EDF6F5DB3DE}"/>
    <cellStyle name="Normal 21 3" xfId="382" xr:uid="{9F288EDA-ED47-47F7-869D-BD1B8F216C5A}"/>
    <cellStyle name="Normal 21 3 2" xfId="19871" xr:uid="{2495F2D8-B011-4075-AD48-2DB861F6DBE6}"/>
    <cellStyle name="Normal 21 4" xfId="19869" xr:uid="{9A76D03C-D6BA-4884-B9D8-6F7E195666C1}"/>
    <cellStyle name="Normal 22" xfId="383" xr:uid="{3B44858E-B5B9-438E-A17D-B69CE7544266}"/>
    <cellStyle name="Normal 22 2" xfId="384" xr:uid="{B5C366BC-BE25-4DE7-A64E-F228C8778C14}"/>
    <cellStyle name="Normal 22 2 2" xfId="19873" xr:uid="{75DBA42B-7325-4802-9E0C-669AD92731A6}"/>
    <cellStyle name="Normal 22 3" xfId="385" xr:uid="{80A6AC3A-691D-4E27-8B68-F131355A7F73}"/>
    <cellStyle name="Normal 22 3 2" xfId="19874" xr:uid="{23DFDFAC-C0BB-4541-9954-46120F7BB69F}"/>
    <cellStyle name="Normal 22 4" xfId="19872" xr:uid="{CCA2449E-4235-4332-A9C4-B37C9FFD04C1}"/>
    <cellStyle name="Normal 23" xfId="386" xr:uid="{41E472B6-0CE0-4031-99CE-8C33D7F525DF}"/>
    <cellStyle name="Normal 23 2" xfId="387" xr:uid="{795F77B6-7956-487B-9CFF-184B8EBBEE47}"/>
    <cellStyle name="Normal 23 2 2" xfId="19876" xr:uid="{026342AC-1686-42E2-884E-9F02050A3B2A}"/>
    <cellStyle name="Normal 23 3" xfId="388" xr:uid="{29051169-3EED-4BE8-AB8F-1D2E4947DECF}"/>
    <cellStyle name="Normal 23 3 2" xfId="19877" xr:uid="{76A3C856-B8FE-4653-B674-C4DEDC1FBB3C}"/>
    <cellStyle name="Normal 23 4" xfId="19875" xr:uid="{071361AB-79B6-45E9-B6F8-676818DC207C}"/>
    <cellStyle name="Normal 24" xfId="389" xr:uid="{6A8760DD-D330-48E3-AFE7-E087FD0DC352}"/>
    <cellStyle name="Normal 24 2" xfId="390" xr:uid="{8B0B44E1-C59D-4F97-991C-C7ACE9274F6F}"/>
    <cellStyle name="Normal 24 2 2" xfId="1154" xr:uid="{E3E4A969-03E7-47AD-AE4B-85277A332D9B}"/>
    <cellStyle name="Normal 24 2 3" xfId="19879" xr:uid="{35928860-3965-4562-A96A-617FE835B04A}"/>
    <cellStyle name="Normal 24 3" xfId="391" xr:uid="{22E02C2E-F701-45C6-A175-472E98879F5B}"/>
    <cellStyle name="Normal 24 3 2" xfId="19880" xr:uid="{785509AE-A83F-440D-828A-F33B8A1DD770}"/>
    <cellStyle name="Normal 24 4" xfId="1057" xr:uid="{FDBD2C68-CBED-43A6-BB33-BA3617F0BC0B}"/>
    <cellStyle name="Normal 24 5" xfId="19878" xr:uid="{D6761A58-C2F6-4FAB-BCD4-4A1C0D625A20}"/>
    <cellStyle name="Normal 25" xfId="392" xr:uid="{FD365C57-FD17-4485-ABEE-508A0AB43CFA}"/>
    <cellStyle name="Normal 25 2" xfId="393" xr:uid="{8D45DFA5-2367-455D-8DF0-45E7584B801A}"/>
    <cellStyle name="Normal 25 2 2" xfId="19882" xr:uid="{D3B8CC5F-3667-4B54-86F7-69150BFA52EE}"/>
    <cellStyle name="Normal 25 3" xfId="394" xr:uid="{641A887B-8ADC-4258-8E7A-1EAE2AFCE1F4}"/>
    <cellStyle name="Normal 25 3 2" xfId="19883" xr:uid="{965A57AD-8593-45A2-80F0-B955B9ECE3B4}"/>
    <cellStyle name="Normal 25 4" xfId="19881" xr:uid="{00FE27C1-8C6E-4AE1-930A-8C498FA74814}"/>
    <cellStyle name="Normal 26" xfId="395" xr:uid="{7D99D4DA-6D17-4FCD-9A04-7E9411766B79}"/>
    <cellStyle name="Normal 26 2" xfId="396" xr:uid="{26D5EE60-8AEE-49DB-8EBD-4927486A3561}"/>
    <cellStyle name="Normal 26 2 2" xfId="19885" xr:uid="{D3756E34-A764-4478-8920-C8EE15ACA403}"/>
    <cellStyle name="Normal 26 3" xfId="397" xr:uid="{655F4B80-3022-4AF5-8F34-9E08F6F93842}"/>
    <cellStyle name="Normal 26 3 2" xfId="19886" xr:uid="{85822F8C-48E2-44D1-9481-47D352ED446B}"/>
    <cellStyle name="Normal 26 4" xfId="19884" xr:uid="{4EDC0F18-5CC5-4F97-8D66-056E7D5BB62F}"/>
    <cellStyle name="Normal 27" xfId="398" xr:uid="{6AD19C8E-7692-4D2C-AEA8-51FB292580CA}"/>
    <cellStyle name="Normal 27 2" xfId="399" xr:uid="{A297E1F8-68D6-4B99-ACD7-BE5548D8A6EE}"/>
    <cellStyle name="Normal 27 2 2" xfId="19888" xr:uid="{FF805DD2-E18A-42D6-8D57-BCD2B56D9B68}"/>
    <cellStyle name="Normal 27 3" xfId="400" xr:uid="{668B6D7A-4C96-46DB-8144-67944384C577}"/>
    <cellStyle name="Normal 27 3 2" xfId="19889" xr:uid="{95E4BF28-91D4-4F2B-9C8D-AC0E1FCA2B21}"/>
    <cellStyle name="Normal 27 4" xfId="19887" xr:uid="{66CE6BAE-A543-4720-A38B-D54332EACDC0}"/>
    <cellStyle name="Normal 28" xfId="401" xr:uid="{CA365CD3-788E-49CC-AC29-13C3236B1F0D}"/>
    <cellStyle name="Normal 28 2" xfId="402" xr:uid="{E115C24F-8242-4988-A950-CE3B29284E9C}"/>
    <cellStyle name="Normal 28 2 2" xfId="19891" xr:uid="{7199D82D-00CC-4089-8C85-1B0361393CDF}"/>
    <cellStyle name="Normal 28 3" xfId="403" xr:uid="{E69448F5-A1F9-4975-BB23-32DADFB1A508}"/>
    <cellStyle name="Normal 28 3 2" xfId="19892" xr:uid="{FFE8D486-E7C9-44D9-BB83-C59F7F5D4970}"/>
    <cellStyle name="Normal 28 4" xfId="19890" xr:uid="{60971010-7230-4A77-8D7B-A8022E1A5338}"/>
    <cellStyle name="Normal 29" xfId="404" xr:uid="{3E8DD2C6-9D3F-414D-B4B2-476BB48F428C}"/>
    <cellStyle name="Normal 29 2" xfId="405" xr:uid="{08E88D23-17FE-43A6-99D5-ADBA1592D029}"/>
    <cellStyle name="Normal 29 2 2" xfId="19894" xr:uid="{7C1FD857-A340-4512-8895-E44BFE6D9D22}"/>
    <cellStyle name="Normal 29 3" xfId="406" xr:uid="{F1AD905F-DF45-4356-87EE-7F55D7841914}"/>
    <cellStyle name="Normal 29 3 2" xfId="19895" xr:uid="{3A7C3344-F36D-4584-B038-9044F72DC4CF}"/>
    <cellStyle name="Normal 29 4" xfId="19893" xr:uid="{4751CFD7-59A4-4EDD-BB7F-1D941A18B557}"/>
    <cellStyle name="Normal 3" xfId="37" xr:uid="{00000000-0005-0000-0000-00002A000000}"/>
    <cellStyle name="Normal 3 10" xfId="128" xr:uid="{E2F39CAF-41FC-40E7-AC85-FA6127DC285F}"/>
    <cellStyle name="Normal 3 16" xfId="2445" xr:uid="{0AFB2D9C-521A-4DE7-BDE7-C85E9BC8F9E5}"/>
    <cellStyle name="Normal 3 2" xfId="54" xr:uid="{E19F1A74-FD5F-4BE2-A311-09EC65F9CD24}"/>
    <cellStyle name="Normal 3 2 2" xfId="408" xr:uid="{7422287B-82EF-4EF2-AA18-846E4CAFAB05}"/>
    <cellStyle name="Normal 3 2 2 2" xfId="2541" xr:uid="{2C2108EE-4C9C-4636-A2DD-59B1425C1FE3}"/>
    <cellStyle name="Normal 3 2 2 3" xfId="38" xr:uid="{00000000-0005-0000-0000-00002B000000}"/>
    <cellStyle name="Normal 3 2 2 3 2" xfId="101" xr:uid="{482337EB-B623-4DAA-A152-097F2D172289}"/>
    <cellStyle name="Normal 3 2 2 3 2 2" xfId="46438" xr:uid="{4473B5F5-5155-468F-8B51-C3EBEF04E16E}"/>
    <cellStyle name="Normal 3 2 2 3 3" xfId="19896" xr:uid="{5E46B0AD-3DD5-45E8-9CBD-4958C17DF76F}"/>
    <cellStyle name="Normal 3 2 3" xfId="409" xr:uid="{20C872E0-F611-496A-8685-6A8AE975288E}"/>
    <cellStyle name="Normal 3 2 3 2" xfId="2540" xr:uid="{6955E341-62DA-48F7-A3A5-3F90CD615D19}"/>
    <cellStyle name="Normal 3 2 4" xfId="1152" xr:uid="{49FC064B-AD42-45D2-9F07-9F46F26594B5}"/>
    <cellStyle name="Normal 3 2 5" xfId="2537" xr:uid="{08CD041D-8FFC-44FF-9981-D6F9A98F04EF}"/>
    <cellStyle name="Normal 3 2 5 2" xfId="2706" xr:uid="{4A1D901C-155B-4E6B-AD14-D9AB42048E25}"/>
    <cellStyle name="Normal 3 2 5 3" xfId="6297" xr:uid="{1981A5C5-725C-46F0-8041-D6D579082186}"/>
    <cellStyle name="Normal 3 2 6" xfId="8196" xr:uid="{D305A0FE-40A2-4928-A18C-BA04F828AB7B}"/>
    <cellStyle name="Normal 3 2 7" xfId="407" xr:uid="{AE4F4467-4980-433E-BDE4-4660E82FE1AB}"/>
    <cellStyle name="Normal 3 3" xfId="410" xr:uid="{D813003C-1AC5-4582-AC32-234FEBF8C1F2}"/>
    <cellStyle name="Normal 3 3 2" xfId="1212" xr:uid="{6FC92087-08EB-43A2-B775-4178865E8600}"/>
    <cellStyle name="Normal 3 3 3" xfId="8201" xr:uid="{AE2C7459-E91F-44DA-B7E6-E72D890B48D0}"/>
    <cellStyle name="Normal 3 3 4" xfId="19997" xr:uid="{26CF6DD7-5675-464C-8283-6736740987BC}"/>
    <cellStyle name="Normal 3 4" xfId="639" xr:uid="{1E6E57A6-793B-4D57-A383-39514584B8F4}"/>
    <cellStyle name="Normal 3 5" xfId="39" xr:uid="{00000000-0005-0000-0000-00002C000000}"/>
    <cellStyle name="Normal 3 5 2" xfId="40" xr:uid="{00000000-0005-0000-0000-00002D000000}"/>
    <cellStyle name="Normal 3 5 2 2" xfId="62" xr:uid="{D959CE97-DB13-48C2-B599-45AB3C4D6424}"/>
    <cellStyle name="Normal 3 5 2 2 2" xfId="2703" xr:uid="{748636B8-2AAA-49A4-8837-0B3C67BC6598}"/>
    <cellStyle name="Normal 3 5 2 3" xfId="8192" xr:uid="{69D165E3-8E7B-44DD-956F-CC387420476F}"/>
    <cellStyle name="Normal 3 5 2 4" xfId="42543" xr:uid="{2A4C1CC2-1EE9-42AB-8D20-A56361AF843C}"/>
    <cellStyle name="Normal 3 5 2 5" xfId="46440" xr:uid="{AC4F0F1A-2903-4CA8-96C8-23177509284B}"/>
    <cellStyle name="Normal 3 5 2 6" xfId="2522" xr:uid="{C793390D-5C81-476F-AF71-251FAF736F36}"/>
    <cellStyle name="Normal 3 5 3" xfId="66" xr:uid="{A7403220-838C-440A-B08F-0A93D3027A63}"/>
    <cellStyle name="Normal 3 5 3 2" xfId="2625" xr:uid="{CB1C25A5-95AC-48AB-A98E-C2E5D18F3A35}"/>
    <cellStyle name="Normal 3 5 4" xfId="4480" xr:uid="{512D8FB4-3EAA-4CB0-8682-F5FBD25FC3BA}"/>
    <cellStyle name="Normal 3 5 5" xfId="19667" xr:uid="{22E75674-0750-4BF2-AFD9-2AF674DFE34E}"/>
    <cellStyle name="Normal 3 5 6" xfId="46439" xr:uid="{A68D3FA3-E48B-429F-BBE4-3F0D7C03DED5}"/>
    <cellStyle name="Normal 3 5 7" xfId="2439" xr:uid="{BA7AB75C-8E21-4FF5-9096-C030B8CDA797}"/>
    <cellStyle name="Normal 3 6" xfId="2526" xr:uid="{D65BBD19-FB69-4513-8EBA-C0E4F2276103}"/>
    <cellStyle name="Normal 3 6 2" xfId="2705" xr:uid="{FDE45F20-D74C-4B3E-804F-8AEC3CCC78F8}"/>
    <cellStyle name="Normal 3 6 3" xfId="4588" xr:uid="{953BD9DE-AEF3-4809-8C80-3FF21F0F2B97}"/>
    <cellStyle name="Normal 3 7" xfId="11875" xr:uid="{3C68ACD4-B727-4115-87CD-935E38CB9438}"/>
    <cellStyle name="Normal 3 8" xfId="42106" xr:uid="{FA5E0F98-F765-4E24-A1E6-2AE88A2DB0BD}"/>
    <cellStyle name="Normal 3 9" xfId="46437" xr:uid="{E62F45EA-B075-4572-B9DE-6A26DC8DB7D5}"/>
    <cellStyle name="Normal 30" xfId="411" xr:uid="{905F4AE2-A971-4246-ADC5-21A2D166DB4B}"/>
    <cellStyle name="Normal 30 2" xfId="412" xr:uid="{CA754EB9-3C79-415F-8AAC-2775FCAE44DC}"/>
    <cellStyle name="Normal 30 2 2" xfId="19898" xr:uid="{69AA907E-CCC5-47D8-B26C-C5AD8ACD6932}"/>
    <cellStyle name="Normal 30 3" xfId="413" xr:uid="{522EFDE5-A3CB-4803-87EE-3A83194131A3}"/>
    <cellStyle name="Normal 30 3 2" xfId="19899" xr:uid="{D535D351-BCBC-49ED-96DC-73F2910ACEC1}"/>
    <cellStyle name="Normal 30 4" xfId="19897" xr:uid="{F4BFF82A-6C71-46E0-9DFF-1C6AE03A38A3}"/>
    <cellStyle name="Normal 31" xfId="414" xr:uid="{EF7BDEE9-1597-4118-A4E7-E6735205EDC5}"/>
    <cellStyle name="Normal 31 2" xfId="415" xr:uid="{4309127E-6DE5-4B00-B366-C3759482EBFF}"/>
    <cellStyle name="Normal 31 2 2" xfId="19901" xr:uid="{829D95BE-357E-41B2-8F77-4B57B5EF3834}"/>
    <cellStyle name="Normal 31 3" xfId="416" xr:uid="{4EE379FE-6721-4D3E-BDB5-6BF4E6CB6151}"/>
    <cellStyle name="Normal 31 3 2" xfId="19902" xr:uid="{9DAE6F99-D7FC-4B72-ACDA-3425D6D56D18}"/>
    <cellStyle name="Normal 31 4" xfId="19900" xr:uid="{49F752D1-03FC-42E8-9C4A-3B2B5DDD13F3}"/>
    <cellStyle name="Normal 32" xfId="417" xr:uid="{B559D4EE-A536-4A5B-A6E8-7179D883BAB2}"/>
    <cellStyle name="Normal 32 2" xfId="418" xr:uid="{27BC95CD-4603-4C57-B49B-396DDDFC374D}"/>
    <cellStyle name="Normal 32 2 2" xfId="19904" xr:uid="{F70BE7E2-102A-4AFA-B4AB-92E0D940F903}"/>
    <cellStyle name="Normal 32 3" xfId="419" xr:uid="{0B64269B-44C9-483A-AEEE-C1A7E5AFE384}"/>
    <cellStyle name="Normal 32 3 2" xfId="19905" xr:uid="{C2DD03C9-B878-4F12-8309-DEB5574F5868}"/>
    <cellStyle name="Normal 32 4" xfId="420" xr:uid="{F5839421-C077-491E-88CF-B6AF01D49F43}"/>
    <cellStyle name="Normal 32 4 2" xfId="19906" xr:uid="{19ED9FFE-2B9E-4F2F-893C-08088A493057}"/>
    <cellStyle name="Normal 32 5" xfId="19903" xr:uid="{A1ABDA93-3266-4DCD-B9C9-C902A68B18E3}"/>
    <cellStyle name="Normal 33" xfId="421" xr:uid="{078CDF33-12E3-431B-AEF0-517AD474444E}"/>
    <cellStyle name="Normal 33 2" xfId="422" xr:uid="{08412F93-96A0-4E7D-8892-11EB91823788}"/>
    <cellStyle name="Normal 33 2 2" xfId="19908" xr:uid="{715AF14C-513B-4199-A672-23166E0EC3DC}"/>
    <cellStyle name="Normal 33 3" xfId="423" xr:uid="{DA054806-6980-4E34-8388-49D29171B0F9}"/>
    <cellStyle name="Normal 33 3 2" xfId="19909" xr:uid="{C9302940-88A4-414D-AA4D-3062A854B5F9}"/>
    <cellStyle name="Normal 33 4" xfId="19907" xr:uid="{6334B05E-5936-40CC-9394-89FDA021F19F}"/>
    <cellStyle name="Normal 333" xfId="12238" xr:uid="{BE369E8C-5B20-4598-A8E5-AC4BE8A1E411}"/>
    <cellStyle name="Normal 334" xfId="12239" xr:uid="{9B9486BE-0196-4B95-AB1C-CA303D7C506A}"/>
    <cellStyle name="Normal 335" xfId="12240" xr:uid="{DB3ABE45-6C5B-42BC-83CB-B636F06E607B}"/>
    <cellStyle name="Normal 34" xfId="424" xr:uid="{C9CD2520-D5CE-4DD6-B74D-1396601A291A}"/>
    <cellStyle name="Normal 34 2" xfId="425" xr:uid="{ADBA3BFE-33B8-40CC-A4A0-BA70560C75C0}"/>
    <cellStyle name="Normal 34 2 2" xfId="19911" xr:uid="{44860180-6381-42DF-BB4E-F70EDDA12DEC}"/>
    <cellStyle name="Normal 34 3" xfId="426" xr:uid="{0B24273E-45C1-4BB3-95A9-8CD15B431BC4}"/>
    <cellStyle name="Normal 34 3 2" xfId="19912" xr:uid="{744AB1B8-383E-4389-B600-1953614D3966}"/>
    <cellStyle name="Normal 34 4" xfId="19910" xr:uid="{EDCAA12F-2E47-4440-93CE-BAEF70ED7BD8}"/>
    <cellStyle name="Normal 35" xfId="427" xr:uid="{633E6C42-3658-4C25-A6FB-D3DC68FF5383}"/>
    <cellStyle name="Normal 35 2" xfId="428" xr:uid="{F5DC39A8-F36F-4915-8D21-56D55D6666B7}"/>
    <cellStyle name="Normal 35 2 2" xfId="19914" xr:uid="{719744BB-DEB1-44CD-8305-DD666F062E6C}"/>
    <cellStyle name="Normal 35 3" xfId="429" xr:uid="{5A858DCB-F09F-4DAF-B3CF-664473315B26}"/>
    <cellStyle name="Normal 35 3 2" xfId="19915" xr:uid="{8AC561C2-A20D-40AF-9F06-DB6B6702F4DD}"/>
    <cellStyle name="Normal 35 4" xfId="19913" xr:uid="{B6FE0940-623A-465F-900D-B130A786FA29}"/>
    <cellStyle name="Normal 36" xfId="430" xr:uid="{41FBDE74-7898-4888-8C51-A8218ABEBCE2}"/>
    <cellStyle name="Normal 36 2" xfId="431" xr:uid="{003D22E1-F2CC-4A25-AC38-08C338F48C27}"/>
    <cellStyle name="Normal 36 2 2" xfId="19917" xr:uid="{E3615B3F-5D62-4BDD-880F-A2A446C5B0D4}"/>
    <cellStyle name="Normal 36 3" xfId="432" xr:uid="{F604A809-9953-4098-819C-D31EB73CADF2}"/>
    <cellStyle name="Normal 36 3 2" xfId="19918" xr:uid="{0530FE98-17CE-4D91-9334-98D57100B4DC}"/>
    <cellStyle name="Normal 36 4" xfId="19916" xr:uid="{61478EE9-1675-43B2-A791-C968D9569F2F}"/>
    <cellStyle name="Normal 37" xfId="433" xr:uid="{95F7474E-F0D1-4783-BD6F-6EC07F394C39}"/>
    <cellStyle name="Normal 37 2" xfId="434" xr:uid="{7CD8FE99-1425-4C95-814A-18E25092CC93}"/>
    <cellStyle name="Normal 37 2 2" xfId="19920" xr:uid="{6BBEB935-9FE4-4C84-B4D5-B6F8827196DB}"/>
    <cellStyle name="Normal 37 3" xfId="435" xr:uid="{BA3D046D-6BBA-45AF-BF99-0EA2CE29CF53}"/>
    <cellStyle name="Normal 37 3 2" xfId="19921" xr:uid="{EF5F049C-23EB-42F3-83EA-BBF460C88EA7}"/>
    <cellStyle name="Normal 37 4" xfId="19919" xr:uid="{0FCCF2C8-43ED-48AF-94DA-B577098B5682}"/>
    <cellStyle name="Normal 38" xfId="436" xr:uid="{0385277E-24FA-420A-9439-FF39AA941A5D}"/>
    <cellStyle name="Normal 38 2" xfId="437" xr:uid="{6EDA08EC-F5EF-4165-A7CD-D45D2532985D}"/>
    <cellStyle name="Normal 38 2 2" xfId="19923" xr:uid="{1A044C19-51C7-48F5-8376-1E8E409B5B51}"/>
    <cellStyle name="Normal 38 3" xfId="438" xr:uid="{CED6E28C-C9E0-4B2A-B2D3-41C90D19C4D2}"/>
    <cellStyle name="Normal 38 3 2" xfId="19924" xr:uid="{62347ADC-9C77-4C64-8259-D1C6820E04BC}"/>
    <cellStyle name="Normal 38 4" xfId="19922" xr:uid="{16272626-9D38-4E6A-BEEE-CDC200FB778E}"/>
    <cellStyle name="Normal 39" xfId="439" xr:uid="{634144B4-FD85-4B96-B5C8-BAEA84322889}"/>
    <cellStyle name="Normal 39 2" xfId="440" xr:uid="{A9C55687-CDAA-49F0-970C-353C900B40A9}"/>
    <cellStyle name="Normal 39 2 2" xfId="19926" xr:uid="{47FB3181-888B-42B0-82A2-46DABDE43A29}"/>
    <cellStyle name="Normal 39 3" xfId="441" xr:uid="{439AB121-4569-4E5A-88EB-F2DE01C8B2BF}"/>
    <cellStyle name="Normal 39 3 2" xfId="19927" xr:uid="{C89671F1-C400-480F-87B1-C5ADAF96F0FA}"/>
    <cellStyle name="Normal 39 4" xfId="19925" xr:uid="{E99297D0-EC4E-4AE4-B06C-2C220FE7765D}"/>
    <cellStyle name="Normal 4" xfId="442" xr:uid="{F337CAE3-B3FA-444A-BB7A-55990BCA0E33}"/>
    <cellStyle name="Normal 4 10" xfId="2527" xr:uid="{6A47B432-2551-4591-B0C1-CFABD8DEE771}"/>
    <cellStyle name="Normal 4 10 2" xfId="8174" xr:uid="{CE7E7450-7E29-4E95-8240-286685AA6ACF}"/>
    <cellStyle name="Normal 4 11" xfId="2551" xr:uid="{80695896-660A-4B14-A694-585F02641E0C}"/>
    <cellStyle name="Normal 4 11 2" xfId="8203" xr:uid="{61EA4A52-D510-4FFF-A05B-DE27F9301B4E}"/>
    <cellStyle name="Normal 4 12" xfId="10041" xr:uid="{A623C775-0B24-4C8B-9A1A-231D7C3B92A0}"/>
    <cellStyle name="Normal 4 13" xfId="11861" xr:uid="{5A036EE6-B325-4D86-8298-E981969281B5}"/>
    <cellStyle name="Normal 4 14" xfId="19928" xr:uid="{B1B17DD9-580E-4DAD-A91C-ABE09D29BDFF}"/>
    <cellStyle name="Normal 4 15" xfId="46287" xr:uid="{FAEBAD03-68A9-49D6-B5BC-06A52B060AD2}"/>
    <cellStyle name="Normal 4 2" xfId="443" xr:uid="{D55CC44F-BEC9-4BC4-8B81-3112A951E03F}"/>
    <cellStyle name="Normal 4 2 2" xfId="1189" xr:uid="{0811CA0D-0763-4959-A1B6-ED36B1D9DF2E}"/>
    <cellStyle name="Normal 4 2 3" xfId="19929" xr:uid="{8AB18B0A-130C-47CD-9F88-E8435A3637D8}"/>
    <cellStyle name="Normal 4 2 4" xfId="42100" xr:uid="{69D9E11E-5E6C-4FFA-AD1F-1F167AE0844B}"/>
    <cellStyle name="Normal 4 3" xfId="444" xr:uid="{62BB5131-6316-4EBA-AF34-D2A0D41640E1}"/>
    <cellStyle name="Normal 4 3 2" xfId="12242" xr:uid="{DD9F78D5-69EA-4B04-8CE5-4E01EF863A7C}"/>
    <cellStyle name="Normal 4 3 3" xfId="12243" xr:uid="{94B7034B-5ADA-4C01-9BF8-44AD16DB1570}"/>
    <cellStyle name="Normal 4 3 4" xfId="12241" xr:uid="{805E0878-D988-4F8F-BDB2-AA210195C014}"/>
    <cellStyle name="Normal 4 3 5" xfId="19930" xr:uid="{C5A8FFAF-7B8C-44D1-B976-C43F0BC4B221}"/>
    <cellStyle name="Normal 4 3 6" xfId="42103" xr:uid="{4EE2B064-1E7F-41AA-8A44-98D2E5771FBE}"/>
    <cellStyle name="Normal 4 4" xfId="445" xr:uid="{DB4CFDA8-8F88-450C-A29F-9E0406BE4CDA}"/>
    <cellStyle name="Normal 4 4 2" xfId="12244" xr:uid="{4CB5A9AB-FAB5-4118-A2F1-669C52376130}"/>
    <cellStyle name="Normal 4 4 3" xfId="19931" xr:uid="{AFF8C332-30AA-4B7F-98DB-FE82B8AF157C}"/>
    <cellStyle name="Normal 4 5" xfId="446" xr:uid="{5F2879E2-FDD4-41AB-AF83-AC10CB986025}"/>
    <cellStyle name="Normal 4 5 2" xfId="12245" xr:uid="{EC751574-3245-4741-AB80-A1BB5371F47A}"/>
    <cellStyle name="Normal 4 6" xfId="640" xr:uid="{79F28B2C-0410-4638-91D3-1A341B8D5113}"/>
    <cellStyle name="Normal 4 6 2" xfId="2407" xr:uid="{97A6A745-44A4-4E32-9F26-2F8EC2D11997}"/>
    <cellStyle name="Normal 4 6 2 2" xfId="2491" xr:uid="{65A871EF-DFD0-4731-B768-D20DE9DDB9EE}"/>
    <cellStyle name="Normal 4 6 2 2 2" xfId="2672" xr:uid="{5C130D04-0C78-4FF8-B432-812C04592F85}"/>
    <cellStyle name="Normal 4 6 2 3" xfId="2594" xr:uid="{A3CF9291-480A-436A-BEC2-EC48C98D6162}"/>
    <cellStyle name="Normal 4 6 3" xfId="2453" xr:uid="{0696AFE1-E712-41E8-A1AF-28903CC3308E}"/>
    <cellStyle name="Normal 4 6 3 2" xfId="2634" xr:uid="{997F053B-DFFF-40FF-B87F-6839A766D86B}"/>
    <cellStyle name="Normal 4 6 4" xfId="2556" xr:uid="{B8CD21FB-08C9-440B-96B1-53C41B3BEE52}"/>
    <cellStyle name="Normal 4 6 5" xfId="12246" xr:uid="{E3A0210A-EB04-4416-A6B4-9377BBF601FA}"/>
    <cellStyle name="Normal 4 7" xfId="1099" xr:uid="{601B4ABF-5B63-4FF9-9C58-4D931126A204}"/>
    <cellStyle name="Normal 4 8" xfId="2402" xr:uid="{33A6B757-4FC8-4050-B9E7-FDD0DD9FAF06}"/>
    <cellStyle name="Normal 4 8 2" xfId="2486" xr:uid="{E3BC8369-126E-40FA-89E8-B00243516A5C}"/>
    <cellStyle name="Normal 4 8 2 2" xfId="2667" xr:uid="{69557FED-239B-4C3B-B612-BF292A275FCF}"/>
    <cellStyle name="Normal 4 8 3" xfId="2589" xr:uid="{F6B4578E-8AD6-4555-9706-16FAAD0EEE1F}"/>
    <cellStyle name="Normal 4 9" xfId="2448" xr:uid="{FCF6F8F9-1862-4585-B767-1229A1258565}"/>
    <cellStyle name="Normal 4 9 2" xfId="2629" xr:uid="{3E2E93DF-96E7-4BF2-9088-1991A676582D}"/>
    <cellStyle name="Normal 40" xfId="447" xr:uid="{6DF9F70A-B6C8-48CF-9055-DEE243A393CD}"/>
    <cellStyle name="Normal 40 2" xfId="448" xr:uid="{D3BA963A-9316-4A2F-9057-B321F65414F2}"/>
    <cellStyle name="Normal 40 2 2" xfId="19933" xr:uid="{74CD119F-4BA7-41E0-B661-1753ED023752}"/>
    <cellStyle name="Normal 40 3" xfId="449" xr:uid="{8273DE64-2C79-49FB-8469-B0BDE6F7CEA4}"/>
    <cellStyle name="Normal 40 3 2" xfId="19934" xr:uid="{5CD5589E-8DE9-48BC-9761-A935B8165E03}"/>
    <cellStyle name="Normal 40 4" xfId="19932" xr:uid="{5045AC15-19CF-4BDB-AE0A-9A8F750D1869}"/>
    <cellStyle name="Normal 41" xfId="450" xr:uid="{940C03E5-E5A6-490F-AA95-D87206832007}"/>
    <cellStyle name="Normal 41 2" xfId="451" xr:uid="{164857D7-FF60-4161-95D1-9A2B123F74E5}"/>
    <cellStyle name="Normal 41 2 2" xfId="19936" xr:uid="{8C624548-0209-4505-8E32-6D0FBE5BE6FD}"/>
    <cellStyle name="Normal 41 3" xfId="452" xr:uid="{F5D3D9DA-C40C-430A-8F19-F33B1A9ED64B}"/>
    <cellStyle name="Normal 41 3 2" xfId="19937" xr:uid="{0399586A-586A-4A47-B677-2D39B56CD6C4}"/>
    <cellStyle name="Normal 41 4" xfId="19935" xr:uid="{B4565A1D-FA93-4EEF-8AC7-5A451E448138}"/>
    <cellStyle name="Normal 41 5" xfId="42097" xr:uid="{AB1BD20F-8AF5-49F3-AE25-D63BC683F7B9}"/>
    <cellStyle name="Normal 42" xfId="453" xr:uid="{4D5671B1-D47B-4944-B83D-D025CA9B78D1}"/>
    <cellStyle name="Normal 42 2" xfId="454" xr:uid="{BFC13756-F4BA-41BD-9867-1C533C579228}"/>
    <cellStyle name="Normal 42 2 2" xfId="19939" xr:uid="{9579A45B-B02B-4564-A56E-E65E203FCC64}"/>
    <cellStyle name="Normal 42 3" xfId="455" xr:uid="{1E8CECB2-0843-48FC-A714-4067D4C1DD2C}"/>
    <cellStyle name="Normal 42 3 2" xfId="19940" xr:uid="{D161A0B2-C55E-4E3F-887D-EDBE41CCA99C}"/>
    <cellStyle name="Normal 42 4" xfId="19938" xr:uid="{E293F8D9-FCCC-4D07-AF9A-99B8D578FAC7}"/>
    <cellStyle name="Normal 43" xfId="456" xr:uid="{F3C62D6E-AFA8-451D-A1A4-C53CDBE23D05}"/>
    <cellStyle name="Normal 43 2" xfId="457" xr:uid="{CE8AD0C0-C53A-48DD-BC95-CD9D3C0884FD}"/>
    <cellStyle name="Normal 43 2 2" xfId="19942" xr:uid="{E5B45537-C7CB-4380-818D-B3B1BD689304}"/>
    <cellStyle name="Normal 43 3" xfId="458" xr:uid="{622569B4-804C-4CAD-8A2A-F6BF449E9F01}"/>
    <cellStyle name="Normal 43 3 2" xfId="19943" xr:uid="{C0A5CC7A-F165-4DCA-8101-FD2FCE0E74C4}"/>
    <cellStyle name="Normal 43 4" xfId="19941" xr:uid="{FF54C67D-439B-4F25-A702-13812157F5C0}"/>
    <cellStyle name="Normal 44" xfId="459" xr:uid="{C8714E54-0297-4F53-AB0F-06933BCA970E}"/>
    <cellStyle name="Normal 44 2" xfId="460" xr:uid="{4B4A5C43-3CAC-43A0-A3F4-3959A793E823}"/>
    <cellStyle name="Normal 44 2 2" xfId="19945" xr:uid="{1BA11546-6E6D-4F6B-9F9D-498A9B818511}"/>
    <cellStyle name="Normal 44 3" xfId="461" xr:uid="{D66F668E-10B6-4D38-879A-D0A012377462}"/>
    <cellStyle name="Normal 44 3 2" xfId="19946" xr:uid="{D4FDCBCF-BDBB-484F-8EA2-3B02A817B402}"/>
    <cellStyle name="Normal 44 4" xfId="19944" xr:uid="{B8A503DB-4546-423E-9213-6586B63CED01}"/>
    <cellStyle name="Normal 45" xfId="462" xr:uid="{078608E5-D7F9-4984-91DE-C0C62A915168}"/>
    <cellStyle name="Normal 45 2" xfId="463" xr:uid="{05FDB90B-A022-4CE9-B9F0-940CCB08CF4E}"/>
    <cellStyle name="Normal 45 2 2" xfId="19948" xr:uid="{006F35B0-479A-403C-BEFD-E911C4AC0F2B}"/>
    <cellStyle name="Normal 45 3" xfId="464" xr:uid="{283092F6-8D72-4537-8AF9-5C5716D32B20}"/>
    <cellStyle name="Normal 45 3 2" xfId="19949" xr:uid="{3C6B917C-0D50-4E07-870A-974D9C2C4743}"/>
    <cellStyle name="Normal 45 4" xfId="19947" xr:uid="{CECACC77-C862-40F0-90E6-903777CB27D6}"/>
    <cellStyle name="Normal 46" xfId="465" xr:uid="{285CECEB-443F-42B5-9D86-35427E7762EA}"/>
    <cellStyle name="Normal 46 2" xfId="466" xr:uid="{2D44C9CC-0D84-436C-8619-18E92A38B376}"/>
    <cellStyle name="Normal 46 2 2" xfId="19951" xr:uid="{8589609A-6157-43A7-A219-ED9B8201B4C6}"/>
    <cellStyle name="Normal 46 3" xfId="467" xr:uid="{010C6BB3-BF87-4CDA-8F3E-A8AC98D771F6}"/>
    <cellStyle name="Normal 46 3 2" xfId="19952" xr:uid="{B252F3BA-5C99-4853-BBD6-90DE2C72E2E3}"/>
    <cellStyle name="Normal 46 4" xfId="19950" xr:uid="{0BB171CB-1C1C-4A9A-9A19-6897C5FAD0B5}"/>
    <cellStyle name="Normal 47" xfId="468" xr:uid="{C6288084-DA3B-4330-9315-75FC3AAED9B8}"/>
    <cellStyle name="Normal 47 2" xfId="469" xr:uid="{9BB50B8B-31A0-411E-B575-265E53CE4E94}"/>
    <cellStyle name="Normal 47 2 2" xfId="19954" xr:uid="{F4CB7E20-738F-4025-AFE1-3407338CE770}"/>
    <cellStyle name="Normal 47 3" xfId="470" xr:uid="{640A0FBD-10AD-4F3D-978D-CC9C2C3D97E7}"/>
    <cellStyle name="Normal 47 3 2" xfId="19955" xr:uid="{513DDC5E-13AD-4145-B450-655E4D480B6A}"/>
    <cellStyle name="Normal 47 4" xfId="19953" xr:uid="{4B6F6CD0-E508-457A-AF47-76731417B418}"/>
    <cellStyle name="Normal 48" xfId="471" xr:uid="{B85C7A2B-A412-404E-BBD9-16E737BB867C}"/>
    <cellStyle name="Normal 48 2" xfId="472" xr:uid="{E709B527-025B-4469-954E-8CB0B1ECA2DB}"/>
    <cellStyle name="Normal 48 2 2" xfId="19957" xr:uid="{6FF8F829-D814-46E8-BC80-8FAD69309A24}"/>
    <cellStyle name="Normal 48 3" xfId="473" xr:uid="{B0A6EF3D-E4A9-43AF-A498-5C5C1875BCDD}"/>
    <cellStyle name="Normal 48 3 2" xfId="19958" xr:uid="{06690703-15E1-4809-8C7C-C88F47C3FC64}"/>
    <cellStyle name="Normal 48 4" xfId="19956" xr:uid="{16CCA7A1-80D8-47EC-8640-EF117C58B6F7}"/>
    <cellStyle name="Normal 49" xfId="474" xr:uid="{3FA4E631-CD67-47C2-B083-C0F8EB76CAB6}"/>
    <cellStyle name="Normal 49 2" xfId="475" xr:uid="{7007C0B7-7100-4434-8611-9626A248B77B}"/>
    <cellStyle name="Normal 49 2 2" xfId="19960" xr:uid="{467BC04B-3932-4BA3-91C4-A3CE3BD3915B}"/>
    <cellStyle name="Normal 49 3" xfId="476" xr:uid="{13B7929C-1119-49EE-962E-58AFDF42B37A}"/>
    <cellStyle name="Normal 49 3 2" xfId="19961" xr:uid="{3008D5FF-7900-4BC0-9D42-9AC420246F12}"/>
    <cellStyle name="Normal 49 4" xfId="19959" xr:uid="{1B915D7C-00A8-442F-A4A0-96A3B5B08271}"/>
    <cellStyle name="Normal 5" xfId="41" xr:uid="{00000000-0005-0000-0000-00002E000000}"/>
    <cellStyle name="Normal 5 10" xfId="11857" xr:uid="{2440DF37-9994-47E6-A282-0D639DDE742D}"/>
    <cellStyle name="Normal 5 11" xfId="477" xr:uid="{FBEBEADD-1CF4-4F91-894B-9EC48D7AFD86}"/>
    <cellStyle name="Normal 5 2" xfId="83" xr:uid="{B42F90B0-718F-4FD3-BA8C-ED182E024875}"/>
    <cellStyle name="Normal 5 2 2" xfId="1191" xr:uid="{C7FE1E54-BC1B-4A25-8E8C-1997EC5D5664}"/>
    <cellStyle name="Normal 5 2 3" xfId="2531" xr:uid="{B92FCFF1-3B15-4D4F-A100-F6B86DCD8DB4}"/>
    <cellStyle name="Normal 5 2 4" xfId="12248" xr:uid="{74AE12F7-8E1B-4F70-B083-9BD60D4B024D}"/>
    <cellStyle name="Normal 5 2 5" xfId="478" xr:uid="{E78F38BA-6A25-41DC-B2F9-507CECD90C28}"/>
    <cellStyle name="Normal 5 3" xfId="479" xr:uid="{C910C56C-8D50-4C73-A587-D0D5A79DCDB9}"/>
    <cellStyle name="Normal 5 3 2" xfId="12249" xr:uid="{49C31B8A-02D6-4779-915B-FEE1C342C06C}"/>
    <cellStyle name="Normal 5 4" xfId="480" xr:uid="{E7E1CDF2-AD26-47A7-9AB3-DDE1546D3277}"/>
    <cellStyle name="Normal 5 4 2" xfId="12250" xr:uid="{103B4C65-F0F5-4D48-BE32-CA1D60E2DD0E}"/>
    <cellStyle name="Normal 5 4 3" xfId="19962" xr:uid="{95050E38-31B3-41AE-BDAE-4D9C935C3004}"/>
    <cellStyle name="Normal 5 5" xfId="481" xr:uid="{262F8E50-5181-4D70-B849-40C2C1DC4D61}"/>
    <cellStyle name="Normal 5 5 2" xfId="12251" xr:uid="{F76AE7ED-F0D4-4BB6-9A5C-73C4A2839265}"/>
    <cellStyle name="Normal 5 6" xfId="1101" xr:uid="{018D5226-6942-4A9C-AF6F-2B781A1DA542}"/>
    <cellStyle name="Normal 5 6 2" xfId="12247" xr:uid="{94627A9D-3F00-49FD-9FF0-EE336A131079}"/>
    <cellStyle name="Normal 5 7" xfId="2529" xr:uid="{E6E8E6AE-FCCE-460E-904D-7C00CF7EAA08}"/>
    <cellStyle name="Normal 5 7 2" xfId="5101" xr:uid="{98FF6A1F-CDED-4590-82D5-D3E8913A39AE}"/>
    <cellStyle name="Normal 5 8" xfId="8185" xr:uid="{1C8F396E-9AF4-4CE0-975B-E9BEE96597F6}"/>
    <cellStyle name="Normal 5 9" xfId="6284" xr:uid="{AE6103DE-5099-4A1F-A7AC-EFAF1E9B34BF}"/>
    <cellStyle name="Normal 50" xfId="482" xr:uid="{FBA84C3D-171E-4EED-8311-A546E790634A}"/>
    <cellStyle name="Normal 50 2" xfId="483" xr:uid="{1A67EFB5-7F04-4D45-ACCB-B39F6716F07A}"/>
    <cellStyle name="Normal 50 2 2" xfId="19964" xr:uid="{9B83A5D6-C421-4A22-AD15-8797BF611125}"/>
    <cellStyle name="Normal 50 3" xfId="484" xr:uid="{EDB76D14-8B70-47C9-81B0-8EAA86E92EBD}"/>
    <cellStyle name="Normal 50 3 2" xfId="19965" xr:uid="{7B5EB1EE-FDD0-4E42-8725-3866F3655859}"/>
    <cellStyle name="Normal 50 4" xfId="19963" xr:uid="{CAD4E4B4-D1CB-4AEF-B6CC-9CC0C9569F8A}"/>
    <cellStyle name="Normal 51" xfId="485" xr:uid="{4135D5F6-A435-423B-810D-DB0CFCF41951}"/>
    <cellStyle name="Normal 51 2" xfId="486" xr:uid="{F7755132-3DB9-4E24-8124-216034F59DCD}"/>
    <cellStyle name="Normal 51 2 2" xfId="19967" xr:uid="{80CEA2BE-EAC1-42BD-84C9-2588B9638D1C}"/>
    <cellStyle name="Normal 51 3" xfId="487" xr:uid="{9934B3A9-E824-43BF-9D16-52F2A06FFE8F}"/>
    <cellStyle name="Normal 51 3 2" xfId="19968" xr:uid="{EAFCC17D-CFCC-48F4-AEE2-81D816067348}"/>
    <cellStyle name="Normal 51 4" xfId="19966" xr:uid="{9E3E8291-18EF-49A8-885D-7F9856B3E153}"/>
    <cellStyle name="Normal 52" xfId="488" xr:uid="{4A09B3D9-6BFD-4833-A4FF-41991B501986}"/>
    <cellStyle name="Normal 52 2" xfId="489" xr:uid="{16F07258-9FE2-4556-A345-AB1C7CE2A715}"/>
    <cellStyle name="Normal 52 2 2" xfId="19970" xr:uid="{5B579EA3-0092-4E5E-8177-95831181A6DE}"/>
    <cellStyle name="Normal 52 3" xfId="490" xr:uid="{AE4224AB-5D8E-4768-8EFE-CF87FC5C6E43}"/>
    <cellStyle name="Normal 52 3 2" xfId="19971" xr:uid="{8F529AAD-1949-487E-9E69-CCBC699FD09B}"/>
    <cellStyle name="Normal 52 4" xfId="19969" xr:uid="{EE26877E-6DB4-498F-BC2D-4616BAB447EA}"/>
    <cellStyle name="Normal 53" xfId="491" xr:uid="{A7B17B3F-7062-4DAB-8A51-9AC194334A33}"/>
    <cellStyle name="Normal 53 2" xfId="492" xr:uid="{66427C6D-3BBA-4956-9CBE-A1C67B42614E}"/>
    <cellStyle name="Normal 53 2 2" xfId="19973" xr:uid="{2E6F73F5-BC41-4641-998F-9C35C1A8A645}"/>
    <cellStyle name="Normal 53 3" xfId="493" xr:uid="{9601F91C-8A48-47C3-9DC4-81D4829AD2E0}"/>
    <cellStyle name="Normal 53 3 2" xfId="19974" xr:uid="{77300273-3045-49BD-B5D1-508DF38712B3}"/>
    <cellStyle name="Normal 53 4" xfId="19972" xr:uid="{2C531183-D700-4A35-91D1-3EEF14C2FC36}"/>
    <cellStyle name="Normal 54" xfId="494" xr:uid="{77D0FB83-519A-4ABC-89C8-C1E9D7F096F6}"/>
    <cellStyle name="Normal 54 2" xfId="495" xr:uid="{E87DD1AE-1502-4B0A-BBA5-0E01ABA4F02C}"/>
    <cellStyle name="Normal 54 2 2" xfId="19976" xr:uid="{F80F3DE1-59A1-4B9E-BE8C-CC8FEC1BEDC5}"/>
    <cellStyle name="Normal 54 3" xfId="496" xr:uid="{992A968F-2CB1-4573-9953-54FC161886FD}"/>
    <cellStyle name="Normal 54 3 2" xfId="19977" xr:uid="{61347A4D-A868-492A-A70F-A281DDEABC93}"/>
    <cellStyle name="Normal 54 4" xfId="19975" xr:uid="{C7D6A464-C127-47CD-8A13-0680D6C94CC5}"/>
    <cellStyle name="Normal 54 5" xfId="42071" xr:uid="{00B80704-9506-44BE-AA06-9FAB6E6CF97F}"/>
    <cellStyle name="Normal 55" xfId="497" xr:uid="{6E8313A0-CC8F-4451-AC46-88A30B3BC385}"/>
    <cellStyle name="Normal 55 2" xfId="498" xr:uid="{ACF5BC42-0EE0-40D3-8764-783D0CB0FE46}"/>
    <cellStyle name="Normal 55 2 2" xfId="19979" xr:uid="{1C248F39-F383-4AC5-93C7-EB4D9ECDB267}"/>
    <cellStyle name="Normal 55 2 3" xfId="42101" xr:uid="{36010C63-9857-4F3C-A2D5-046AC19CC8F9}"/>
    <cellStyle name="Normal 55 3" xfId="499" xr:uid="{D8B14B59-BAB0-467C-8CB5-661EC66A0CDF}"/>
    <cellStyle name="Normal 55 3 2" xfId="19980" xr:uid="{9C55AF26-CD22-4795-B0E8-0417441A35DA}"/>
    <cellStyle name="Normal 55 3 3" xfId="42104" xr:uid="{6AACD2C9-5570-4BC1-924B-280E7AF24279}"/>
    <cellStyle name="Normal 55 4" xfId="19978" xr:uid="{2807F1A7-608F-4F87-B2A8-E34EC67F03ED}"/>
    <cellStyle name="Normal 55 5" xfId="42099" xr:uid="{259B08AA-0E35-4EBC-99A7-7E5EA04CDD06}"/>
    <cellStyle name="Normal 56" xfId="500" xr:uid="{B1DFA5EF-6771-402E-925B-49D773B3B295}"/>
    <cellStyle name="Normal 56 2" xfId="19981" xr:uid="{ED3FCE11-5E9D-4498-8BBF-35DF4CB28913}"/>
    <cellStyle name="Normal 57" xfId="501" xr:uid="{C28E8FF7-37D3-41BC-9FB7-4088518302A0}"/>
    <cellStyle name="Normal 57 2" xfId="19982" xr:uid="{FCA7079C-436F-4280-A2E4-20EE00FB909B}"/>
    <cellStyle name="Normal 58" xfId="502" xr:uid="{1EECC8CC-E6F7-4EBF-A808-8282C2497B92}"/>
    <cellStyle name="Normal 58 2" xfId="19983" xr:uid="{CA803377-055D-4879-A6E0-50815D10CF65}"/>
    <cellStyle name="Normal 59" xfId="503" xr:uid="{28E5B9F9-F587-4C3E-B908-FDCB763CF767}"/>
    <cellStyle name="Normal 59 2" xfId="504" xr:uid="{95751F35-07A7-467D-A9EF-621EE3C5C529}"/>
    <cellStyle name="Normal 59 2 2" xfId="19985" xr:uid="{1F85870C-759B-4D08-9B3E-D794C972A4B7}"/>
    <cellStyle name="Normal 59 3" xfId="19984" xr:uid="{84FED59F-B683-4716-AC95-6AACDEB92C38}"/>
    <cellStyle name="Normal 6" xfId="124" xr:uid="{69725596-36CA-4DC5-821E-B6286B917495}"/>
    <cellStyle name="Normal 6 2" xfId="505" xr:uid="{2181A053-D170-4037-A2BA-8874B2F51A79}"/>
    <cellStyle name="Normal 6 2 2" xfId="506" xr:uid="{0BC2EC63-7884-487C-A151-17416D5A1F69}"/>
    <cellStyle name="Normal 6 2 2 2" xfId="1164" xr:uid="{B38B93E6-BFA9-49B5-9CC3-DF2E030C0347}"/>
    <cellStyle name="Normal 6 2 2 3" xfId="1069" xr:uid="{B57068D9-DD6A-49EC-9E27-631D3F373A43}"/>
    <cellStyle name="Normal 6 2 2 4" xfId="12253" xr:uid="{9AD3FC0B-CC24-4BAB-9EB8-E11303282DE0}"/>
    <cellStyle name="Normal 6 2 3" xfId="507" xr:uid="{6EF70D48-71DF-45E1-A3A6-16FA6321EF2D}"/>
    <cellStyle name="Normal 6 2 3 2" xfId="1172" xr:uid="{60AB9510-E4F6-4001-B1D0-308FBDC6AC67}"/>
    <cellStyle name="Normal 6 2 3 3" xfId="1090" xr:uid="{EC7AD7E3-9760-4112-9DCA-9F5C82A7D071}"/>
    <cellStyle name="Normal 6 2 3 3 2" xfId="1184" xr:uid="{A183B150-F372-4766-AAAF-9541DBA9B350}"/>
    <cellStyle name="Normal 6 2 3 4" xfId="1078" xr:uid="{DCD23A36-CA3A-4431-AD03-6029232817A2}"/>
    <cellStyle name="Normal 6 2 3 5" xfId="12254" xr:uid="{F85B2283-03D6-46D0-928F-5D7071A43924}"/>
    <cellStyle name="Normal 6 2 4" xfId="1194" xr:uid="{B1B903A9-20A4-476E-8894-11B87E16EE2E}"/>
    <cellStyle name="Normal 6 2 5" xfId="2533" xr:uid="{0E218E48-D4F8-4DAA-AEC5-E1B4762BB386}"/>
    <cellStyle name="Normal 6 2 5 2" xfId="5070" xr:uid="{600F71B9-9024-4795-91FA-DC947E0C086C}"/>
    <cellStyle name="Normal 6 2 6" xfId="5082" xr:uid="{F2D1C792-C7AB-41C3-A881-C14B70B0F9DD}"/>
    <cellStyle name="Normal 6 3" xfId="508" xr:uid="{CF28066E-B6A4-47B6-BE47-B84CAA22FBAA}"/>
    <cellStyle name="Normal 6 3 2" xfId="1073" xr:uid="{C71AEF13-8112-4D59-9F31-F8B1004D768C}"/>
    <cellStyle name="Normal 6 3 2 2" xfId="1168" xr:uid="{AC0AEE0D-9104-4D98-9A5D-E3342BA4908B}"/>
    <cellStyle name="Normal 6 3 3" xfId="1077" xr:uid="{DC9539F7-A688-4A1D-9796-B0D9BE7BE6B7}"/>
    <cellStyle name="Normal 6 3 3 2" xfId="1171" xr:uid="{E14841BD-15C0-4B22-83CD-3D41AF5C932D}"/>
    <cellStyle name="Normal 6 3 3 3" xfId="1089" xr:uid="{A4ED8160-3539-4380-B713-2E2387EE1CB0}"/>
    <cellStyle name="Normal 6 3 3 3 2" xfId="1183" xr:uid="{2AABEA2F-D344-4F36-A6C7-14AE0240CFE7}"/>
    <cellStyle name="Normal 6 3 4" xfId="12255" xr:uid="{25BA9BB8-0EA4-4351-A5BE-30731B64E39B}"/>
    <cellStyle name="Normal 6 4" xfId="1059" xr:uid="{AFC82C31-0C5F-4569-86AA-1D4312416A7A}"/>
    <cellStyle name="Normal 6 4 2" xfId="1155" xr:uid="{7B4D858D-0A65-425D-89E9-15229DB33463}"/>
    <cellStyle name="Normal 6 4 3" xfId="12256" xr:uid="{35AEFD9C-42BD-467F-89CC-D7F0B2F09816}"/>
    <cellStyle name="Normal 6 4 4" xfId="1075" xr:uid="{FF1DF9A7-4E5A-43D0-AD03-986FEFF72CB5}"/>
    <cellStyle name="Normal 6 4 4 2" xfId="1170" xr:uid="{A1B5EDDE-1FF0-49C1-9A05-DAFDA8EC6B84}"/>
    <cellStyle name="Normal 6 5" xfId="1061" xr:uid="{02F1D533-1BA7-460B-A38D-89C14D3FD80A}"/>
    <cellStyle name="Normal 6 5 2" xfId="1157" xr:uid="{80E5B97F-457D-42D6-A70E-6AEBE5715C2D}"/>
    <cellStyle name="Normal 6 5 3" xfId="1081" xr:uid="{CED7EF0F-A732-4313-8D1E-8CEC8444B27C}"/>
    <cellStyle name="Normal 6 5 3 2" xfId="1175" xr:uid="{17A76BF3-CF77-45D0-81F3-352BA46D6A96}"/>
    <cellStyle name="Normal 6 5 4" xfId="12252" xr:uid="{956CBB20-1A5D-4630-A491-952412D86FDB}"/>
    <cellStyle name="Normal 6 6" xfId="1105" xr:uid="{6DD4C235-E15F-481D-93B9-7F7D805F0EC2}"/>
    <cellStyle name="Normal 6 7" xfId="2440" xr:uid="{B0F46634-ADA9-482C-973E-1B0999DE1DA0}"/>
    <cellStyle name="Normal 6 8" xfId="6262" xr:uid="{D5795999-13BF-4576-B19D-6E2A37B6C7AD}"/>
    <cellStyle name="Normal 60" xfId="509" xr:uid="{DA4589E3-8F41-40B6-A383-43981C94E8FF}"/>
    <cellStyle name="Normal 60 2" xfId="19986" xr:uid="{217CADB5-6FFB-4A85-924D-EDA5B68941EC}"/>
    <cellStyle name="Normal 61" xfId="510" xr:uid="{2429C7EB-C2E4-4544-846F-AB02EA6E731D}"/>
    <cellStyle name="Normal 61 2" xfId="19987" xr:uid="{75865999-ABA4-49D0-8FAC-CAF1241ED386}"/>
    <cellStyle name="Normal 62" xfId="511" xr:uid="{476192DB-8171-4A07-B33A-CEAFDBE91DD3}"/>
    <cellStyle name="Normal 62 2" xfId="1053" xr:uid="{06E803EA-463B-49B6-9054-F8C101AE38E0}"/>
    <cellStyle name="Normal 62 3" xfId="1054" xr:uid="{9D1141D4-7439-4A59-90D5-24E7AB89FB1C}"/>
    <cellStyle name="Normal 62 3 2" xfId="1055" xr:uid="{5921F6B1-1041-4C3B-8C77-4692107F1959}"/>
    <cellStyle name="Normal 63" xfId="125" xr:uid="{032BD455-77D6-4012-8472-380AC50FC2C1}"/>
    <cellStyle name="Normal 63 2" xfId="19988" xr:uid="{478BB9E8-FCDD-40F5-AD1F-CAFFB603C740}"/>
    <cellStyle name="Normal 64" xfId="641" xr:uid="{42A25AEE-4158-4DB9-88E8-E79DDAE38A52}"/>
    <cellStyle name="Normal 64 2" xfId="2408" xr:uid="{5BB72FF3-C534-464B-AD2B-704BE32491F5}"/>
    <cellStyle name="Normal 64 2 2" xfId="2492" xr:uid="{E99BB77F-73C6-4A90-80A8-B45F9063BF7F}"/>
    <cellStyle name="Normal 64 2 2 2" xfId="2673" xr:uid="{9AFB1362-2C46-48FA-BF60-EFAC50CE08AB}"/>
    <cellStyle name="Normal 64 2 3" xfId="2595" xr:uid="{686CC9DC-CCE1-4655-8A9F-E12FD3A79F6E}"/>
    <cellStyle name="Normal 64 3" xfId="2454" xr:uid="{4AC005D6-5D46-4141-B55F-34473575CCA1}"/>
    <cellStyle name="Normal 64 3 2" xfId="2635" xr:uid="{556DF67E-0E0C-474C-81DA-3B2C5A2025F6}"/>
    <cellStyle name="Normal 64 4" xfId="2557" xr:uid="{84D6E7EF-40BF-4FFB-8CF6-94BB237C0AD2}"/>
    <cellStyle name="Normal 64 5" xfId="19989" xr:uid="{B7D547B7-F20C-4CB8-981C-89F11B29DA57}"/>
    <cellStyle name="Normal 65" xfId="537" xr:uid="{699D658E-D8F6-49BD-985C-37ED2F6AFDF0}"/>
    <cellStyle name="Normal 65 4" xfId="46273" xr:uid="{270A34A7-0CFA-42D1-8BF5-761A33A1A206}"/>
    <cellStyle name="Normal 66" xfId="643" xr:uid="{A4052035-C4F2-43E7-96D0-DC15CF4795C5}"/>
    <cellStyle name="Normal 66 2" xfId="833" xr:uid="{B4EABAA2-D796-4E0D-AAAB-735EF75C4C0D}"/>
    <cellStyle name="Normal 66 3" xfId="12257" xr:uid="{B8E752F9-A40B-4DA9-9401-AF112D45750A}"/>
    <cellStyle name="Normal 66 4" xfId="19998" xr:uid="{FD62ED13-8E7F-460F-9F79-CAAD74142EF8}"/>
    <cellStyle name="Normal 67" xfId="1024" xr:uid="{8986110B-FBA2-4563-9ECE-F60AFE74BF8F}"/>
    <cellStyle name="Normal 68" xfId="42" xr:uid="{00000000-0005-0000-0000-00002F000000}"/>
    <cellStyle name="Normal 68 2" xfId="43" xr:uid="{00000000-0005-0000-0000-000030000000}"/>
    <cellStyle name="Normal 68 2 2" xfId="44" xr:uid="{00000000-0005-0000-0000-000031000000}"/>
    <cellStyle name="Normal 68 2 2 2" xfId="90" xr:uid="{13C43542-19F2-432C-BACB-95542139E3BB}"/>
    <cellStyle name="Normal 68 2 2 2 2" xfId="46443" xr:uid="{B20ED212-12EC-4A18-8C1B-5DBC60983250}"/>
    <cellStyle name="Normal 68 2 2 3" xfId="42547" xr:uid="{70974A41-7660-4496-9D59-7944B27E873E}"/>
    <cellStyle name="Normal 68 2 3" xfId="75" xr:uid="{362BF015-F176-4C27-A0A8-EF0503C6E20D}"/>
    <cellStyle name="Normal 68 2 4" xfId="46442" xr:uid="{35D860DF-B888-4E6C-8F12-429823D323D6}"/>
    <cellStyle name="Normal 68 2 5" xfId="12579" xr:uid="{43380127-AB89-4B78-A438-BD85F83AA7DD}"/>
    <cellStyle name="Normal 68 3" xfId="45" xr:uid="{00000000-0005-0000-0000-000032000000}"/>
    <cellStyle name="Normal 68 3 2" xfId="88" xr:uid="{876DFF7D-338C-403B-A086-3A03098E6B4D}"/>
    <cellStyle name="Normal 68 3 2 2" xfId="46444" xr:uid="{480E7D75-E118-460B-8B38-DBC47B8A86B2}"/>
    <cellStyle name="Normal 68 3 3" xfId="4481" xr:uid="{2508FB56-4FFC-4825-A617-04341632A71E}"/>
    <cellStyle name="Normal 68 4" xfId="67" xr:uid="{FDCA088E-DDDE-40FB-A612-54C0F76FD727}"/>
    <cellStyle name="Normal 68 4 2" xfId="19666" xr:uid="{09EFBC83-4B32-47DC-B3D3-0A2688788CF8}"/>
    <cellStyle name="Normal 68 5" xfId="46441" xr:uid="{5F0FD019-BCA8-4364-88A3-7C39F987F33F}"/>
    <cellStyle name="Normal 68 6" xfId="2437" xr:uid="{63B0B13A-16FC-445B-92C6-EA580F6555EC}"/>
    <cellStyle name="Normal 69" xfId="2524" xr:uid="{AFB436CC-43D1-45D5-833C-FB6F6C2644B0}"/>
    <cellStyle name="Normal 69 2" xfId="8168" xr:uid="{EC8E2D32-9C64-4CF4-BEB0-205329D1BCE5}"/>
    <cellStyle name="Normal 7" xfId="512" xr:uid="{29796894-2ED4-47DF-B801-AC3C5445AA6E}"/>
    <cellStyle name="Normal 7 2" xfId="513" xr:uid="{F484FDE7-E4E1-41B0-A22D-90E17C0524AF}"/>
    <cellStyle name="Normal 7 2 2" xfId="2534" xr:uid="{DA042E56-E146-4E76-8E66-DA05819B56D3}"/>
    <cellStyle name="Normal 7 2 2 2" xfId="8194" xr:uid="{53133C0F-3EBA-4A77-BB6E-F4FBB408A042}"/>
    <cellStyle name="Normal 7 2 2 3" xfId="6280" xr:uid="{D559C6EC-1E5D-4521-8443-BDEDB069A4FB}"/>
    <cellStyle name="Normal 7 2 3" xfId="12259" xr:uid="{6BF81224-1852-4AF6-906D-857650FEE911}"/>
    <cellStyle name="Normal 7 3" xfId="514" xr:uid="{9D9033E8-E97F-4D9F-9759-529791464295}"/>
    <cellStyle name="Normal 7 3 2" xfId="12260" xr:uid="{D767BA01-7AA9-43D9-8A9B-C05CF4AA5E27}"/>
    <cellStyle name="Normal 7 4" xfId="515" xr:uid="{7622D035-5C75-4877-8729-E9E35BDA589B}"/>
    <cellStyle name="Normal 7 4 2" xfId="8202" xr:uid="{05367E4B-74E2-44E5-982F-312ABA6C4487}"/>
    <cellStyle name="Normal 7 4 2 2" xfId="42102" xr:uid="{83B2D4D8-209A-4756-ADD8-7FBD2F1B8AC9}"/>
    <cellStyle name="Normal 7 4 2 3" xfId="42105" xr:uid="{119E7E82-D0A4-48B4-849A-7B62E336245A}"/>
    <cellStyle name="Normal 7 4 3" xfId="46272" xr:uid="{824FA95D-3125-4674-BF66-2CF75255A3F2}"/>
    <cellStyle name="Normal 7 5" xfId="1107" xr:uid="{FCA043A2-E488-4A71-8F8C-A7730EF627BF}"/>
    <cellStyle name="Normal 7 5 2" xfId="12258" xr:uid="{BD3A3FE9-CF60-4A4C-A360-9107E3E5A9E9}"/>
    <cellStyle name="Normal 7 6" xfId="2532" xr:uid="{F92472FE-29E7-4D08-9724-6BE5729E2088}"/>
    <cellStyle name="Normal 7 6 2" xfId="6354" xr:uid="{6CB2153D-AD72-4957-9C99-2F23FBF6169E}"/>
    <cellStyle name="Normal 7 7" xfId="8199" xr:uid="{48EB855C-43C6-43EB-8480-ABC53D5ABAFC}"/>
    <cellStyle name="Normal 7 8" xfId="5114" xr:uid="{3DB8D691-225A-4D72-B995-1AF2A092BFFE}"/>
    <cellStyle name="Normal 70" xfId="2530" xr:uid="{AA4C9656-1210-41E3-AF47-F6BEDBABFFCE}"/>
    <cellStyle name="Normal 70 2" xfId="8169" xr:uid="{86369FC4-E58C-418F-9EC8-02EFF4978F30}"/>
    <cellStyle name="Normal 70 3" xfId="11874" xr:uid="{F2462C34-1ACF-44FE-A9A2-8D8BE632B616}"/>
    <cellStyle name="Normal 71" xfId="2545" xr:uid="{FF0C13D0-CF68-4109-86EB-4A1AC1F822FB}"/>
    <cellStyle name="Normal 71 2" xfId="12587" xr:uid="{94390F1C-1B7D-48F7-AE8C-FCE4A042711D}"/>
    <cellStyle name="Normal 72" xfId="2525" xr:uid="{E6B42468-026B-4908-96A7-591184367BF0}"/>
    <cellStyle name="Normal 72 2" xfId="8172" xr:uid="{71CEA89D-9BB0-4948-9220-CF3DC9E104D3}"/>
    <cellStyle name="Normal 72 3" xfId="11871" xr:uid="{9D851366-2080-4954-A363-D22C779DD25C}"/>
    <cellStyle name="Normal 73" xfId="2544" xr:uid="{7055F9CC-E3DF-4696-8A33-90426C2B834E}"/>
    <cellStyle name="Normal 73 2" xfId="8176" xr:uid="{BA5D0E9C-1144-49EF-9045-FA9126F3A255}"/>
    <cellStyle name="Normal 73 3" xfId="11872" xr:uid="{41ED6FFE-E956-405D-97B1-A21883881901}"/>
    <cellStyle name="Normal 74" xfId="2546" xr:uid="{A04345FC-343C-44FC-A86F-AFCE7188704B}"/>
    <cellStyle name="Normal 74 2" xfId="12590" xr:uid="{539FBD34-81D7-40D0-8F04-0950FD864BEC}"/>
    <cellStyle name="Normal 75" xfId="2547" xr:uid="{66BBD622-509F-41D1-96BA-DBD424C1E313}"/>
    <cellStyle name="Normal 75 2" xfId="11863" xr:uid="{EDEBD930-7AA2-4F41-8D14-D9AEA279BD77}"/>
    <cellStyle name="Normal 75 2 2" xfId="42527" xr:uid="{4C0629F7-5A87-4717-828B-0D6FBF1CFEC9}"/>
    <cellStyle name="Normal 76" xfId="2548" xr:uid="{90A20829-6B56-487B-8338-08B2E37AF419}"/>
    <cellStyle name="Normal 76 2" xfId="11865" xr:uid="{D7466517-8DAE-4E74-915F-A591D5861318}"/>
    <cellStyle name="Normal 77" xfId="11858" xr:uid="{F08DDE3A-55AB-4417-B1F2-05CA9D65CAE1}"/>
    <cellStyle name="Normal 78" xfId="19669" xr:uid="{418AC89E-590F-447F-B74B-94DDB0D48330}"/>
    <cellStyle name="Normal 79" xfId="20127" xr:uid="{2C9FB0DE-CB37-4C51-A39A-376FDDFCC2DA}"/>
    <cellStyle name="Normal 8" xfId="516" xr:uid="{8CD117BA-7862-4ACC-B1F4-B053635795E3}"/>
    <cellStyle name="Normal 8 2" xfId="1198" xr:uid="{DB5AF84F-D66B-406C-99A7-CB2F1329EA65}"/>
    <cellStyle name="Normal 8 2 2" xfId="12262" xr:uid="{6F294D22-36F0-4D26-897D-996AC86F25C9}"/>
    <cellStyle name="Normal 8 3" xfId="6299" xr:uid="{1CF4C45C-AF47-48DC-9532-6ECDBBD94A1F}"/>
    <cellStyle name="Normal 8 4" xfId="8166" xr:uid="{42CEE671-8FC2-45EA-AD55-9DFC59FEC001}"/>
    <cellStyle name="Normal 8 5" xfId="5104" xr:uid="{73D94406-37F6-4C39-AC31-0CA75E8D290B}"/>
    <cellStyle name="Normal 8 6" xfId="12261" xr:uid="{945BA870-00DE-427A-995B-D2921E52B928}"/>
    <cellStyle name="Normal 8 7" xfId="42075" xr:uid="{61E75E2A-17DB-4C3E-A949-E3F24F22A7B5}"/>
    <cellStyle name="Normal 80" xfId="20129" xr:uid="{A3BAB676-AEC7-41D8-A022-7B6882000629}"/>
    <cellStyle name="Normal 81" xfId="20131" xr:uid="{2A23A068-AF52-48C3-BD62-9398A2E81855}"/>
    <cellStyle name="Normal 81 2 4 2 3 2 2 2" xfId="534" xr:uid="{840A9B6E-B809-43C2-83D7-ED99ADF9DE14}"/>
    <cellStyle name="Normal 81 2 4 2 3 2 2 2 2" xfId="2403" xr:uid="{A3DEF968-7C5C-4038-8278-A03941B3FAC6}"/>
    <cellStyle name="Normal 81 2 4 2 3 2 2 2 2 2" xfId="2487" xr:uid="{48209CA8-0030-4F5B-86A6-ABA5171A669F}"/>
    <cellStyle name="Normal 81 2 4 2 3 2 2 2 2 2 2" xfId="2668" xr:uid="{CD10F189-BCAF-4D00-84A5-711E85948ED9}"/>
    <cellStyle name="Normal 81 2 4 2 3 2 2 2 2 3" xfId="2590" xr:uid="{DB4F6ED1-4794-4066-AF0C-6D2E3728926F}"/>
    <cellStyle name="Normal 81 2 4 2 3 2 2 2 3" xfId="2449" xr:uid="{300A8065-499F-4DCE-9357-058611F990BF}"/>
    <cellStyle name="Normal 81 2 4 2 3 2 2 2 3 2" xfId="2630" xr:uid="{B2668CAE-0738-4333-ABA9-BE2D1E39EC95}"/>
    <cellStyle name="Normal 81 2 4 2 3 2 2 2 4" xfId="2552" xr:uid="{C00676A7-6022-49B6-A8A8-7911B6EBCB57}"/>
    <cellStyle name="Normal 82" xfId="20133" xr:uid="{9F8FC86A-9976-4857-89E4-1A4FA5A6DFC7}"/>
    <cellStyle name="Normal 83" xfId="20135" xr:uid="{12EA4C93-C63E-4553-A19D-521FDE4C98CE}"/>
    <cellStyle name="Normal 84" xfId="20137" xr:uid="{0610A929-3169-4A22-8B46-159ACEF4F682}"/>
    <cellStyle name="Normal 85" xfId="20139" xr:uid="{49FF017A-C6B1-4F0F-B06B-E17E634DE28D}"/>
    <cellStyle name="Normal 86" xfId="46" xr:uid="{00000000-0005-0000-0000-000033000000}"/>
    <cellStyle name="Normal 86 2" xfId="47" xr:uid="{00000000-0005-0000-0000-000034000000}"/>
    <cellStyle name="Normal 86 2 2" xfId="48" xr:uid="{00000000-0005-0000-0000-000035000000}"/>
    <cellStyle name="Normal 86 2 2 2" xfId="91" xr:uid="{31770215-0BBB-4DB6-8347-2AA417F76F46}"/>
    <cellStyle name="Normal 86 2 3" xfId="73" xr:uid="{6C750B32-A8E5-429C-B432-F958CDBA0FBC}"/>
    <cellStyle name="Normal 86 3" xfId="49" xr:uid="{00000000-0005-0000-0000-000036000000}"/>
    <cellStyle name="Normal 86 3 2" xfId="86" xr:uid="{9FB6D081-004D-43D5-A866-7AC675FDE66E}"/>
    <cellStyle name="Normal 86 3 2 2" xfId="46446" xr:uid="{031D803E-DDBC-4811-A2AB-E885E94A841C}"/>
    <cellStyle name="Normal 86 3 3" xfId="42545" xr:uid="{2A705540-AE00-4469-B324-28CFA2040E52}"/>
    <cellStyle name="Normal 86 4" xfId="64" xr:uid="{0671FCDA-6C7F-45DB-99B3-5C91AE22C8FD}"/>
    <cellStyle name="Normal 86 4 2" xfId="46447" xr:uid="{87CB89B0-6129-47A0-9640-05BDAFA982DA}"/>
    <cellStyle name="Normal 86 4 3" xfId="4478" xr:uid="{5FAF7D99-E7E1-4192-A66C-7DCA6CBBA2DA}"/>
    <cellStyle name="Normal 86 4 4" xfId="120" xr:uid="{518A529A-9C18-4B39-8A2F-EBC1CB7E5559}"/>
    <cellStyle name="Normal 86 5" xfId="46445" xr:uid="{20E38EC9-48B4-498E-A77B-A76EE8F6A133}"/>
    <cellStyle name="Normal 86 6" xfId="40255" xr:uid="{7029888D-91F2-469D-8FBC-1DA552E4B381}"/>
    <cellStyle name="Normal 87" xfId="40355" xr:uid="{03859C61-EAF1-4A18-8FDA-C561A5DA21EC}"/>
    <cellStyle name="Normal 88" xfId="42053" xr:uid="{042F3FB0-027B-4D43-8B2C-97A3CE91EB23}"/>
    <cellStyle name="Normal 89" xfId="42056" xr:uid="{959FD30B-769F-4D86-A9E4-A36FAD8062B9}"/>
    <cellStyle name="Normal 9" xfId="517" xr:uid="{2B371202-B716-4E76-8D52-429DC70F0AF6}"/>
    <cellStyle name="Normal 9 2" xfId="518" xr:uid="{3049F319-5FF6-4860-987D-F1F3A308AFD0}"/>
    <cellStyle name="Normal 9 2 2" xfId="8190" xr:uid="{4B091FA5-CCD1-43EF-9950-425EF68AFE7B}"/>
    <cellStyle name="Normal 9 2 3" xfId="12263" xr:uid="{8F214203-D4B5-4585-B949-68C580D992EC}"/>
    <cellStyle name="Normal 9 2 4" xfId="42078" xr:uid="{108B695D-AFB9-4481-B5B2-2070D697BCE5}"/>
    <cellStyle name="Normal 9 3" xfId="519" xr:uid="{A9E3E10C-27B3-447C-8C9B-D2530ED72E41}"/>
    <cellStyle name="Normal 9 3 2" xfId="19990" xr:uid="{3FB29D18-3C9B-4D5C-9A02-7F401F7084A1}"/>
    <cellStyle name="Normal 9 4" xfId="520" xr:uid="{680F53C5-51DB-4050-B288-E10C79B0A5D9}"/>
    <cellStyle name="Normal 9 4 2" xfId="19991" xr:uid="{779E229A-546E-429E-9E3F-A138DDBA9257}"/>
    <cellStyle name="Normal 9 4 3" xfId="42084" xr:uid="{E4A6A7F3-4400-4E06-8F2C-DAA9614D7DEA}"/>
    <cellStyle name="Normal 9 5" xfId="1213" xr:uid="{BB080BA6-2B8F-492D-AF51-465D82998DE0}"/>
    <cellStyle name="Normal 9 6" xfId="42575" xr:uid="{DFD42DFE-F78F-4524-9BE6-BCA801AEF2EC}"/>
    <cellStyle name="Normal 9 7" xfId="42623" xr:uid="{D82B4710-FEFE-4677-B73F-53B5ABCCB79F}"/>
    <cellStyle name="Normal 90" xfId="42058" xr:uid="{05AF2A82-BEBC-4D9B-98D3-ADD1FBF6C647}"/>
    <cellStyle name="Normal 91" xfId="42060" xr:uid="{F5BDCC40-37AF-4865-9D98-95C99AFA7514}"/>
    <cellStyle name="Normal 92" xfId="42094" xr:uid="{0E237959-D3B2-45B2-AE8D-E90787D95E56}"/>
    <cellStyle name="Normal 93" xfId="42108" xr:uid="{6AEA298A-5375-459B-816E-AE68E0463D65}"/>
    <cellStyle name="Normal 94" xfId="42327" xr:uid="{DCCACECE-29C9-448B-B876-3ED55197C888}"/>
    <cellStyle name="Normal 95" xfId="42529" xr:uid="{B3006F90-9A20-4F0B-9D13-DAD661602502}"/>
    <cellStyle name="Normal 96" xfId="42533" xr:uid="{0BC79210-4191-4DA9-A7EF-DEC5DDA67171}"/>
    <cellStyle name="Normal 97" xfId="42536" xr:uid="{3D7FF180-E41C-47C5-9868-8BE9937A4045}"/>
    <cellStyle name="Normal 98" xfId="42538" xr:uid="{6E680166-4575-4DDB-A6E1-D4B6E9A4513D}"/>
    <cellStyle name="Normal 99" xfId="42549" xr:uid="{6C143530-4341-4EAA-974B-D4716C502B30}"/>
    <cellStyle name="Normal_Book4" xfId="50" xr:uid="{00000000-0005-0000-0000-000037000000}"/>
    <cellStyle name="Normal_EGCO_June10 TE" xfId="51" xr:uid="{00000000-0005-0000-0000-000038000000}"/>
    <cellStyle name="Normale_1320 NX" xfId="20086" xr:uid="{1BF8E080-5597-40B3-B296-A16AA1CD3834}"/>
    <cellStyle name="Note 10" xfId="1244" xr:uid="{F1849D13-D75C-47A3-9E0B-4DF7FA17C4C1}"/>
    <cellStyle name="Note 10 2" xfId="2415" xr:uid="{DE0D0D09-1D5C-4402-88C7-B8C580446499}"/>
    <cellStyle name="Note 10 2 2" xfId="2500" xr:uid="{23E4598B-815E-4CC3-9189-F5AD3FDF09A7}"/>
    <cellStyle name="Note 10 2 2 2" xfId="2681" xr:uid="{7BD2DD12-7554-4B94-90C6-61BCEBABB97B}"/>
    <cellStyle name="Note 10 2 3" xfId="2603" xr:uid="{619186E9-9234-4A40-85F2-211C163CBD11}"/>
    <cellStyle name="Note 10 3" xfId="2462" xr:uid="{E3A714B6-DA97-4A03-87B8-F34A4FD2F5FF}"/>
    <cellStyle name="Note 10 3 2" xfId="2643" xr:uid="{A7720D38-6310-4B08-B83A-DDC0540876C8}"/>
    <cellStyle name="Note 10 4" xfId="2565" xr:uid="{BAE1D86F-681B-4E37-B8E1-D8186C9426B0}"/>
    <cellStyle name="Note 2" xfId="521" xr:uid="{41F0C79B-E11D-4004-BA1C-5C2B1E68EE9E}"/>
    <cellStyle name="Note 2 2" xfId="1122" xr:uid="{0A2C18E0-54D7-4712-8789-1A17F1AD3ACA}"/>
    <cellStyle name="Note 2 3" xfId="12264" xr:uid="{B5968FBC-6666-4CC3-A462-FB211A2AC578}"/>
    <cellStyle name="Note 3" xfId="522" xr:uid="{D9598EA0-B49B-479B-BC7C-85F05373178D}"/>
    <cellStyle name="Note 3 2" xfId="1199" xr:uid="{283267F8-A47C-4933-A187-70D11B46AEB6}"/>
    <cellStyle name="Note 4" xfId="523" xr:uid="{9F37F507-4E12-4DFB-BCFE-8BC3BEA82E38}"/>
    <cellStyle name="Note 4 2" xfId="1215" xr:uid="{F976A084-049C-4B2C-B7B8-7520643C2028}"/>
    <cellStyle name="Note 5" xfId="524" xr:uid="{526A58C0-3345-4392-BF68-80A64A8EFA98}"/>
    <cellStyle name="Note 5 2" xfId="19992" xr:uid="{D0703B22-F66A-4B99-893C-4BDDAA445F1F}"/>
    <cellStyle name="Note 6" xfId="525" xr:uid="{D63F76C6-849C-4800-967B-7F92D7F5AB17}"/>
    <cellStyle name="Note 6 2" xfId="19993" xr:uid="{63A25AAF-00AF-46A2-B540-7118D19BE598}"/>
    <cellStyle name="Note 7" xfId="526" xr:uid="{082329F0-D832-4F78-832D-5C2617FCC225}"/>
    <cellStyle name="Note 7 2" xfId="19994" xr:uid="{949ACBC1-E22E-4EE8-88D9-F42C2A50FCAE}"/>
    <cellStyle name="Note 8" xfId="527" xr:uid="{021763D2-B280-4A90-A139-E5DA436D1545}"/>
    <cellStyle name="Note 8 2" xfId="19995" xr:uid="{8463C3E5-E168-4A5B-AA7E-EE16300E7668}"/>
    <cellStyle name="Note 9" xfId="1056" xr:uid="{59D10525-6A2D-426E-92D1-51C5BD1FA78A}"/>
    <cellStyle name="Output 2" xfId="1117" xr:uid="{AB316587-46CA-490C-B638-BF0D83B3ED3F}"/>
    <cellStyle name="Output 3" xfId="1239" xr:uid="{13891DC1-CA5B-42E0-8C87-CABAA28AA9C4}"/>
    <cellStyle name="Percent [2]" xfId="20087" xr:uid="{5A57CD47-5659-4A85-A3BA-A89B94C8867A}"/>
    <cellStyle name="Percent 10" xfId="42034" xr:uid="{556E3176-17A6-4645-B935-E881B63ABA2D}"/>
    <cellStyle name="Percent 11" xfId="42052" xr:uid="{BA89E426-ED28-40A6-B7DD-E3FA34AA63BB}"/>
    <cellStyle name="Percent 12" xfId="46288" xr:uid="{0521006A-C426-411E-A0D0-F9D7BAF589FB}"/>
    <cellStyle name="Percent 13" xfId="123" xr:uid="{A6532257-AC86-4EB1-B814-6EC07F88400C}"/>
    <cellStyle name="Percent 2" xfId="528" xr:uid="{338538C4-1258-484F-82D8-58812D85CB07}"/>
    <cellStyle name="Percent 2 2" xfId="1072" xr:uid="{EEBBBCA0-4B3C-4D0E-AC8D-E4984DECBE79}"/>
    <cellStyle name="Percent 2 2 2" xfId="1167" xr:uid="{746988E2-8896-44B5-BA8A-BB2DCB679045}"/>
    <cellStyle name="Percent 2 2 2 2" xfId="20088" xr:uid="{52FE8EA1-5803-47E9-8923-8FBE85DC31C3}"/>
    <cellStyle name="Percent 2 2 3" xfId="8162" xr:uid="{18FF885C-D3E8-485F-A175-A3F9CA9FD01E}"/>
    <cellStyle name="Percent 2 2 4" xfId="5128" xr:uid="{0CF1BE81-7A5A-4D6F-8134-0874FB102E6A}"/>
    <cellStyle name="Percent 2 3" xfId="1080" xr:uid="{AAD39696-217B-4711-A01D-56F6B3E1BC6D}"/>
    <cellStyle name="Percent 2 3 2" xfId="1174" xr:uid="{301A2BD0-75AC-4FC4-8ADE-02C454EFDD26}"/>
    <cellStyle name="Percent 2 3 3" xfId="1092" xr:uid="{A7FADA3E-E7E2-4E2A-85BC-3160064E39FE}"/>
    <cellStyle name="Percent 2 3 3 2" xfId="1186" xr:uid="{F0A4017C-3D33-4ECB-9209-42E61359CF3A}"/>
    <cellStyle name="Percent 2 4" xfId="8158" xr:uid="{3512C7A5-26B3-4E02-9A3A-65B616B079BF}"/>
    <cellStyle name="Percent 2 5" xfId="8191" xr:uid="{B7636611-F049-4230-B5A0-186CA9C5C7CE}"/>
    <cellStyle name="Percent 2 6" xfId="12265" xr:uid="{684EEE68-362B-4B06-98E5-0E83EB884C37}"/>
    <cellStyle name="Percent 2 7" xfId="42064" xr:uid="{FDB4B638-0238-4F4D-9B5A-8AC6F65D4F4E}"/>
    <cellStyle name="Percent 2 8" xfId="42098" xr:uid="{95386B7F-8A7B-415E-A00F-E9CDE6286463}"/>
    <cellStyle name="Percent 3" xfId="1060" xr:uid="{A2AA4BE7-37EB-4DA4-8373-43A66DA0E7FF}"/>
    <cellStyle name="Percent 3 2" xfId="1156" xr:uid="{E29984B9-5306-49D0-BD92-741CE1C40BD7}"/>
    <cellStyle name="Percent 3 4" xfId="1087" xr:uid="{51823694-8740-48A7-86A0-E8BAD08F3B16}"/>
    <cellStyle name="Percent 3 4 2" xfId="1181" xr:uid="{3FE5ED92-45EC-4B86-841B-9B015A3ED59F}"/>
    <cellStyle name="Percent 30" xfId="2443" xr:uid="{C80CF5B1-B2F2-4E88-9492-C37847652A59}"/>
    <cellStyle name="Percent 4" xfId="1074" xr:uid="{157017FA-98A4-4247-8DBC-DA2A273274FC}"/>
    <cellStyle name="Percent 4 2" xfId="1169" xr:uid="{52BF8ABC-5CBA-4246-BED6-0C0DC7B9C5F6}"/>
    <cellStyle name="Percent 4 3" xfId="1082" xr:uid="{DCDB93B1-22E3-43F1-A2A7-45C259F6CBA1}"/>
    <cellStyle name="Percent 4 3 2" xfId="1176" xr:uid="{070CDC7B-7194-4626-8C0E-5BCD0F2A4D75}"/>
    <cellStyle name="Percent 4 4" xfId="12266" xr:uid="{8588DB8B-4C15-41CB-B009-43728D40D2D7}"/>
    <cellStyle name="Percent 5" xfId="1058" xr:uid="{E64BAB98-7924-4F57-9D27-768D4928696C}"/>
    <cellStyle name="Percent 5 2" xfId="2411" xr:uid="{BC148BAA-036D-4329-A9E5-EE0AA4E0BF1D}"/>
    <cellStyle name="Percent 5 2 2" xfId="2495" xr:uid="{B1E02F11-D409-4204-BAA6-CCE33B7D50BC}"/>
    <cellStyle name="Percent 5 2 2 2" xfId="2676" xr:uid="{BD66FA88-2E10-4ADD-A809-C433572EFE60}"/>
    <cellStyle name="Percent 5 2 3" xfId="2598" xr:uid="{0EAC6F7B-8950-422D-AF73-129E58352EB3}"/>
    <cellStyle name="Percent 5 3" xfId="2457" xr:uid="{095DBFCF-8160-41F9-9523-9D831020624D}"/>
    <cellStyle name="Percent 5 3 2" xfId="2638" xr:uid="{54E15C85-3DF6-43F3-8B0F-38A4706E7897}"/>
    <cellStyle name="Percent 5 4" xfId="2560" xr:uid="{2729328F-1440-4CC5-830A-7FA0C9B6D4E0}"/>
    <cellStyle name="Percent 5 5" xfId="12267" xr:uid="{3064BF3B-E492-468F-9BF3-7756E09CBA3B}"/>
    <cellStyle name="Percent 6" xfId="8173" xr:uid="{87D869EB-D70A-463C-B054-58CFE94227DE}"/>
    <cellStyle name="Percent 7" xfId="8178" xr:uid="{FC240442-7C1D-484C-B2F7-890974171F51}"/>
    <cellStyle name="Percent 8" xfId="40254" xr:uid="{B0D4754C-F597-4C9E-BEF6-51446B5895D2}"/>
    <cellStyle name="Percent 9" xfId="40236" xr:uid="{AFE833A6-B7B6-4B4D-8730-2BB62A291E67}"/>
    <cellStyle name="Pourcentage_TEMPTRAN" xfId="20089" xr:uid="{C3795D3A-2862-4D45-83AF-8C945305781B}"/>
    <cellStyle name="Price" xfId="20090" xr:uid="{6D6DFF24-5379-448D-B033-86B02F469EED}"/>
    <cellStyle name="PropGenCurrencyFormat" xfId="20091" xr:uid="{BBCE1241-F672-41A7-9445-9B38D61AAD0E}"/>
    <cellStyle name="proposal1" xfId="20092" xr:uid="{708068C6-D836-451C-BD16-E59576DDA712}"/>
    <cellStyle name="Qt้ calcul้es" xfId="20093" xr:uid="{144C27A3-3997-4E98-BAF8-576524669276}"/>
    <cellStyle name="QT้ entr้es" xfId="20094" xr:uid="{1BB55DCE-B3B1-4E85-AE8F-4C33FD3595D8}"/>
    <cellStyle name="Qt? calcul?es" xfId="20095" xr:uid="{7736F6A3-6B19-4F15-90DD-D0508E6D6402}"/>
    <cellStyle name="QT? entr?es" xfId="20096" xr:uid="{077CCA99-DF0B-4211-8566-095AE1DFD779}"/>
    <cellStyle name="Qté calculées" xfId="20097" xr:uid="{D7617095-28A3-42DC-A03D-2F458F885641}"/>
    <cellStyle name="QTé entrées" xfId="20098" xr:uid="{4730EDDA-1F53-4020-A3A3-EA31742B6C1B}"/>
    <cellStyle name="Quantity" xfId="20099" xr:uid="{85550225-6318-443A-98B5-191437723629}"/>
    <cellStyle name="ResCalc" xfId="20100" xr:uid="{0B0DA691-228A-40B8-9875-D73FC5281DC4}"/>
    <cellStyle name="Result" xfId="12585" xr:uid="{1F18850E-AECB-4013-AF96-366C77CD2325}"/>
    <cellStyle name="Result2" xfId="12586" xr:uid="{B7A51999-F146-4A02-92C4-A5655A68DDF8}"/>
    <cellStyle name="SAPBEXstdItem" xfId="20101" xr:uid="{34551AB8-6780-4950-868F-864666DB4252}"/>
    <cellStyle name="SDH PROPOSAL" xfId="20102" xr:uid="{37C1E746-F75C-4791-B27A-25BC428A0773}"/>
    <cellStyle name="Separador de milhares [0]_COMP_CFG" xfId="20103" xr:uid="{92358A7F-199A-4A66-B523-6FE0408AB71B}"/>
    <cellStyle name="Separador de milhares_COMP_CFG" xfId="20104" xr:uid="{BA19B8D0-707D-489A-8DD9-09AE7FDD63EE}"/>
    <cellStyle name="Standard_1678MCC_Illigan" xfId="20105" xr:uid="{9AD77A64-3A08-4C2E-89A9-80CCB6751341}"/>
    <cellStyle name="Style 1" xfId="20106" xr:uid="{1D309AFE-2469-44D6-854B-ED23B9243B43}"/>
    <cellStyle name="Sub-heading" xfId="20107" xr:uid="{6FA3A455-64CC-4228-A413-A782738237EC}"/>
    <cellStyle name="SUPPR" xfId="20108" xr:uid="{2086A88C-85B1-4F90-B304-628BFD047A51}"/>
    <cellStyle name="Table" xfId="20109" xr:uid="{8B0C3C95-2210-4C0E-A0E2-8F9B725C2171}"/>
    <cellStyle name="TANAWAT" xfId="20110" xr:uid="{E0A9BDAD-D60C-4D24-857E-DDA9978EFE99}"/>
    <cellStyle name="Tekniset tiedot" xfId="20111" xr:uid="{03E44124-3F2F-487A-85D1-D65447B3B3F6}"/>
    <cellStyle name="Title 2" xfId="1108" xr:uid="{1E77EDC0-CE2A-413C-8D0F-6DE98192E4BB}"/>
    <cellStyle name="Title 2 2" xfId="12268" xr:uid="{B44F36DA-1758-45CD-AB5F-B1A8E3879D70}"/>
    <cellStyle name="Title 3" xfId="1230" xr:uid="{9E69FAEE-6E40-4A2D-9746-B5CBB6CC9580}"/>
    <cellStyle name="Total 2" xfId="1124" xr:uid="{5AFA2732-2F38-49DC-B721-65F0DC1C2DF7}"/>
    <cellStyle name="Total 3" xfId="1246" xr:uid="{5A97BB9E-E78C-425F-93E1-07BEDC76C185}"/>
    <cellStyle name="Tuoteperhe" xfId="20112" xr:uid="{7B28E903-0567-4BCF-88FC-240D3F252AEB}"/>
    <cellStyle name="Tusental_A-listan (fixad)" xfId="20113" xr:uid="{253B766D-3F5E-43FF-87E7-A58E3F78DF64}"/>
    <cellStyle name="User_Defined_A" xfId="20114" xr:uid="{2EE7487B-CB31-459F-8C2B-B86A51F28FF8}"/>
    <cellStyle name="Valuta (0)_1 new STM 16 ring" xfId="20115" xr:uid="{A8E741E5-0FE1-4C2F-80FE-947986871F5C}"/>
    <cellStyle name="Valuta_1 new STM 16 ring" xfId="20116" xr:uid="{8D0CE5F9-B3A4-4733-89EC-ABB0AF573F8F}"/>
    <cellStyle name="Virgule fixe" xfId="20117" xr:uid="{9E60B4A6-113B-4FDB-8086-34C1B7FFDA87}"/>
    <cellStyle name="Währung [0]_formules d'Erlang" xfId="20118" xr:uid="{99CC889E-7192-4F0C-8700-3660DBA3E645}"/>
    <cellStyle name="Währung_formules d'Erlang" xfId="20119" xr:uid="{E66DF42C-9EE2-4B02-93FE-063E4FA1BB95}"/>
    <cellStyle name="Warning Text 2" xfId="1121" xr:uid="{D9A77853-6B39-4065-BC60-600FFE73E9FD}"/>
    <cellStyle name="Warning Text 3" xfId="1243" xr:uid="{416B8F5B-C364-4762-8A00-336B7B97A4BB}"/>
    <cellStyle name="WHead - Style2" xfId="20120" xr:uid="{D14056B3-48E7-4F3C-A73F-D0AC6C4E1ED5}"/>
    <cellStyle name="アクセント 1 2" xfId="12270" xr:uid="{3187168F-FA26-45BD-BE89-FA74F804E15E}"/>
    <cellStyle name="アクセント 1 3" xfId="12271" xr:uid="{F00C33CD-E4DD-4D01-A757-8B0E012F9041}"/>
    <cellStyle name="アクセント 2 2" xfId="12272" xr:uid="{C0F4F262-9F8D-49CB-BA43-D960D5EC7F99}"/>
    <cellStyle name="アクセント 2 3" xfId="12273" xr:uid="{5E970982-0AC0-4145-9B77-94334AB2C29D}"/>
    <cellStyle name="アクセント 3 2" xfId="12274" xr:uid="{095EA413-6014-4CD9-A45A-1E82C9ED47A0}"/>
    <cellStyle name="アクセント 3 2 2" xfId="12275" xr:uid="{6EF99EA6-7558-4AA4-8B9B-CEB97A4A3056}"/>
    <cellStyle name="アクセント 3 2 2 2" xfId="12276" xr:uid="{C1D0DA34-B67A-4BA3-8888-FFF5E861F69E}"/>
    <cellStyle name="アクセント 3 2 2 3" xfId="12277" xr:uid="{16F0AC61-C13E-4842-99C9-5EDB7687ADFA}"/>
    <cellStyle name="アクセント 3 2 2 4" xfId="12278" xr:uid="{64AA7CB5-C186-49BF-8D3C-CD5E4DD619A5}"/>
    <cellStyle name="アクセント 3 2 3" xfId="12279" xr:uid="{D50814FE-DB03-44FF-9829-3D4336B15821}"/>
    <cellStyle name="アクセント 3 2 3 2" xfId="12280" xr:uid="{DF69658C-8F48-4F9C-AC62-A73333CBA9BB}"/>
    <cellStyle name="アクセント 3 2 3 2 2" xfId="12281" xr:uid="{2ADBBAC1-A098-4F2C-9283-BB7CEA010710}"/>
    <cellStyle name="アクセント 3 2 3 3" xfId="12282" xr:uid="{0DCFC5F7-869C-4A31-90FD-09FD78DFFBC8}"/>
    <cellStyle name="アクセント 3 2 3 4" xfId="12283" xr:uid="{215A9871-1210-4E16-B8F0-73F75FBC3142}"/>
    <cellStyle name="アクセント 3 2 3 5" xfId="12284" xr:uid="{6EDFBCAB-6E99-4A5D-8FBE-BE37D7844D13}"/>
    <cellStyle name="アクセント 3 2 4" xfId="12285" xr:uid="{C7F8988B-AC6D-4837-9262-A7C0CA215EC1}"/>
    <cellStyle name="アクセント 3 2 4 2" xfId="12286" xr:uid="{27D7F6CD-4C7B-4B36-B774-0C253B9F73DE}"/>
    <cellStyle name="アクセント 3 2 4 3" xfId="12287" xr:uid="{CE9F025D-DB1D-4B0C-8B3F-3A4E28C0CACD}"/>
    <cellStyle name="アクセント 3 2 4 4" xfId="12288" xr:uid="{CF4260B8-10A4-4562-8EDD-F3C3C8566500}"/>
    <cellStyle name="アクセント 3 2 5" xfId="12289" xr:uid="{738DF9B9-56EA-4A3F-99B4-E5DF186704EC}"/>
    <cellStyle name="アクセント 3 2 5 2" xfId="12290" xr:uid="{26D722B2-0DA7-44F5-8988-4065C45B6A8B}"/>
    <cellStyle name="アクセント 3 2 5 3" xfId="12291" xr:uid="{6F937721-7625-4455-85EB-19EA2676F72B}"/>
    <cellStyle name="アクセント 3 2 6" xfId="12292" xr:uid="{EF4557BF-04E3-43B4-AECE-4878515F70C5}"/>
    <cellStyle name="アクセント 3 2 7" xfId="12293" xr:uid="{8CA59FDC-05FA-479B-A569-42609388C763}"/>
    <cellStyle name="アクセント 3 2 8" xfId="12294" xr:uid="{0DF371D5-7711-4008-BA6E-DF4CE57CB7BA}"/>
    <cellStyle name="アクセント 3 2_EXCEL帳票設計書_請求回収管理【40_顧客用償還表】" xfId="12295" xr:uid="{13742C25-58E8-405D-9198-55C66AA3FBEB}"/>
    <cellStyle name="アクセント 3 3" xfId="12296" xr:uid="{49B47DF9-8B9C-44E2-AD4C-98FD749A28E5}"/>
    <cellStyle name="アクセント 4 2" xfId="12297" xr:uid="{7C47DADD-AFF7-4CF5-B922-698F3DECA286}"/>
    <cellStyle name="アクセント 4 3" xfId="12298" xr:uid="{A34C7AD5-7ED9-4FF2-B1EE-9E3A9516185D}"/>
    <cellStyle name="アクセント 5 2" xfId="12299" xr:uid="{CB68BE45-4AB7-42C2-BE9D-B75F219456D0}"/>
    <cellStyle name="アクセント 5 3" xfId="12300" xr:uid="{0983BE73-4528-4672-85FB-00D64A5B2631}"/>
    <cellStyle name="アクセント 6 2" xfId="12301" xr:uid="{9D6FB0D1-9AEB-4D96-B10B-D9F071F21C0E}"/>
    <cellStyle name="アクセント 6 3" xfId="12302" xr:uid="{C642DF5E-2A08-4F3E-9682-6B9C9759811B}"/>
    <cellStyle name="あさひ" xfId="12303" xr:uid="{A16498C0-62C8-4351-9BB0-CDEE7B35C312}"/>
    <cellStyle name="あさひ 2" xfId="12304" xr:uid="{06A577DC-95FD-4F8F-BB5E-35CEC36B7011}"/>
    <cellStyle name="あさひ 2 2" xfId="42311" xr:uid="{9B0F15AC-D244-492E-873A-8F5598C4E9E8}"/>
    <cellStyle name="あさひ 3" xfId="12305" xr:uid="{0DEF7B9C-1B46-4C2E-A997-14BCEE7EA0E6}"/>
    <cellStyle name="あさひ 3 2" xfId="42312" xr:uid="{64844144-FEF3-4DE8-A5C5-1DA512039C43}"/>
    <cellStyle name="あさひ 4" xfId="42310" xr:uid="{2364E547-1926-41D1-B17B-37161CD40972}"/>
    <cellStyle name="あさひＤＢ" xfId="12306" xr:uid="{16BBBC2B-B498-457A-8939-82666265BE57}"/>
    <cellStyle name="あさひＤＢ 2" xfId="12307" xr:uid="{3DC600A2-3F72-4FBA-8C72-C64E4ADE0C39}"/>
    <cellStyle name="あさひＤＢ 3" xfId="12308" xr:uid="{7403718E-EE16-4B6E-9C5B-C994C6EF2B7C}"/>
    <cellStyle name="あさひ変更履歴" xfId="12309" xr:uid="{874D06EB-A9F5-4A9D-B0EB-9C527F49B7C7}"/>
    <cellStyle name="あさひ変更履歴 2" xfId="12310" xr:uid="{98F8BBBE-0CAD-42D8-ACFB-D6BB6132FE9F}"/>
    <cellStyle name="あさひ変更履歴 2 2" xfId="42314" xr:uid="{E9763FE4-A32A-4676-9EFE-FD2AD2463DC6}"/>
    <cellStyle name="あさひ変更履歴 3" xfId="12311" xr:uid="{31C9EF20-D21C-455D-A89F-E14310A2471A}"/>
    <cellStyle name="あさひ変更履歴 3 2" xfId="42315" xr:uid="{77A3696C-9327-43FC-9BA6-F0424E5A1D42}"/>
    <cellStyle name="あさひ変更履歴 4" xfId="42313" xr:uid="{BEBE154C-402A-4178-81F4-420B01D2FD8D}"/>
    <cellStyle name="スタイル 1" xfId="12312" xr:uid="{3A60B3B3-CCC4-451D-995F-6D0BAD870E00}"/>
    <cellStyle name="スタイル 1 2" xfId="12313" xr:uid="{E08EFAB0-20B6-4017-8667-EEAA31702273}"/>
    <cellStyle name="スタイル 1 2 2" xfId="12314" xr:uid="{CA583246-0E0C-4A10-B358-97D41CBC9A71}"/>
    <cellStyle name="スタイル 1 3" xfId="12315" xr:uid="{CFB63FC5-FF2D-4355-B6B8-458CD19D18BF}"/>
    <cellStyle name="スタイル 1 4" xfId="12316" xr:uid="{B24D7E2A-F9CF-4E3B-9BBB-554C3F29B541}"/>
    <cellStyle name="スタイル 1 5" xfId="12317" xr:uid="{7916039A-D3E3-4422-8BC4-D7EB045DAD3B}"/>
    <cellStyle name="タイトル 2" xfId="12318" xr:uid="{EF4E596E-5503-4208-811C-9461B0D6ABE3}"/>
    <cellStyle name="チェック セル 2" xfId="12319" xr:uid="{C3C09026-D0BE-4641-84CE-E22E4EDEE256}"/>
    <cellStyle name="チェック セル 3" xfId="12320" xr:uid="{B875A646-7036-486E-81A7-935C5EE19142}"/>
    <cellStyle name="どちらでもない 2" xfId="12321" xr:uid="{5CD37819-4F5B-468C-AFA8-AFED8557933C}"/>
    <cellStyle name="どちらでもない 3" xfId="12322" xr:uid="{28EEE300-790F-4586-8C39-85BC0631BCB9}"/>
    <cellStyle name="ハイパーリンク 2" xfId="12323" xr:uid="{154D905A-288B-4287-9070-8C09CB944EE3}"/>
    <cellStyle name="ハイパーリンク 2 2" xfId="12324" xr:uid="{244BBFF5-4913-4FC0-8895-0E286B8A73ED}"/>
    <cellStyle name="ハイパーリンク 2 2 2" xfId="12325" xr:uid="{5CE7E62E-E12F-4DC4-92F1-2685F5A3A8B7}"/>
    <cellStyle name="ハイパーリンク 2 3" xfId="12326" xr:uid="{32943353-2517-4338-8F92-F09A3ED36C29}"/>
    <cellStyle name="ハイパーリンク 3" xfId="12327" xr:uid="{4B6ED03B-3655-410B-90D5-11C8EC1BC2BA}"/>
    <cellStyle name="ハイパーリンク 3 2" xfId="12328" xr:uid="{222813D3-6EBA-4D1C-BBE9-9822A18C2679}"/>
    <cellStyle name="ひょ順" xfId="12329" xr:uid="{739B1193-0E09-4AD0-8597-A293411E5FEF}"/>
    <cellStyle name="ひょ順 2" xfId="12330" xr:uid="{D9C3C834-59EF-4BA3-8CFF-6C6B60B4C12D}"/>
    <cellStyle name="ひょ順 2 2" xfId="42317" xr:uid="{9666D6B1-5165-462A-989D-BE49391CAD62}"/>
    <cellStyle name="ひょ順 3" xfId="12331" xr:uid="{13B06CD8-C5A9-4F1A-9987-4BB9BB8B3542}"/>
    <cellStyle name="ひょ順 3 2" xfId="42318" xr:uid="{799E7D42-BD36-49BE-9A04-405D93E17137}"/>
    <cellStyle name="ひょ順 4" xfId="42316" xr:uid="{56932B50-75F5-49B9-BEAD-09E035334BDF}"/>
    <cellStyle name="メモ 2" xfId="12332" xr:uid="{6EDCB202-278D-4AF6-9EF8-175CAF6CFD89}"/>
    <cellStyle name="メモ 3" xfId="12333" xr:uid="{E5B051AF-03C9-4C97-9AC1-B15D0B3A2D94}"/>
    <cellStyle name="リンク セル 2" xfId="12334" xr:uid="{F7D8D3FE-3308-4170-A0FC-02DA359B56A3}"/>
    <cellStyle name="リンク セル 3" xfId="12335" xr:uid="{8DAABF7C-F2CA-4EBC-A802-B5EDC9777A9D}"/>
    <cellStyle name="เครื่องหมายจุลภาค 2 2" xfId="46390" xr:uid="{9D415CBE-AE73-49C5-B52C-4FF3B31AF32F}"/>
    <cellStyle name="เครื่องหมายจุลภาค_PE_Cyber factory" xfId="20121" xr:uid="{72365A43-2F4B-49F6-8CAB-E8E3988BF3A9}"/>
    <cellStyle name="ปกติ_001" xfId="529" xr:uid="{6B877BC0-88A6-4655-9CF1-7D5A0D0962F1}"/>
    <cellStyle name="一般_1696MFINAL" xfId="20122" xr:uid="{3631DA11-26E6-4A5A-A8AD-7414087FDC4A}"/>
    <cellStyle name="入力 2" xfId="12336" xr:uid="{62C05FE0-E127-4993-99B0-282DE422BEC8}"/>
    <cellStyle name="入力 3" xfId="12337" xr:uid="{39A2F877-4F60-4773-B64F-9036CE5F6D36}"/>
    <cellStyle name="出力 2" xfId="12338" xr:uid="{5945BFC5-F80F-436D-A233-CCD0BE87356F}"/>
    <cellStyle name="出力 3" xfId="12339" xr:uid="{65DA4124-2BA5-4537-A4BC-3EED83B7A598}"/>
    <cellStyle name="千分位[0]_BOM_Rel.4" xfId="20123" xr:uid="{ADD2ABB0-9D00-43FE-8213-1BC878D1F644}"/>
    <cellStyle name="千分位_CPC5040_ED01_DL" xfId="20124" xr:uid="{E8F14DA7-68CA-4A97-B5D0-C1B66527BE41}"/>
    <cellStyle name="好" xfId="12340" xr:uid="{301DC84F-149E-440D-B684-DD0BC7C7D092}"/>
    <cellStyle name="好 2" xfId="12341" xr:uid="{ED9B64B6-83BF-4086-B0AB-68141D2B6CDB}"/>
    <cellStyle name="好 3" xfId="12342" xr:uid="{2E730D44-664B-4EB0-9016-31195BA889EA}"/>
    <cellStyle name="好 4" xfId="12343" xr:uid="{243E530C-9DC2-4745-B2C9-107658D1FC5F}"/>
    <cellStyle name="好_sst6D" xfId="12344" xr:uid="{81644B0B-952B-4481-8F42-46A2F58A510F}"/>
    <cellStyle name="好_sst6D 2" xfId="12345" xr:uid="{E2E68F81-0002-4A86-89ED-B0C8FC2CCD72}"/>
    <cellStyle name="差" xfId="12346" xr:uid="{48539AD2-2C38-4BD0-B435-C762307FC532}"/>
    <cellStyle name="差 2" xfId="12347" xr:uid="{7082D05A-A8C0-4ABB-A29E-6C4885BD09C6}"/>
    <cellStyle name="差 3" xfId="12348" xr:uid="{EDF0AE70-ADCB-47CC-A3FE-C8DBBCE27DB1}"/>
    <cellStyle name="差 4" xfId="12349" xr:uid="{B69E57B9-8629-4C80-8509-342DD0BF8C65}"/>
    <cellStyle name="差_sst6D" xfId="12350" xr:uid="{A675E759-A0C9-4962-BBE5-F55DE15AE099}"/>
    <cellStyle name="差_sst6D 2" xfId="12351" xr:uid="{8B0C7376-C87E-4FCB-848D-8426F6A56CA8}"/>
    <cellStyle name="常规 12" xfId="12352" xr:uid="{67D1EED8-FAB5-4F8D-A94D-C99E65DA3282}"/>
    <cellStyle name="常规 12 2" xfId="12353" xr:uid="{286A90B6-75BD-4EB9-BACA-6AE47B35C20C}"/>
    <cellStyle name="常规 2" xfId="12354" xr:uid="{AA69A62B-E9E8-4F97-91E1-37BA7484F410}"/>
    <cellStyle name="常规 2 2" xfId="12355" xr:uid="{1E18EEFA-38BE-4FB3-8E6E-1ABC9A04746C}"/>
    <cellStyle name="常规 2 2 2" xfId="12356" xr:uid="{15A63334-D4F1-47ED-A835-52D96EA34297}"/>
    <cellStyle name="常规 2 2 3" xfId="12357" xr:uid="{EE5A113D-5E52-4D18-B689-221B3668F054}"/>
    <cellStyle name="常规 2 2 4" xfId="12358" xr:uid="{7BC64AB7-B17A-4393-9414-5C0478F159A2}"/>
    <cellStyle name="常规 2 3" xfId="12359" xr:uid="{65772163-EE94-4FBA-B8BF-0C753052EFDC}"/>
    <cellStyle name="常规 2 4" xfId="12360" xr:uid="{B9BB9712-79A9-4C5A-BD16-B1107664CF84}"/>
    <cellStyle name="常规 2_修正履歴" xfId="12361" xr:uid="{85752615-CA09-454E-B3A4-5318462AE197}"/>
    <cellStyle name="常规 3" xfId="12362" xr:uid="{0FE02122-9EB5-45AB-A1BD-E975811DE81D}"/>
    <cellStyle name="常规 3 2" xfId="12363" xr:uid="{6A8EC092-5A9E-4085-A8F9-C38C3DC6C399}"/>
    <cellStyle name="常规 3 2 2" xfId="12364" xr:uid="{3C6C33BC-E9D1-4D98-829D-1C352CA974CE}"/>
    <cellStyle name="常规 3 2 3" xfId="12365" xr:uid="{55D4A53D-63BF-4DC5-A2B3-EEF78A0B2217}"/>
    <cellStyle name="常规 3 3" xfId="12366" xr:uid="{D3AEFDD2-E056-4CEA-9556-571E950E6466}"/>
    <cellStyle name="常规 3 4" xfId="12367" xr:uid="{92E6B24B-6B51-4810-AFCC-45D8B00E38CF}"/>
    <cellStyle name="常规 3 5" xfId="12368" xr:uid="{44089B4D-C76D-489F-9739-A075CD3BEBDD}"/>
    <cellStyle name="常规 3_sst6D" xfId="12369" xr:uid="{7AC6E587-DBBE-4A7E-ADD8-0D696B4F334B}"/>
    <cellStyle name="常规 6" xfId="12370" xr:uid="{30F1A659-00A5-4510-BE73-22DFF6CFC0E9}"/>
    <cellStyle name="常规 6 2" xfId="12371" xr:uid="{D358A1A9-026B-460A-BD02-E53FC6A77271}"/>
    <cellStyle name="常规_2003培训报价(from COD)" xfId="20125" xr:uid="{68F39AE3-C4D8-43F5-B314-3F22C5041502}"/>
    <cellStyle name="强调文字颜色 1" xfId="12372" xr:uid="{642D9EAA-5133-495B-9DB6-BEA35202BC2F}"/>
    <cellStyle name="强调文字颜色 1 2" xfId="12373" xr:uid="{F5F6992D-1BD3-460A-934B-DD335409CCB1}"/>
    <cellStyle name="强调文字颜色 1 3" xfId="12374" xr:uid="{B7CA73C4-DF86-42D9-9D00-C06C9B5813D0}"/>
    <cellStyle name="强调文字颜色 2" xfId="12375" xr:uid="{B9ACBF59-5751-411D-969A-11644AD4CB3B}"/>
    <cellStyle name="强调文字颜色 2 2" xfId="12376" xr:uid="{EF0E68E2-DEE2-4CA0-8508-5AA69100382F}"/>
    <cellStyle name="强调文字颜色 2 3" xfId="12377" xr:uid="{23343EF0-133A-45D5-B128-A4934F5E7FED}"/>
    <cellStyle name="强调文字颜色 3" xfId="12378" xr:uid="{260D1534-B3E8-4636-9856-773D7CB4F390}"/>
    <cellStyle name="强调文字颜色 3 2" xfId="12379" xr:uid="{6CBE54A1-9CFC-4715-86BC-EDCCD35D66E5}"/>
    <cellStyle name="强调文字颜色 3 3" xfId="12380" xr:uid="{37F9E4E1-C53A-4A9B-9DFD-F1BC46DBC241}"/>
    <cellStyle name="强调文字颜色 4" xfId="12381" xr:uid="{B1FB0166-F076-4CC6-8A7B-2F8D6B8E0ED3}"/>
    <cellStyle name="强调文字颜色 4 2" xfId="12382" xr:uid="{BA4311BB-0A9E-4709-A4ED-EA0C6353CE34}"/>
    <cellStyle name="强调文字颜色 4 3" xfId="12383" xr:uid="{C1F5F36D-2F3C-413F-B532-D92F9ED3FF15}"/>
    <cellStyle name="强调文字颜色 5" xfId="12384" xr:uid="{EB6CE8DF-0568-4A53-9FDA-5242D0240DA6}"/>
    <cellStyle name="强调文字颜色 5 2" xfId="12385" xr:uid="{70D4276C-79BA-4C6C-A4A0-EA1D89B39D70}"/>
    <cellStyle name="强调文字颜色 5 3" xfId="12386" xr:uid="{3C2DA76C-64EF-4092-AA7A-2BD0E7163DBB}"/>
    <cellStyle name="强调文字颜色 6" xfId="12387" xr:uid="{7CA1D507-95B6-466D-BB5A-AA416CC7C43C}"/>
    <cellStyle name="强调文字颜色 6 2" xfId="12388" xr:uid="{B3231C3A-8EA7-473C-AB93-23CE2A5544A5}"/>
    <cellStyle name="强调文字颜色 6 3" xfId="12389" xr:uid="{D0EF9A06-8657-4627-BF94-7076CFE72687}"/>
    <cellStyle name="悪い 2" xfId="12390" xr:uid="{597E57C3-F11B-4B30-A714-D7F33A77CF3E}"/>
    <cellStyle name="悪い 3" xfId="12391" xr:uid="{D7B2939D-7D4E-4F6E-BB48-C7D7DF5FAB34}"/>
    <cellStyle name="标题 1" xfId="12392" xr:uid="{2BB69D41-B6C2-432E-83F5-5B4275075D83}"/>
    <cellStyle name="标题 1 2" xfId="12393" xr:uid="{08B3B1F5-867A-4597-8C04-EDA0DC7B7A50}"/>
    <cellStyle name="标题 1 3" xfId="12394" xr:uid="{42CF07F5-3DF3-4D49-B0C3-DF22195315A4}"/>
    <cellStyle name="标题 2" xfId="12395" xr:uid="{28647B12-EDEE-4F32-A178-50BD646B5544}"/>
    <cellStyle name="标题 2 2" xfId="12396" xr:uid="{F55F1AAB-362A-4ACC-98D4-65BA96B3DE13}"/>
    <cellStyle name="标题 2 3" xfId="12397" xr:uid="{C18EE9F3-5C53-44C7-8B4A-FFF0C68E24F1}"/>
    <cellStyle name="标题 3" xfId="12398" xr:uid="{A38210FD-1C33-45C5-A63B-0AD6698F1CA8}"/>
    <cellStyle name="标题 3 2" xfId="12399" xr:uid="{3F09FD11-3011-4793-B963-B1276BDEADAF}"/>
    <cellStyle name="标题 3 3" xfId="12400" xr:uid="{C5444E68-AF5F-414F-9CEF-3E909480DB50}"/>
    <cellStyle name="标题 4" xfId="12401" xr:uid="{7C1B7A96-00F7-43E7-9186-2D71E9017E7B}"/>
    <cellStyle name="标题 4 2" xfId="12402" xr:uid="{310E821B-6761-4EE0-83AE-26ADDC79CEA5}"/>
    <cellStyle name="标题 4 3" xfId="12403" xr:uid="{7AAB74C0-C8D2-406F-9BC8-9E8D461EFA81}"/>
    <cellStyle name="标题 5" xfId="12404" xr:uid="{35B63E9B-DCB6-466A-9657-D001AA59456A}"/>
    <cellStyle name="样式 1" xfId="12405" xr:uid="{85F1B358-13DC-4F73-89E2-D7F10BD5A19A}"/>
    <cellStyle name="样式 1 2" xfId="12406" xr:uid="{D3D80F82-FDDF-4F70-90F2-B7756B1AAA94}"/>
    <cellStyle name="桁区切り 2" xfId="12407" xr:uid="{75C81857-C117-4850-8453-F8E600975D81}"/>
    <cellStyle name="桁区切り 2 2" xfId="12408" xr:uid="{36B86B7B-99D3-4D3F-8812-5D39F1CE5517}"/>
    <cellStyle name="检查单元格 2" xfId="12409" xr:uid="{C28938FD-9D21-4485-B8BD-A4529C38F157}"/>
    <cellStyle name="检查单元格 3" xfId="12410" xr:uid="{4539B2CB-AEBA-484C-AFEC-4AD3CF2A0453}"/>
    <cellStyle name="標準 11" xfId="12411" xr:uid="{42731222-0850-48FB-9B81-42283DBFD8F4}"/>
    <cellStyle name="標準 2" xfId="11868" xr:uid="{4254267E-ABA4-450A-852C-676866C8DCA0}"/>
    <cellStyle name="標準 2 2" xfId="12412" xr:uid="{1B323651-0267-4767-AFEF-3C209FDF1CB0}"/>
    <cellStyle name="標準 2 2 2" xfId="12413" xr:uid="{4D793953-B370-494F-84FA-A2686D3D4DEB}"/>
    <cellStyle name="標準 2 2 2 2" xfId="12414" xr:uid="{2791F722-7570-46B6-9EFA-2E509D020D6F}"/>
    <cellStyle name="標準 2 2 2 2 2" xfId="12415" xr:uid="{8229B848-A6E3-4984-8D16-5B6EA10A858B}"/>
    <cellStyle name="標準 2 2 2 2 3" xfId="12416" xr:uid="{2BA1326F-BFBE-4A8A-A7D0-F698E1145FD2}"/>
    <cellStyle name="標準 2 2 2 3" xfId="12417" xr:uid="{8832585A-B1EE-44C3-9C17-573D655CF423}"/>
    <cellStyle name="標準 2 2 3" xfId="12418" xr:uid="{F99A3DA8-5082-4509-9F08-43910D210789}"/>
    <cellStyle name="標準 2 2 3 2" xfId="12419" xr:uid="{240DF4CC-DB5F-4506-8A4D-8ED7F7442DF0}"/>
    <cellStyle name="標準 2 2 3 2 2" xfId="12420" xr:uid="{1E60CBB4-C047-4489-9D91-0D2A47AA3A45}"/>
    <cellStyle name="標準 2 2 3 2 2 2" xfId="12421" xr:uid="{33CF345D-1744-4DC3-B829-A44F8029957A}"/>
    <cellStyle name="標準 2 2 3 2 2 3" xfId="12422" xr:uid="{B8EDED5D-B932-483D-9372-572DAA24142B}"/>
    <cellStyle name="標準 2 2 3 2 3" xfId="12423" xr:uid="{E319F62B-4A6D-4A14-862B-522056D934EE}"/>
    <cellStyle name="標準 2 2 3 2 3 2" xfId="12424" xr:uid="{3510A3BE-1D12-469A-97D7-F662D0110DEE}"/>
    <cellStyle name="標準 2 2 3 3" xfId="12425" xr:uid="{44485812-FAAF-4E2F-9DD6-7872C98ADC86}"/>
    <cellStyle name="標準 2 2 4" xfId="12426" xr:uid="{BF5F3B45-06A4-431A-886A-77B022BFB481}"/>
    <cellStyle name="標準 2 2 4 2" xfId="12427" xr:uid="{458F33AA-C586-40FB-9AC4-ACEDFA57C6CD}"/>
    <cellStyle name="標準 2 2 5" xfId="12428" xr:uid="{F3DFAE87-D9E1-420F-9CE5-74C11233C9DC}"/>
    <cellStyle name="標準 2 2 5 2" xfId="12429" xr:uid="{DECBD48B-394A-46D3-BE03-D0900D045C73}"/>
    <cellStyle name="標準 2 2 6" xfId="12430" xr:uid="{259EDDAB-3112-4356-AE4A-631787E88EBB}"/>
    <cellStyle name="標準 2 2_EXCEL帳票設計書_請求回収管理【40_顧客用償還表】" xfId="12431" xr:uid="{CC0E8A52-5984-4696-8521-13B069DE2BD5}"/>
    <cellStyle name="標準 2 3" xfId="12432" xr:uid="{D119A112-1D78-4278-A36A-3CF32FD8B26D}"/>
    <cellStyle name="標準 2 3 2" xfId="12433" xr:uid="{CC047FB7-7CA8-457F-ACD7-E2F5ECFB3A3B}"/>
    <cellStyle name="標準 2 3 2 2" xfId="12434" xr:uid="{722A32C4-0216-45AD-AC63-49A44497578B}"/>
    <cellStyle name="標準 2 3 2 3" xfId="12435" xr:uid="{575EC334-FD06-49FF-8BFA-24503DA4742D}"/>
    <cellStyle name="標準 2 3 3" xfId="12436" xr:uid="{347DD966-8E76-492C-805B-23BD1A90828B}"/>
    <cellStyle name="標準 2 3 4" xfId="12437" xr:uid="{E109599F-F501-4AF1-B3DB-65B9AB701F12}"/>
    <cellStyle name="標準 2 3 5" xfId="12438" xr:uid="{521AC281-0D37-4705-AE8D-51D53D1C278A}"/>
    <cellStyle name="標準 2 4" xfId="12439" xr:uid="{D97C5AA4-14EF-4B58-A97F-E6D8C8CDD2AF}"/>
    <cellStyle name="標準 2 4 2" xfId="12440" xr:uid="{C966C25F-46F2-4932-BA7D-7EF9390ED310}"/>
    <cellStyle name="標準 2 4 3" xfId="12441" xr:uid="{016F8471-576F-4E39-BBB0-E743D4260F7E}"/>
    <cellStyle name="標準 2 4 4" xfId="12442" xr:uid="{63456CB9-6150-486C-816E-114EAD98679F}"/>
    <cellStyle name="標準 2 4 5" xfId="12443" xr:uid="{C6DBC78B-9275-409C-AD91-D946DE7D325D}"/>
    <cellStyle name="標準 2 5" xfId="12444" xr:uid="{66CE2CBB-6DDE-48D0-BA00-ED7397EFF97B}"/>
    <cellStyle name="標準 2 5 2" xfId="12445" xr:uid="{E6C389FB-850E-4AB2-BE41-CC2AD1E50FEE}"/>
    <cellStyle name="標準 2 5 3" xfId="12446" xr:uid="{1F9C752D-70FA-402D-AE75-5E388ED93460}"/>
    <cellStyle name="標準 2 6" xfId="12447" xr:uid="{C9F8A29B-C5A7-4280-8036-0C0DD7A47986}"/>
    <cellStyle name="標準 2 7" xfId="12448" xr:uid="{25BFEE41-E939-4D22-ADF3-3C8B345F2C03}"/>
    <cellStyle name="標準 2 8" xfId="12449" xr:uid="{CA6FAF7C-61F3-454F-8160-8B90D572F3F4}"/>
    <cellStyle name="標準 2 9" xfId="12450" xr:uid="{0415F1BD-6456-4675-AA95-6ABC00159AD8}"/>
    <cellStyle name="標準 2_Book2" xfId="12451" xr:uid="{0759AE5B-B1B0-4B2D-AB4B-BF833C6BF0F0}"/>
    <cellStyle name="標準 3" xfId="12452" xr:uid="{CF325608-D2B6-44B5-8369-C90E916455AE}"/>
    <cellStyle name="標準 3 2" xfId="12453" xr:uid="{6164EA2F-2D44-4853-9729-D9C2A8B22FEC}"/>
    <cellStyle name="標準 3 3" xfId="12454" xr:uid="{F56B3DDC-3DBC-493E-AAF1-27A0CB0AAB98}"/>
    <cellStyle name="標準 4" xfId="12455" xr:uid="{D229AD9C-D32E-496C-95EA-C7DC638C3FA1}"/>
    <cellStyle name="標準 4 2" xfId="12456" xr:uid="{CDE0952A-2631-43EA-952F-4BCBD49C0EEF}"/>
    <cellStyle name="標準 4 2 2" xfId="12457" xr:uid="{1689F52D-73FE-46EF-9E01-1500B5D4C5B0}"/>
    <cellStyle name="標準 4 2 3" xfId="12458" xr:uid="{662ED0B5-1855-4480-8CCD-EC2A93E85C4A}"/>
    <cellStyle name="標準 4 3" xfId="12459" xr:uid="{B67F8DE6-F10D-4316-8915-D0A1798C6CCE}"/>
    <cellStyle name="標準 4 4" xfId="12460" xr:uid="{9A925E86-8EE0-4748-AD9C-0C047F5D46F6}"/>
    <cellStyle name="標準 4_画面設計書_換算レートマスタ管理【入力変更画面】" xfId="12461" xr:uid="{A1D368C9-FD5D-4D15-A98D-6F638891FF5C}"/>
    <cellStyle name="標準 5" xfId="12462" xr:uid="{67A35813-1901-42C7-9ADB-4C7422587AB6}"/>
    <cellStyle name="標準 5 2" xfId="12463" xr:uid="{81FB1688-1D34-44A6-B61D-B0202700A3EC}"/>
    <cellStyle name="標準 6" xfId="12464" xr:uid="{5F5BCA89-4ABA-4CF6-B7FC-AE0D0978385E}"/>
    <cellStyle name="標準 7" xfId="12465" xr:uid="{6778F6CE-42B3-4F39-90CD-63E02E4316C1}"/>
    <cellStyle name="標準 7 2" xfId="12466" xr:uid="{0B349113-4625-4BF9-AAC5-7A94E5DDD480}"/>
    <cellStyle name="標準 8" xfId="12467" xr:uid="{30A9686C-E28F-4929-AD2F-1814C0E12237}"/>
    <cellStyle name="標準_TANT" xfId="20126" xr:uid="{C9DA16F4-9592-4813-B4F5-E188DEB3D42E}"/>
    <cellStyle name="汇总" xfId="12468" xr:uid="{076ABCDD-B27E-4632-83E7-110B58D4EEC2}"/>
    <cellStyle name="汇总 2" xfId="12469" xr:uid="{059D9F60-1C6B-4A68-BCFF-F7E5EBEFD6C2}"/>
    <cellStyle name="汇总 3" xfId="12470" xr:uid="{C65E4C00-D260-4C58-A780-1D741C4365C2}"/>
    <cellStyle name="注释 2" xfId="12471" xr:uid="{38EA3FE1-7132-4C4E-88C5-1DBA597AE648}"/>
    <cellStyle name="注释 3" xfId="12472" xr:uid="{B4A5C0DB-F177-4C30-855D-F039192FDBE7}"/>
    <cellStyle name="良い 2" xfId="12473" xr:uid="{AAF66E6D-CC26-4FE7-8FDA-CAC80B792763}"/>
    <cellStyle name="良い 3" xfId="12474" xr:uid="{F781FD4E-C7ED-476C-959C-0676897F045A}"/>
    <cellStyle name="見出し 1 2" xfId="12475" xr:uid="{75E9A41C-8A10-49B2-8777-F65706BBCE3A}"/>
    <cellStyle name="見出し 1 3" xfId="12476" xr:uid="{F2FEA1DB-73E5-4CED-87C5-7A04304A36E8}"/>
    <cellStyle name="見出し 2 2" xfId="12477" xr:uid="{6E93DE4B-13A5-42F4-ADFB-2C6142522092}"/>
    <cellStyle name="見出し 2 3" xfId="12478" xr:uid="{9ED7DAE6-DEE1-49E2-A534-382506C95943}"/>
    <cellStyle name="見出し 3 2" xfId="12479" xr:uid="{AB9C53BC-170C-45CF-9CE5-12347B20D157}"/>
    <cellStyle name="見出し 3 3" xfId="12480" xr:uid="{63E65EF9-708D-484B-9BC6-3F04A011CCD3}"/>
    <cellStyle name="見出し 4 2" xfId="12481" xr:uid="{DBF60BF0-C625-4429-B87A-6FE685C8CFEB}"/>
    <cellStyle name="見出し 4 3" xfId="12482" xr:uid="{7E0CFAEF-D84B-41AE-956F-6F29AB607E83}"/>
    <cellStyle name="解释性文本" xfId="12483" xr:uid="{BCB32EA5-016E-4C61-8390-B12B79567954}"/>
    <cellStyle name="解释性文本 2" xfId="12484" xr:uid="{67A3A4B4-9650-42E5-A423-AE28F31453E2}"/>
    <cellStyle name="解释性文本 3" xfId="12485" xr:uid="{4FCF3C4E-A113-488C-81BE-3B883C78E8AB}"/>
    <cellStyle name="計算 2" xfId="12486" xr:uid="{217DD6A3-CA43-4FD4-BB1C-24970258874D}"/>
    <cellStyle name="計算 3" xfId="12487" xr:uid="{D561D25D-2484-4B6B-AA40-108AB03E9AFB}"/>
    <cellStyle name="説明文 2" xfId="12488" xr:uid="{13AE3D44-ED75-4117-BAF1-84414FE84108}"/>
    <cellStyle name="説明文 3" xfId="12489" xr:uid="{70E9554A-935C-4350-87D9-F0C4C6FA7393}"/>
    <cellStyle name="警告文 2" xfId="12490" xr:uid="{D584C2E4-91CB-404E-AAD4-9CBDF3459D14}"/>
    <cellStyle name="警告文 3" xfId="12491" xr:uid="{E8DC2D89-E374-45E2-9B83-81C583F749A7}"/>
    <cellStyle name="警告文本 2" xfId="12492" xr:uid="{4BA6EF79-2B2D-4EB6-8D64-79971046C932}"/>
    <cellStyle name="计算" xfId="12493" xr:uid="{C896A6B3-7CEF-4575-9EA3-0B4920EFD2DC}"/>
    <cellStyle name="计算 2" xfId="12494" xr:uid="{B091C855-72C8-445A-B98E-97D2AFCCEA16}"/>
    <cellStyle name="计算 3" xfId="12495" xr:uid="{9DE05D05-8AEC-4B4B-B90B-8BEDCE081479}"/>
    <cellStyle name="计算 4" xfId="12496" xr:uid="{A0E57290-4317-4C43-9D3D-9B16B68525C4}"/>
    <cellStyle name="超链接 2" xfId="12497" xr:uid="{40657A39-43CF-4726-A94C-C082FC8C0ACC}"/>
    <cellStyle name="输入 2" xfId="12498" xr:uid="{C13D283C-D5E1-4E76-9C29-FD3B42F78751}"/>
    <cellStyle name="输入 3" xfId="12499" xr:uid="{FC44EFDE-769B-4150-A08F-83A810970EE7}"/>
    <cellStyle name="输出 2" xfId="12500" xr:uid="{DA3F8F96-9473-4796-8B4A-225BD0A2DF81}"/>
    <cellStyle name="输出 3" xfId="12501" xr:uid="{8471FB3F-1211-4ECA-9A49-43FDB6C6614A}"/>
    <cellStyle name="适中 2" xfId="12502" xr:uid="{56FC3BA7-F1DF-4077-B47B-14B50FDD6FE3}"/>
    <cellStyle name="适中 3" xfId="12503" xr:uid="{E089929D-12FB-4925-A82B-0D52BF33AB6F}"/>
    <cellStyle name="通貨 [0.00" xfId="12504" xr:uid="{1F60F822-8F64-4C70-8001-DACF4CF65080}"/>
    <cellStyle name="通貨 [0.00 2" xfId="12505" xr:uid="{D5711CFA-3107-493C-8CE1-6E53D0FE5B7B}"/>
    <cellStyle name="通貨 [0.00 2 2" xfId="12506" xr:uid="{6DC70020-D161-4EA1-898E-4B4F7E8C6171}"/>
    <cellStyle name="通貨 [0.00 2 3" xfId="12507" xr:uid="{5557CD67-6C23-4810-A76A-BD1026E10BF4}"/>
    <cellStyle name="通貨 [0.00 2 4" xfId="12508" xr:uid="{6319DB32-46AD-4C35-A652-742DE4EE8A1E}"/>
    <cellStyle name="通貨 [0.00 3" xfId="12509" xr:uid="{96A4F01F-7512-4A2C-AA45-2D6B534BEB2D}"/>
    <cellStyle name="通貨 [0.00 4" xfId="12510" xr:uid="{2045F2E9-C980-4F70-B038-FDB21659C4B6}"/>
    <cellStyle name="通貨 [0.00 5" xfId="12511" xr:uid="{4692A627-4DCE-456F-8AB7-5765ECE98536}"/>
    <cellStyle name="通貨 [0.00 6" xfId="12512" xr:uid="{DD165FE8-7E7C-42C5-A144-59E912B833C3}"/>
    <cellStyle name="通貨 [0.00 7" xfId="12513" xr:uid="{2513EBBD-243A-4CF8-9487-C76D52170980}"/>
    <cellStyle name="链接单元格 2" xfId="12514" xr:uid="{93D5CF24-1D86-43EB-824A-6E450A9CDFE5}"/>
    <cellStyle name="集計 2" xfId="12515" xr:uid="{4EFD7ED2-8832-4F07-86D2-B6306AB1F72F}"/>
    <cellStyle name="集計 3" xfId="12516" xr:uid="{AEB5FBC8-13F2-4409-AA63-9AC73BB8115F}"/>
    <cellStyle name="㼿" xfId="12517" xr:uid="{BB611058-C54A-47A8-B047-BB341CC2242D}"/>
    <cellStyle name="㼿 2" xfId="12518" xr:uid="{9F7248EB-0B6D-4C6C-8A82-A8C341FCF1BF}"/>
    <cellStyle name="㼿 3" xfId="12519" xr:uid="{888E1AA5-7AA8-4A3B-8194-314038AEE677}"/>
    <cellStyle name="㼿 4" xfId="12520" xr:uid="{EB3427EB-192F-49D3-88EE-96FE6FBF3FA3}"/>
    <cellStyle name="㼿?" xfId="12521" xr:uid="{912C5900-EA53-495C-BF7E-FDC384D860AF}"/>
    <cellStyle name="㼿? 2" xfId="12522" xr:uid="{47EA14D9-B91E-4D92-85D1-4CB6AEE0036A}"/>
    <cellStyle name="㼿_画面設計書_請求回収管理【23_入金明細消込指示画面】" xfId="12523" xr:uid="{9574343E-ED7E-4AE1-BF38-AE226D962474}"/>
    <cellStyle name="㼿㼿" xfId="12524" xr:uid="{EB38ADF7-6358-40D1-A6EB-910FDC9552FE}"/>
    <cellStyle name="㼿㼿 2" xfId="12525" xr:uid="{3223608D-0A85-40CC-80DF-17ECAEC756D5}"/>
    <cellStyle name="㼿㼿?" xfId="12526" xr:uid="{A53EF585-4763-4DD2-A444-863C57F45DCB}"/>
    <cellStyle name="㼿㼿? 2" xfId="12527" xr:uid="{36540B78-4A40-4EF1-A7FA-0C61BAF0B905}"/>
    <cellStyle name="㼿㼿_EXCEL帳票設計書_請求回収管理【40_顧客用償還表】" xfId="12528" xr:uid="{7C7E350C-4720-4C79-A1EA-034837FD76E0}"/>
    <cellStyle name="㼿㼿㼿" xfId="12529" xr:uid="{F2A222F9-3822-4830-8E36-205B41BDE9FE}"/>
    <cellStyle name="㼿㼿㼿 2" xfId="12530" xr:uid="{79BA9A2B-73A8-48D4-84CA-B0957D105063}"/>
    <cellStyle name="㼿㼿㼿 3" xfId="12531" xr:uid="{2A3D950E-E982-4049-BAB2-C3705C9297F2}"/>
    <cellStyle name="㼿㼿㼿 4" xfId="12532" xr:uid="{935E8FA9-6EC1-418F-ABC9-86F407403B63}"/>
    <cellStyle name="㼿㼿㼿?" xfId="12533" xr:uid="{77452680-3D1C-40A8-8F36-5EF9B6C696A4}"/>
    <cellStyle name="㼿㼿㼿? 2" xfId="12534" xr:uid="{146209F7-B6D6-4735-A5C7-0E85C6A8DD66}"/>
    <cellStyle name="㼿㼿㼿? 3" xfId="12535" xr:uid="{9522F77D-56B7-4E51-89B2-4D6A255A1ED9}"/>
    <cellStyle name="㼿㼿㼿? 4" xfId="12536" xr:uid="{1A8B5024-1542-4231-870E-944BEBB7377E}"/>
    <cellStyle name="㼿㼿㼿㼿?" xfId="12537" xr:uid="{A7FA6CC2-1313-47FA-9EBB-BA353F2AEC92}"/>
    <cellStyle name="㼿㼿㼿㼿? 2" xfId="12538" xr:uid="{C35C4056-2E33-4924-99FB-74F9E2D83B19}"/>
    <cellStyle name="㼿㼿㼿㼿? 3" xfId="12539" xr:uid="{201C54D0-3D84-4124-BD6C-9EC4C4DB4473}"/>
    <cellStyle name="㼿㼿㼿㼿? 4" xfId="12540" xr:uid="{691418C8-1A55-439E-A599-6B8CA02A5B0A}"/>
    <cellStyle name="㼿㼿㼿㼿㼿㼿?" xfId="12541" xr:uid="{A53466A7-5EC0-4C2E-A6ED-1D97B30FB074}"/>
    <cellStyle name="㼿㼿㼿㼿㼿㼿? 2" xfId="12542" xr:uid="{FE78E74E-BD42-4BF2-8012-AF4C85BFAEF6}"/>
    <cellStyle name="㼿㼿㼿㼿㼿㼿? 2 2" xfId="12543" xr:uid="{35EBCC81-ADBD-4FF0-8598-A5D6ABD928A3}"/>
    <cellStyle name="㼿㼿㼿㼿㼿㼿? 2 3" xfId="12544" xr:uid="{BB17AE02-91DF-4FEE-91A6-B0B8223DFF56}"/>
    <cellStyle name="㼿㼿㼿㼿㼿㼿? 2 4" xfId="12545" xr:uid="{AE85F17A-EC43-4E3B-BAD1-DC94CB304816}"/>
    <cellStyle name="㼿㼿㼿㼿㼿㼿? 3" xfId="12546" xr:uid="{7607322E-4B4C-485E-B976-4F5BF34E7361}"/>
    <cellStyle name="㼿㼿㼿㼿㼿㼿? 4" xfId="12547" xr:uid="{6E1416E6-B437-473A-A348-CDDE24ABFF09}"/>
    <cellStyle name="㼿㼿㼿㼿㼿㼿? 5" xfId="12548" xr:uid="{935C835B-155A-40AC-8C84-7FC9441A9426}"/>
    <cellStyle name="㼿㼿㼿㼿㼿㼿?_修正履歴" xfId="12549" xr:uid="{710C09B8-BA24-4932-8E35-54CDC9B411C9}"/>
    <cellStyle name="㼿㼿㼿㼿㼿㼿㼿" xfId="12550" xr:uid="{72924229-499F-472F-A24E-B211EC979F11}"/>
    <cellStyle name="㼿㼿㼿㼿㼿㼿㼿 2" xfId="12551" xr:uid="{D88F5E3E-9742-481D-AC75-9FA462A5F40E}"/>
    <cellStyle name="㼿㼿㼿㼿㼿㼿㼿?" xfId="12552" xr:uid="{DD81AE9F-2FFE-430D-A48E-C26B8A0B5CF5}"/>
    <cellStyle name="㼿㼿㼿㼿㼿㼿㼿? 2" xfId="12553" xr:uid="{ACF870BC-A6AA-4539-ABAC-BD5D5D6AAE41}"/>
    <cellStyle name="㼿㼿㼿㼿㼿㼿㼿? 2 2" xfId="12554" xr:uid="{F1EA3602-AE15-48EA-9D36-7881E88AE3D4}"/>
    <cellStyle name="㼿㼿㼿㼿㼿㼿㼿? 2 3" xfId="12555" xr:uid="{3E0B5D1F-2637-436B-8E6F-C241F0AAEC2A}"/>
    <cellStyle name="㼿㼿㼿㼿㼿㼿㼿? 2 4" xfId="12556" xr:uid="{8BB66778-11A3-4EE7-B180-736D58B3E5D9}"/>
    <cellStyle name="㼿㼿㼿㼿㼿㼿㼿? 3" xfId="12557" xr:uid="{9F7D42B7-6FA5-410F-A35B-6D1F93C842CE}"/>
    <cellStyle name="㼿㼿㼿㼿㼿㼿㼿? 4" xfId="12558" xr:uid="{8119BE60-DD70-4D50-BECE-2178E030A0AB}"/>
    <cellStyle name="㼿㼿㼿㼿㼿㼿㼿? 5" xfId="12559" xr:uid="{44D6715F-7A18-42C2-B787-35B40C415B35}"/>
    <cellStyle name="㼿㼿㼿㼿㼿㼿㼿? 6" xfId="12560" xr:uid="{60F6CCB3-F9E1-4E07-944A-B968050B5F67}"/>
    <cellStyle name="㼿㼿㼿㼿㼿㼿㼿?_修正履歴" xfId="12561" xr:uid="{9B1E566B-1657-4133-88AA-6C49EBA526C5}"/>
    <cellStyle name="㼿㼿㼿㼿㼿㼿㼿㼿㼿?" xfId="12562" xr:uid="{1656A33D-5DB2-4A0C-BC37-A88342E00D79}"/>
    <cellStyle name="㼿㼿㼿㼿㼿㼿㼿㼿㼿? 2" xfId="12563" xr:uid="{821A8E2C-7B7F-49D2-B0F5-EA9C806FAEA6}"/>
    <cellStyle name="㼿㼿㼿㼿㼿㼿㼿㼿㼿㼿㼿㼿" xfId="12564" xr:uid="{BF792170-A9D2-494A-9B1E-645E75453051}"/>
    <cellStyle name="㼿㼿㼿㼿㼿㼿㼿㼿㼿㼿㼿㼿 2" xfId="12565" xr:uid="{6F1BA143-3810-4ADB-A84F-C240F6DC8BBB}"/>
    <cellStyle name="㼿㼿㼿㼿㼿㼿㼿㼿㼿㼿㼿㼿_修正履歴" xfId="12566" xr:uid="{1463646D-0D2C-40A4-845E-732E85C15ABB}"/>
    <cellStyle name="㼿㼿㼿㼿㼿㼿㼿㼿㼿㼿㼿㼿㼿丿㼿" xfId="12567" xr:uid="{2007FDF4-D1CB-42EF-8324-68AA048431CE}"/>
    <cellStyle name="㼿㼿㼿㼿㼿㼿㼿㼿㼿㼿㼿㼿㼿丿㼿 2" xfId="12568" xr:uid="{794B1F09-753B-4D7F-B455-39E242253BF8}"/>
    <cellStyle name="㼿㼿㼿㼿㼿㼿㼿㼿㼿㼿㼿㼿㼿丿㼿 2 2" xfId="12569" xr:uid="{4E539A00-2BDD-40F4-938E-8F3BF767C119}"/>
    <cellStyle name="㼿㼿㼿㼿㼿㼿㼿㼿㼿㼿㼿㼿㼿丿㼿 3" xfId="12570" xr:uid="{3FAFD5FB-7F79-4D42-8879-7FE609EF2D38}"/>
    <cellStyle name="㼿㼿㼿㼿㼿㼿㼿㼿㼿㼿㼿㼿㼿丿㼿 4" xfId="12571" xr:uid="{6496EAA2-9A44-416A-B977-5FCA1CE587F4}"/>
    <cellStyle name="㼿㼿㼿㼿㼿㼿㼿㼿㼿㼿㼿㼿㼿丿㼿 5" xfId="12572" xr:uid="{0C321D80-AA53-41CB-B668-819D6EF8BB72}"/>
    <cellStyle name="㼿㼿㼿㼿㼿㼿㼿㼿㼿㼿㼿㼿㼿丿㼿_修正履歴" xfId="12573" xr:uid="{99608C6C-4E69-4812-B111-1CDC7B4D7D3F}"/>
    <cellStyle name="㼿㼿㼿㼿㼿㼿㼿㼿㼿㼿㼿㼿㼿㼿㼿㼿㼿?" xfId="12574" xr:uid="{6B329E2F-6A1E-476B-9675-92E85B751353}"/>
    <cellStyle name="㼿㼿㼿㼿㼿㼿㼿㼿㼿㼿㼿㼿㼿㼿㼿㼿㼿? 2" xfId="12575" xr:uid="{19FA073A-6ABB-429B-8460-BD6C4F99E868}"/>
    <cellStyle name="㼿㼿㼿㼿㼿㼿㼿㼿㼿㼿㼿㼿㼿㼿㼿㼿㼿? 2 2" xfId="12576" xr:uid="{A601F6B2-655C-41AC-B1F5-1F0BBF84FEBC}"/>
    <cellStyle name="㼿㼿㼿㼿㼿㼿㼿㼿㼿㼿㼿㼿㼿㼿㼿㼿㼿? 3" xfId="12577" xr:uid="{9CB03832-DCDE-4BF8-B61A-380FC2C4BBA0}"/>
    <cellStyle name="㼿㼿㼿㼿㼿㼿㼿㼿㼿㼿㼿㼿㼿㼿㼿㼿㼿? 4" xfId="12578" xr:uid="{A8157CDB-9535-4901-8049-403436327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5"/>
  <sheetViews>
    <sheetView topLeftCell="A154" zoomScale="115" zoomScaleNormal="115" zoomScaleSheetLayoutView="130" workbookViewId="0">
      <selection activeCell="S148" sqref="S148"/>
    </sheetView>
  </sheetViews>
  <sheetFormatPr defaultColWidth="9.140625" defaultRowHeight="12"/>
  <cols>
    <col min="1" max="4" width="1.7109375" style="25" customWidth="1"/>
    <col min="5" max="5" width="41.42578125" style="25" customWidth="1"/>
    <col min="6" max="6" width="6.140625" style="32" customWidth="1"/>
    <col min="7" max="7" width="0.85546875" style="32" customWidth="1"/>
    <col min="8" max="8" width="12.7109375" style="47" customWidth="1"/>
    <col min="9" max="9" width="0.85546875" style="47" customWidth="1"/>
    <col min="10" max="10" width="12.7109375" style="47" customWidth="1"/>
    <col min="11" max="11" width="0.85546875" style="47" customWidth="1"/>
    <col min="12" max="12" width="12.7109375" style="47" customWidth="1"/>
    <col min="13" max="13" width="0.85546875" style="47" customWidth="1"/>
    <col min="14" max="14" width="12.7109375" style="47" customWidth="1"/>
    <col min="15" max="16384" width="9.140625" style="25"/>
  </cols>
  <sheetData>
    <row r="1" spans="1:14" s="5" customFormat="1" ht="16.5" customHeight="1">
      <c r="A1" s="5" t="s">
        <v>0</v>
      </c>
      <c r="F1" s="43"/>
      <c r="G1" s="43"/>
      <c r="H1" s="8"/>
      <c r="I1" s="8"/>
      <c r="J1" s="8"/>
      <c r="K1" s="8"/>
      <c r="L1" s="8"/>
      <c r="M1" s="8"/>
      <c r="N1" s="8"/>
    </row>
    <row r="2" spans="1:14" s="5" customFormat="1" ht="16.5" customHeight="1">
      <c r="A2" s="5" t="s">
        <v>1</v>
      </c>
      <c r="F2" s="43"/>
      <c r="G2" s="43"/>
      <c r="H2" s="8"/>
      <c r="I2" s="8"/>
      <c r="J2" s="8"/>
      <c r="K2" s="8"/>
      <c r="L2" s="8"/>
      <c r="M2" s="8"/>
      <c r="N2" s="8"/>
    </row>
    <row r="3" spans="1:14" s="5" customFormat="1" ht="16.5" customHeight="1">
      <c r="A3" s="64" t="s">
        <v>2</v>
      </c>
      <c r="B3" s="64"/>
      <c r="C3" s="64"/>
      <c r="D3" s="64"/>
      <c r="E3" s="64"/>
      <c r="F3" s="60"/>
      <c r="G3" s="60"/>
      <c r="H3" s="57"/>
      <c r="I3" s="57"/>
      <c r="J3" s="57"/>
      <c r="K3" s="57"/>
      <c r="L3" s="57"/>
      <c r="M3" s="57"/>
      <c r="N3" s="57"/>
    </row>
    <row r="4" spans="1:14" s="5" customFormat="1" ht="16.5" customHeight="1">
      <c r="F4" s="43"/>
      <c r="G4" s="43"/>
      <c r="H4" s="8"/>
      <c r="I4" s="8"/>
      <c r="J4" s="8"/>
      <c r="K4" s="8"/>
      <c r="L4" s="8"/>
      <c r="M4" s="8"/>
      <c r="N4" s="8"/>
    </row>
    <row r="5" spans="1:14" s="5" customFormat="1" ht="16.5" customHeight="1">
      <c r="F5" s="43"/>
      <c r="G5" s="43"/>
      <c r="H5" s="8"/>
      <c r="I5" s="8"/>
      <c r="J5" s="8"/>
      <c r="K5" s="8"/>
      <c r="L5" s="8"/>
      <c r="M5" s="8"/>
      <c r="N5" s="8"/>
    </row>
    <row r="6" spans="1:14" s="5" customFormat="1" ht="16.5" customHeight="1">
      <c r="F6" s="43"/>
      <c r="G6" s="43"/>
      <c r="H6" s="12" t="s">
        <v>3</v>
      </c>
      <c r="I6" s="12"/>
      <c r="J6" s="12"/>
      <c r="K6" s="8"/>
      <c r="L6" s="12" t="s">
        <v>4</v>
      </c>
      <c r="M6" s="12"/>
      <c r="N6" s="12"/>
    </row>
    <row r="7" spans="1:14" s="5" customFormat="1" ht="16.5" customHeight="1">
      <c r="F7" s="43"/>
      <c r="G7" s="43"/>
      <c r="H7" s="13" t="s">
        <v>5</v>
      </c>
      <c r="I7" s="13"/>
      <c r="J7" s="13"/>
      <c r="K7" s="8"/>
      <c r="L7" s="13" t="s">
        <v>5</v>
      </c>
      <c r="M7" s="13"/>
      <c r="N7" s="13"/>
    </row>
    <row r="8" spans="1:14" s="5" customFormat="1" ht="16.5" customHeight="1">
      <c r="F8" s="43"/>
      <c r="G8" s="43"/>
      <c r="H8" s="8" t="s">
        <v>6</v>
      </c>
      <c r="I8" s="8"/>
      <c r="J8" s="8" t="s">
        <v>7</v>
      </c>
      <c r="K8" s="8"/>
      <c r="L8" s="8" t="s">
        <v>6</v>
      </c>
      <c r="M8" s="8"/>
      <c r="N8" s="8" t="s">
        <v>7</v>
      </c>
    </row>
    <row r="9" spans="1:14" s="5" customFormat="1" ht="16.5" customHeight="1">
      <c r="F9" s="43"/>
      <c r="G9" s="43"/>
      <c r="H9" s="16" t="s">
        <v>8</v>
      </c>
      <c r="I9" s="16"/>
      <c r="J9" s="8" t="s">
        <v>9</v>
      </c>
      <c r="K9" s="8"/>
      <c r="L9" s="16" t="s">
        <v>8</v>
      </c>
      <c r="M9" s="16"/>
      <c r="N9" s="8" t="s">
        <v>9</v>
      </c>
    </row>
    <row r="10" spans="1:14" s="5" customFormat="1" ht="16.5" customHeight="1">
      <c r="F10" s="43"/>
      <c r="G10" s="43"/>
      <c r="H10" s="16">
        <v>2026</v>
      </c>
      <c r="I10" s="16"/>
      <c r="J10" s="16">
        <v>2025</v>
      </c>
      <c r="K10" s="8"/>
      <c r="L10" s="16">
        <v>2026</v>
      </c>
      <c r="M10" s="16"/>
      <c r="N10" s="16">
        <v>2025</v>
      </c>
    </row>
    <row r="11" spans="1:14" s="5" customFormat="1" ht="16.5" customHeight="1">
      <c r="F11" s="60" t="s">
        <v>10</v>
      </c>
      <c r="G11" s="43"/>
      <c r="H11" s="57" t="s">
        <v>11</v>
      </c>
      <c r="I11" s="8"/>
      <c r="J11" s="57" t="s">
        <v>11</v>
      </c>
      <c r="K11" s="8"/>
      <c r="L11" s="57" t="s">
        <v>11</v>
      </c>
      <c r="M11" s="8"/>
      <c r="N11" s="57" t="s">
        <v>11</v>
      </c>
    </row>
    <row r="12" spans="1:14" ht="16.5" customHeight="1">
      <c r="A12" s="5" t="s">
        <v>12</v>
      </c>
    </row>
    <row r="13" spans="1:14" ht="16.5" customHeight="1">
      <c r="A13" s="5"/>
    </row>
    <row r="14" spans="1:14" ht="16.5" customHeight="1">
      <c r="A14" s="5" t="s">
        <v>13</v>
      </c>
    </row>
    <row r="15" spans="1:14" ht="16.5" customHeight="1">
      <c r="A15" s="5"/>
    </row>
    <row r="16" spans="1:14" ht="16.5" customHeight="1">
      <c r="A16" s="25" t="s">
        <v>14</v>
      </c>
      <c r="H16" s="47">
        <v>759894305</v>
      </c>
      <c r="J16" s="47">
        <v>394564166</v>
      </c>
      <c r="K16" s="70"/>
      <c r="L16" s="47">
        <v>551840424</v>
      </c>
      <c r="N16" s="47">
        <v>382140458</v>
      </c>
    </row>
    <row r="17" spans="1:14" ht="16.5" customHeight="1">
      <c r="A17" s="25" t="s">
        <v>15</v>
      </c>
      <c r="F17" s="32">
        <v>8</v>
      </c>
      <c r="H17" s="47">
        <v>922582162</v>
      </c>
      <c r="J17" s="47">
        <v>1016814268</v>
      </c>
      <c r="K17" s="70"/>
      <c r="L17" s="47">
        <v>779420525</v>
      </c>
      <c r="N17" s="47">
        <v>852131076</v>
      </c>
    </row>
    <row r="18" spans="1:14" ht="16.5" customHeight="1">
      <c r="A18" s="25" t="s">
        <v>16</v>
      </c>
      <c r="H18" s="47">
        <v>163355804</v>
      </c>
      <c r="J18" s="47">
        <v>152867397</v>
      </c>
      <c r="K18" s="70"/>
      <c r="L18" s="47">
        <v>69265429</v>
      </c>
      <c r="N18" s="47">
        <v>108432053</v>
      </c>
    </row>
    <row r="19" spans="1:14" ht="16.5" customHeight="1">
      <c r="A19" s="25" t="s">
        <v>17</v>
      </c>
      <c r="F19" s="79">
        <v>20.8</v>
      </c>
      <c r="H19" s="47">
        <v>0</v>
      </c>
      <c r="J19" s="47">
        <v>0</v>
      </c>
      <c r="L19" s="47">
        <v>58213002</v>
      </c>
      <c r="N19" s="47">
        <v>31843514</v>
      </c>
    </row>
    <row r="20" spans="1:14" ht="16.5" customHeight="1">
      <c r="A20" s="25" t="s">
        <v>18</v>
      </c>
      <c r="F20" s="32">
        <v>9</v>
      </c>
      <c r="G20" s="67"/>
      <c r="H20" s="47">
        <v>1953583213</v>
      </c>
      <c r="J20" s="47">
        <v>1853149854</v>
      </c>
      <c r="K20" s="70"/>
      <c r="L20" s="47">
        <v>1220649522</v>
      </c>
      <c r="N20" s="47">
        <v>1218456024</v>
      </c>
    </row>
    <row r="21" spans="1:14" ht="16.5" customHeight="1">
      <c r="A21" s="25" t="s">
        <v>19</v>
      </c>
      <c r="G21" s="67"/>
      <c r="H21" s="47">
        <v>6558329</v>
      </c>
      <c r="J21" s="47">
        <v>2230471</v>
      </c>
      <c r="K21" s="70"/>
      <c r="L21" s="47">
        <v>6558329</v>
      </c>
      <c r="N21" s="47">
        <v>2230471</v>
      </c>
    </row>
    <row r="22" spans="1:14" ht="16.5" customHeight="1">
      <c r="A22" s="25" t="s">
        <v>20</v>
      </c>
      <c r="G22" s="67"/>
      <c r="H22" s="54">
        <v>75787955</v>
      </c>
      <c r="I22" s="65"/>
      <c r="J22" s="54">
        <v>102824536</v>
      </c>
      <c r="L22" s="54">
        <v>42502906</v>
      </c>
      <c r="M22" s="65"/>
      <c r="N22" s="66">
        <v>74448340</v>
      </c>
    </row>
    <row r="23" spans="1:14" ht="16.5" customHeight="1">
      <c r="A23" s="5"/>
    </row>
    <row r="24" spans="1:14" ht="16.5" customHeight="1">
      <c r="A24" s="5" t="s">
        <v>21</v>
      </c>
      <c r="G24" s="67"/>
      <c r="H24" s="54">
        <f>SUM(H16:H22)</f>
        <v>3881761768</v>
      </c>
      <c r="J24" s="54">
        <f>SUM(J16:J22)</f>
        <v>3522450692</v>
      </c>
      <c r="K24" s="70"/>
      <c r="L24" s="54">
        <f>SUM(L16:L22)</f>
        <v>2728450137</v>
      </c>
      <c r="N24" s="54">
        <f>SUM(N16:N22)</f>
        <v>2669681936</v>
      </c>
    </row>
    <row r="25" spans="1:14" ht="16.5" customHeight="1">
      <c r="G25" s="67"/>
      <c r="K25" s="70"/>
    </row>
    <row r="26" spans="1:14" ht="16.5" customHeight="1">
      <c r="A26" s="5" t="s">
        <v>22</v>
      </c>
      <c r="K26" s="70"/>
    </row>
    <row r="27" spans="1:14" ht="16.5" customHeight="1">
      <c r="A27" s="5"/>
      <c r="K27" s="70"/>
    </row>
    <row r="28" spans="1:14" ht="16.5" customHeight="1">
      <c r="A28" s="25" t="s">
        <v>23</v>
      </c>
      <c r="F28" s="32">
        <v>7</v>
      </c>
      <c r="H28" s="47">
        <v>300530604</v>
      </c>
      <c r="J28" s="47">
        <v>698105099</v>
      </c>
      <c r="K28" s="70"/>
      <c r="L28" s="47">
        <v>270000000</v>
      </c>
      <c r="N28" s="47">
        <v>670000000</v>
      </c>
    </row>
    <row r="29" spans="1:14" ht="16.5" customHeight="1">
      <c r="A29" s="25" t="s">
        <v>24</v>
      </c>
      <c r="F29" s="32">
        <v>9</v>
      </c>
      <c r="H29" s="47">
        <v>271121849</v>
      </c>
      <c r="J29" s="47">
        <v>183627248</v>
      </c>
      <c r="K29" s="70"/>
      <c r="L29" s="47">
        <v>256344091</v>
      </c>
      <c r="N29" s="47">
        <v>168077636</v>
      </c>
    </row>
    <row r="30" spans="1:14" ht="16.5" customHeight="1">
      <c r="A30" s="25" t="s">
        <v>25</v>
      </c>
      <c r="K30" s="70"/>
    </row>
    <row r="31" spans="1:14" ht="16.5" customHeight="1">
      <c r="B31" s="25" t="s">
        <v>26</v>
      </c>
      <c r="F31" s="32">
        <v>6</v>
      </c>
      <c r="H31" s="47">
        <v>36197833</v>
      </c>
      <c r="J31" s="47">
        <v>31800073</v>
      </c>
      <c r="K31" s="70"/>
      <c r="L31" s="47">
        <v>36197833</v>
      </c>
      <c r="N31" s="47">
        <v>31800073</v>
      </c>
    </row>
    <row r="32" spans="1:14" ht="16.5" customHeight="1">
      <c r="A32" s="25" t="s">
        <v>27</v>
      </c>
      <c r="F32" s="32">
        <v>10</v>
      </c>
      <c r="H32" s="47">
        <v>0</v>
      </c>
      <c r="J32" s="47">
        <v>0</v>
      </c>
      <c r="K32" s="70"/>
      <c r="L32" s="47">
        <v>606527506</v>
      </c>
      <c r="N32" s="47">
        <v>206777506</v>
      </c>
    </row>
    <row r="33" spans="1:14" ht="16.5" customHeight="1">
      <c r="A33" s="25" t="s">
        <v>28</v>
      </c>
      <c r="F33" s="32">
        <v>11</v>
      </c>
      <c r="H33" s="47">
        <v>4846166104</v>
      </c>
      <c r="J33" s="47">
        <v>4516699985</v>
      </c>
      <c r="K33" s="70"/>
      <c r="L33" s="47">
        <v>4509159220</v>
      </c>
      <c r="N33" s="47">
        <v>4451787949</v>
      </c>
    </row>
    <row r="34" spans="1:14" ht="16.5" customHeight="1">
      <c r="A34" s="25" t="s">
        <v>29</v>
      </c>
      <c r="H34" s="47">
        <v>155747381</v>
      </c>
      <c r="J34" s="47">
        <v>115923916</v>
      </c>
      <c r="K34" s="70"/>
      <c r="L34" s="47">
        <v>141261565</v>
      </c>
      <c r="N34" s="47">
        <v>108832843</v>
      </c>
    </row>
    <row r="35" spans="1:14" ht="16.5" customHeight="1">
      <c r="A35" s="25" t="s">
        <v>30</v>
      </c>
      <c r="H35" s="47">
        <v>42357231</v>
      </c>
      <c r="J35" s="47">
        <v>44088569</v>
      </c>
      <c r="K35" s="70"/>
      <c r="L35" s="47">
        <v>42357231</v>
      </c>
      <c r="N35" s="47">
        <v>44088569</v>
      </c>
    </row>
    <row r="36" spans="1:14" ht="16.5" customHeight="1">
      <c r="A36" s="25" t="s">
        <v>31</v>
      </c>
      <c r="H36" s="47">
        <v>40000890</v>
      </c>
      <c r="J36" s="47">
        <v>40000890</v>
      </c>
      <c r="K36" s="70"/>
      <c r="L36" s="47">
        <v>0</v>
      </c>
      <c r="N36" s="47">
        <v>0</v>
      </c>
    </row>
    <row r="37" spans="1:14" ht="16.5" customHeight="1">
      <c r="A37" s="25" t="s">
        <v>32</v>
      </c>
      <c r="F37" s="32">
        <v>12</v>
      </c>
      <c r="H37" s="47">
        <v>72902910</v>
      </c>
      <c r="J37" s="47">
        <v>82085843</v>
      </c>
      <c r="K37" s="70"/>
      <c r="L37" s="47">
        <v>18732559</v>
      </c>
      <c r="N37" s="47">
        <v>21578008</v>
      </c>
    </row>
    <row r="38" spans="1:14" ht="16.5" customHeight="1">
      <c r="A38" s="25" t="s">
        <v>33</v>
      </c>
      <c r="H38" s="47">
        <v>153819124</v>
      </c>
      <c r="J38" s="47">
        <v>167573653</v>
      </c>
      <c r="K38" s="70"/>
      <c r="L38" s="47">
        <v>136814224</v>
      </c>
      <c r="N38" s="47">
        <v>150234012</v>
      </c>
    </row>
    <row r="39" spans="1:14" ht="16.5" customHeight="1">
      <c r="A39" s="25" t="s">
        <v>34</v>
      </c>
      <c r="G39" s="67"/>
      <c r="H39" s="66">
        <v>198358510</v>
      </c>
      <c r="J39" s="54">
        <v>85032569</v>
      </c>
      <c r="K39" s="70"/>
      <c r="L39" s="54">
        <v>194069538</v>
      </c>
      <c r="N39" s="54">
        <v>82724926</v>
      </c>
    </row>
    <row r="40" spans="1:14" ht="16.5" customHeight="1">
      <c r="A40" s="5"/>
    </row>
    <row r="41" spans="1:14" ht="16.5" customHeight="1">
      <c r="A41" s="5" t="s">
        <v>35</v>
      </c>
      <c r="G41" s="67"/>
      <c r="H41" s="54">
        <f>SUM(H28:H39)</f>
        <v>6117202436</v>
      </c>
      <c r="J41" s="54">
        <f>SUM(J28:J39)</f>
        <v>5964937845</v>
      </c>
      <c r="K41" s="70"/>
      <c r="L41" s="54">
        <f>SUM(L28:L39)</f>
        <v>6211463767</v>
      </c>
      <c r="N41" s="54">
        <f>SUM(N28:N39)</f>
        <v>5935901522</v>
      </c>
    </row>
    <row r="42" spans="1:14" ht="16.5" customHeight="1">
      <c r="A42" s="5"/>
    </row>
    <row r="43" spans="1:14" ht="16.5" customHeight="1">
      <c r="A43" s="5" t="s">
        <v>36</v>
      </c>
      <c r="G43" s="67"/>
      <c r="H43" s="48">
        <f>H41+H24</f>
        <v>9998964204</v>
      </c>
      <c r="J43" s="48">
        <f>J41+J24</f>
        <v>9487388537</v>
      </c>
      <c r="K43" s="70"/>
      <c r="L43" s="48">
        <f>L41+L24</f>
        <v>8939913904</v>
      </c>
      <c r="N43" s="48">
        <f>N41+N24</f>
        <v>8605583458</v>
      </c>
    </row>
    <row r="44" spans="1:14" ht="16.5" customHeight="1">
      <c r="K44" s="70"/>
    </row>
    <row r="45" spans="1:14" ht="16.5" customHeight="1">
      <c r="K45" s="70"/>
    </row>
    <row r="46" spans="1:14" ht="16.5" customHeight="1">
      <c r="K46" s="70"/>
    </row>
    <row r="47" spans="1:14" ht="16.5" customHeight="1">
      <c r="K47" s="70"/>
    </row>
    <row r="48" spans="1:14" ht="8.25" customHeight="1">
      <c r="K48" s="70"/>
    </row>
    <row r="49" spans="1:14" ht="16.5" customHeight="1">
      <c r="A49" s="80" t="s">
        <v>37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</row>
    <row r="50" spans="1:14" ht="16.5" customHeight="1">
      <c r="A50" s="32"/>
      <c r="B50" s="32"/>
      <c r="C50" s="32"/>
      <c r="D50" s="32"/>
      <c r="E50" s="32"/>
      <c r="H50" s="32"/>
      <c r="I50" s="32"/>
      <c r="J50" s="32"/>
      <c r="K50" s="32"/>
      <c r="L50" s="32"/>
      <c r="M50" s="32"/>
      <c r="N50" s="32"/>
    </row>
    <row r="51" spans="1:14" ht="16.5" customHeight="1">
      <c r="A51" s="32"/>
      <c r="B51" s="32"/>
      <c r="C51" s="32"/>
      <c r="D51" s="32"/>
      <c r="E51" s="32"/>
      <c r="H51" s="32"/>
      <c r="I51" s="32"/>
      <c r="J51" s="32"/>
      <c r="K51" s="32"/>
      <c r="L51" s="32"/>
      <c r="M51" s="32"/>
      <c r="N51" s="32"/>
    </row>
    <row r="52" spans="1:14" ht="16.5" customHeight="1">
      <c r="A52" s="32"/>
      <c r="B52" s="32"/>
      <c r="C52" s="32"/>
      <c r="D52" s="32"/>
      <c r="E52" s="32"/>
      <c r="H52" s="32"/>
      <c r="I52" s="32"/>
      <c r="J52" s="32"/>
      <c r="K52" s="32"/>
      <c r="L52" s="32"/>
      <c r="M52" s="32"/>
      <c r="N52" s="32"/>
    </row>
    <row r="53" spans="1:14" ht="16.5" customHeight="1">
      <c r="A53" s="32"/>
      <c r="B53" s="32"/>
      <c r="C53" s="32"/>
      <c r="D53" s="32"/>
      <c r="E53" s="32"/>
      <c r="H53" s="32"/>
      <c r="I53" s="32"/>
      <c r="J53" s="32"/>
      <c r="K53" s="32"/>
      <c r="L53" s="32"/>
      <c r="M53" s="32"/>
      <c r="N53" s="32"/>
    </row>
    <row r="54" spans="1:14" ht="16.5" customHeight="1">
      <c r="A54" s="32"/>
      <c r="B54" s="32"/>
      <c r="C54" s="32"/>
      <c r="D54" s="32"/>
      <c r="E54" s="32"/>
      <c r="H54" s="32"/>
      <c r="I54" s="32"/>
      <c r="J54" s="32"/>
      <c r="K54" s="32"/>
      <c r="L54" s="32"/>
      <c r="M54" s="32"/>
      <c r="N54" s="32"/>
    </row>
    <row r="55" spans="1:14" ht="21.75" customHeight="1">
      <c r="A55" s="81" t="s">
        <v>38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71"/>
      <c r="N55" s="57"/>
    </row>
    <row r="56" spans="1:14" s="5" customFormat="1" ht="16.5" customHeight="1">
      <c r="A56" s="5" t="s">
        <v>0</v>
      </c>
      <c r="F56" s="43"/>
      <c r="G56" s="43"/>
      <c r="H56" s="8"/>
      <c r="I56" s="8"/>
      <c r="J56" s="8"/>
      <c r="K56" s="8"/>
      <c r="L56" s="8"/>
      <c r="M56" s="8"/>
      <c r="N56" s="8"/>
    </row>
    <row r="57" spans="1:14" s="5" customFormat="1" ht="16.5" customHeight="1">
      <c r="A57" s="5" t="s">
        <v>1</v>
      </c>
      <c r="F57" s="43"/>
      <c r="G57" s="43"/>
      <c r="H57" s="8"/>
      <c r="I57" s="8"/>
      <c r="J57" s="8"/>
      <c r="K57" s="8"/>
      <c r="L57" s="8"/>
      <c r="M57" s="8"/>
      <c r="N57" s="8"/>
    </row>
    <row r="58" spans="1:14" s="5" customFormat="1" ht="16.5" customHeight="1">
      <c r="A58" s="64" t="s">
        <v>2</v>
      </c>
      <c r="B58" s="64"/>
      <c r="C58" s="64"/>
      <c r="D58" s="64"/>
      <c r="E58" s="64"/>
      <c r="F58" s="60"/>
      <c r="G58" s="60"/>
      <c r="H58" s="57"/>
      <c r="I58" s="57"/>
      <c r="J58" s="57"/>
      <c r="K58" s="57"/>
      <c r="L58" s="57"/>
      <c r="M58" s="57"/>
      <c r="N58" s="57"/>
    </row>
    <row r="59" spans="1:14" s="5" customFormat="1" ht="16.5" customHeight="1">
      <c r="F59" s="43"/>
      <c r="G59" s="43"/>
      <c r="H59" s="8"/>
      <c r="I59" s="8"/>
      <c r="J59" s="8"/>
      <c r="K59" s="8"/>
      <c r="L59" s="8"/>
      <c r="M59" s="8"/>
      <c r="N59" s="8"/>
    </row>
    <row r="60" spans="1:14" s="5" customFormat="1" ht="16.5" customHeight="1">
      <c r="F60" s="43"/>
      <c r="G60" s="43"/>
      <c r="H60" s="8"/>
      <c r="I60" s="8"/>
      <c r="J60" s="8"/>
      <c r="K60" s="8"/>
      <c r="L60" s="8"/>
      <c r="M60" s="8"/>
      <c r="N60" s="8"/>
    </row>
    <row r="61" spans="1:14" s="5" customFormat="1" ht="16.5" customHeight="1">
      <c r="F61" s="43"/>
      <c r="G61" s="43"/>
      <c r="H61" s="12" t="s">
        <v>3</v>
      </c>
      <c r="I61" s="12"/>
      <c r="J61" s="12"/>
      <c r="K61" s="8"/>
      <c r="L61" s="12" t="s">
        <v>4</v>
      </c>
      <c r="M61" s="12"/>
      <c r="N61" s="12"/>
    </row>
    <row r="62" spans="1:14" s="5" customFormat="1" ht="16.5" customHeight="1">
      <c r="F62" s="43"/>
      <c r="G62" s="43"/>
      <c r="H62" s="13" t="s">
        <v>5</v>
      </c>
      <c r="I62" s="13"/>
      <c r="J62" s="13"/>
      <c r="K62" s="8"/>
      <c r="L62" s="13" t="s">
        <v>5</v>
      </c>
      <c r="M62" s="13"/>
      <c r="N62" s="13"/>
    </row>
    <row r="63" spans="1:14" s="5" customFormat="1" ht="16.5" customHeight="1">
      <c r="F63" s="43"/>
      <c r="G63" s="43"/>
      <c r="H63" s="8" t="s">
        <v>6</v>
      </c>
      <c r="I63" s="8"/>
      <c r="J63" s="8" t="s">
        <v>7</v>
      </c>
      <c r="K63" s="8"/>
      <c r="L63" s="8" t="s">
        <v>6</v>
      </c>
      <c r="M63" s="8"/>
      <c r="N63" s="8" t="s">
        <v>7</v>
      </c>
    </row>
    <row r="64" spans="1:14" s="5" customFormat="1" ht="16.5" customHeight="1">
      <c r="F64" s="43"/>
      <c r="G64" s="43"/>
      <c r="H64" s="16" t="s">
        <v>8</v>
      </c>
      <c r="I64" s="16"/>
      <c r="J64" s="8" t="s">
        <v>9</v>
      </c>
      <c r="K64" s="8"/>
      <c r="L64" s="16" t="s">
        <v>8</v>
      </c>
      <c r="M64" s="16"/>
      <c r="N64" s="8" t="s">
        <v>9</v>
      </c>
    </row>
    <row r="65" spans="1:14" s="5" customFormat="1" ht="16.5" customHeight="1">
      <c r="F65" s="43"/>
      <c r="G65" s="43"/>
      <c r="H65" s="16">
        <v>2026</v>
      </c>
      <c r="I65" s="16"/>
      <c r="J65" s="16">
        <v>2025</v>
      </c>
      <c r="K65" s="8"/>
      <c r="L65" s="16">
        <v>2026</v>
      </c>
      <c r="M65" s="16"/>
      <c r="N65" s="16">
        <v>2025</v>
      </c>
    </row>
    <row r="66" spans="1:14" s="5" customFormat="1" ht="16.5" customHeight="1">
      <c r="F66" s="60" t="s">
        <v>10</v>
      </c>
      <c r="G66" s="43"/>
      <c r="H66" s="57" t="s">
        <v>11</v>
      </c>
      <c r="I66" s="8"/>
      <c r="J66" s="57" t="s">
        <v>11</v>
      </c>
      <c r="K66" s="8"/>
      <c r="L66" s="57" t="s">
        <v>11</v>
      </c>
      <c r="M66" s="8"/>
      <c r="N66" s="57" t="s">
        <v>11</v>
      </c>
    </row>
    <row r="67" spans="1:14" ht="16.5" customHeight="1">
      <c r="A67" s="5" t="s">
        <v>39</v>
      </c>
    </row>
    <row r="68" spans="1:14" ht="16.5" customHeight="1">
      <c r="A68" s="5"/>
    </row>
    <row r="69" spans="1:14" ht="16.5" customHeight="1">
      <c r="A69" s="5" t="s">
        <v>40</v>
      </c>
    </row>
    <row r="70" spans="1:14" ht="16.5" customHeight="1">
      <c r="A70" s="5"/>
    </row>
    <row r="71" spans="1:14" ht="16.5" customHeight="1">
      <c r="A71" s="25" t="s">
        <v>41</v>
      </c>
      <c r="G71" s="67"/>
      <c r="H71" s="47">
        <v>53057039</v>
      </c>
      <c r="J71" s="47">
        <v>57429206</v>
      </c>
      <c r="L71" s="47">
        <v>32751213</v>
      </c>
      <c r="N71" s="47">
        <v>30233788</v>
      </c>
    </row>
    <row r="72" spans="1:14" ht="16.5" customHeight="1">
      <c r="A72" s="25" t="s">
        <v>42</v>
      </c>
      <c r="F72" s="32">
        <v>13</v>
      </c>
      <c r="G72" s="67"/>
      <c r="H72" s="47">
        <v>1809761001</v>
      </c>
      <c r="J72" s="47">
        <v>1536911728</v>
      </c>
      <c r="L72" s="47">
        <v>1243823418</v>
      </c>
      <c r="N72" s="47">
        <v>1016871445</v>
      </c>
    </row>
    <row r="73" spans="1:14" ht="16.5" customHeight="1">
      <c r="A73" s="25" t="s">
        <v>43</v>
      </c>
      <c r="F73" s="79">
        <v>20.9</v>
      </c>
      <c r="G73" s="67"/>
      <c r="H73" s="47">
        <v>0</v>
      </c>
      <c r="J73" s="47">
        <v>0</v>
      </c>
      <c r="L73" s="47">
        <v>0</v>
      </c>
      <c r="N73" s="47">
        <v>13129168</v>
      </c>
    </row>
    <row r="74" spans="1:14" ht="16.5" customHeight="1">
      <c r="A74" s="25" t="s">
        <v>44</v>
      </c>
      <c r="F74" s="32">
        <v>14</v>
      </c>
      <c r="G74" s="67"/>
      <c r="H74" s="47">
        <v>740269509</v>
      </c>
      <c r="J74" s="47">
        <v>577175362</v>
      </c>
      <c r="L74" s="47">
        <v>562703082</v>
      </c>
      <c r="N74" s="47">
        <v>504039748</v>
      </c>
    </row>
    <row r="75" spans="1:14" ht="16.5" customHeight="1">
      <c r="A75" s="25" t="s">
        <v>45</v>
      </c>
      <c r="F75" s="32">
        <v>15</v>
      </c>
      <c r="G75" s="67"/>
      <c r="H75" s="47">
        <v>57323525</v>
      </c>
      <c r="J75" s="47">
        <v>50652092</v>
      </c>
      <c r="L75" s="47">
        <v>51364447</v>
      </c>
      <c r="N75" s="47">
        <v>47369068</v>
      </c>
    </row>
    <row r="76" spans="1:14" ht="16.5" customHeight="1">
      <c r="A76" s="25" t="s">
        <v>46</v>
      </c>
      <c r="G76" s="67"/>
      <c r="M76" s="25"/>
    </row>
    <row r="77" spans="1:14" ht="16.5" customHeight="1">
      <c r="B77" s="25" t="s">
        <v>47</v>
      </c>
      <c r="F77" s="32">
        <v>17</v>
      </c>
      <c r="G77" s="67"/>
      <c r="H77" s="47">
        <v>326162179</v>
      </c>
      <c r="J77" s="47">
        <v>332989605</v>
      </c>
      <c r="L77" s="47">
        <v>318577357</v>
      </c>
      <c r="N77" s="47">
        <v>325526859</v>
      </c>
    </row>
    <row r="78" spans="1:14" ht="16.5" customHeight="1">
      <c r="A78" s="25" t="s">
        <v>48</v>
      </c>
      <c r="G78" s="67"/>
      <c r="H78" s="47">
        <v>21426381</v>
      </c>
      <c r="J78" s="47">
        <v>13236429</v>
      </c>
      <c r="L78" s="47">
        <v>18512625</v>
      </c>
      <c r="N78" s="47">
        <v>13026924</v>
      </c>
    </row>
    <row r="79" spans="1:14" ht="16.5" customHeight="1">
      <c r="A79" s="25" t="s">
        <v>49</v>
      </c>
      <c r="G79" s="67"/>
      <c r="H79" s="47">
        <v>968062</v>
      </c>
      <c r="J79" s="47">
        <v>0</v>
      </c>
      <c r="L79" s="47">
        <v>0</v>
      </c>
      <c r="N79" s="47">
        <v>0</v>
      </c>
    </row>
    <row r="80" spans="1:14" ht="16.5" customHeight="1">
      <c r="A80" s="25" t="s">
        <v>50</v>
      </c>
      <c r="G80" s="67"/>
      <c r="H80" s="47">
        <v>3068686</v>
      </c>
      <c r="J80" s="47">
        <v>3070736</v>
      </c>
      <c r="L80" s="47">
        <v>3018686</v>
      </c>
      <c r="N80" s="47">
        <v>3018686</v>
      </c>
    </row>
    <row r="81" spans="1:14" ht="16.5" customHeight="1">
      <c r="A81" s="25" t="s">
        <v>51</v>
      </c>
      <c r="G81" s="67"/>
      <c r="H81" s="54">
        <v>31371951</v>
      </c>
      <c r="J81" s="54">
        <v>30253481</v>
      </c>
      <c r="K81" s="70"/>
      <c r="L81" s="54">
        <v>21407553</v>
      </c>
      <c r="N81" s="54">
        <v>23241348</v>
      </c>
    </row>
    <row r="82" spans="1:14" ht="16.5" customHeight="1">
      <c r="A82" s="5"/>
    </row>
    <row r="83" spans="1:14" ht="16.5" customHeight="1">
      <c r="A83" s="5" t="s">
        <v>52</v>
      </c>
      <c r="G83" s="67"/>
      <c r="H83" s="54">
        <f>SUM(H71:H81)</f>
        <v>3043408333</v>
      </c>
      <c r="J83" s="54">
        <f>SUM(J71:J81)</f>
        <v>2601718639</v>
      </c>
      <c r="L83" s="54">
        <f>SUM(L71:L81)</f>
        <v>2252158381</v>
      </c>
      <c r="N83" s="54">
        <f>SUM(N71:N81)</f>
        <v>1976457034</v>
      </c>
    </row>
    <row r="84" spans="1:14" ht="16.5" customHeight="1">
      <c r="G84" s="67"/>
    </row>
    <row r="85" spans="1:14" ht="16.5" customHeight="1">
      <c r="A85" s="5" t="s">
        <v>53</v>
      </c>
    </row>
    <row r="86" spans="1:14" ht="16.5" customHeight="1">
      <c r="A86" s="5"/>
    </row>
    <row r="87" spans="1:14" ht="16.5" customHeight="1">
      <c r="A87" s="25" t="s">
        <v>54</v>
      </c>
      <c r="F87" s="32">
        <v>15</v>
      </c>
      <c r="H87" s="47">
        <v>104395123</v>
      </c>
      <c r="J87" s="47">
        <v>71929495</v>
      </c>
      <c r="K87" s="70"/>
      <c r="L87" s="47">
        <v>96016094</v>
      </c>
      <c r="N87" s="47">
        <v>68423200</v>
      </c>
    </row>
    <row r="88" spans="1:14" ht="16.5" customHeight="1">
      <c r="A88" s="25" t="s">
        <v>55</v>
      </c>
      <c r="F88" s="32">
        <v>16</v>
      </c>
      <c r="H88" s="47">
        <v>686577116</v>
      </c>
      <c r="J88" s="47">
        <v>687185689</v>
      </c>
      <c r="K88" s="70"/>
      <c r="L88" s="47">
        <v>686577116</v>
      </c>
      <c r="N88" s="47">
        <v>687185689</v>
      </c>
    </row>
    <row r="89" spans="1:14" ht="16.5" customHeight="1">
      <c r="A89" s="25" t="s">
        <v>56</v>
      </c>
      <c r="F89" s="32">
        <v>17</v>
      </c>
      <c r="H89" s="47">
        <v>845340165</v>
      </c>
      <c r="J89" s="47">
        <v>1000142649</v>
      </c>
      <c r="K89" s="70"/>
      <c r="L89" s="47">
        <v>834824584</v>
      </c>
      <c r="N89" s="47">
        <v>985826315</v>
      </c>
    </row>
    <row r="90" spans="1:14" ht="16.5" customHeight="1">
      <c r="A90" s="25" t="s">
        <v>57</v>
      </c>
      <c r="H90" s="47">
        <v>10188362</v>
      </c>
      <c r="J90" s="47">
        <v>11700347</v>
      </c>
      <c r="K90" s="70"/>
      <c r="L90" s="47">
        <v>0</v>
      </c>
      <c r="N90" s="47">
        <v>0</v>
      </c>
    </row>
    <row r="91" spans="1:14" ht="16.5" customHeight="1">
      <c r="A91" s="25" t="s">
        <v>58</v>
      </c>
      <c r="H91" s="47">
        <v>24028143</v>
      </c>
      <c r="J91" s="47">
        <v>29555374</v>
      </c>
      <c r="K91" s="70"/>
      <c r="L91" s="47">
        <v>21145634</v>
      </c>
      <c r="N91" s="47">
        <v>25735176</v>
      </c>
    </row>
    <row r="92" spans="1:14" ht="16.5" customHeight="1">
      <c r="A92" s="25" t="s">
        <v>59</v>
      </c>
      <c r="H92" s="47">
        <v>66075020</v>
      </c>
      <c r="J92" s="47">
        <v>61382711</v>
      </c>
      <c r="K92" s="70"/>
      <c r="L92" s="47">
        <v>50238767</v>
      </c>
      <c r="N92" s="47">
        <v>46665153</v>
      </c>
    </row>
    <row r="93" spans="1:14" ht="16.5" customHeight="1">
      <c r="A93" s="25" t="s">
        <v>225</v>
      </c>
      <c r="H93" s="54">
        <v>145065</v>
      </c>
      <c r="J93" s="54">
        <v>0</v>
      </c>
      <c r="K93" s="70"/>
      <c r="L93" s="54">
        <v>0</v>
      </c>
      <c r="N93" s="54">
        <v>0</v>
      </c>
    </row>
    <row r="94" spans="1:14" ht="16.5" customHeight="1">
      <c r="A94" s="5"/>
    </row>
    <row r="95" spans="1:14" ht="16.5" customHeight="1">
      <c r="A95" s="5" t="s">
        <v>60</v>
      </c>
      <c r="G95" s="67"/>
      <c r="H95" s="54">
        <f>SUM(H87:H94)</f>
        <v>1736748994</v>
      </c>
      <c r="J95" s="54">
        <f>SUM(J87:J94)</f>
        <v>1861896265</v>
      </c>
      <c r="L95" s="54">
        <f>SUM(L87:L94)</f>
        <v>1688802195</v>
      </c>
      <c r="N95" s="54">
        <f>SUM(N87:N94)</f>
        <v>1813835533</v>
      </c>
    </row>
    <row r="96" spans="1:14" ht="16.5" customHeight="1">
      <c r="A96" s="5"/>
    </row>
    <row r="97" spans="1:14" ht="16.5" customHeight="1">
      <c r="A97" s="5" t="s">
        <v>61</v>
      </c>
      <c r="G97" s="67"/>
      <c r="H97" s="49">
        <f>H95+H83</f>
        <v>4780157327</v>
      </c>
      <c r="I97" s="70"/>
      <c r="J97" s="49">
        <f>J95+J83</f>
        <v>4463614904</v>
      </c>
      <c r="L97" s="49">
        <f>L95+L83</f>
        <v>3940960576</v>
      </c>
      <c r="M97" s="70"/>
      <c r="N97" s="49">
        <f>N95+N83</f>
        <v>3790292567</v>
      </c>
    </row>
    <row r="98" spans="1:14" ht="16.5" customHeight="1">
      <c r="A98" s="5"/>
      <c r="G98" s="67"/>
      <c r="H98" s="70"/>
      <c r="I98" s="70"/>
      <c r="J98" s="70"/>
      <c r="L98" s="70"/>
      <c r="M98" s="70"/>
      <c r="N98" s="70"/>
    </row>
    <row r="99" spans="1:14" ht="16.5" customHeight="1">
      <c r="A99" s="5"/>
      <c r="G99" s="67"/>
      <c r="H99" s="70"/>
      <c r="I99" s="70"/>
      <c r="J99" s="70"/>
      <c r="L99" s="70"/>
      <c r="M99" s="70"/>
      <c r="N99" s="70"/>
    </row>
    <row r="100" spans="1:14" ht="16.5" customHeight="1">
      <c r="A100" s="5"/>
      <c r="G100" s="67"/>
      <c r="H100" s="70"/>
      <c r="I100" s="70"/>
      <c r="J100" s="70"/>
      <c r="L100" s="70"/>
      <c r="M100" s="70"/>
      <c r="N100" s="70"/>
    </row>
    <row r="101" spans="1:14" ht="16.5" customHeight="1">
      <c r="A101" s="5"/>
      <c r="G101" s="67"/>
      <c r="H101" s="70"/>
      <c r="I101" s="70"/>
      <c r="J101" s="70"/>
      <c r="L101" s="70"/>
      <c r="M101" s="70"/>
      <c r="N101" s="70"/>
    </row>
    <row r="102" spans="1:14" ht="16.5" customHeight="1">
      <c r="A102" s="5"/>
      <c r="G102" s="67"/>
      <c r="H102" s="70"/>
      <c r="I102" s="70"/>
      <c r="J102" s="70"/>
      <c r="L102" s="70"/>
      <c r="M102" s="70"/>
      <c r="N102" s="70"/>
    </row>
    <row r="103" spans="1:14" ht="16.5" customHeight="1">
      <c r="A103" s="5"/>
      <c r="G103" s="67"/>
      <c r="H103" s="70"/>
      <c r="I103" s="70"/>
      <c r="J103" s="70"/>
      <c r="L103" s="70"/>
      <c r="M103" s="70"/>
      <c r="N103" s="70"/>
    </row>
    <row r="104" spans="1:14" ht="16.5" customHeight="1">
      <c r="A104" s="5"/>
      <c r="G104" s="67"/>
      <c r="H104" s="70"/>
      <c r="I104" s="70"/>
      <c r="J104" s="70"/>
      <c r="L104" s="70"/>
      <c r="M104" s="70"/>
      <c r="N104" s="70"/>
    </row>
    <row r="105" spans="1:14" ht="16.5" customHeight="1">
      <c r="A105" s="5"/>
      <c r="G105" s="67"/>
      <c r="H105" s="70"/>
      <c r="I105" s="70"/>
      <c r="J105" s="70"/>
      <c r="L105" s="70"/>
      <c r="M105" s="70"/>
      <c r="N105" s="70"/>
    </row>
    <row r="106" spans="1:14" ht="16.5" customHeight="1">
      <c r="A106" s="5"/>
      <c r="G106" s="67"/>
      <c r="H106" s="70"/>
      <c r="I106" s="70"/>
      <c r="J106" s="70"/>
      <c r="L106" s="70"/>
      <c r="M106" s="70"/>
      <c r="N106" s="70"/>
    </row>
    <row r="107" spans="1:14" ht="16.5" customHeight="1">
      <c r="A107" s="5"/>
      <c r="G107" s="67"/>
      <c r="H107" s="70"/>
      <c r="I107" s="70"/>
      <c r="J107" s="70"/>
      <c r="L107" s="70"/>
      <c r="M107" s="70"/>
      <c r="N107" s="70"/>
    </row>
    <row r="108" spans="1:14" ht="16.5" customHeight="1">
      <c r="A108" s="5"/>
      <c r="G108" s="67"/>
      <c r="H108" s="70"/>
      <c r="I108" s="70"/>
      <c r="J108" s="70"/>
      <c r="L108" s="70"/>
      <c r="M108" s="70"/>
      <c r="N108" s="70"/>
    </row>
    <row r="109" spans="1:14" ht="5.0999999999999996" customHeight="1">
      <c r="A109" s="5"/>
      <c r="G109" s="67"/>
      <c r="H109" s="70"/>
      <c r="I109" s="70"/>
      <c r="J109" s="70"/>
      <c r="L109" s="70"/>
      <c r="M109" s="70"/>
      <c r="N109" s="70"/>
    </row>
    <row r="110" spans="1:14" ht="21.75" customHeight="1">
      <c r="A110" s="82" t="s">
        <v>38</v>
      </c>
      <c r="B110" s="82"/>
      <c r="C110" s="82"/>
      <c r="D110" s="82"/>
      <c r="E110" s="82"/>
      <c r="F110" s="72"/>
      <c r="G110" s="83"/>
      <c r="H110" s="49"/>
      <c r="I110" s="49"/>
      <c r="J110" s="49"/>
      <c r="K110" s="54"/>
      <c r="L110" s="49"/>
      <c r="M110" s="49"/>
      <c r="N110" s="49"/>
    </row>
    <row r="111" spans="1:14" s="5" customFormat="1" ht="16.5" customHeight="1">
      <c r="A111" s="5" t="s">
        <v>0</v>
      </c>
      <c r="F111" s="43"/>
      <c r="G111" s="43"/>
      <c r="H111" s="8"/>
      <c r="I111" s="8"/>
      <c r="J111" s="8"/>
      <c r="K111" s="8"/>
      <c r="L111" s="8"/>
      <c r="M111" s="8"/>
      <c r="N111" s="8"/>
    </row>
    <row r="112" spans="1:14" s="5" customFormat="1" ht="16.5" customHeight="1">
      <c r="A112" s="5" t="s">
        <v>1</v>
      </c>
      <c r="F112" s="43"/>
      <c r="G112" s="43"/>
      <c r="H112" s="8"/>
      <c r="I112" s="8"/>
      <c r="J112" s="8"/>
      <c r="K112" s="8"/>
      <c r="L112" s="8"/>
      <c r="M112" s="8"/>
      <c r="N112" s="8"/>
    </row>
    <row r="113" spans="1:14" s="5" customFormat="1" ht="16.5" customHeight="1">
      <c r="A113" s="64" t="s">
        <v>2</v>
      </c>
      <c r="B113" s="64"/>
      <c r="C113" s="64"/>
      <c r="D113" s="64"/>
      <c r="E113" s="64"/>
      <c r="F113" s="60"/>
      <c r="G113" s="60"/>
      <c r="H113" s="57"/>
      <c r="I113" s="57"/>
      <c r="J113" s="57"/>
      <c r="K113" s="57"/>
      <c r="L113" s="57"/>
      <c r="M113" s="57"/>
      <c r="N113" s="57"/>
    </row>
    <row r="114" spans="1:14" s="5" customFormat="1" ht="16.5" customHeight="1">
      <c r="F114" s="43"/>
      <c r="G114" s="43"/>
      <c r="H114" s="8"/>
      <c r="I114" s="8"/>
      <c r="J114" s="8"/>
      <c r="K114" s="8"/>
      <c r="L114" s="8"/>
      <c r="M114" s="8"/>
      <c r="N114" s="8"/>
    </row>
    <row r="115" spans="1:14" s="5" customFormat="1" ht="16.5" customHeight="1">
      <c r="F115" s="43"/>
      <c r="G115" s="43"/>
      <c r="H115" s="8"/>
      <c r="I115" s="8"/>
      <c r="J115" s="8"/>
      <c r="K115" s="8"/>
      <c r="L115" s="8"/>
      <c r="M115" s="8"/>
      <c r="N115" s="8"/>
    </row>
    <row r="116" spans="1:14" s="5" customFormat="1" ht="16.5" customHeight="1">
      <c r="F116" s="43"/>
      <c r="G116" s="43"/>
      <c r="H116" s="12" t="s">
        <v>3</v>
      </c>
      <c r="I116" s="12"/>
      <c r="J116" s="12"/>
      <c r="K116" s="8"/>
      <c r="L116" s="12" t="s">
        <v>4</v>
      </c>
      <c r="M116" s="12"/>
      <c r="N116" s="12"/>
    </row>
    <row r="117" spans="1:14" s="5" customFormat="1" ht="16.5" customHeight="1">
      <c r="F117" s="43"/>
      <c r="G117" s="43"/>
      <c r="H117" s="13" t="s">
        <v>5</v>
      </c>
      <c r="I117" s="13"/>
      <c r="J117" s="13"/>
      <c r="K117" s="8"/>
      <c r="L117" s="13" t="s">
        <v>5</v>
      </c>
      <c r="M117" s="13"/>
      <c r="N117" s="13"/>
    </row>
    <row r="118" spans="1:14" s="5" customFormat="1" ht="16.5" customHeight="1">
      <c r="F118" s="43"/>
      <c r="G118" s="43"/>
      <c r="H118" s="8" t="s">
        <v>6</v>
      </c>
      <c r="I118" s="8"/>
      <c r="J118" s="8" t="s">
        <v>7</v>
      </c>
      <c r="K118" s="8"/>
      <c r="L118" s="8" t="s">
        <v>6</v>
      </c>
      <c r="M118" s="8"/>
      <c r="N118" s="8" t="s">
        <v>7</v>
      </c>
    </row>
    <row r="119" spans="1:14" s="5" customFormat="1" ht="16.5" customHeight="1">
      <c r="F119" s="43"/>
      <c r="G119" s="43"/>
      <c r="H119" s="16" t="s">
        <v>8</v>
      </c>
      <c r="I119" s="16"/>
      <c r="J119" s="8" t="s">
        <v>9</v>
      </c>
      <c r="K119" s="8"/>
      <c r="L119" s="16" t="s">
        <v>8</v>
      </c>
      <c r="M119" s="16"/>
      <c r="N119" s="8" t="s">
        <v>9</v>
      </c>
    </row>
    <row r="120" spans="1:14" s="5" customFormat="1" ht="16.5" customHeight="1">
      <c r="F120" s="43"/>
      <c r="G120" s="43"/>
      <c r="H120" s="16">
        <v>2026</v>
      </c>
      <c r="I120" s="16"/>
      <c r="J120" s="16">
        <v>2025</v>
      </c>
      <c r="K120" s="8"/>
      <c r="L120" s="16">
        <v>2026</v>
      </c>
      <c r="M120" s="16"/>
      <c r="N120" s="16">
        <v>2025</v>
      </c>
    </row>
    <row r="121" spans="1:14" s="5" customFormat="1" ht="16.5" customHeight="1">
      <c r="F121" s="60" t="s">
        <v>10</v>
      </c>
      <c r="G121" s="43"/>
      <c r="H121" s="57" t="s">
        <v>11</v>
      </c>
      <c r="I121" s="8"/>
      <c r="J121" s="57" t="s">
        <v>11</v>
      </c>
      <c r="K121" s="8"/>
      <c r="L121" s="57" t="s">
        <v>11</v>
      </c>
      <c r="M121" s="8"/>
      <c r="N121" s="57" t="s">
        <v>11</v>
      </c>
    </row>
    <row r="122" spans="1:14" ht="16.5" customHeight="1">
      <c r="A122" s="5" t="s">
        <v>224</v>
      </c>
    </row>
    <row r="123" spans="1:14" ht="16.5" customHeight="1">
      <c r="A123" s="5"/>
      <c r="G123" s="67"/>
      <c r="K123" s="70"/>
    </row>
    <row r="124" spans="1:14" ht="16.5" customHeight="1">
      <c r="A124" s="5"/>
      <c r="G124" s="67"/>
      <c r="K124" s="70"/>
    </row>
    <row r="125" spans="1:14" ht="16.5" customHeight="1">
      <c r="A125" s="5" t="s">
        <v>63</v>
      </c>
      <c r="K125" s="70"/>
    </row>
    <row r="126" spans="1:14" ht="16.5" customHeight="1">
      <c r="A126" s="5"/>
      <c r="K126" s="70"/>
    </row>
    <row r="127" spans="1:14" ht="16.5" customHeight="1">
      <c r="A127" s="25" t="s">
        <v>64</v>
      </c>
      <c r="K127" s="70"/>
    </row>
    <row r="128" spans="1:14" ht="16.5" customHeight="1">
      <c r="B128" s="25" t="s">
        <v>65</v>
      </c>
      <c r="H128" s="25"/>
      <c r="I128" s="25"/>
      <c r="J128" s="25"/>
      <c r="K128" s="25"/>
      <c r="L128" s="25"/>
      <c r="M128" s="25"/>
      <c r="N128" s="25"/>
    </row>
    <row r="129" spans="1:14" ht="16.5" customHeight="1">
      <c r="C129" s="25" t="s">
        <v>66</v>
      </c>
      <c r="H129" s="25"/>
      <c r="I129" s="25"/>
      <c r="J129" s="25"/>
      <c r="K129" s="25"/>
      <c r="L129" s="25"/>
      <c r="M129" s="25"/>
      <c r="N129" s="25"/>
    </row>
    <row r="130" spans="1:14" ht="16.5" customHeight="1">
      <c r="D130" s="25" t="s">
        <v>67</v>
      </c>
      <c r="F130" s="32">
        <v>18.100000000000001</v>
      </c>
      <c r="G130" s="25"/>
      <c r="H130" s="48">
        <v>1320020076</v>
      </c>
      <c r="I130" s="25"/>
      <c r="J130" s="48">
        <v>1320020076</v>
      </c>
      <c r="K130" s="25"/>
      <c r="L130" s="48">
        <v>1320020076</v>
      </c>
      <c r="M130" s="25"/>
      <c r="N130" s="48">
        <v>1320020076</v>
      </c>
    </row>
    <row r="131" spans="1:14" ht="16.5" customHeight="1">
      <c r="A131" s="5"/>
    </row>
    <row r="132" spans="1:14" ht="16.5" customHeight="1">
      <c r="B132" s="25" t="s">
        <v>68</v>
      </c>
      <c r="K132" s="70"/>
    </row>
    <row r="133" spans="1:14" ht="16.5" customHeight="1">
      <c r="C133" s="25" t="s">
        <v>69</v>
      </c>
      <c r="H133" s="25"/>
      <c r="I133" s="25"/>
      <c r="J133" s="25"/>
      <c r="K133" s="25"/>
      <c r="L133" s="25"/>
      <c r="M133" s="25"/>
      <c r="N133" s="25"/>
    </row>
    <row r="134" spans="1:14" ht="16.5" customHeight="1">
      <c r="D134" s="25" t="s">
        <v>70</v>
      </c>
      <c r="F134" s="32">
        <v>18.100000000000001</v>
      </c>
      <c r="H134" s="47">
        <v>1008464899</v>
      </c>
      <c r="I134" s="25"/>
      <c r="J134" s="47">
        <v>1008464899</v>
      </c>
      <c r="K134" s="84"/>
      <c r="L134" s="47">
        <v>1008464899</v>
      </c>
      <c r="M134" s="84"/>
      <c r="N134" s="47">
        <v>1008464899</v>
      </c>
    </row>
    <row r="135" spans="1:14" ht="16.5" customHeight="1">
      <c r="A135" s="25" t="s">
        <v>71</v>
      </c>
      <c r="F135" s="32">
        <v>18.100000000000001</v>
      </c>
      <c r="H135" s="47">
        <v>2596974690</v>
      </c>
      <c r="J135" s="47">
        <v>2596974690</v>
      </c>
      <c r="K135" s="70"/>
      <c r="L135" s="47">
        <v>2596974690</v>
      </c>
      <c r="N135" s="47">
        <v>2596974690</v>
      </c>
    </row>
    <row r="136" spans="1:14" ht="16.5" customHeight="1">
      <c r="A136" s="25" t="s">
        <v>223</v>
      </c>
      <c r="F136" s="32">
        <v>18.2</v>
      </c>
      <c r="H136" s="47">
        <v>136438140</v>
      </c>
      <c r="J136" s="47">
        <v>0</v>
      </c>
      <c r="K136" s="70"/>
      <c r="L136" s="47">
        <v>136438140</v>
      </c>
      <c r="N136" s="47">
        <v>0</v>
      </c>
    </row>
    <row r="137" spans="1:14" ht="16.5" customHeight="1">
      <c r="K137" s="70"/>
    </row>
    <row r="138" spans="1:14" ht="16.5" customHeight="1">
      <c r="A138" s="25" t="s">
        <v>72</v>
      </c>
      <c r="H138" s="25"/>
      <c r="K138" s="70"/>
    </row>
    <row r="139" spans="1:14" ht="16.5" customHeight="1">
      <c r="B139" s="25" t="s">
        <v>73</v>
      </c>
      <c r="H139" s="65">
        <v>82410000</v>
      </c>
      <c r="J139" s="47">
        <v>82410000</v>
      </c>
      <c r="K139" s="70"/>
      <c r="L139" s="47">
        <v>82410000</v>
      </c>
      <c r="N139" s="47">
        <v>82410000</v>
      </c>
    </row>
    <row r="140" spans="1:14" ht="16.5" customHeight="1">
      <c r="B140" s="25" t="s">
        <v>74</v>
      </c>
      <c r="G140" s="67"/>
      <c r="H140" s="47">
        <v>1255141882</v>
      </c>
      <c r="I140" s="65"/>
      <c r="J140" s="65">
        <v>1202806125</v>
      </c>
      <c r="L140" s="47">
        <v>1189440204</v>
      </c>
      <c r="M140" s="65"/>
      <c r="N140" s="65">
        <v>1145734115</v>
      </c>
    </row>
    <row r="141" spans="1:14" ht="16.5" customHeight="1">
      <c r="A141" s="25" t="s">
        <v>75</v>
      </c>
      <c r="G141" s="67"/>
      <c r="H141" s="49">
        <v>-14774605</v>
      </c>
      <c r="I141" s="70"/>
      <c r="J141" s="49">
        <v>-18292813</v>
      </c>
      <c r="K141" s="70"/>
      <c r="L141" s="54">
        <v>-14774605</v>
      </c>
      <c r="M141" s="70"/>
      <c r="N141" s="49">
        <v>-18292813</v>
      </c>
    </row>
    <row r="142" spans="1:14" ht="16.5" customHeight="1">
      <c r="A142" s="5"/>
    </row>
    <row r="143" spans="1:14" ht="16.5" customHeight="1">
      <c r="A143" s="5" t="s">
        <v>76</v>
      </c>
      <c r="G143" s="67"/>
      <c r="H143" s="70">
        <f>SUM(H134:H141)</f>
        <v>5064655006</v>
      </c>
      <c r="I143" s="70"/>
      <c r="J143" s="70">
        <f>SUM(J134:J141)</f>
        <v>4872362901</v>
      </c>
      <c r="K143" s="70"/>
      <c r="L143" s="70">
        <f>SUM(L134:L141)</f>
        <v>4998953328</v>
      </c>
      <c r="M143" s="70"/>
      <c r="N143" s="70">
        <f>SUM(N134:N141)</f>
        <v>4815290891</v>
      </c>
    </row>
    <row r="144" spans="1:14" ht="16.5" customHeight="1">
      <c r="A144" s="25" t="s">
        <v>77</v>
      </c>
      <c r="H144" s="54">
        <v>154151871</v>
      </c>
      <c r="J144" s="49">
        <v>151410732</v>
      </c>
      <c r="K144" s="70"/>
      <c r="L144" s="54">
        <v>0</v>
      </c>
      <c r="N144" s="54">
        <v>0</v>
      </c>
    </row>
    <row r="145" spans="1:14" ht="16.5" customHeight="1">
      <c r="A145" s="5"/>
    </row>
    <row r="146" spans="1:14" ht="16.5" customHeight="1">
      <c r="A146" s="5" t="s">
        <v>78</v>
      </c>
      <c r="G146" s="67"/>
      <c r="H146" s="49">
        <f>H143+H144</f>
        <v>5218806877</v>
      </c>
      <c r="I146" s="70"/>
      <c r="J146" s="49">
        <f>J143+J144</f>
        <v>5023773633</v>
      </c>
      <c r="K146" s="70"/>
      <c r="L146" s="49">
        <f>L143+L144</f>
        <v>4998953328</v>
      </c>
      <c r="M146" s="70"/>
      <c r="N146" s="49">
        <f>N143+N144</f>
        <v>4815290891</v>
      </c>
    </row>
    <row r="147" spans="1:14" ht="16.5" customHeight="1">
      <c r="A147" s="5"/>
      <c r="K147" s="70"/>
    </row>
    <row r="148" spans="1:14" ht="16.5" customHeight="1">
      <c r="A148" s="5" t="s">
        <v>79</v>
      </c>
      <c r="H148" s="48">
        <f>H146+H97</f>
        <v>9998964204</v>
      </c>
      <c r="J148" s="48">
        <f>J146+J97</f>
        <v>9487388537</v>
      </c>
      <c r="K148" s="70"/>
      <c r="L148" s="48">
        <f>L146+L97</f>
        <v>8939913904</v>
      </c>
      <c r="N148" s="48">
        <f>N146+N97</f>
        <v>8605583458</v>
      </c>
    </row>
    <row r="149" spans="1:14" ht="16.5" customHeight="1">
      <c r="A149" s="5"/>
      <c r="K149" s="70"/>
    </row>
    <row r="150" spans="1:14" ht="16.5" customHeight="1">
      <c r="A150" s="5"/>
      <c r="H150" s="85"/>
      <c r="I150" s="85"/>
      <c r="J150" s="85"/>
      <c r="K150" s="85"/>
      <c r="L150" s="85"/>
      <c r="M150" s="85"/>
      <c r="N150" s="85"/>
    </row>
    <row r="151" spans="1:14" ht="16.5" customHeight="1">
      <c r="A151" s="5"/>
      <c r="H151" s="85"/>
      <c r="I151" s="85"/>
      <c r="J151" s="85"/>
      <c r="K151" s="85"/>
      <c r="L151" s="85"/>
      <c r="M151" s="85"/>
      <c r="N151" s="85"/>
    </row>
    <row r="152" spans="1:14" ht="16.5" customHeight="1">
      <c r="A152" s="5"/>
      <c r="L152" s="70"/>
    </row>
    <row r="153" spans="1:14" ht="16.5" customHeight="1">
      <c r="A153" s="5"/>
      <c r="L153" s="70"/>
    </row>
    <row r="154" spans="1:14" ht="16.5" customHeight="1">
      <c r="A154" s="5"/>
      <c r="L154" s="70"/>
    </row>
    <row r="155" spans="1:14" ht="16.5" customHeight="1">
      <c r="A155" s="5"/>
      <c r="L155" s="70"/>
    </row>
    <row r="156" spans="1:14" ht="16.5" customHeight="1">
      <c r="A156" s="5"/>
      <c r="L156" s="70"/>
    </row>
    <row r="157" spans="1:14" ht="16.5" customHeight="1">
      <c r="A157" s="5"/>
      <c r="K157" s="70"/>
    </row>
    <row r="158" spans="1:14" ht="16.5" customHeight="1">
      <c r="A158" s="5"/>
      <c r="K158" s="70"/>
    </row>
    <row r="159" spans="1:14" ht="16.5" customHeight="1">
      <c r="A159" s="5"/>
      <c r="K159" s="70"/>
    </row>
    <row r="160" spans="1:14" ht="16.5" customHeight="1">
      <c r="A160" s="5"/>
      <c r="K160" s="70"/>
    </row>
    <row r="161" spans="1:14" ht="16.5" customHeight="1">
      <c r="A161" s="5"/>
      <c r="K161" s="70"/>
    </row>
    <row r="162" spans="1:14" ht="16.5" customHeight="1">
      <c r="A162" s="5"/>
      <c r="K162" s="70"/>
    </row>
    <row r="163" spans="1:14" ht="16.5" customHeight="1">
      <c r="A163" s="5"/>
      <c r="K163" s="70"/>
    </row>
    <row r="164" spans="1:14" ht="5.0999999999999996" customHeight="1">
      <c r="A164" s="5"/>
      <c r="G164" s="67"/>
      <c r="H164" s="70"/>
      <c r="I164" s="70"/>
      <c r="J164" s="70"/>
      <c r="L164" s="70"/>
      <c r="M164" s="70"/>
      <c r="N164" s="70"/>
    </row>
    <row r="165" spans="1:14" ht="21.75" customHeight="1">
      <c r="A165" s="81" t="s">
        <v>38</v>
      </c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71"/>
      <c r="N165" s="57"/>
    </row>
  </sheetData>
  <mergeCells count="15">
    <mergeCell ref="H6:J6"/>
    <mergeCell ref="L6:N6"/>
    <mergeCell ref="H7:J7"/>
    <mergeCell ref="L7:N7"/>
    <mergeCell ref="A49:N49"/>
    <mergeCell ref="A55:L55"/>
    <mergeCell ref="H61:J61"/>
    <mergeCell ref="L61:N61"/>
    <mergeCell ref="H62:J62"/>
    <mergeCell ref="L62:N62"/>
    <mergeCell ref="H116:J116"/>
    <mergeCell ref="L116:N116"/>
    <mergeCell ref="H117:J117"/>
    <mergeCell ref="L117:N117"/>
    <mergeCell ref="A165:L16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 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topLeftCell="A55" zoomScale="115" zoomScaleNormal="115" zoomScaleSheetLayoutView="130" workbookViewId="0">
      <selection activeCell="E63" sqref="E63"/>
    </sheetView>
  </sheetViews>
  <sheetFormatPr defaultColWidth="9.140625" defaultRowHeight="12"/>
  <cols>
    <col min="1" max="4" width="1.7109375" style="25" customWidth="1"/>
    <col min="5" max="5" width="42.5703125" style="25" customWidth="1"/>
    <col min="6" max="6" width="5.5703125" style="32" customWidth="1"/>
    <col min="7" max="7" width="0.7109375" style="47" customWidth="1"/>
    <col min="8" max="8" width="12.7109375" style="47" customWidth="1"/>
    <col min="9" max="9" width="0.7109375" style="47" customWidth="1"/>
    <col min="10" max="10" width="12.7109375" style="47" customWidth="1"/>
    <col min="11" max="11" width="0.7109375" style="47" customWidth="1"/>
    <col min="12" max="12" width="12.7109375" style="47" customWidth="1"/>
    <col min="13" max="13" width="0.7109375" style="47" customWidth="1"/>
    <col min="14" max="14" width="12.7109375" style="47" customWidth="1"/>
    <col min="15" max="16384" width="9.140625" style="25"/>
  </cols>
  <sheetData>
    <row r="1" spans="1:14" s="5" customFormat="1" ht="16.5" customHeight="1">
      <c r="A1" s="5" t="s">
        <v>0</v>
      </c>
      <c r="F1" s="43"/>
      <c r="G1" s="8"/>
      <c r="H1" s="8"/>
      <c r="I1" s="8"/>
      <c r="J1" s="8"/>
      <c r="K1" s="8"/>
      <c r="L1" s="8"/>
      <c r="M1" s="8"/>
      <c r="N1" s="8" t="s">
        <v>6</v>
      </c>
    </row>
    <row r="2" spans="1:14" s="5" customFormat="1" ht="16.5" customHeight="1">
      <c r="A2" s="5" t="s">
        <v>80</v>
      </c>
      <c r="F2" s="43"/>
      <c r="G2" s="8"/>
      <c r="H2" s="8"/>
      <c r="I2" s="8"/>
      <c r="J2" s="8"/>
      <c r="K2" s="8"/>
      <c r="L2" s="8"/>
      <c r="M2" s="8"/>
      <c r="N2" s="8"/>
    </row>
    <row r="3" spans="1:14" s="5" customFormat="1" ht="16.5" customHeight="1">
      <c r="A3" s="64" t="s">
        <v>81</v>
      </c>
      <c r="B3" s="64"/>
      <c r="C3" s="64"/>
      <c r="D3" s="64"/>
      <c r="E3" s="64"/>
      <c r="F3" s="60"/>
      <c r="G3" s="57"/>
      <c r="H3" s="57"/>
      <c r="I3" s="57"/>
      <c r="J3" s="57"/>
      <c r="K3" s="57"/>
      <c r="L3" s="57"/>
      <c r="M3" s="57"/>
      <c r="N3" s="57"/>
    </row>
    <row r="4" spans="1:14" s="5" customFormat="1" ht="16.5" customHeight="1">
      <c r="F4" s="43"/>
      <c r="G4" s="8"/>
      <c r="H4" s="8"/>
      <c r="I4" s="8"/>
      <c r="J4" s="8"/>
      <c r="K4" s="8"/>
      <c r="L4" s="8"/>
      <c r="M4" s="8"/>
      <c r="N4" s="8"/>
    </row>
    <row r="5" spans="1:14" s="5" customFormat="1" ht="16.5" customHeight="1">
      <c r="F5" s="43"/>
      <c r="G5" s="8"/>
      <c r="H5" s="8"/>
      <c r="I5" s="8"/>
      <c r="J5" s="8"/>
      <c r="K5" s="8"/>
      <c r="L5" s="8"/>
      <c r="M5" s="8"/>
      <c r="N5" s="8"/>
    </row>
    <row r="6" spans="1:14" s="5" customFormat="1" ht="16.5" customHeight="1">
      <c r="F6" s="43"/>
      <c r="G6" s="43"/>
      <c r="H6" s="12" t="s">
        <v>3</v>
      </c>
      <c r="I6" s="12"/>
      <c r="J6" s="12"/>
      <c r="K6" s="8"/>
      <c r="L6" s="12" t="s">
        <v>4</v>
      </c>
      <c r="M6" s="12"/>
      <c r="N6" s="12"/>
    </row>
    <row r="7" spans="1:14" s="5" customFormat="1" ht="16.5" customHeight="1">
      <c r="F7" s="43"/>
      <c r="G7" s="43"/>
      <c r="H7" s="13" t="s">
        <v>5</v>
      </c>
      <c r="I7" s="13"/>
      <c r="J7" s="13"/>
      <c r="K7" s="8"/>
      <c r="L7" s="13" t="s">
        <v>5</v>
      </c>
      <c r="M7" s="13"/>
      <c r="N7" s="13"/>
    </row>
    <row r="8" spans="1:14" s="5" customFormat="1" ht="16.5" customHeight="1">
      <c r="F8" s="43"/>
      <c r="G8" s="16"/>
      <c r="H8" s="16" t="s">
        <v>82</v>
      </c>
      <c r="I8" s="16"/>
      <c r="J8" s="16" t="s">
        <v>83</v>
      </c>
      <c r="K8" s="8"/>
      <c r="L8" s="16" t="s">
        <v>82</v>
      </c>
      <c r="M8" s="16"/>
      <c r="N8" s="16" t="s">
        <v>83</v>
      </c>
    </row>
    <row r="9" spans="1:14" s="5" customFormat="1" ht="16.5" customHeight="1">
      <c r="F9" s="43"/>
      <c r="G9" s="8"/>
      <c r="H9" s="57" t="s">
        <v>11</v>
      </c>
      <c r="I9" s="8"/>
      <c r="J9" s="57" t="s">
        <v>11</v>
      </c>
      <c r="K9" s="8"/>
      <c r="L9" s="57" t="s">
        <v>11</v>
      </c>
      <c r="M9" s="8"/>
      <c r="N9" s="57" t="s">
        <v>11</v>
      </c>
    </row>
    <row r="10" spans="1:14" s="5" customFormat="1" ht="16.5" customHeight="1">
      <c r="F10" s="43"/>
      <c r="G10" s="8"/>
      <c r="H10" s="8"/>
      <c r="I10" s="8"/>
      <c r="J10" s="8"/>
      <c r="K10" s="8"/>
      <c r="L10" s="47"/>
      <c r="M10" s="8"/>
      <c r="N10" s="8"/>
    </row>
    <row r="11" spans="1:14" ht="16.5" customHeight="1">
      <c r="A11" s="25" t="s">
        <v>84</v>
      </c>
      <c r="H11" s="47">
        <v>224295718</v>
      </c>
      <c r="J11" s="47">
        <v>336255546</v>
      </c>
      <c r="L11" s="47">
        <v>224295718</v>
      </c>
      <c r="N11" s="47">
        <v>336255546</v>
      </c>
    </row>
    <row r="12" spans="1:14" ht="16.5" customHeight="1">
      <c r="A12" s="25" t="s">
        <v>85</v>
      </c>
      <c r="H12" s="47">
        <v>399804202</v>
      </c>
      <c r="J12" s="47">
        <v>271920758</v>
      </c>
      <c r="L12" s="47">
        <v>243720580</v>
      </c>
      <c r="N12" s="47">
        <v>187283854</v>
      </c>
    </row>
    <row r="13" spans="1:14" ht="16.5" customHeight="1">
      <c r="A13" s="25" t="s">
        <v>86</v>
      </c>
      <c r="H13" s="47">
        <v>25213187</v>
      </c>
      <c r="J13" s="47">
        <v>25414068</v>
      </c>
      <c r="L13" s="47">
        <v>25213187</v>
      </c>
      <c r="N13" s="47">
        <v>25414068</v>
      </c>
    </row>
    <row r="14" spans="1:14" ht="16.5" customHeight="1">
      <c r="A14" s="25" t="s">
        <v>87</v>
      </c>
    </row>
    <row r="15" spans="1:14" ht="16.5" customHeight="1">
      <c r="B15" s="25" t="s">
        <v>88</v>
      </c>
      <c r="H15" s="47">
        <v>39348860</v>
      </c>
      <c r="J15" s="47">
        <v>18176587</v>
      </c>
      <c r="L15" s="47">
        <v>0</v>
      </c>
      <c r="N15" s="47">
        <v>0</v>
      </c>
    </row>
    <row r="16" spans="1:14" ht="16.5" customHeight="1">
      <c r="A16" s="25" t="s">
        <v>89</v>
      </c>
      <c r="H16" s="47">
        <v>12451458</v>
      </c>
      <c r="J16" s="47">
        <v>11099342</v>
      </c>
      <c r="L16" s="47">
        <v>10574440</v>
      </c>
      <c r="N16" s="47">
        <v>13677246</v>
      </c>
    </row>
    <row r="17" spans="1:14" ht="16.5" customHeight="1">
      <c r="A17" s="25" t="s">
        <v>90</v>
      </c>
      <c r="F17" s="25"/>
      <c r="G17" s="65"/>
      <c r="H17" s="66">
        <v>9544952</v>
      </c>
      <c r="I17" s="65"/>
      <c r="J17" s="66">
        <v>0</v>
      </c>
      <c r="K17" s="65"/>
      <c r="L17" s="66">
        <v>8662559</v>
      </c>
      <c r="M17" s="65"/>
      <c r="N17" s="66">
        <v>0</v>
      </c>
    </row>
    <row r="18" spans="1:14" ht="16.5" customHeight="1">
      <c r="F18" s="67"/>
    </row>
    <row r="19" spans="1:14" ht="16.5" customHeight="1">
      <c r="A19" s="5" t="s">
        <v>91</v>
      </c>
      <c r="H19" s="54">
        <f>SUM(H11:H18)</f>
        <v>710658377</v>
      </c>
      <c r="J19" s="54">
        <f>SUM(J11:J18)</f>
        <v>662866301</v>
      </c>
      <c r="L19" s="54">
        <f>SUM(L11:L18)</f>
        <v>512466484</v>
      </c>
      <c r="N19" s="54">
        <f>SUM(N11:N18)</f>
        <v>562630714</v>
      </c>
    </row>
    <row r="20" spans="1:14" ht="16.5" customHeight="1">
      <c r="A20" s="5"/>
    </row>
    <row r="21" spans="1:14" ht="16.5" customHeight="1">
      <c r="A21" s="25" t="s">
        <v>92</v>
      </c>
      <c r="F21" s="67"/>
      <c r="G21" s="65"/>
      <c r="H21" s="65">
        <v>-217948634</v>
      </c>
      <c r="I21" s="65"/>
      <c r="J21" s="65">
        <v>-289627715</v>
      </c>
      <c r="L21" s="65">
        <v>-215887749</v>
      </c>
      <c r="N21" s="65">
        <v>-289627715</v>
      </c>
    </row>
    <row r="22" spans="1:14" ht="16.5" customHeight="1">
      <c r="A22" s="25" t="s">
        <v>93</v>
      </c>
      <c r="F22" s="67"/>
      <c r="G22" s="65"/>
      <c r="H22" s="65">
        <v>-302578047</v>
      </c>
      <c r="I22" s="65"/>
      <c r="J22" s="65">
        <v>-238079327</v>
      </c>
      <c r="L22" s="65">
        <v>-175150868</v>
      </c>
      <c r="N22" s="65">
        <v>-154662190</v>
      </c>
    </row>
    <row r="23" spans="1:14" ht="16.5" customHeight="1">
      <c r="A23" s="25" t="s">
        <v>94</v>
      </c>
      <c r="F23" s="67"/>
      <c r="G23" s="65"/>
      <c r="H23" s="65">
        <v>-12465731</v>
      </c>
      <c r="I23" s="65"/>
      <c r="J23" s="65">
        <v>-14091766</v>
      </c>
      <c r="L23" s="65">
        <v>-12465731</v>
      </c>
      <c r="N23" s="65">
        <v>-14091766</v>
      </c>
    </row>
    <row r="24" spans="1:14" ht="16.5" customHeight="1">
      <c r="A24" s="25" t="s">
        <v>95</v>
      </c>
      <c r="F24" s="67"/>
      <c r="G24" s="65"/>
      <c r="H24" s="65">
        <v>-32598195</v>
      </c>
      <c r="I24" s="65"/>
      <c r="J24" s="65">
        <v>-14921060</v>
      </c>
      <c r="L24" s="65">
        <v>0</v>
      </c>
      <c r="N24" s="65">
        <v>0</v>
      </c>
    </row>
    <row r="25" spans="1:14" ht="16.5" customHeight="1">
      <c r="A25" s="25" t="s">
        <v>96</v>
      </c>
      <c r="F25" s="67"/>
      <c r="H25" s="65">
        <v>-19517298</v>
      </c>
      <c r="J25" s="65">
        <v>-15823949</v>
      </c>
      <c r="L25" s="65">
        <v>-14494962</v>
      </c>
      <c r="M25" s="65"/>
      <c r="N25" s="65">
        <v>-12592667</v>
      </c>
    </row>
    <row r="26" spans="1:14" ht="16.5" customHeight="1">
      <c r="A26" s="25" t="s">
        <v>97</v>
      </c>
      <c r="F26" s="67"/>
      <c r="G26" s="25"/>
      <c r="H26" s="65">
        <v>-50460927</v>
      </c>
      <c r="I26" s="25"/>
      <c r="J26" s="65">
        <v>-38621832</v>
      </c>
      <c r="K26" s="25"/>
      <c r="L26" s="65">
        <v>-29118430</v>
      </c>
      <c r="M26" s="25"/>
      <c r="N26" s="65">
        <v>-26487569</v>
      </c>
    </row>
    <row r="27" spans="1:14" ht="16.5" customHeight="1">
      <c r="A27" s="25" t="s">
        <v>241</v>
      </c>
      <c r="F27" s="67"/>
      <c r="G27" s="25"/>
      <c r="H27" s="65">
        <v>-3344181</v>
      </c>
      <c r="I27" s="25"/>
      <c r="J27" s="65">
        <v>-27671211</v>
      </c>
      <c r="K27" s="25"/>
      <c r="L27" s="65">
        <v>-3298778</v>
      </c>
      <c r="M27" s="25"/>
      <c r="N27" s="65">
        <v>-1768458</v>
      </c>
    </row>
    <row r="28" spans="1:14" ht="16.5" customHeight="1">
      <c r="A28" s="68" t="s">
        <v>98</v>
      </c>
      <c r="B28" s="5"/>
      <c r="F28" s="67"/>
      <c r="G28" s="25"/>
      <c r="H28" s="66">
        <v>-42500349</v>
      </c>
      <c r="I28" s="25"/>
      <c r="J28" s="66">
        <v>-40453113</v>
      </c>
      <c r="K28" s="25"/>
      <c r="L28" s="66">
        <v>-35054810</v>
      </c>
      <c r="M28" s="25"/>
      <c r="N28" s="66">
        <v>-36458640</v>
      </c>
    </row>
    <row r="29" spans="1:14" ht="16.5" customHeight="1">
      <c r="F29" s="67"/>
    </row>
    <row r="30" spans="1:14" ht="16.5" customHeight="1">
      <c r="A30" s="5" t="s">
        <v>99</v>
      </c>
      <c r="H30" s="54">
        <f>SUM(H21:H29)</f>
        <v>-681413362</v>
      </c>
      <c r="J30" s="54">
        <f>SUM(J21:J29)</f>
        <v>-679289973</v>
      </c>
      <c r="L30" s="54">
        <f>SUM(L21:L29)</f>
        <v>-485471328</v>
      </c>
      <c r="N30" s="54">
        <f>SUM(N21:N29)</f>
        <v>-535689005</v>
      </c>
    </row>
    <row r="31" spans="1:14" ht="16.5" customHeight="1">
      <c r="F31" s="67"/>
    </row>
    <row r="32" spans="1:14" ht="16.5" customHeight="1">
      <c r="A32" s="69" t="s">
        <v>248</v>
      </c>
      <c r="H32" s="47">
        <f>H19+H30</f>
        <v>29245015</v>
      </c>
      <c r="J32" s="47">
        <f>J19+J30</f>
        <v>-16423672</v>
      </c>
      <c r="L32" s="47">
        <f>L19+L30</f>
        <v>26995156</v>
      </c>
      <c r="N32" s="47">
        <f>N19+N30</f>
        <v>26941709</v>
      </c>
    </row>
    <row r="33" spans="1:14" ht="16.5" customHeight="1">
      <c r="A33" s="25" t="s">
        <v>242</v>
      </c>
      <c r="G33" s="70"/>
      <c r="H33" s="66">
        <v>-7002053</v>
      </c>
      <c r="I33" s="70"/>
      <c r="J33" s="66">
        <v>2443400</v>
      </c>
      <c r="K33" s="70"/>
      <c r="L33" s="66">
        <v>-6577528</v>
      </c>
      <c r="M33" s="70"/>
      <c r="N33" s="66">
        <v>-5583300</v>
      </c>
    </row>
    <row r="34" spans="1:14" ht="16.5" customHeight="1">
      <c r="A34" s="5"/>
    </row>
    <row r="35" spans="1:14" ht="16.5" customHeight="1">
      <c r="A35" s="5" t="s">
        <v>243</v>
      </c>
      <c r="G35" s="70"/>
      <c r="H35" s="49">
        <f>H32+H33</f>
        <v>22242962</v>
      </c>
      <c r="I35" s="70"/>
      <c r="J35" s="49">
        <f>J32+J33</f>
        <v>-13980272</v>
      </c>
      <c r="K35" s="70"/>
      <c r="L35" s="49">
        <f>L32+L33</f>
        <v>20417628</v>
      </c>
      <c r="N35" s="49">
        <f>N32+N33</f>
        <v>21358409</v>
      </c>
    </row>
    <row r="36" spans="1:14" ht="16.5" customHeight="1"/>
    <row r="37" spans="1:14" s="5" customFormat="1" ht="16.5" customHeight="1">
      <c r="A37" s="6" t="s">
        <v>246</v>
      </c>
      <c r="F37" s="32"/>
      <c r="G37" s="70"/>
      <c r="H37" s="70"/>
      <c r="I37" s="70"/>
      <c r="J37" s="70"/>
      <c r="K37" s="70"/>
      <c r="L37" s="70"/>
      <c r="M37" s="70"/>
      <c r="N37" s="70"/>
    </row>
    <row r="38" spans="1:14" s="5" customFormat="1" ht="16.5" customHeight="1">
      <c r="A38" s="25" t="s">
        <v>103</v>
      </c>
      <c r="B38" s="25"/>
      <c r="C38" s="25"/>
      <c r="D38" s="25"/>
      <c r="E38" s="25"/>
      <c r="F38" s="32"/>
      <c r="G38" s="70"/>
      <c r="H38" s="70"/>
      <c r="I38" s="70"/>
      <c r="J38" s="70"/>
      <c r="K38" s="70"/>
      <c r="L38" s="70"/>
      <c r="M38" s="70"/>
      <c r="N38" s="70"/>
    </row>
    <row r="39" spans="1:14" s="5" customFormat="1" ht="16.5" customHeight="1">
      <c r="A39" s="25"/>
      <c r="B39" s="25" t="s">
        <v>250</v>
      </c>
      <c r="C39" s="25"/>
      <c r="D39" s="25"/>
      <c r="E39" s="25"/>
      <c r="F39" s="32"/>
      <c r="G39" s="70"/>
      <c r="H39" s="70"/>
      <c r="I39" s="70"/>
      <c r="J39" s="70"/>
      <c r="K39" s="70"/>
      <c r="L39" s="70"/>
      <c r="M39" s="70"/>
      <c r="N39" s="70"/>
    </row>
    <row r="40" spans="1:14" s="4" customFormat="1" ht="16.5" customHeight="1">
      <c r="A40" s="1"/>
      <c r="B40" s="1"/>
      <c r="C40" s="1" t="s">
        <v>221</v>
      </c>
      <c r="D40" s="1"/>
      <c r="E40" s="1"/>
      <c r="F40" s="2"/>
      <c r="G40" s="3"/>
      <c r="H40" s="3"/>
      <c r="I40" s="3"/>
      <c r="J40" s="3"/>
      <c r="K40" s="3"/>
      <c r="L40" s="3"/>
      <c r="M40" s="3"/>
      <c r="N40" s="3"/>
    </row>
    <row r="41" spans="1:14" s="4" customFormat="1" ht="16.5" customHeight="1">
      <c r="A41" s="1"/>
      <c r="B41" s="1"/>
      <c r="C41" s="1"/>
      <c r="D41" s="1" t="s">
        <v>222</v>
      </c>
      <c r="E41" s="1"/>
      <c r="F41" s="2"/>
      <c r="G41" s="3"/>
      <c r="H41" s="3">
        <v>0</v>
      </c>
      <c r="I41" s="3"/>
      <c r="J41" s="3">
        <v>-3338824</v>
      </c>
      <c r="K41" s="3"/>
      <c r="L41" s="3">
        <v>0</v>
      </c>
      <c r="M41" s="3"/>
      <c r="N41" s="3">
        <v>0</v>
      </c>
    </row>
    <row r="42" spans="1:14" s="5" customFormat="1" ht="16.5" customHeight="1">
      <c r="C42" s="25" t="s">
        <v>104</v>
      </c>
      <c r="D42" s="25"/>
      <c r="E42" s="25"/>
      <c r="F42" s="32"/>
      <c r="G42" s="70"/>
      <c r="H42" s="70"/>
      <c r="I42" s="70"/>
      <c r="J42" s="70"/>
      <c r="K42" s="70"/>
      <c r="L42" s="70"/>
      <c r="M42" s="70"/>
      <c r="N42" s="70"/>
    </row>
    <row r="43" spans="1:14" ht="16.5" customHeight="1">
      <c r="D43" s="25" t="s">
        <v>105</v>
      </c>
      <c r="F43" s="67"/>
      <c r="H43" s="65"/>
      <c r="J43" s="65"/>
      <c r="L43" s="65"/>
      <c r="N43" s="65"/>
    </row>
    <row r="44" spans="1:14" ht="16.5" customHeight="1">
      <c r="E44" s="25" t="s">
        <v>106</v>
      </c>
      <c r="F44" s="67"/>
      <c r="H44" s="66">
        <v>3738096</v>
      </c>
      <c r="J44" s="66">
        <v>-2858544</v>
      </c>
      <c r="L44" s="66">
        <v>3738096</v>
      </c>
      <c r="N44" s="66">
        <v>-2858544</v>
      </c>
    </row>
    <row r="45" spans="1:14" ht="16.5" customHeight="1">
      <c r="F45" s="67"/>
    </row>
    <row r="46" spans="1:14" ht="16.5" customHeight="1">
      <c r="A46" s="5" t="s">
        <v>247</v>
      </c>
      <c r="H46" s="48">
        <f>SUM(H35,H44)</f>
        <v>25981058</v>
      </c>
      <c r="J46" s="48">
        <f>SUM(J35,J44,J41)</f>
        <v>-20177640</v>
      </c>
      <c r="L46" s="48">
        <f>SUM(L35,L44)</f>
        <v>24155724</v>
      </c>
      <c r="M46" s="70"/>
      <c r="N46" s="48">
        <f>SUM(N35,N44)</f>
        <v>18499865</v>
      </c>
    </row>
    <row r="47" spans="1:14" ht="16.5" customHeight="1">
      <c r="A47" s="5"/>
      <c r="M47" s="70"/>
    </row>
    <row r="48" spans="1:14" ht="16.5" customHeight="1">
      <c r="A48" s="5"/>
      <c r="M48" s="70"/>
    </row>
    <row r="49" spans="1:14" ht="16.5" customHeight="1">
      <c r="A49" s="5"/>
      <c r="M49" s="70"/>
    </row>
    <row r="50" spans="1:14" ht="16.5" customHeight="1">
      <c r="A50" s="5"/>
      <c r="M50" s="70"/>
    </row>
    <row r="51" spans="1:14" ht="16.5" customHeight="1">
      <c r="A51" s="5"/>
      <c r="M51" s="70"/>
    </row>
    <row r="52" spans="1:14" ht="16.5" customHeight="1">
      <c r="A52" s="5"/>
      <c r="M52" s="70"/>
    </row>
    <row r="53" spans="1:14" ht="16.5" customHeight="1">
      <c r="A53" s="5"/>
      <c r="M53" s="70"/>
    </row>
    <row r="54" spans="1:14" ht="7.5" customHeight="1"/>
    <row r="55" spans="1:14" ht="21.75" customHeight="1">
      <c r="A55" s="77" t="s">
        <v>38</v>
      </c>
      <c r="B55" s="77"/>
      <c r="C55" s="77"/>
      <c r="D55" s="77"/>
      <c r="E55" s="77"/>
      <c r="F55" s="77"/>
      <c r="G55" s="77"/>
      <c r="H55" s="78"/>
      <c r="I55" s="77"/>
      <c r="J55" s="78"/>
      <c r="K55" s="77"/>
      <c r="L55" s="77"/>
      <c r="M55" s="77"/>
      <c r="N55" s="77"/>
    </row>
    <row r="56" spans="1:14" ht="16.5" customHeight="1">
      <c r="A56" s="5" t="s">
        <v>0</v>
      </c>
      <c r="B56" s="5"/>
      <c r="C56" s="5"/>
      <c r="D56" s="5"/>
      <c r="E56" s="5"/>
      <c r="F56" s="5"/>
      <c r="G56" s="32"/>
      <c r="N56" s="8" t="s">
        <v>6</v>
      </c>
    </row>
    <row r="57" spans="1:14" ht="16.5" customHeight="1">
      <c r="A57" s="5" t="s">
        <v>80</v>
      </c>
      <c r="B57" s="5"/>
      <c r="C57" s="5"/>
      <c r="D57" s="5"/>
      <c r="E57" s="5"/>
      <c r="F57" s="5"/>
      <c r="G57" s="32"/>
    </row>
    <row r="58" spans="1:14" ht="16.5" customHeight="1">
      <c r="A58" s="64" t="s">
        <v>81</v>
      </c>
      <c r="B58" s="64"/>
      <c r="C58" s="64"/>
      <c r="D58" s="64"/>
      <c r="E58" s="64"/>
      <c r="F58" s="64"/>
      <c r="G58" s="72"/>
      <c r="H58" s="54"/>
      <c r="I58" s="54"/>
      <c r="J58" s="54"/>
      <c r="K58" s="54"/>
      <c r="L58" s="54"/>
      <c r="M58" s="54"/>
      <c r="N58" s="54"/>
    </row>
    <row r="59" spans="1:14" ht="16.5" customHeight="1">
      <c r="G59" s="32"/>
    </row>
    <row r="60" spans="1:14" ht="16.5" customHeight="1">
      <c r="G60" s="32"/>
    </row>
    <row r="61" spans="1:14" ht="16.5" customHeight="1">
      <c r="G61" s="32"/>
      <c r="H61" s="12" t="s">
        <v>3</v>
      </c>
      <c r="I61" s="12"/>
      <c r="J61" s="12"/>
      <c r="L61" s="12" t="s">
        <v>4</v>
      </c>
      <c r="M61" s="12"/>
      <c r="N61" s="12"/>
    </row>
    <row r="62" spans="1:14" ht="16.5" customHeight="1">
      <c r="G62" s="32"/>
      <c r="H62" s="55" t="s">
        <v>5</v>
      </c>
      <c r="I62" s="55"/>
      <c r="J62" s="55"/>
      <c r="L62" s="55" t="s">
        <v>5</v>
      </c>
      <c r="M62" s="55"/>
      <c r="N62" s="55"/>
    </row>
    <row r="63" spans="1:14" ht="16.5" customHeight="1">
      <c r="G63" s="32"/>
      <c r="H63" s="16">
        <v>2026</v>
      </c>
      <c r="J63" s="16">
        <v>2025</v>
      </c>
      <c r="L63" s="16">
        <v>2026</v>
      </c>
      <c r="N63" s="16">
        <v>2025</v>
      </c>
    </row>
    <row r="64" spans="1:14" ht="16.5" customHeight="1">
      <c r="G64" s="32"/>
      <c r="H64" s="57" t="s">
        <v>11</v>
      </c>
      <c r="J64" s="57" t="s">
        <v>11</v>
      </c>
      <c r="L64" s="57" t="s">
        <v>11</v>
      </c>
      <c r="N64" s="57" t="s">
        <v>11</v>
      </c>
    </row>
    <row r="65" spans="1:14" ht="16.5" customHeight="1">
      <c r="G65" s="32"/>
    </row>
    <row r="66" spans="1:14" ht="16.5" customHeight="1">
      <c r="A66" s="5" t="s">
        <v>244</v>
      </c>
      <c r="B66" s="5"/>
      <c r="C66" s="5"/>
      <c r="D66" s="5"/>
      <c r="E66" s="5"/>
      <c r="G66" s="32"/>
    </row>
    <row r="67" spans="1:14" ht="16.5" customHeight="1">
      <c r="B67" s="25" t="s">
        <v>109</v>
      </c>
      <c r="G67" s="32"/>
      <c r="H67" s="47">
        <v>19703000</v>
      </c>
      <c r="J67" s="47">
        <v>3285369</v>
      </c>
      <c r="L67" s="47">
        <v>20417628</v>
      </c>
      <c r="N67" s="47">
        <v>21358409</v>
      </c>
    </row>
    <row r="68" spans="1:14" ht="16.5" customHeight="1">
      <c r="B68" s="25" t="s">
        <v>110</v>
      </c>
      <c r="G68" s="32"/>
      <c r="H68" s="54">
        <v>2539962</v>
      </c>
      <c r="J68" s="54">
        <v>-17265641</v>
      </c>
      <c r="L68" s="54">
        <v>0</v>
      </c>
      <c r="N68" s="54">
        <v>0</v>
      </c>
    </row>
    <row r="69" spans="1:14" ht="16.5" customHeight="1">
      <c r="G69" s="32"/>
    </row>
    <row r="70" spans="1:14" ht="16.5" customHeight="1">
      <c r="G70" s="32"/>
      <c r="H70" s="48">
        <f>SUM(H67:H68)</f>
        <v>22242962</v>
      </c>
      <c r="J70" s="48">
        <f>SUM(J67:J68)</f>
        <v>-13980272</v>
      </c>
      <c r="L70" s="48">
        <f>SUM(L67:L68)</f>
        <v>20417628</v>
      </c>
      <c r="N70" s="48">
        <f>SUM(N67:N68)</f>
        <v>21358409</v>
      </c>
    </row>
    <row r="71" spans="1:14" ht="16.5" customHeight="1">
      <c r="G71" s="32"/>
    </row>
    <row r="72" spans="1:14" ht="16.5" customHeight="1">
      <c r="A72" s="5" t="s">
        <v>245</v>
      </c>
      <c r="G72" s="32"/>
    </row>
    <row r="73" spans="1:14" ht="16.5" customHeight="1">
      <c r="A73" s="5"/>
      <c r="B73" s="5" t="s">
        <v>112</v>
      </c>
      <c r="C73" s="5"/>
      <c r="D73" s="5"/>
      <c r="E73" s="5"/>
      <c r="G73" s="32"/>
    </row>
    <row r="74" spans="1:14" ht="16.5" customHeight="1">
      <c r="B74" s="25" t="s">
        <v>109</v>
      </c>
      <c r="G74" s="32"/>
      <c r="H74" s="47">
        <v>23441096</v>
      </c>
      <c r="J74" s="47">
        <v>-1275976</v>
      </c>
      <c r="L74" s="47">
        <v>24155724</v>
      </c>
      <c r="N74" s="47">
        <v>18499865</v>
      </c>
    </row>
    <row r="75" spans="1:14" ht="16.5" customHeight="1">
      <c r="B75" s="25" t="s">
        <v>110</v>
      </c>
      <c r="G75" s="32"/>
      <c r="H75" s="54">
        <v>2539962</v>
      </c>
      <c r="J75" s="54">
        <v>-18901664</v>
      </c>
      <c r="L75" s="54">
        <v>0</v>
      </c>
      <c r="N75" s="54">
        <v>0</v>
      </c>
    </row>
    <row r="76" spans="1:14" ht="16.5" customHeight="1">
      <c r="G76" s="32"/>
    </row>
    <row r="77" spans="1:14" ht="16.5" customHeight="1">
      <c r="G77" s="32"/>
      <c r="H77" s="48">
        <f>SUM(H74:H75)</f>
        <v>25981058</v>
      </c>
      <c r="J77" s="48">
        <f>SUM(J74:J75)</f>
        <v>-20177640</v>
      </c>
      <c r="L77" s="48">
        <f>SUM(L74:L75)</f>
        <v>24155724</v>
      </c>
      <c r="N77" s="48">
        <f>SUM(N74:N75)</f>
        <v>18499865</v>
      </c>
    </row>
    <row r="78" spans="1:14" ht="16.5" customHeight="1">
      <c r="G78" s="32"/>
    </row>
    <row r="79" spans="1:14" ht="16.5" customHeight="1">
      <c r="G79" s="32"/>
    </row>
    <row r="80" spans="1:14" ht="16.5" customHeight="1">
      <c r="A80" s="73" t="s">
        <v>113</v>
      </c>
      <c r="B80" s="74"/>
      <c r="C80" s="74"/>
      <c r="G80" s="65"/>
      <c r="H80" s="65"/>
      <c r="I80" s="65"/>
      <c r="J80" s="65"/>
      <c r="K80" s="65"/>
      <c r="L80" s="65"/>
      <c r="N80" s="65"/>
    </row>
    <row r="81" spans="1:14" ht="16.5" customHeight="1">
      <c r="A81" s="73"/>
      <c r="B81" s="74"/>
      <c r="C81" s="74"/>
      <c r="F81" s="67"/>
      <c r="G81" s="65"/>
      <c r="H81" s="65"/>
      <c r="I81" s="65"/>
      <c r="J81" s="65"/>
      <c r="K81" s="65"/>
      <c r="L81" s="65"/>
      <c r="N81" s="65"/>
    </row>
    <row r="82" spans="1:14" ht="16.5" customHeight="1">
      <c r="A82" s="74" t="s">
        <v>114</v>
      </c>
      <c r="C82" s="74"/>
      <c r="F82" s="67"/>
      <c r="G82" s="75"/>
      <c r="H82" s="75">
        <v>0.01</v>
      </c>
      <c r="I82" s="75"/>
      <c r="J82" s="75">
        <v>0.01</v>
      </c>
      <c r="K82" s="75"/>
      <c r="L82" s="75">
        <v>0.01</v>
      </c>
      <c r="M82" s="76"/>
      <c r="N82" s="75">
        <v>0.02</v>
      </c>
    </row>
    <row r="83" spans="1:14" s="5" customFormat="1" ht="16.5" customHeight="1">
      <c r="A83" s="74" t="s">
        <v>115</v>
      </c>
      <c r="B83" s="74"/>
      <c r="C83" s="74"/>
      <c r="D83" s="74"/>
      <c r="E83" s="74"/>
      <c r="F83" s="32"/>
      <c r="G83" s="75"/>
      <c r="H83" s="75">
        <v>0.01</v>
      </c>
      <c r="I83" s="75"/>
      <c r="J83" s="75">
        <v>0.01</v>
      </c>
      <c r="K83" s="47"/>
      <c r="L83" s="75">
        <v>0.01</v>
      </c>
      <c r="M83" s="76"/>
      <c r="N83" s="75">
        <v>0.02</v>
      </c>
    </row>
    <row r="84" spans="1:14" s="5" customFormat="1" ht="16.5" customHeight="1">
      <c r="A84" s="74"/>
      <c r="B84" s="74"/>
      <c r="C84" s="74"/>
      <c r="D84" s="74"/>
      <c r="E84" s="74"/>
      <c r="F84" s="32"/>
      <c r="G84" s="75"/>
      <c r="H84" s="75"/>
      <c r="I84" s="75"/>
      <c r="J84" s="75"/>
      <c r="K84" s="47"/>
      <c r="L84" s="75"/>
      <c r="M84" s="76"/>
      <c r="N84" s="75"/>
    </row>
    <row r="85" spans="1:14" s="5" customFormat="1" ht="16.5" customHeight="1">
      <c r="A85" s="74"/>
      <c r="B85" s="74"/>
      <c r="C85" s="74"/>
      <c r="D85" s="74"/>
      <c r="E85" s="74"/>
      <c r="F85" s="32"/>
      <c r="G85" s="75"/>
      <c r="H85" s="75"/>
      <c r="I85" s="75"/>
      <c r="J85" s="75"/>
      <c r="K85" s="47"/>
      <c r="L85" s="75"/>
      <c r="M85" s="76"/>
      <c r="N85" s="75"/>
    </row>
    <row r="86" spans="1:14" s="5" customFormat="1" ht="16.5" customHeight="1">
      <c r="A86" s="74"/>
      <c r="B86" s="74"/>
      <c r="C86" s="74"/>
      <c r="D86" s="74"/>
      <c r="E86" s="74"/>
      <c r="F86" s="32"/>
      <c r="G86" s="75"/>
      <c r="H86" s="75"/>
      <c r="I86" s="75"/>
      <c r="J86" s="75"/>
      <c r="K86" s="47"/>
      <c r="L86" s="75"/>
      <c r="M86" s="76"/>
      <c r="N86" s="75"/>
    </row>
    <row r="87" spans="1:14" s="5" customFormat="1" ht="16.5" customHeight="1">
      <c r="A87" s="74"/>
      <c r="B87" s="74"/>
      <c r="C87" s="74"/>
      <c r="D87" s="74"/>
      <c r="E87" s="74"/>
      <c r="F87" s="32"/>
      <c r="G87" s="75"/>
      <c r="H87" s="75"/>
      <c r="I87" s="75"/>
      <c r="J87" s="75"/>
      <c r="K87" s="47"/>
      <c r="L87" s="75"/>
      <c r="M87" s="76"/>
      <c r="N87" s="75"/>
    </row>
    <row r="88" spans="1:14" s="5" customFormat="1" ht="16.5" customHeight="1">
      <c r="A88" s="74"/>
      <c r="B88" s="74"/>
      <c r="C88" s="74"/>
      <c r="D88" s="74"/>
      <c r="E88" s="74"/>
      <c r="F88" s="32"/>
      <c r="G88" s="75"/>
      <c r="H88" s="75"/>
      <c r="I88" s="75"/>
      <c r="J88" s="75"/>
      <c r="K88" s="47"/>
      <c r="L88" s="75"/>
      <c r="M88" s="76"/>
      <c r="N88" s="75"/>
    </row>
    <row r="89" spans="1:14" s="5" customFormat="1" ht="16.5" customHeight="1">
      <c r="A89" s="74"/>
      <c r="B89" s="74"/>
      <c r="C89" s="74"/>
      <c r="D89" s="74"/>
      <c r="E89" s="74"/>
      <c r="F89" s="32"/>
      <c r="G89" s="75"/>
      <c r="H89" s="75"/>
      <c r="I89" s="75"/>
      <c r="J89" s="75"/>
      <c r="K89" s="47"/>
      <c r="L89" s="75"/>
      <c r="M89" s="76"/>
      <c r="N89" s="75"/>
    </row>
    <row r="90" spans="1:14" s="5" customFormat="1" ht="16.5" customHeight="1">
      <c r="A90" s="74"/>
      <c r="B90" s="74"/>
      <c r="C90" s="74"/>
      <c r="D90" s="74"/>
      <c r="E90" s="74"/>
      <c r="F90" s="32"/>
      <c r="G90" s="75"/>
      <c r="H90" s="75"/>
      <c r="I90" s="75"/>
      <c r="J90" s="75"/>
      <c r="K90" s="47"/>
      <c r="L90" s="75"/>
      <c r="M90" s="76"/>
      <c r="N90" s="75"/>
    </row>
    <row r="91" spans="1:14" s="5" customFormat="1" ht="16.5" customHeight="1">
      <c r="A91" s="74"/>
      <c r="B91" s="74"/>
      <c r="C91" s="74"/>
      <c r="D91" s="74"/>
      <c r="E91" s="74"/>
      <c r="F91" s="32"/>
      <c r="G91" s="75"/>
      <c r="H91" s="75"/>
      <c r="I91" s="75"/>
      <c r="J91" s="75"/>
      <c r="K91" s="47"/>
      <c r="L91" s="75"/>
      <c r="M91" s="76"/>
      <c r="N91" s="75"/>
    </row>
    <row r="92" spans="1:14" s="5" customFormat="1" ht="16.5" customHeight="1">
      <c r="A92" s="74"/>
      <c r="B92" s="74"/>
      <c r="C92" s="74"/>
      <c r="D92" s="74"/>
      <c r="E92" s="74"/>
      <c r="F92" s="32"/>
      <c r="G92" s="75"/>
      <c r="H92" s="75"/>
      <c r="I92" s="75"/>
      <c r="J92" s="75"/>
      <c r="K92" s="47"/>
      <c r="L92" s="75"/>
      <c r="M92" s="76"/>
      <c r="N92" s="75"/>
    </row>
    <row r="93" spans="1:14" s="5" customFormat="1" ht="16.5" customHeight="1">
      <c r="A93" s="74"/>
      <c r="B93" s="74"/>
      <c r="C93" s="74"/>
      <c r="D93" s="74"/>
      <c r="E93" s="74"/>
      <c r="F93" s="32"/>
      <c r="G93" s="75"/>
      <c r="H93" s="75"/>
      <c r="I93" s="75"/>
      <c r="J93" s="75"/>
      <c r="K93" s="47"/>
      <c r="L93" s="75"/>
      <c r="M93" s="76"/>
      <c r="N93" s="75"/>
    </row>
    <row r="94" spans="1:14" s="5" customFormat="1" ht="16.5" customHeight="1">
      <c r="A94" s="74"/>
      <c r="B94" s="74"/>
      <c r="C94" s="74"/>
      <c r="D94" s="74"/>
      <c r="E94" s="74"/>
      <c r="F94" s="32"/>
      <c r="G94" s="75"/>
      <c r="H94" s="75"/>
      <c r="I94" s="75"/>
      <c r="J94" s="75"/>
      <c r="K94" s="47"/>
      <c r="L94" s="75"/>
      <c r="M94" s="76"/>
      <c r="N94" s="75"/>
    </row>
    <row r="95" spans="1:14" s="5" customFormat="1" ht="16.5" customHeight="1">
      <c r="A95" s="74"/>
      <c r="B95" s="74"/>
      <c r="C95" s="74"/>
      <c r="D95" s="74"/>
      <c r="E95" s="74"/>
      <c r="F95" s="32"/>
      <c r="G95" s="75"/>
      <c r="H95" s="75"/>
      <c r="I95" s="75"/>
      <c r="J95" s="75"/>
      <c r="K95" s="47"/>
      <c r="L95" s="75"/>
      <c r="M95" s="76"/>
      <c r="N95" s="75"/>
    </row>
    <row r="96" spans="1:14" s="5" customFormat="1" ht="16.5" customHeight="1">
      <c r="A96" s="74"/>
      <c r="B96" s="74"/>
      <c r="C96" s="74"/>
      <c r="D96" s="74"/>
      <c r="E96" s="74"/>
      <c r="F96" s="32"/>
      <c r="G96" s="75"/>
      <c r="H96" s="75"/>
      <c r="I96" s="75"/>
      <c r="J96" s="75"/>
      <c r="K96" s="47"/>
      <c r="L96" s="75"/>
      <c r="M96" s="76"/>
      <c r="N96" s="75"/>
    </row>
    <row r="97" spans="1:14" s="5" customFormat="1" ht="16.5" customHeight="1">
      <c r="A97" s="74"/>
      <c r="B97" s="74"/>
      <c r="C97" s="74"/>
      <c r="D97" s="74"/>
      <c r="E97" s="74"/>
      <c r="F97" s="32"/>
      <c r="G97" s="75"/>
      <c r="H97" s="75"/>
      <c r="I97" s="75"/>
      <c r="J97" s="75"/>
      <c r="K97" s="47"/>
      <c r="L97" s="75"/>
      <c r="M97" s="76"/>
      <c r="N97" s="75"/>
    </row>
    <row r="98" spans="1:14" s="5" customFormat="1" ht="16.5" customHeight="1">
      <c r="A98" s="74"/>
      <c r="B98" s="74"/>
      <c r="C98" s="74"/>
      <c r="D98" s="74"/>
      <c r="E98" s="74"/>
      <c r="F98" s="32"/>
      <c r="G98" s="75"/>
      <c r="H98" s="75"/>
      <c r="I98" s="75"/>
      <c r="J98" s="75"/>
      <c r="K98" s="47"/>
      <c r="L98" s="75"/>
      <c r="M98" s="76"/>
      <c r="N98" s="75"/>
    </row>
    <row r="99" spans="1:14" s="5" customFormat="1" ht="16.5" customHeight="1">
      <c r="A99" s="74"/>
      <c r="B99" s="74"/>
      <c r="C99" s="74"/>
      <c r="D99" s="74"/>
      <c r="E99" s="74"/>
      <c r="F99" s="32"/>
      <c r="G99" s="75"/>
      <c r="H99" s="75"/>
      <c r="I99" s="75"/>
      <c r="J99" s="75"/>
      <c r="K99" s="47"/>
      <c r="L99" s="75"/>
      <c r="M99" s="76"/>
      <c r="N99" s="75"/>
    </row>
    <row r="100" spans="1:14" s="5" customFormat="1" ht="16.5" customHeight="1">
      <c r="A100" s="74"/>
      <c r="B100" s="74"/>
      <c r="C100" s="74"/>
      <c r="D100" s="74"/>
      <c r="E100" s="74"/>
      <c r="F100" s="32"/>
      <c r="G100" s="75"/>
      <c r="H100" s="75"/>
      <c r="I100" s="75"/>
      <c r="J100" s="75"/>
      <c r="K100" s="47"/>
      <c r="L100" s="75"/>
      <c r="M100" s="76"/>
      <c r="N100" s="75"/>
    </row>
    <row r="101" spans="1:14" s="5" customFormat="1" ht="16.5" customHeight="1">
      <c r="A101" s="74"/>
      <c r="B101" s="74"/>
      <c r="C101" s="74"/>
      <c r="D101" s="74"/>
      <c r="E101" s="74"/>
      <c r="F101" s="32"/>
      <c r="G101" s="75"/>
      <c r="H101" s="75"/>
      <c r="I101" s="75"/>
      <c r="J101" s="75"/>
      <c r="K101" s="47"/>
      <c r="L101" s="75"/>
      <c r="M101" s="76"/>
      <c r="N101" s="75"/>
    </row>
    <row r="102" spans="1:14" s="5" customFormat="1" ht="16.5" customHeight="1">
      <c r="A102" s="74"/>
      <c r="B102" s="74"/>
      <c r="C102" s="74"/>
      <c r="D102" s="74"/>
      <c r="E102" s="74"/>
      <c r="F102" s="32"/>
      <c r="G102" s="75"/>
      <c r="H102" s="75"/>
      <c r="I102" s="75"/>
      <c r="J102" s="75"/>
      <c r="K102" s="47"/>
      <c r="L102" s="75"/>
      <c r="M102" s="76"/>
      <c r="N102" s="75"/>
    </row>
    <row r="103" spans="1:14" s="5" customFormat="1" ht="16.5" customHeight="1">
      <c r="A103" s="74"/>
      <c r="B103" s="74"/>
      <c r="C103" s="74"/>
      <c r="D103" s="74"/>
      <c r="E103" s="74"/>
      <c r="F103" s="32"/>
      <c r="G103" s="75"/>
      <c r="H103" s="75"/>
      <c r="I103" s="75"/>
      <c r="J103" s="75"/>
      <c r="K103" s="47"/>
      <c r="L103" s="75"/>
      <c r="M103" s="76"/>
      <c r="N103" s="75"/>
    </row>
    <row r="104" spans="1:14" s="5" customFormat="1" ht="16.5" customHeight="1">
      <c r="A104" s="74"/>
      <c r="B104" s="74"/>
      <c r="C104" s="74"/>
      <c r="D104" s="74"/>
      <c r="E104" s="74"/>
      <c r="F104" s="32"/>
      <c r="G104" s="75"/>
      <c r="H104" s="75"/>
      <c r="I104" s="75"/>
      <c r="J104" s="75"/>
      <c r="K104" s="47"/>
      <c r="L104" s="75"/>
      <c r="M104" s="76"/>
      <c r="N104" s="75"/>
    </row>
    <row r="105" spans="1:14" s="5" customFormat="1" ht="16.5" customHeight="1">
      <c r="A105" s="74"/>
      <c r="B105" s="74"/>
      <c r="C105" s="74"/>
      <c r="D105" s="74"/>
      <c r="E105" s="74"/>
      <c r="F105" s="32"/>
      <c r="G105" s="75"/>
      <c r="H105" s="75"/>
      <c r="I105" s="75"/>
      <c r="J105" s="75"/>
      <c r="K105" s="47"/>
      <c r="L105" s="75"/>
      <c r="M105" s="76"/>
      <c r="N105" s="75"/>
    </row>
    <row r="106" spans="1:14" s="5" customFormat="1" ht="16.5" customHeight="1">
      <c r="A106" s="74"/>
      <c r="B106" s="74"/>
      <c r="C106" s="74"/>
      <c r="D106" s="74"/>
      <c r="E106" s="74"/>
      <c r="F106" s="32"/>
      <c r="G106" s="75"/>
      <c r="H106" s="75"/>
      <c r="I106" s="75"/>
      <c r="J106" s="75"/>
      <c r="K106" s="47"/>
      <c r="L106" s="75"/>
      <c r="M106" s="76"/>
      <c r="N106" s="75"/>
    </row>
    <row r="107" spans="1:14" s="5" customFormat="1" ht="16.5" customHeight="1">
      <c r="A107" s="74"/>
      <c r="B107" s="74"/>
      <c r="C107" s="74"/>
      <c r="D107" s="74"/>
      <c r="E107" s="74"/>
      <c r="F107" s="32"/>
      <c r="G107" s="75"/>
      <c r="H107" s="75"/>
      <c r="I107" s="75"/>
      <c r="J107" s="75"/>
      <c r="K107" s="47"/>
      <c r="L107" s="75"/>
      <c r="M107" s="76"/>
      <c r="N107" s="75"/>
    </row>
    <row r="108" spans="1:14" s="5" customFormat="1" ht="16.5" customHeight="1">
      <c r="A108" s="74"/>
      <c r="B108" s="74"/>
      <c r="C108" s="74"/>
      <c r="D108" s="74"/>
      <c r="E108" s="74"/>
      <c r="F108" s="32"/>
      <c r="G108" s="75"/>
      <c r="H108" s="75"/>
      <c r="I108" s="75"/>
      <c r="J108" s="75"/>
      <c r="K108" s="47"/>
      <c r="L108" s="75"/>
      <c r="M108" s="76"/>
      <c r="N108" s="75"/>
    </row>
    <row r="109" spans="1:14" s="5" customFormat="1" ht="7.5" customHeight="1">
      <c r="A109" s="74"/>
      <c r="B109" s="74"/>
      <c r="C109" s="74"/>
      <c r="D109" s="74"/>
      <c r="E109" s="74"/>
      <c r="F109" s="32"/>
      <c r="G109" s="75"/>
      <c r="H109" s="75"/>
      <c r="I109" s="75"/>
      <c r="J109" s="75"/>
      <c r="K109" s="47"/>
      <c r="L109" s="75"/>
      <c r="M109" s="76"/>
      <c r="N109" s="75"/>
    </row>
    <row r="110" spans="1:14" ht="21.75" customHeight="1">
      <c r="A110" s="77" t="s">
        <v>38</v>
      </c>
      <c r="B110" s="77"/>
      <c r="C110" s="77"/>
      <c r="D110" s="77"/>
      <c r="E110" s="77"/>
      <c r="F110" s="77"/>
      <c r="G110" s="77"/>
      <c r="H110" s="78"/>
      <c r="I110" s="77"/>
      <c r="J110" s="78"/>
      <c r="K110" s="77"/>
      <c r="L110" s="77"/>
      <c r="M110" s="77"/>
      <c r="N110" s="77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 &amp;P</oddFooter>
  </headerFooter>
  <rowBreaks count="1" manualBreakCount="1">
    <brk id="55" max="16383" man="1"/>
  </rowBreaks>
  <ignoredErrors>
    <ignoredError sqref="H8:O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"/>
  <sheetViews>
    <sheetView topLeftCell="A60" zoomScaleNormal="100" zoomScaleSheetLayoutView="115" workbookViewId="0">
      <selection activeCell="J91" sqref="J91"/>
    </sheetView>
  </sheetViews>
  <sheetFormatPr defaultColWidth="9.140625" defaultRowHeight="12"/>
  <cols>
    <col min="1" max="4" width="1.7109375" style="25" customWidth="1"/>
    <col min="5" max="5" width="38.7109375" style="25" customWidth="1"/>
    <col min="6" max="6" width="5.7109375" style="32" customWidth="1"/>
    <col min="7" max="7" width="0.7109375" style="47" customWidth="1"/>
    <col min="8" max="8" width="13.7109375" style="47" customWidth="1"/>
    <col min="9" max="9" width="0.7109375" style="47" customWidth="1"/>
    <col min="10" max="10" width="13.7109375" style="47" customWidth="1"/>
    <col min="11" max="11" width="0.7109375" style="47" customWidth="1"/>
    <col min="12" max="12" width="13.7109375" style="47" customWidth="1"/>
    <col min="13" max="13" width="0.7109375" style="47" customWidth="1"/>
    <col min="14" max="14" width="13.7109375" style="47" customWidth="1"/>
    <col min="15" max="16384" width="9.140625" style="25"/>
  </cols>
  <sheetData>
    <row r="1" spans="1:14" s="5" customFormat="1" ht="16.5" customHeight="1">
      <c r="A1" s="5" t="s">
        <v>0</v>
      </c>
      <c r="F1" s="43"/>
      <c r="G1" s="8"/>
      <c r="H1" s="8"/>
      <c r="I1" s="8"/>
      <c r="J1" s="8"/>
      <c r="K1" s="8"/>
      <c r="L1" s="8"/>
      <c r="M1" s="8"/>
      <c r="N1" s="8" t="s">
        <v>6</v>
      </c>
    </row>
    <row r="2" spans="1:14" s="5" customFormat="1" ht="16.5" customHeight="1">
      <c r="A2" s="5" t="s">
        <v>80</v>
      </c>
      <c r="F2" s="43"/>
      <c r="G2" s="8"/>
      <c r="H2" s="8"/>
      <c r="I2" s="8"/>
      <c r="J2" s="8"/>
      <c r="K2" s="8"/>
      <c r="L2" s="8"/>
      <c r="M2" s="8"/>
      <c r="N2" s="8"/>
    </row>
    <row r="3" spans="1:14" s="5" customFormat="1" ht="16.5" customHeight="1">
      <c r="A3" s="64" t="s">
        <v>116</v>
      </c>
      <c r="B3" s="64"/>
      <c r="C3" s="64"/>
      <c r="D3" s="64"/>
      <c r="E3" s="64"/>
      <c r="F3" s="60"/>
      <c r="G3" s="57"/>
      <c r="H3" s="57"/>
      <c r="I3" s="57"/>
      <c r="J3" s="57"/>
      <c r="K3" s="57"/>
      <c r="L3" s="57"/>
      <c r="M3" s="57"/>
      <c r="N3" s="57"/>
    </row>
    <row r="4" spans="1:14" s="5" customFormat="1" ht="16.5" customHeight="1">
      <c r="F4" s="43"/>
      <c r="G4" s="8"/>
      <c r="H4" s="8"/>
      <c r="I4" s="8"/>
      <c r="J4" s="8"/>
      <c r="K4" s="8"/>
      <c r="L4" s="8"/>
      <c r="M4" s="8"/>
      <c r="N4" s="8"/>
    </row>
    <row r="5" spans="1:14" s="5" customFormat="1" ht="16.5" customHeight="1">
      <c r="F5" s="43"/>
      <c r="G5" s="8"/>
      <c r="H5" s="8"/>
      <c r="I5" s="8"/>
      <c r="J5" s="8"/>
      <c r="K5" s="8"/>
      <c r="L5" s="8"/>
      <c r="M5" s="8"/>
      <c r="N5" s="8"/>
    </row>
    <row r="6" spans="1:14" s="5" customFormat="1" ht="16.5" customHeight="1">
      <c r="F6" s="43"/>
      <c r="G6" s="43"/>
      <c r="H6" s="12" t="s">
        <v>3</v>
      </c>
      <c r="I6" s="12"/>
      <c r="J6" s="12"/>
      <c r="K6" s="8"/>
      <c r="L6" s="12" t="s">
        <v>4</v>
      </c>
      <c r="M6" s="12"/>
      <c r="N6" s="12"/>
    </row>
    <row r="7" spans="1:14" s="5" customFormat="1" ht="16.5" customHeight="1">
      <c r="F7" s="43"/>
      <c r="G7" s="43"/>
      <c r="H7" s="13" t="s">
        <v>5</v>
      </c>
      <c r="I7" s="13"/>
      <c r="J7" s="13"/>
      <c r="K7" s="8"/>
      <c r="L7" s="13" t="s">
        <v>5</v>
      </c>
      <c r="M7" s="13"/>
      <c r="N7" s="13"/>
    </row>
    <row r="8" spans="1:14" s="5" customFormat="1" ht="16.5" customHeight="1">
      <c r="F8" s="43"/>
      <c r="G8" s="16"/>
      <c r="H8" s="16" t="s">
        <v>82</v>
      </c>
      <c r="I8" s="16"/>
      <c r="J8" s="16" t="s">
        <v>83</v>
      </c>
      <c r="K8" s="8"/>
      <c r="L8" s="16" t="s">
        <v>82</v>
      </c>
      <c r="M8" s="16"/>
      <c r="N8" s="16" t="s">
        <v>83</v>
      </c>
    </row>
    <row r="9" spans="1:14" s="5" customFormat="1" ht="16.5" customHeight="1">
      <c r="F9" s="60" t="s">
        <v>10</v>
      </c>
      <c r="G9" s="8"/>
      <c r="H9" s="57" t="s">
        <v>11</v>
      </c>
      <c r="I9" s="8"/>
      <c r="J9" s="57" t="s">
        <v>11</v>
      </c>
      <c r="K9" s="8"/>
      <c r="L9" s="57" t="s">
        <v>11</v>
      </c>
      <c r="M9" s="8"/>
      <c r="N9" s="57" t="s">
        <v>11</v>
      </c>
    </row>
    <row r="10" spans="1:14" s="5" customFormat="1" ht="16.5" customHeight="1">
      <c r="F10" s="43"/>
      <c r="G10" s="8"/>
      <c r="H10" s="8"/>
      <c r="I10" s="8"/>
      <c r="J10" s="8"/>
      <c r="K10" s="8"/>
      <c r="L10" s="47"/>
      <c r="M10" s="8"/>
      <c r="N10" s="8"/>
    </row>
    <row r="11" spans="1:14" ht="16.5" customHeight="1">
      <c r="A11" s="25" t="s">
        <v>84</v>
      </c>
      <c r="F11" s="32">
        <v>5</v>
      </c>
      <c r="H11" s="47">
        <v>457591807</v>
      </c>
      <c r="J11" s="47">
        <v>642599252</v>
      </c>
      <c r="L11" s="47">
        <v>457591807</v>
      </c>
      <c r="N11" s="47">
        <v>642599252</v>
      </c>
    </row>
    <row r="12" spans="1:14" ht="16.5" customHeight="1">
      <c r="A12" s="25" t="s">
        <v>85</v>
      </c>
      <c r="F12" s="32">
        <v>5</v>
      </c>
      <c r="H12" s="47">
        <v>786207271</v>
      </c>
      <c r="J12" s="47">
        <v>713031607</v>
      </c>
      <c r="L12" s="47">
        <v>506061807</v>
      </c>
      <c r="N12" s="47">
        <v>388044882</v>
      </c>
    </row>
    <row r="13" spans="1:14" ht="16.5" customHeight="1">
      <c r="A13" s="25" t="s">
        <v>86</v>
      </c>
      <c r="F13" s="32">
        <v>5</v>
      </c>
      <c r="H13" s="47">
        <v>49780567</v>
      </c>
      <c r="J13" s="47">
        <v>52259515</v>
      </c>
      <c r="L13" s="47">
        <v>49780567</v>
      </c>
      <c r="N13" s="47">
        <v>52259515</v>
      </c>
    </row>
    <row r="14" spans="1:14" ht="16.5" customHeight="1">
      <c r="A14" s="25" t="s">
        <v>87</v>
      </c>
    </row>
    <row r="15" spans="1:14" ht="16.5" customHeight="1">
      <c r="B15" s="25" t="s">
        <v>88</v>
      </c>
      <c r="F15" s="32">
        <v>5</v>
      </c>
      <c r="H15" s="47">
        <v>54970198</v>
      </c>
      <c r="J15" s="47">
        <v>34463761</v>
      </c>
      <c r="L15" s="47">
        <v>0</v>
      </c>
      <c r="N15" s="47">
        <v>0</v>
      </c>
    </row>
    <row r="16" spans="1:14" ht="16.5" customHeight="1">
      <c r="A16" s="25" t="s">
        <v>89</v>
      </c>
      <c r="H16" s="47">
        <v>20473804</v>
      </c>
      <c r="J16" s="47">
        <v>27027026</v>
      </c>
      <c r="L16" s="47">
        <v>19609090</v>
      </c>
      <c r="N16" s="47">
        <v>26165178</v>
      </c>
    </row>
    <row r="17" spans="1:14" ht="16.5" customHeight="1">
      <c r="A17" s="25" t="s">
        <v>90</v>
      </c>
      <c r="F17" s="25"/>
      <c r="G17" s="65"/>
      <c r="H17" s="66">
        <v>48687679</v>
      </c>
      <c r="I17" s="65"/>
      <c r="J17" s="66">
        <v>0</v>
      </c>
      <c r="K17" s="65"/>
      <c r="L17" s="66">
        <v>30246774</v>
      </c>
      <c r="M17" s="65"/>
      <c r="N17" s="66">
        <v>0</v>
      </c>
    </row>
    <row r="18" spans="1:14" ht="16.5" customHeight="1">
      <c r="F18" s="67"/>
    </row>
    <row r="19" spans="1:14" ht="16.5" customHeight="1">
      <c r="A19" s="5" t="s">
        <v>91</v>
      </c>
      <c r="H19" s="54">
        <f>SUM(H11:H18)</f>
        <v>1417711326</v>
      </c>
      <c r="J19" s="54">
        <f>SUM(J11:J18)</f>
        <v>1469381161</v>
      </c>
      <c r="L19" s="54">
        <f>SUM(L11:L18)</f>
        <v>1063290045</v>
      </c>
      <c r="N19" s="54">
        <f>SUM(N11:N18)</f>
        <v>1109068827</v>
      </c>
    </row>
    <row r="20" spans="1:14" ht="16.5" customHeight="1">
      <c r="A20" s="5"/>
    </row>
    <row r="21" spans="1:14" ht="16.5" customHeight="1">
      <c r="A21" s="25" t="s">
        <v>92</v>
      </c>
      <c r="F21" s="67"/>
      <c r="G21" s="65"/>
      <c r="H21" s="65">
        <v>-470933115</v>
      </c>
      <c r="I21" s="65"/>
      <c r="J21" s="65">
        <v>-547667188</v>
      </c>
      <c r="L21" s="65">
        <v>-468872230</v>
      </c>
      <c r="N21" s="65">
        <v>-547667188</v>
      </c>
    </row>
    <row r="22" spans="1:14" ht="16.5" customHeight="1">
      <c r="A22" s="25" t="s">
        <v>93</v>
      </c>
      <c r="F22" s="67"/>
      <c r="G22" s="65"/>
      <c r="H22" s="65">
        <v>-585019270</v>
      </c>
      <c r="I22" s="65"/>
      <c r="J22" s="65">
        <v>-613605077</v>
      </c>
      <c r="L22" s="65">
        <v>-353311115</v>
      </c>
      <c r="N22" s="65">
        <v>-319171499</v>
      </c>
    </row>
    <row r="23" spans="1:14" ht="16.5" customHeight="1">
      <c r="A23" s="25" t="s">
        <v>94</v>
      </c>
      <c r="F23" s="67"/>
      <c r="G23" s="65"/>
      <c r="H23" s="65">
        <v>-25529466</v>
      </c>
      <c r="I23" s="65"/>
      <c r="J23" s="65">
        <v>-29185651</v>
      </c>
      <c r="L23" s="65">
        <v>-25529466</v>
      </c>
      <c r="N23" s="65">
        <v>-29185651</v>
      </c>
    </row>
    <row r="24" spans="1:14" ht="16.5" customHeight="1">
      <c r="A24" s="25" t="s">
        <v>95</v>
      </c>
      <c r="F24" s="67"/>
      <c r="G24" s="65"/>
      <c r="H24" s="65">
        <v>-45919416</v>
      </c>
      <c r="I24" s="65"/>
      <c r="J24" s="65">
        <v>-26827546</v>
      </c>
      <c r="L24" s="65">
        <v>0</v>
      </c>
      <c r="N24" s="65">
        <v>0</v>
      </c>
    </row>
    <row r="25" spans="1:14" ht="16.5" customHeight="1">
      <c r="A25" s="25" t="s">
        <v>96</v>
      </c>
      <c r="F25" s="67"/>
      <c r="H25" s="65">
        <v>-39705625</v>
      </c>
      <c r="J25" s="65">
        <v>-31628066</v>
      </c>
      <c r="L25" s="65">
        <v>-29968970</v>
      </c>
      <c r="M25" s="65"/>
      <c r="N25" s="65">
        <v>-25467127</v>
      </c>
    </row>
    <row r="26" spans="1:14" ht="16.5" customHeight="1">
      <c r="A26" s="25" t="s">
        <v>97</v>
      </c>
      <c r="F26" s="67"/>
      <c r="G26" s="25"/>
      <c r="H26" s="65">
        <v>-94788041</v>
      </c>
      <c r="I26" s="25"/>
      <c r="J26" s="65">
        <v>-76015207</v>
      </c>
      <c r="K26" s="25"/>
      <c r="L26" s="65">
        <v>-52214694</v>
      </c>
      <c r="M26" s="25"/>
      <c r="N26" s="65">
        <v>-47578289</v>
      </c>
    </row>
    <row r="27" spans="1:14" ht="16.5" customHeight="1">
      <c r="A27" s="25" t="s">
        <v>241</v>
      </c>
      <c r="F27" s="67"/>
      <c r="G27" s="25"/>
      <c r="H27" s="65">
        <v>-1905983</v>
      </c>
      <c r="I27" s="25"/>
      <c r="J27" s="65">
        <v>-40523340</v>
      </c>
      <c r="K27" s="25"/>
      <c r="L27" s="65">
        <v>-7638884</v>
      </c>
      <c r="M27" s="25"/>
      <c r="N27" s="65">
        <v>-15256113</v>
      </c>
    </row>
    <row r="28" spans="1:14" ht="16.5" customHeight="1">
      <c r="A28" s="68" t="s">
        <v>98</v>
      </c>
      <c r="B28" s="5"/>
      <c r="F28" s="67"/>
      <c r="G28" s="25"/>
      <c r="H28" s="66">
        <v>-83612602</v>
      </c>
      <c r="I28" s="25"/>
      <c r="J28" s="66">
        <v>-81836574</v>
      </c>
      <c r="K28" s="25"/>
      <c r="L28" s="66">
        <v>-69508361</v>
      </c>
      <c r="M28" s="25"/>
      <c r="N28" s="66">
        <v>-73543285</v>
      </c>
    </row>
    <row r="29" spans="1:14" ht="16.5" customHeight="1">
      <c r="F29" s="67"/>
    </row>
    <row r="30" spans="1:14" ht="16.5" customHeight="1">
      <c r="A30" s="5" t="s">
        <v>99</v>
      </c>
      <c r="H30" s="54">
        <f>SUM(H21:H29)</f>
        <v>-1347413518</v>
      </c>
      <c r="J30" s="54">
        <f>SUM(J21:J29)</f>
        <v>-1447288649</v>
      </c>
      <c r="L30" s="54">
        <f>SUM(L21:L29)</f>
        <v>-1007043720</v>
      </c>
      <c r="N30" s="54">
        <f>SUM(N21:N29)</f>
        <v>-1057869152</v>
      </c>
    </row>
    <row r="31" spans="1:14" ht="16.5" customHeight="1">
      <c r="F31" s="67"/>
    </row>
    <row r="32" spans="1:14" ht="16.5" customHeight="1">
      <c r="A32" s="69" t="s">
        <v>100</v>
      </c>
      <c r="H32" s="47">
        <f>H19+H30</f>
        <v>70297808</v>
      </c>
      <c r="J32" s="47">
        <f>J19+J30</f>
        <v>22092512</v>
      </c>
      <c r="L32" s="47">
        <f>L19+L30</f>
        <v>56246325</v>
      </c>
      <c r="N32" s="47">
        <f>N19+N30</f>
        <v>51199675</v>
      </c>
    </row>
    <row r="33" spans="1:14" ht="16.5" customHeight="1">
      <c r="A33" s="25" t="s">
        <v>101</v>
      </c>
      <c r="F33" s="32">
        <v>19</v>
      </c>
      <c r="G33" s="70"/>
      <c r="H33" s="66">
        <v>-15470912</v>
      </c>
      <c r="I33" s="70"/>
      <c r="J33" s="66">
        <v>-5342089</v>
      </c>
      <c r="K33" s="70"/>
      <c r="L33" s="66">
        <v>-12540236</v>
      </c>
      <c r="M33" s="70"/>
      <c r="N33" s="66">
        <v>-10424504</v>
      </c>
    </row>
    <row r="34" spans="1:14" ht="16.5" customHeight="1">
      <c r="A34" s="5"/>
    </row>
    <row r="35" spans="1:14" ht="16.5" customHeight="1">
      <c r="A35" s="5" t="s">
        <v>102</v>
      </c>
      <c r="G35" s="70"/>
      <c r="H35" s="49">
        <f>H32+H33</f>
        <v>54826896</v>
      </c>
      <c r="I35" s="70"/>
      <c r="J35" s="49">
        <f>J32+J33</f>
        <v>16750423</v>
      </c>
      <c r="K35" s="70"/>
      <c r="L35" s="49">
        <f>L32+L33</f>
        <v>43706089</v>
      </c>
      <c r="N35" s="49">
        <f>N32+N33</f>
        <v>40775171</v>
      </c>
    </row>
    <row r="36" spans="1:14" ht="16.5" customHeight="1"/>
    <row r="37" spans="1:14" s="5" customFormat="1" ht="16.5" customHeight="1">
      <c r="A37" s="6" t="s">
        <v>246</v>
      </c>
      <c r="F37" s="32"/>
      <c r="G37" s="70"/>
      <c r="H37" s="70"/>
      <c r="I37" s="70"/>
      <c r="J37" s="70"/>
      <c r="K37" s="70"/>
      <c r="L37" s="70"/>
      <c r="M37" s="70"/>
      <c r="N37" s="70"/>
    </row>
    <row r="38" spans="1:14" s="5" customFormat="1" ht="16.5" customHeight="1">
      <c r="A38" s="25" t="s">
        <v>103</v>
      </c>
      <c r="B38" s="25"/>
      <c r="C38" s="25"/>
      <c r="D38" s="25"/>
      <c r="E38" s="25"/>
      <c r="F38" s="32"/>
      <c r="G38" s="70"/>
      <c r="H38" s="70"/>
      <c r="I38" s="70"/>
      <c r="J38" s="70"/>
      <c r="K38" s="70"/>
      <c r="L38" s="70"/>
      <c r="M38" s="70"/>
      <c r="N38" s="70"/>
    </row>
    <row r="39" spans="1:14" s="5" customFormat="1" ht="16.5" customHeight="1">
      <c r="A39" s="25"/>
      <c r="B39" s="25" t="s">
        <v>250</v>
      </c>
      <c r="C39" s="25"/>
      <c r="D39" s="25"/>
      <c r="E39" s="25"/>
      <c r="F39" s="32"/>
      <c r="G39" s="70"/>
      <c r="H39" s="70"/>
      <c r="I39" s="70"/>
      <c r="J39" s="70"/>
      <c r="K39" s="70"/>
      <c r="L39" s="70"/>
      <c r="M39" s="70"/>
      <c r="N39" s="70"/>
    </row>
    <row r="40" spans="1:14" s="4" customFormat="1" ht="16.5" customHeight="1">
      <c r="A40" s="1"/>
      <c r="B40" s="1"/>
      <c r="C40" s="1" t="s">
        <v>221</v>
      </c>
      <c r="D40" s="1"/>
      <c r="E40" s="1"/>
      <c r="F40" s="2"/>
      <c r="G40" s="3"/>
      <c r="H40" s="3"/>
      <c r="I40" s="3"/>
      <c r="J40" s="3"/>
      <c r="K40" s="3"/>
      <c r="L40" s="3"/>
      <c r="M40" s="3"/>
      <c r="N40" s="3"/>
    </row>
    <row r="41" spans="1:14" s="4" customFormat="1" ht="16.5" customHeight="1">
      <c r="A41" s="1"/>
      <c r="B41" s="1"/>
      <c r="C41" s="1"/>
      <c r="D41" s="1" t="s">
        <v>222</v>
      </c>
      <c r="E41" s="1"/>
      <c r="F41" s="2"/>
      <c r="G41" s="3"/>
      <c r="H41" s="3">
        <v>0</v>
      </c>
      <c r="I41" s="3"/>
      <c r="J41" s="3">
        <v>-3338824</v>
      </c>
      <c r="K41" s="3"/>
      <c r="L41" s="3">
        <v>0</v>
      </c>
      <c r="M41" s="3"/>
      <c r="N41" s="3">
        <v>0</v>
      </c>
    </row>
    <row r="42" spans="1:14" s="5" customFormat="1" ht="16.5" customHeight="1">
      <c r="C42" s="25" t="s">
        <v>104</v>
      </c>
      <c r="D42" s="25"/>
      <c r="E42" s="25"/>
      <c r="F42" s="32"/>
      <c r="G42" s="70"/>
      <c r="H42" s="70"/>
      <c r="I42" s="70"/>
      <c r="J42" s="70"/>
      <c r="K42" s="70"/>
      <c r="L42" s="70"/>
      <c r="M42" s="70"/>
      <c r="N42" s="70"/>
    </row>
    <row r="43" spans="1:14" ht="16.5" customHeight="1">
      <c r="D43" s="25" t="s">
        <v>105</v>
      </c>
      <c r="F43" s="67"/>
      <c r="H43" s="65"/>
      <c r="J43" s="65"/>
      <c r="L43" s="65"/>
      <c r="N43" s="65"/>
    </row>
    <row r="44" spans="1:14" ht="16.5" customHeight="1">
      <c r="E44" s="25" t="s">
        <v>106</v>
      </c>
      <c r="F44" s="67"/>
      <c r="H44" s="66">
        <v>3518208</v>
      </c>
      <c r="J44" s="66">
        <v>-3518207</v>
      </c>
      <c r="L44" s="66">
        <v>3518208</v>
      </c>
      <c r="N44" s="66">
        <v>-3518207</v>
      </c>
    </row>
    <row r="45" spans="1:14" ht="16.5" customHeight="1">
      <c r="F45" s="67"/>
    </row>
    <row r="46" spans="1:14" ht="16.5" customHeight="1">
      <c r="A46" s="5" t="s">
        <v>107</v>
      </c>
      <c r="H46" s="48">
        <f>SUM(H35,H44)</f>
        <v>58345104</v>
      </c>
      <c r="J46" s="48">
        <f>SUM(J35,J44,J41)</f>
        <v>9893392</v>
      </c>
      <c r="L46" s="48">
        <f>SUM(L35,L44)</f>
        <v>47224297</v>
      </c>
      <c r="M46" s="70"/>
      <c r="N46" s="48">
        <f>SUM(N35,N44)</f>
        <v>37256964</v>
      </c>
    </row>
    <row r="47" spans="1:14" ht="16.5" customHeight="1">
      <c r="A47" s="5"/>
      <c r="M47" s="70"/>
    </row>
    <row r="48" spans="1:14" ht="16.5" customHeight="1">
      <c r="A48" s="5"/>
      <c r="M48" s="70"/>
    </row>
    <row r="49" spans="1:14" ht="16.5" customHeight="1">
      <c r="A49" s="5"/>
      <c r="M49" s="70"/>
    </row>
    <row r="50" spans="1:14" ht="16.5" customHeight="1">
      <c r="A50" s="5"/>
      <c r="M50" s="70"/>
    </row>
    <row r="51" spans="1:14" ht="16.5" customHeight="1">
      <c r="A51" s="5"/>
      <c r="M51" s="70"/>
    </row>
    <row r="52" spans="1:14" ht="16.5" customHeight="1">
      <c r="A52" s="5"/>
      <c r="M52" s="70"/>
    </row>
    <row r="53" spans="1:14" ht="16.5" customHeight="1">
      <c r="A53" s="5"/>
      <c r="M53" s="70"/>
    </row>
    <row r="54" spans="1:14" ht="7.5" customHeight="1"/>
    <row r="55" spans="1:14" ht="21.75" customHeight="1">
      <c r="A55" s="71" t="s">
        <v>38</v>
      </c>
      <c r="B55" s="71"/>
      <c r="C55" s="71"/>
      <c r="D55" s="71"/>
      <c r="E55" s="71"/>
      <c r="F55" s="71"/>
      <c r="G55" s="71"/>
      <c r="H55" s="54"/>
      <c r="I55" s="71"/>
      <c r="J55" s="54"/>
      <c r="K55" s="71"/>
      <c r="L55" s="71"/>
      <c r="M55" s="71"/>
      <c r="N55" s="71"/>
    </row>
    <row r="56" spans="1:14" ht="16.5" customHeight="1">
      <c r="A56" s="5" t="s">
        <v>0</v>
      </c>
      <c r="B56" s="5"/>
      <c r="C56" s="5"/>
      <c r="D56" s="5"/>
      <c r="E56" s="5"/>
      <c r="F56" s="5"/>
      <c r="G56" s="32"/>
      <c r="N56" s="8" t="s">
        <v>6</v>
      </c>
    </row>
    <row r="57" spans="1:14" ht="16.5" customHeight="1">
      <c r="A57" s="5" t="s">
        <v>80</v>
      </c>
      <c r="B57" s="5"/>
      <c r="C57" s="5"/>
      <c r="D57" s="5"/>
      <c r="E57" s="5"/>
      <c r="F57" s="5"/>
      <c r="G57" s="32"/>
    </row>
    <row r="58" spans="1:14" ht="16.5" customHeight="1">
      <c r="A58" s="64" t="s">
        <v>116</v>
      </c>
      <c r="B58" s="64"/>
      <c r="C58" s="64"/>
      <c r="D58" s="64"/>
      <c r="E58" s="64"/>
      <c r="F58" s="64"/>
      <c r="G58" s="72"/>
      <c r="H58" s="54"/>
      <c r="I58" s="54"/>
      <c r="J58" s="54"/>
      <c r="K58" s="54"/>
      <c r="L58" s="54"/>
      <c r="M58" s="54"/>
      <c r="N58" s="54"/>
    </row>
    <row r="59" spans="1:14" ht="16.5" customHeight="1">
      <c r="G59" s="32"/>
    </row>
    <row r="60" spans="1:14" ht="16.5" customHeight="1">
      <c r="G60" s="32"/>
    </row>
    <row r="61" spans="1:14" ht="16.5" customHeight="1">
      <c r="G61" s="32"/>
      <c r="H61" s="12" t="s">
        <v>3</v>
      </c>
      <c r="I61" s="12"/>
      <c r="J61" s="12"/>
      <c r="L61" s="12" t="s">
        <v>4</v>
      </c>
      <c r="M61" s="12"/>
      <c r="N61" s="12"/>
    </row>
    <row r="62" spans="1:14" ht="16.5" customHeight="1">
      <c r="G62" s="32"/>
      <c r="H62" s="55" t="s">
        <v>5</v>
      </c>
      <c r="I62" s="55"/>
      <c r="J62" s="55"/>
      <c r="L62" s="55" t="s">
        <v>5</v>
      </c>
      <c r="M62" s="55"/>
      <c r="N62" s="55"/>
    </row>
    <row r="63" spans="1:14" ht="16.5" customHeight="1">
      <c r="G63" s="32"/>
      <c r="H63" s="16">
        <v>2026</v>
      </c>
      <c r="J63" s="16">
        <v>2025</v>
      </c>
      <c r="L63" s="16">
        <v>2026</v>
      </c>
      <c r="N63" s="16">
        <v>2025</v>
      </c>
    </row>
    <row r="64" spans="1:14" ht="16.5" customHeight="1">
      <c r="G64" s="32"/>
      <c r="H64" s="57" t="s">
        <v>11</v>
      </c>
      <c r="J64" s="57" t="s">
        <v>11</v>
      </c>
      <c r="L64" s="57" t="s">
        <v>11</v>
      </c>
      <c r="N64" s="57" t="s">
        <v>11</v>
      </c>
    </row>
    <row r="65" spans="1:14" ht="16.5" customHeight="1">
      <c r="G65" s="32"/>
    </row>
    <row r="66" spans="1:14" ht="16.5" customHeight="1">
      <c r="A66" s="5" t="s">
        <v>108</v>
      </c>
      <c r="B66" s="5"/>
      <c r="C66" s="5"/>
      <c r="D66" s="5"/>
      <c r="E66" s="5"/>
      <c r="G66" s="32"/>
    </row>
    <row r="67" spans="1:14" ht="16.5" customHeight="1">
      <c r="B67" s="25" t="s">
        <v>109</v>
      </c>
      <c r="G67" s="32"/>
      <c r="H67" s="47">
        <v>52335757</v>
      </c>
      <c r="J67" s="47">
        <v>31107235</v>
      </c>
      <c r="L67" s="47">
        <v>43706089</v>
      </c>
      <c r="N67" s="47">
        <v>40775171</v>
      </c>
    </row>
    <row r="68" spans="1:14" ht="16.5" customHeight="1">
      <c r="B68" s="25" t="s">
        <v>110</v>
      </c>
      <c r="G68" s="32"/>
      <c r="H68" s="54">
        <v>2491139</v>
      </c>
      <c r="J68" s="54">
        <v>-14356812</v>
      </c>
      <c r="L68" s="54">
        <v>0</v>
      </c>
      <c r="N68" s="54">
        <v>0</v>
      </c>
    </row>
    <row r="69" spans="1:14" ht="16.5" customHeight="1">
      <c r="G69" s="32"/>
    </row>
    <row r="70" spans="1:14" ht="16.5" customHeight="1">
      <c r="G70" s="32"/>
      <c r="H70" s="48">
        <f>SUM(H67:H68)</f>
        <v>54826896</v>
      </c>
      <c r="J70" s="48">
        <f>SUM(J67:J68)</f>
        <v>16750423</v>
      </c>
      <c r="L70" s="48">
        <f>SUM(L67:L68)</f>
        <v>43706089</v>
      </c>
      <c r="N70" s="48">
        <f>SUM(N67:N68)</f>
        <v>40775171</v>
      </c>
    </row>
    <row r="71" spans="1:14" ht="16.5" customHeight="1">
      <c r="G71" s="32"/>
    </row>
    <row r="72" spans="1:14" ht="16.5" customHeight="1">
      <c r="A72" s="5" t="s">
        <v>111</v>
      </c>
      <c r="G72" s="32"/>
    </row>
    <row r="73" spans="1:14" ht="16.5" customHeight="1">
      <c r="A73" s="5"/>
      <c r="B73" s="5" t="s">
        <v>112</v>
      </c>
      <c r="C73" s="5"/>
      <c r="D73" s="5"/>
      <c r="E73" s="5"/>
      <c r="G73" s="32"/>
    </row>
    <row r="74" spans="1:14" ht="16.5" customHeight="1">
      <c r="B74" s="25" t="s">
        <v>109</v>
      </c>
      <c r="G74" s="32"/>
      <c r="H74" s="47">
        <v>55853965</v>
      </c>
      <c r="J74" s="47">
        <v>25886227</v>
      </c>
      <c r="L74" s="47">
        <v>47224297</v>
      </c>
      <c r="N74" s="47">
        <v>37256964</v>
      </c>
    </row>
    <row r="75" spans="1:14" ht="16.5" customHeight="1">
      <c r="B75" s="25" t="s">
        <v>110</v>
      </c>
      <c r="G75" s="32"/>
      <c r="H75" s="54">
        <v>2491139</v>
      </c>
      <c r="J75" s="54">
        <v>-15992835</v>
      </c>
      <c r="L75" s="54">
        <v>0</v>
      </c>
      <c r="N75" s="54">
        <v>0</v>
      </c>
    </row>
    <row r="76" spans="1:14" ht="16.5" customHeight="1">
      <c r="G76" s="32"/>
    </row>
    <row r="77" spans="1:14" ht="16.5" customHeight="1">
      <c r="G77" s="32"/>
      <c r="H77" s="48">
        <f>SUM(H74:H75)</f>
        <v>58345104</v>
      </c>
      <c r="J77" s="48">
        <f>SUM(J74:J75)</f>
        <v>9893392</v>
      </c>
      <c r="L77" s="48">
        <f>SUM(L74:L75)</f>
        <v>47224297</v>
      </c>
      <c r="N77" s="48">
        <f>SUM(N74:N75)</f>
        <v>37256964</v>
      </c>
    </row>
    <row r="78" spans="1:14" ht="16.5" customHeight="1">
      <c r="G78" s="32"/>
    </row>
    <row r="79" spans="1:14" ht="16.5" customHeight="1">
      <c r="G79" s="32"/>
    </row>
    <row r="80" spans="1:14" ht="16.5" customHeight="1">
      <c r="A80" s="73" t="s">
        <v>113</v>
      </c>
      <c r="B80" s="74"/>
      <c r="C80" s="74"/>
      <c r="G80" s="65"/>
      <c r="H80" s="65"/>
      <c r="I80" s="65"/>
      <c r="J80" s="65"/>
      <c r="K80" s="65"/>
      <c r="L80" s="65"/>
      <c r="N80" s="65"/>
    </row>
    <row r="81" spans="1:14" ht="16.5" customHeight="1">
      <c r="A81" s="73"/>
      <c r="B81" s="74"/>
      <c r="C81" s="74"/>
      <c r="F81" s="67"/>
      <c r="G81" s="65"/>
      <c r="H81" s="65"/>
      <c r="I81" s="65"/>
      <c r="J81" s="65"/>
      <c r="K81" s="65"/>
      <c r="L81" s="65"/>
      <c r="N81" s="65"/>
    </row>
    <row r="82" spans="1:14" ht="16.5" customHeight="1">
      <c r="A82" s="74" t="s">
        <v>114</v>
      </c>
      <c r="C82" s="74"/>
      <c r="F82" s="67"/>
      <c r="G82" s="75"/>
      <c r="H82" s="75">
        <v>0.03</v>
      </c>
      <c r="I82" s="75"/>
      <c r="J82" s="75">
        <v>0.02</v>
      </c>
      <c r="K82" s="75"/>
      <c r="L82" s="75">
        <v>0.02</v>
      </c>
      <c r="M82" s="76"/>
      <c r="N82" s="75">
        <v>0.03</v>
      </c>
    </row>
    <row r="83" spans="1:14" s="5" customFormat="1" ht="16.5" customHeight="1">
      <c r="A83" s="74" t="s">
        <v>115</v>
      </c>
      <c r="B83" s="74"/>
      <c r="C83" s="74"/>
      <c r="D83" s="74"/>
      <c r="E83" s="74"/>
      <c r="F83" s="32"/>
      <c r="G83" s="75"/>
      <c r="H83" s="75">
        <v>0.03</v>
      </c>
      <c r="I83" s="75"/>
      <c r="J83" s="75">
        <v>0.02</v>
      </c>
      <c r="K83" s="47"/>
      <c r="L83" s="75">
        <v>0.02</v>
      </c>
      <c r="M83" s="76"/>
      <c r="N83" s="75">
        <v>0.03</v>
      </c>
    </row>
    <row r="84" spans="1:14" s="5" customFormat="1" ht="16.5" customHeight="1">
      <c r="A84" s="74"/>
      <c r="B84" s="74"/>
      <c r="C84" s="74"/>
      <c r="D84" s="74"/>
      <c r="E84" s="74"/>
      <c r="F84" s="32"/>
      <c r="G84" s="75"/>
      <c r="H84" s="75"/>
      <c r="I84" s="75"/>
      <c r="J84" s="75"/>
      <c r="K84" s="47"/>
      <c r="L84" s="75"/>
      <c r="M84" s="76"/>
      <c r="N84" s="75"/>
    </row>
    <row r="85" spans="1:14" s="5" customFormat="1" ht="16.5" customHeight="1">
      <c r="A85" s="74"/>
      <c r="B85" s="74"/>
      <c r="C85" s="74"/>
      <c r="D85" s="74"/>
      <c r="E85" s="74"/>
      <c r="F85" s="32"/>
      <c r="G85" s="75"/>
      <c r="H85" s="75"/>
      <c r="I85" s="75"/>
      <c r="J85" s="75"/>
      <c r="K85" s="47"/>
      <c r="L85" s="75"/>
      <c r="M85" s="76"/>
      <c r="N85" s="75"/>
    </row>
    <row r="86" spans="1:14" s="5" customFormat="1" ht="16.5" customHeight="1">
      <c r="A86" s="74"/>
      <c r="B86" s="74"/>
      <c r="C86" s="74"/>
      <c r="D86" s="74"/>
      <c r="E86" s="74"/>
      <c r="F86" s="32"/>
      <c r="G86" s="75"/>
      <c r="H86" s="75"/>
      <c r="I86" s="75"/>
      <c r="J86" s="75"/>
      <c r="K86" s="47"/>
      <c r="L86" s="75"/>
      <c r="M86" s="76"/>
      <c r="N86" s="75"/>
    </row>
    <row r="87" spans="1:14" s="5" customFormat="1" ht="16.5" customHeight="1">
      <c r="A87" s="74"/>
      <c r="B87" s="74"/>
      <c r="C87" s="74"/>
      <c r="D87" s="74"/>
      <c r="E87" s="74"/>
      <c r="F87" s="32"/>
      <c r="G87" s="75"/>
      <c r="H87" s="75"/>
      <c r="I87" s="75"/>
      <c r="J87" s="75"/>
      <c r="K87" s="47"/>
      <c r="L87" s="75"/>
      <c r="M87" s="76"/>
      <c r="N87" s="75"/>
    </row>
    <row r="88" spans="1:14" s="5" customFormat="1" ht="16.5" customHeight="1">
      <c r="A88" s="74"/>
      <c r="B88" s="74"/>
      <c r="C88" s="74"/>
      <c r="D88" s="74"/>
      <c r="E88" s="74"/>
      <c r="F88" s="32"/>
      <c r="G88" s="75"/>
      <c r="H88" s="75"/>
      <c r="I88" s="75"/>
      <c r="J88" s="75"/>
      <c r="K88" s="47"/>
      <c r="L88" s="75"/>
      <c r="M88" s="76"/>
      <c r="N88" s="75"/>
    </row>
    <row r="89" spans="1:14" s="5" customFormat="1" ht="16.5" customHeight="1">
      <c r="A89" s="74"/>
      <c r="B89" s="74"/>
      <c r="C89" s="74"/>
      <c r="D89" s="74"/>
      <c r="E89" s="74"/>
      <c r="F89" s="32"/>
      <c r="G89" s="75"/>
      <c r="H89" s="75"/>
      <c r="I89" s="75"/>
      <c r="J89" s="75"/>
      <c r="K89" s="47"/>
      <c r="L89" s="75"/>
      <c r="M89" s="76"/>
      <c r="N89" s="75"/>
    </row>
    <row r="90" spans="1:14" s="5" customFormat="1" ht="16.5" customHeight="1">
      <c r="A90" s="74"/>
      <c r="B90" s="74"/>
      <c r="C90" s="74"/>
      <c r="D90" s="74"/>
      <c r="E90" s="74"/>
      <c r="F90" s="32"/>
      <c r="G90" s="75"/>
      <c r="H90" s="75"/>
      <c r="I90" s="75"/>
      <c r="J90" s="75"/>
      <c r="K90" s="47"/>
      <c r="L90" s="75"/>
      <c r="M90" s="76"/>
      <c r="N90" s="75"/>
    </row>
    <row r="91" spans="1:14" s="5" customFormat="1" ht="16.5" customHeight="1">
      <c r="A91" s="74"/>
      <c r="B91" s="74"/>
      <c r="C91" s="74"/>
      <c r="D91" s="74"/>
      <c r="E91" s="74"/>
      <c r="F91" s="32"/>
      <c r="G91" s="75"/>
      <c r="H91" s="75"/>
      <c r="I91" s="75"/>
      <c r="J91" s="75"/>
      <c r="K91" s="47"/>
      <c r="L91" s="75"/>
      <c r="M91" s="76"/>
      <c r="N91" s="75"/>
    </row>
    <row r="92" spans="1:14" s="5" customFormat="1" ht="16.5" customHeight="1">
      <c r="A92" s="74"/>
      <c r="B92" s="74"/>
      <c r="C92" s="74"/>
      <c r="D92" s="74"/>
      <c r="E92" s="74"/>
      <c r="F92" s="32"/>
      <c r="G92" s="75"/>
      <c r="H92" s="75"/>
      <c r="I92" s="75"/>
      <c r="J92" s="75"/>
      <c r="K92" s="47"/>
      <c r="L92" s="75"/>
      <c r="M92" s="76"/>
      <c r="N92" s="75"/>
    </row>
    <row r="93" spans="1:14" s="5" customFormat="1" ht="16.5" customHeight="1">
      <c r="A93" s="74"/>
      <c r="B93" s="74"/>
      <c r="C93" s="74"/>
      <c r="D93" s="74"/>
      <c r="E93" s="74"/>
      <c r="F93" s="32"/>
      <c r="G93" s="75"/>
      <c r="H93" s="75"/>
      <c r="I93" s="75"/>
      <c r="J93" s="75"/>
      <c r="K93" s="47"/>
      <c r="L93" s="75"/>
      <c r="M93" s="76"/>
      <c r="N93" s="75"/>
    </row>
    <row r="94" spans="1:14" s="5" customFormat="1" ht="16.5" customHeight="1">
      <c r="A94" s="74"/>
      <c r="B94" s="74"/>
      <c r="C94" s="74"/>
      <c r="D94" s="74"/>
      <c r="E94" s="74"/>
      <c r="F94" s="32"/>
      <c r="G94" s="75"/>
      <c r="H94" s="75"/>
      <c r="I94" s="75"/>
      <c r="J94" s="75"/>
      <c r="K94" s="47"/>
      <c r="L94" s="75"/>
      <c r="M94" s="76"/>
      <c r="N94" s="75"/>
    </row>
    <row r="95" spans="1:14" s="5" customFormat="1" ht="16.5" customHeight="1">
      <c r="A95" s="74"/>
      <c r="B95" s="74"/>
      <c r="C95" s="74"/>
      <c r="D95" s="74"/>
      <c r="E95" s="74"/>
      <c r="F95" s="32"/>
      <c r="G95" s="75"/>
      <c r="H95" s="75"/>
      <c r="I95" s="75"/>
      <c r="J95" s="75"/>
      <c r="K95" s="47"/>
      <c r="L95" s="75"/>
      <c r="M95" s="76"/>
      <c r="N95" s="75"/>
    </row>
    <row r="96" spans="1:14" s="5" customFormat="1" ht="16.5" customHeight="1">
      <c r="A96" s="74"/>
      <c r="B96" s="74"/>
      <c r="C96" s="74"/>
      <c r="D96" s="74"/>
      <c r="E96" s="74"/>
      <c r="F96" s="32"/>
      <c r="G96" s="75"/>
      <c r="H96" s="75"/>
      <c r="I96" s="75"/>
      <c r="J96" s="75"/>
      <c r="K96" s="47"/>
      <c r="L96" s="75"/>
      <c r="M96" s="76"/>
      <c r="N96" s="75"/>
    </row>
    <row r="97" spans="1:14" s="5" customFormat="1" ht="16.5" customHeight="1">
      <c r="A97" s="74"/>
      <c r="B97" s="74"/>
      <c r="C97" s="74"/>
      <c r="D97" s="74"/>
      <c r="E97" s="74"/>
      <c r="F97" s="32"/>
      <c r="G97" s="75"/>
      <c r="H97" s="75"/>
      <c r="I97" s="75"/>
      <c r="J97" s="75"/>
      <c r="K97" s="47"/>
      <c r="L97" s="75"/>
      <c r="M97" s="76"/>
      <c r="N97" s="75"/>
    </row>
    <row r="98" spans="1:14" s="5" customFormat="1" ht="16.5" customHeight="1">
      <c r="A98" s="74"/>
      <c r="B98" s="74"/>
      <c r="C98" s="74"/>
      <c r="D98" s="74"/>
      <c r="E98" s="74"/>
      <c r="F98" s="32"/>
      <c r="G98" s="75"/>
      <c r="H98" s="75"/>
      <c r="I98" s="75"/>
      <c r="J98" s="75"/>
      <c r="K98" s="47"/>
      <c r="L98" s="75"/>
      <c r="M98" s="76"/>
      <c r="N98" s="75"/>
    </row>
    <row r="99" spans="1:14" s="5" customFormat="1" ht="16.5" customHeight="1">
      <c r="A99" s="74"/>
      <c r="B99" s="74"/>
      <c r="C99" s="74"/>
      <c r="D99" s="74"/>
      <c r="E99" s="74"/>
      <c r="F99" s="32"/>
      <c r="G99" s="75"/>
      <c r="H99" s="75"/>
      <c r="I99" s="75"/>
      <c r="J99" s="75"/>
      <c r="K99" s="47"/>
      <c r="L99" s="75"/>
      <c r="M99" s="76"/>
      <c r="N99" s="75"/>
    </row>
    <row r="100" spans="1:14" s="5" customFormat="1" ht="16.5" customHeight="1">
      <c r="A100" s="74"/>
      <c r="B100" s="74"/>
      <c r="C100" s="74"/>
      <c r="D100" s="74"/>
      <c r="E100" s="74"/>
      <c r="F100" s="32"/>
      <c r="G100" s="75"/>
      <c r="H100" s="75"/>
      <c r="I100" s="75"/>
      <c r="J100" s="75"/>
      <c r="K100" s="47"/>
      <c r="L100" s="75"/>
      <c r="M100" s="76"/>
      <c r="N100" s="75"/>
    </row>
    <row r="101" spans="1:14" s="5" customFormat="1" ht="16.5" customHeight="1">
      <c r="A101" s="74"/>
      <c r="B101" s="74"/>
      <c r="C101" s="74"/>
      <c r="D101" s="74"/>
      <c r="E101" s="74"/>
      <c r="F101" s="32"/>
      <c r="G101" s="75"/>
      <c r="H101" s="75"/>
      <c r="I101" s="75"/>
      <c r="J101" s="75"/>
      <c r="K101" s="47"/>
      <c r="L101" s="75"/>
      <c r="M101" s="76"/>
      <c r="N101" s="75"/>
    </row>
    <row r="102" spans="1:14" s="5" customFormat="1" ht="16.5" customHeight="1">
      <c r="A102" s="74"/>
      <c r="B102" s="74"/>
      <c r="C102" s="74"/>
      <c r="D102" s="74"/>
      <c r="E102" s="74"/>
      <c r="F102" s="32"/>
      <c r="G102" s="75"/>
      <c r="H102" s="75"/>
      <c r="I102" s="75"/>
      <c r="J102" s="75"/>
      <c r="K102" s="47"/>
      <c r="L102" s="75"/>
      <c r="M102" s="76"/>
      <c r="N102" s="75"/>
    </row>
    <row r="103" spans="1:14" s="5" customFormat="1" ht="16.5" customHeight="1">
      <c r="A103" s="74"/>
      <c r="B103" s="74"/>
      <c r="C103" s="74"/>
      <c r="D103" s="74"/>
      <c r="E103" s="74"/>
      <c r="F103" s="32"/>
      <c r="G103" s="75"/>
      <c r="H103" s="75"/>
      <c r="I103" s="75"/>
      <c r="J103" s="75"/>
      <c r="K103" s="47"/>
      <c r="L103" s="75"/>
      <c r="M103" s="76"/>
      <c r="N103" s="75"/>
    </row>
    <row r="104" spans="1:14" s="5" customFormat="1" ht="16.5" customHeight="1">
      <c r="A104" s="74"/>
      <c r="B104" s="74"/>
      <c r="C104" s="74"/>
      <c r="D104" s="74"/>
      <c r="E104" s="74"/>
      <c r="F104" s="32"/>
      <c r="G104" s="75"/>
      <c r="H104" s="75"/>
      <c r="I104" s="75"/>
      <c r="J104" s="75"/>
      <c r="K104" s="47"/>
      <c r="L104" s="75"/>
      <c r="M104" s="76"/>
      <c r="N104" s="75"/>
    </row>
    <row r="105" spans="1:14" s="5" customFormat="1" ht="16.5" customHeight="1">
      <c r="A105" s="74"/>
      <c r="B105" s="74"/>
      <c r="C105" s="74"/>
      <c r="D105" s="74"/>
      <c r="E105" s="74"/>
      <c r="F105" s="32"/>
      <c r="G105" s="75"/>
      <c r="H105" s="75"/>
      <c r="I105" s="75"/>
      <c r="J105" s="75"/>
      <c r="K105" s="47"/>
      <c r="L105" s="75"/>
      <c r="M105" s="76"/>
      <c r="N105" s="75"/>
    </row>
    <row r="106" spans="1:14" s="5" customFormat="1" ht="16.5" customHeight="1">
      <c r="A106" s="74"/>
      <c r="B106" s="74"/>
      <c r="C106" s="74"/>
      <c r="D106" s="74"/>
      <c r="E106" s="74"/>
      <c r="F106" s="32"/>
      <c r="G106" s="75"/>
      <c r="H106" s="75"/>
      <c r="I106" s="75"/>
      <c r="J106" s="75"/>
      <c r="K106" s="47"/>
      <c r="L106" s="75"/>
      <c r="M106" s="76"/>
      <c r="N106" s="75"/>
    </row>
    <row r="107" spans="1:14" s="5" customFormat="1" ht="16.5" customHeight="1">
      <c r="A107" s="74"/>
      <c r="B107" s="74"/>
      <c r="C107" s="74"/>
      <c r="D107" s="74"/>
      <c r="E107" s="74"/>
      <c r="F107" s="32"/>
      <c r="G107" s="75"/>
      <c r="H107" s="75"/>
      <c r="I107" s="75"/>
      <c r="J107" s="75"/>
      <c r="K107" s="47"/>
      <c r="L107" s="75"/>
      <c r="M107" s="76"/>
      <c r="N107" s="75"/>
    </row>
    <row r="108" spans="1:14" s="5" customFormat="1" ht="16.5" customHeight="1">
      <c r="A108" s="74"/>
      <c r="B108" s="74"/>
      <c r="C108" s="74"/>
      <c r="D108" s="74"/>
      <c r="E108" s="74"/>
      <c r="F108" s="32"/>
      <c r="G108" s="75"/>
      <c r="H108" s="75"/>
      <c r="I108" s="75"/>
      <c r="J108" s="75"/>
      <c r="K108" s="47"/>
      <c r="L108" s="75"/>
      <c r="M108" s="76"/>
      <c r="N108" s="75"/>
    </row>
    <row r="109" spans="1:14" s="5" customFormat="1" ht="7.5" customHeight="1">
      <c r="A109" s="74"/>
      <c r="B109" s="74"/>
      <c r="C109" s="74"/>
      <c r="D109" s="74"/>
      <c r="E109" s="74"/>
      <c r="F109" s="32"/>
      <c r="G109" s="75"/>
      <c r="H109" s="75"/>
      <c r="I109" s="75"/>
      <c r="J109" s="75"/>
      <c r="K109" s="47"/>
      <c r="L109" s="75"/>
      <c r="M109" s="76"/>
      <c r="N109" s="75"/>
    </row>
    <row r="110" spans="1:14" ht="21.75" customHeight="1">
      <c r="A110" s="71" t="s">
        <v>38</v>
      </c>
      <c r="B110" s="71"/>
      <c r="C110" s="71"/>
      <c r="D110" s="71"/>
      <c r="E110" s="71"/>
      <c r="F110" s="71"/>
      <c r="G110" s="71"/>
      <c r="H110" s="54"/>
      <c r="I110" s="71"/>
      <c r="J110" s="54"/>
      <c r="K110" s="71"/>
      <c r="L110" s="71"/>
      <c r="M110" s="71"/>
      <c r="N110" s="71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7"/>
  <sheetViews>
    <sheetView topLeftCell="AA1" zoomScaleNormal="100" zoomScaleSheetLayoutView="85" workbookViewId="0">
      <selection activeCell="AJ9" sqref="AJ9"/>
    </sheetView>
  </sheetViews>
  <sheetFormatPr defaultColWidth="9.140625" defaultRowHeight="12"/>
  <cols>
    <col min="1" max="2" width="1.140625" style="36" customWidth="1"/>
    <col min="3" max="3" width="35.7109375" style="36" customWidth="1"/>
    <col min="4" max="4" width="5.42578125" style="36" customWidth="1"/>
    <col min="5" max="5" width="0.5703125" style="36" customWidth="1"/>
    <col min="6" max="6" width="12.5703125" style="36" customWidth="1"/>
    <col min="7" max="7" width="0.5703125" style="36" customWidth="1"/>
    <col min="8" max="8" width="12.7109375" style="36" customWidth="1"/>
    <col min="9" max="9" width="0.5703125" style="36" customWidth="1"/>
    <col min="10" max="10" width="15" style="36" customWidth="1"/>
    <col min="11" max="11" width="0.5703125" style="36" customWidth="1"/>
    <col min="12" max="12" width="14.7109375" style="36" customWidth="1"/>
    <col min="13" max="13" width="0.5703125" style="36" customWidth="1"/>
    <col min="14" max="14" width="16.140625" style="36" customWidth="1"/>
    <col min="15" max="15" width="0.5703125" style="36" customWidth="1"/>
    <col min="16" max="16" width="12.140625" style="36" customWidth="1"/>
    <col min="17" max="17" width="0.5703125" style="36" customWidth="1"/>
    <col min="18" max="18" width="14.140625" style="36" customWidth="1"/>
    <col min="19" max="19" width="0.5703125" style="36" customWidth="1"/>
    <col min="20" max="20" width="13.42578125" style="36" customWidth="1"/>
    <col min="21" max="21" width="0.5703125" style="36" customWidth="1"/>
    <col min="22" max="22" width="13.42578125" style="36" customWidth="1"/>
    <col min="23" max="23" width="0.5703125" style="36" customWidth="1"/>
    <col min="24" max="24" width="14" style="36" customWidth="1"/>
    <col min="25" max="25" width="0.5703125" style="36" customWidth="1"/>
    <col min="26" max="26" width="12.7109375" style="36" customWidth="1"/>
    <col min="27" max="16384" width="9.140625" style="36"/>
  </cols>
  <sheetData>
    <row r="1" spans="1:26" ht="16.5" customHeight="1">
      <c r="A1" s="6" t="s">
        <v>0</v>
      </c>
      <c r="B1" s="6"/>
      <c r="C1" s="6"/>
      <c r="E1" s="37"/>
      <c r="G1" s="37"/>
      <c r="H1" s="51"/>
      <c r="I1" s="51"/>
      <c r="J1" s="51"/>
      <c r="K1" s="51"/>
      <c r="L1" s="51"/>
      <c r="M1" s="51"/>
      <c r="N1" s="51"/>
      <c r="O1" s="51"/>
      <c r="P1" s="51"/>
      <c r="Q1" s="37"/>
      <c r="R1" s="51"/>
      <c r="T1" s="51"/>
      <c r="Z1" s="8" t="s">
        <v>6</v>
      </c>
    </row>
    <row r="2" spans="1:26" ht="16.5" customHeight="1">
      <c r="A2" s="6" t="s">
        <v>117</v>
      </c>
      <c r="B2" s="6"/>
      <c r="C2" s="6"/>
      <c r="E2" s="37"/>
      <c r="G2" s="37"/>
      <c r="H2" s="51"/>
      <c r="I2" s="51"/>
      <c r="J2" s="51"/>
      <c r="K2" s="51"/>
      <c r="L2" s="51"/>
      <c r="M2" s="51"/>
      <c r="N2" s="51"/>
      <c r="O2" s="51"/>
      <c r="P2" s="51"/>
      <c r="Q2" s="37"/>
      <c r="R2" s="51"/>
      <c r="T2" s="51"/>
      <c r="Z2" s="37"/>
    </row>
    <row r="3" spans="1:26" ht="16.5" customHeight="1">
      <c r="A3" s="9" t="s">
        <v>116</v>
      </c>
      <c r="B3" s="9"/>
      <c r="C3" s="9"/>
      <c r="D3" s="10"/>
      <c r="E3" s="38"/>
      <c r="F3" s="52"/>
      <c r="G3" s="38"/>
      <c r="H3" s="53"/>
      <c r="I3" s="53"/>
      <c r="J3" s="53"/>
      <c r="K3" s="53"/>
      <c r="L3" s="53"/>
      <c r="M3" s="53"/>
      <c r="N3" s="53"/>
      <c r="O3" s="53"/>
      <c r="P3" s="53"/>
      <c r="Q3" s="38"/>
      <c r="R3" s="53"/>
      <c r="S3" s="54"/>
      <c r="T3" s="53"/>
      <c r="U3" s="54"/>
      <c r="V3" s="54"/>
      <c r="W3" s="54"/>
      <c r="X3" s="54"/>
      <c r="Y3" s="54"/>
      <c r="Z3" s="38"/>
    </row>
    <row r="4" spans="1:26" ht="16.5" customHeight="1">
      <c r="A4" s="6"/>
      <c r="D4" s="39"/>
      <c r="E4" s="8"/>
      <c r="F4" s="47"/>
      <c r="G4" s="8"/>
      <c r="Q4" s="8"/>
      <c r="Z4" s="47"/>
    </row>
    <row r="5" spans="1:26" ht="16.5" customHeight="1">
      <c r="A5" s="6"/>
      <c r="D5" s="39"/>
      <c r="E5" s="8"/>
      <c r="F5" s="47"/>
      <c r="G5" s="8"/>
      <c r="Q5" s="8"/>
      <c r="Z5" s="47"/>
    </row>
    <row r="6" spans="1:26" ht="16.5" customHeight="1">
      <c r="A6" s="6"/>
      <c r="D6" s="39"/>
      <c r="E6" s="39"/>
      <c r="F6" s="55" t="s">
        <v>118</v>
      </c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6.5" customHeight="1">
      <c r="A7" s="6"/>
      <c r="D7" s="39"/>
      <c r="E7" s="8"/>
      <c r="F7" s="8"/>
      <c r="G7" s="8"/>
      <c r="H7" s="8"/>
      <c r="I7" s="8"/>
      <c r="J7" s="8"/>
      <c r="K7" s="8"/>
      <c r="L7" s="8"/>
      <c r="M7" s="8"/>
      <c r="N7" s="8" t="s">
        <v>119</v>
      </c>
      <c r="O7" s="8"/>
      <c r="P7" s="56"/>
      <c r="Q7" s="56"/>
      <c r="R7" s="56"/>
      <c r="S7" s="8"/>
      <c r="T7" s="56"/>
      <c r="U7" s="8"/>
      <c r="V7" s="8"/>
      <c r="W7" s="8"/>
      <c r="X7" s="8"/>
      <c r="Y7" s="8"/>
      <c r="Z7" s="8"/>
    </row>
    <row r="8" spans="1:26" ht="16.5" customHeight="1">
      <c r="A8" s="6"/>
      <c r="D8" s="39"/>
      <c r="E8" s="8"/>
      <c r="F8" s="8"/>
      <c r="G8" s="8"/>
      <c r="H8" s="8"/>
      <c r="I8" s="8"/>
      <c r="J8" s="8"/>
      <c r="K8" s="8"/>
      <c r="L8" s="8"/>
      <c r="M8" s="8"/>
      <c r="N8" s="57" t="s">
        <v>120</v>
      </c>
      <c r="O8" s="8"/>
      <c r="P8" s="58" t="s">
        <v>72</v>
      </c>
      <c r="Q8" s="58"/>
      <c r="R8" s="58"/>
      <c r="S8" s="58"/>
      <c r="T8" s="58"/>
      <c r="U8" s="8"/>
      <c r="V8" s="8"/>
      <c r="W8" s="8"/>
      <c r="X8" s="8"/>
      <c r="Y8" s="8"/>
      <c r="Z8" s="8"/>
    </row>
    <row r="9" spans="1:26" ht="16.5" customHeight="1">
      <c r="A9" s="6"/>
      <c r="D9" s="39"/>
      <c r="E9" s="8"/>
      <c r="F9" s="8"/>
      <c r="G9" s="8"/>
      <c r="H9" s="8"/>
      <c r="I9" s="8"/>
      <c r="J9" s="8"/>
      <c r="K9" s="8"/>
      <c r="L9" s="8"/>
      <c r="M9" s="8"/>
      <c r="N9" s="8" t="s">
        <v>121</v>
      </c>
      <c r="O9" s="8"/>
      <c r="P9" s="59"/>
      <c r="Q9" s="59"/>
      <c r="R9" s="59"/>
      <c r="S9" s="8"/>
      <c r="T9" s="59"/>
      <c r="U9" s="8"/>
      <c r="V9" s="8"/>
      <c r="W9" s="8"/>
      <c r="X9" s="8"/>
      <c r="Y9" s="8"/>
      <c r="Z9" s="8"/>
    </row>
    <row r="10" spans="1:26" ht="16.5" customHeight="1">
      <c r="A10" s="6"/>
      <c r="D10" s="39"/>
      <c r="E10" s="8"/>
      <c r="F10" s="8"/>
      <c r="G10" s="8"/>
      <c r="H10" s="8"/>
      <c r="I10" s="8"/>
      <c r="J10" s="8"/>
      <c r="K10" s="8"/>
      <c r="L10" s="8"/>
      <c r="M10" s="8"/>
      <c r="N10" s="8" t="s">
        <v>122</v>
      </c>
      <c r="O10" s="8"/>
      <c r="P10" s="59"/>
      <c r="Q10" s="59"/>
      <c r="R10" s="59"/>
      <c r="S10" s="8"/>
      <c r="T10" s="59"/>
      <c r="U10" s="8"/>
      <c r="V10" s="8"/>
      <c r="W10" s="8"/>
      <c r="X10" s="8"/>
      <c r="Y10" s="8"/>
      <c r="Z10" s="8"/>
    </row>
    <row r="11" spans="1:26" ht="16.5" customHeight="1">
      <c r="A11" s="6"/>
      <c r="D11" s="39"/>
      <c r="E11" s="8"/>
      <c r="F11" s="8"/>
      <c r="G11" s="8"/>
      <c r="H11" s="8"/>
      <c r="I11" s="8"/>
      <c r="J11" s="8"/>
      <c r="K11" s="8"/>
      <c r="L11" s="8"/>
      <c r="M11" s="8"/>
      <c r="N11" s="8" t="s">
        <v>123</v>
      </c>
      <c r="O11" s="8"/>
      <c r="P11" s="59"/>
      <c r="Q11" s="59"/>
      <c r="R11" s="59"/>
      <c r="S11" s="8"/>
      <c r="T11" s="59"/>
      <c r="U11" s="8"/>
      <c r="V11" s="8"/>
      <c r="W11" s="8"/>
      <c r="X11" s="8"/>
      <c r="Y11" s="8"/>
      <c r="Z11" s="8"/>
    </row>
    <row r="12" spans="1:26" ht="16.5" customHeight="1">
      <c r="A12" s="6"/>
      <c r="E12" s="8"/>
      <c r="F12" s="8" t="s">
        <v>124</v>
      </c>
      <c r="G12" s="8"/>
      <c r="H12" s="8" t="s">
        <v>125</v>
      </c>
      <c r="I12" s="8"/>
      <c r="J12" s="8"/>
      <c r="K12" s="8"/>
      <c r="L12" s="8" t="s">
        <v>226</v>
      </c>
      <c r="M12" s="8"/>
      <c r="N12" s="8" t="s">
        <v>126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customHeight="1">
      <c r="A13" s="6"/>
      <c r="E13" s="8"/>
      <c r="F13" s="8" t="s">
        <v>127</v>
      </c>
      <c r="G13" s="8"/>
      <c r="H13" s="8" t="s">
        <v>127</v>
      </c>
      <c r="I13" s="8"/>
      <c r="J13" s="8"/>
      <c r="K13" s="8"/>
      <c r="L13" s="8" t="s">
        <v>227</v>
      </c>
      <c r="M13" s="8"/>
      <c r="N13" s="8" t="s">
        <v>128</v>
      </c>
      <c r="O13" s="8"/>
      <c r="P13" s="8" t="s">
        <v>129</v>
      </c>
      <c r="Q13" s="8"/>
      <c r="R13" s="8" t="s">
        <v>130</v>
      </c>
      <c r="S13" s="8"/>
      <c r="T13" s="8"/>
      <c r="U13" s="8"/>
      <c r="V13" s="8" t="s">
        <v>131</v>
      </c>
      <c r="W13" s="8"/>
      <c r="X13" s="8" t="s">
        <v>132</v>
      </c>
      <c r="Y13" s="8"/>
      <c r="Z13" s="8"/>
    </row>
    <row r="14" spans="1:26" ht="16.5" customHeight="1">
      <c r="A14" s="6"/>
      <c r="E14" s="8"/>
      <c r="F14" s="8" t="s">
        <v>133</v>
      </c>
      <c r="G14" s="8"/>
      <c r="H14" s="8" t="s">
        <v>134</v>
      </c>
      <c r="I14" s="8"/>
      <c r="J14" s="8" t="s">
        <v>135</v>
      </c>
      <c r="K14" s="8"/>
      <c r="L14" s="8" t="s">
        <v>228</v>
      </c>
      <c r="M14" s="8"/>
      <c r="N14" s="8" t="s">
        <v>136</v>
      </c>
      <c r="O14" s="8"/>
      <c r="P14" s="8" t="s">
        <v>137</v>
      </c>
      <c r="Q14" s="8"/>
      <c r="R14" s="8" t="s">
        <v>138</v>
      </c>
      <c r="S14" s="8"/>
      <c r="T14" s="8" t="s">
        <v>74</v>
      </c>
      <c r="U14" s="8"/>
      <c r="V14" s="8" t="s">
        <v>139</v>
      </c>
      <c r="W14" s="8"/>
      <c r="X14" s="8" t="s">
        <v>140</v>
      </c>
      <c r="Y14" s="8"/>
      <c r="Z14" s="8" t="s">
        <v>141</v>
      </c>
    </row>
    <row r="15" spans="1:26" ht="16.5" customHeight="1">
      <c r="A15" s="6"/>
      <c r="D15" s="60" t="s">
        <v>62</v>
      </c>
      <c r="E15" s="8"/>
      <c r="F15" s="61" t="s">
        <v>11</v>
      </c>
      <c r="G15" s="8"/>
      <c r="H15" s="61" t="s">
        <v>11</v>
      </c>
      <c r="I15" s="62"/>
      <c r="J15" s="61" t="s">
        <v>11</v>
      </c>
      <c r="K15" s="62"/>
      <c r="L15" s="61" t="s">
        <v>11</v>
      </c>
      <c r="M15" s="62"/>
      <c r="N15" s="61" t="s">
        <v>11</v>
      </c>
      <c r="O15" s="62"/>
      <c r="P15" s="61" t="s">
        <v>11</v>
      </c>
      <c r="Q15" s="8"/>
      <c r="R15" s="61" t="s">
        <v>11</v>
      </c>
      <c r="S15" s="8"/>
      <c r="T15" s="61" t="s">
        <v>11</v>
      </c>
      <c r="U15" s="8"/>
      <c r="V15" s="57" t="s">
        <v>11</v>
      </c>
      <c r="W15" s="8"/>
      <c r="X15" s="57" t="s">
        <v>11</v>
      </c>
      <c r="Y15" s="8"/>
      <c r="Z15" s="61" t="s">
        <v>11</v>
      </c>
    </row>
    <row r="16" spans="1:26" ht="6" customHeight="1">
      <c r="A16" s="6"/>
      <c r="D16" s="43"/>
      <c r="E16" s="8"/>
      <c r="F16" s="62"/>
      <c r="G16" s="8"/>
      <c r="H16" s="62"/>
      <c r="I16" s="62"/>
      <c r="J16" s="62"/>
      <c r="K16" s="62"/>
      <c r="L16" s="62"/>
      <c r="M16" s="62"/>
      <c r="N16" s="62"/>
      <c r="O16" s="62"/>
      <c r="P16" s="62"/>
      <c r="Q16" s="8"/>
      <c r="R16" s="62"/>
      <c r="S16" s="8"/>
      <c r="T16" s="62"/>
      <c r="U16" s="8"/>
      <c r="V16" s="8"/>
      <c r="W16" s="8"/>
      <c r="X16" s="8"/>
      <c r="Y16" s="8"/>
      <c r="Z16" s="62"/>
    </row>
    <row r="17" spans="1:26" ht="16.5" customHeight="1">
      <c r="A17" s="6" t="s">
        <v>142</v>
      </c>
      <c r="F17" s="47">
        <v>694464899</v>
      </c>
      <c r="H17" s="47">
        <v>1901494690</v>
      </c>
      <c r="J17" s="47">
        <v>0</v>
      </c>
      <c r="L17" s="47">
        <v>0</v>
      </c>
      <c r="N17" s="47">
        <v>-14750401</v>
      </c>
      <c r="P17" s="47">
        <v>82410000</v>
      </c>
      <c r="R17" s="47">
        <v>0</v>
      </c>
      <c r="T17" s="47">
        <v>1390904945</v>
      </c>
      <c r="V17" s="47">
        <v>4054524133</v>
      </c>
      <c r="X17" s="47">
        <v>169697724</v>
      </c>
      <c r="Z17" s="47">
        <v>4224221857</v>
      </c>
    </row>
    <row r="18" spans="1:26" ht="6" customHeight="1">
      <c r="B18" s="25"/>
      <c r="F18" s="47"/>
      <c r="Z18" s="47"/>
    </row>
    <row r="19" spans="1:26" ht="16.5" customHeight="1">
      <c r="A19" s="6" t="s">
        <v>143</v>
      </c>
      <c r="D19" s="32"/>
      <c r="F19" s="47"/>
      <c r="Z19" s="47"/>
    </row>
    <row r="20" spans="1:26" ht="16.5" customHeight="1">
      <c r="A20" s="20" t="s">
        <v>135</v>
      </c>
      <c r="D20" s="32"/>
      <c r="E20" s="19"/>
      <c r="F20" s="47">
        <v>0</v>
      </c>
      <c r="G20" s="19"/>
      <c r="H20" s="47">
        <v>0</v>
      </c>
      <c r="J20" s="47">
        <v>-10034117</v>
      </c>
      <c r="L20" s="47">
        <v>0</v>
      </c>
      <c r="N20" s="47">
        <v>0</v>
      </c>
      <c r="P20" s="47">
        <v>0</v>
      </c>
      <c r="R20" s="47">
        <v>10034117</v>
      </c>
      <c r="T20" s="47">
        <v>-10034117</v>
      </c>
      <c r="V20" s="47">
        <v>-10034117</v>
      </c>
      <c r="X20" s="47">
        <v>0</v>
      </c>
      <c r="Z20" s="47">
        <v>-10034117</v>
      </c>
    </row>
    <row r="21" spans="1:26" ht="16.5" customHeight="1">
      <c r="A21" s="20" t="s">
        <v>144</v>
      </c>
      <c r="D21" s="32"/>
      <c r="E21" s="19"/>
      <c r="F21" s="47">
        <v>0</v>
      </c>
      <c r="G21" s="19"/>
      <c r="H21" s="47">
        <v>0</v>
      </c>
      <c r="J21" s="47">
        <v>0</v>
      </c>
      <c r="L21" s="47">
        <v>0</v>
      </c>
      <c r="N21" s="47">
        <v>0</v>
      </c>
      <c r="P21" s="47">
        <v>0</v>
      </c>
      <c r="R21" s="47">
        <v>0</v>
      </c>
      <c r="T21" s="47">
        <v>0</v>
      </c>
      <c r="V21" s="47">
        <v>0</v>
      </c>
      <c r="X21" s="47">
        <v>4000420</v>
      </c>
      <c r="Z21" s="47">
        <v>4000420</v>
      </c>
    </row>
    <row r="22" spans="1:26" ht="16.5" customHeight="1">
      <c r="A22" s="20" t="s">
        <v>145</v>
      </c>
      <c r="F22" s="47">
        <v>0</v>
      </c>
      <c r="H22" s="47">
        <v>0</v>
      </c>
      <c r="J22" s="47">
        <v>0</v>
      </c>
      <c r="L22" s="47">
        <v>0</v>
      </c>
      <c r="N22" s="47">
        <v>0</v>
      </c>
      <c r="P22" s="47">
        <v>0</v>
      </c>
      <c r="R22" s="47">
        <v>0</v>
      </c>
      <c r="T22" s="47">
        <v>0</v>
      </c>
      <c r="V22" s="47">
        <v>0</v>
      </c>
      <c r="X22" s="47">
        <v>-1960981</v>
      </c>
      <c r="Z22" s="47">
        <v>-1960981</v>
      </c>
    </row>
    <row r="23" spans="1:26" ht="16.5" customHeight="1">
      <c r="A23" s="20" t="s">
        <v>146</v>
      </c>
      <c r="F23" s="47"/>
      <c r="H23" s="47"/>
      <c r="J23" s="47"/>
      <c r="L23" s="47"/>
      <c r="N23" s="47"/>
      <c r="P23" s="47"/>
      <c r="R23" s="47"/>
      <c r="T23" s="47"/>
      <c r="V23" s="47"/>
      <c r="X23" s="47"/>
      <c r="Z23" s="47"/>
    </row>
    <row r="24" spans="1:26" ht="16.5" customHeight="1">
      <c r="B24" s="20" t="s">
        <v>147</v>
      </c>
      <c r="D24" s="32"/>
      <c r="E24" s="19"/>
      <c r="F24" s="47"/>
      <c r="G24" s="19"/>
      <c r="Z24" s="47"/>
    </row>
    <row r="25" spans="1:26" ht="16.5" customHeight="1">
      <c r="C25" s="20" t="s">
        <v>148</v>
      </c>
      <c r="D25" s="32"/>
      <c r="E25" s="19"/>
      <c r="F25" s="47"/>
      <c r="G25" s="19"/>
      <c r="Z25" s="47"/>
    </row>
    <row r="26" spans="1:26" ht="16.5" customHeight="1">
      <c r="C26" s="20" t="s">
        <v>149</v>
      </c>
      <c r="D26" s="32"/>
      <c r="E26" s="19"/>
      <c r="F26" s="47">
        <v>0</v>
      </c>
      <c r="G26" s="19"/>
      <c r="H26" s="47">
        <v>0</v>
      </c>
      <c r="J26" s="47">
        <v>0</v>
      </c>
      <c r="L26" s="47">
        <v>0</v>
      </c>
      <c r="N26" s="47">
        <v>-463981</v>
      </c>
      <c r="P26" s="47">
        <v>0</v>
      </c>
      <c r="R26" s="47">
        <v>0</v>
      </c>
      <c r="T26" s="47">
        <v>463981</v>
      </c>
      <c r="V26" s="47">
        <v>0</v>
      </c>
      <c r="X26" s="47">
        <v>0</v>
      </c>
      <c r="Z26" s="47">
        <v>0</v>
      </c>
    </row>
    <row r="27" spans="1:26" ht="16.5" customHeight="1">
      <c r="A27" s="20" t="s">
        <v>107</v>
      </c>
      <c r="D27" s="32"/>
      <c r="E27" s="19"/>
      <c r="F27" s="54">
        <v>0</v>
      </c>
      <c r="H27" s="54">
        <v>0</v>
      </c>
      <c r="J27" s="54">
        <v>0</v>
      </c>
      <c r="L27" s="54">
        <v>0</v>
      </c>
      <c r="N27" s="54">
        <v>-3518207</v>
      </c>
      <c r="P27" s="54">
        <v>0</v>
      </c>
      <c r="R27" s="54">
        <v>0</v>
      </c>
      <c r="T27" s="54">
        <v>29404434</v>
      </c>
      <c r="V27" s="54">
        <v>25886227</v>
      </c>
      <c r="X27" s="54">
        <v>-15992835</v>
      </c>
      <c r="Z27" s="54">
        <v>9893392</v>
      </c>
    </row>
    <row r="28" spans="1:26" ht="6" customHeight="1">
      <c r="B28" s="25"/>
      <c r="F28" s="47"/>
      <c r="Z28" s="47"/>
    </row>
    <row r="29" spans="1:26" ht="16.5" customHeight="1" thickBot="1">
      <c r="A29" s="6" t="s">
        <v>150</v>
      </c>
      <c r="B29" s="5"/>
      <c r="F29" s="48">
        <v>694464899</v>
      </c>
      <c r="H29" s="48">
        <v>1901494690</v>
      </c>
      <c r="J29" s="48">
        <v>-10034117</v>
      </c>
      <c r="L29" s="48">
        <v>0</v>
      </c>
      <c r="N29" s="48">
        <v>-18732589</v>
      </c>
      <c r="P29" s="48">
        <v>82410000</v>
      </c>
      <c r="R29" s="48">
        <v>10034117</v>
      </c>
      <c r="T29" s="48">
        <v>1410739243</v>
      </c>
      <c r="V29" s="48">
        <v>4070376243</v>
      </c>
      <c r="X29" s="48">
        <v>155744328</v>
      </c>
      <c r="Z29" s="48">
        <v>4226120571</v>
      </c>
    </row>
    <row r="30" spans="1:26" ht="16.5" customHeight="1" thickTop="1">
      <c r="A30" s="6"/>
      <c r="B30" s="5"/>
      <c r="F30" s="63"/>
      <c r="H30" s="63"/>
      <c r="J30" s="63"/>
      <c r="L30" s="63"/>
      <c r="N30" s="63"/>
      <c r="P30" s="63"/>
      <c r="R30" s="63"/>
      <c r="T30" s="63"/>
      <c r="V30" s="63"/>
      <c r="X30" s="63"/>
      <c r="Z30" s="63"/>
    </row>
    <row r="31" spans="1:26" ht="15.75" customHeight="1">
      <c r="A31" s="6"/>
      <c r="B31" s="5"/>
      <c r="F31" s="47"/>
      <c r="Z31" s="47"/>
    </row>
    <row r="32" spans="1:26" ht="16.5" customHeight="1">
      <c r="A32" s="6" t="s">
        <v>151</v>
      </c>
      <c r="F32" s="47">
        <v>1008464899</v>
      </c>
      <c r="H32" s="47">
        <v>2596974690</v>
      </c>
      <c r="J32" s="47">
        <v>0</v>
      </c>
      <c r="L32" s="47">
        <v>0</v>
      </c>
      <c r="N32" s="47">
        <v>-18292813</v>
      </c>
      <c r="P32" s="47">
        <v>82410000</v>
      </c>
      <c r="R32" s="47">
        <v>0</v>
      </c>
      <c r="T32" s="47">
        <v>1202806125</v>
      </c>
      <c r="V32" s="47">
        <v>4872362901</v>
      </c>
      <c r="X32" s="47">
        <v>151410732</v>
      </c>
      <c r="Z32" s="47">
        <v>5023773633</v>
      </c>
    </row>
    <row r="33" spans="1:26" ht="6" customHeight="1">
      <c r="B33" s="25"/>
      <c r="F33" s="47"/>
      <c r="Z33" s="47"/>
    </row>
    <row r="34" spans="1:26" ht="16.5" customHeight="1">
      <c r="A34" s="6" t="s">
        <v>143</v>
      </c>
      <c r="D34" s="32"/>
      <c r="F34" s="47"/>
      <c r="Z34" s="47"/>
    </row>
    <row r="35" spans="1:26" ht="16.5" customHeight="1">
      <c r="A35" s="20" t="s">
        <v>144</v>
      </c>
      <c r="D35" s="32"/>
      <c r="E35" s="19"/>
      <c r="F35" s="47">
        <v>0</v>
      </c>
      <c r="G35" s="19"/>
      <c r="H35" s="47">
        <v>0</v>
      </c>
      <c r="J35" s="47">
        <v>0</v>
      </c>
      <c r="L35" s="47">
        <v>0</v>
      </c>
      <c r="N35" s="47">
        <v>0</v>
      </c>
      <c r="P35" s="47">
        <v>0</v>
      </c>
      <c r="R35" s="47">
        <v>0</v>
      </c>
      <c r="T35" s="47">
        <v>0</v>
      </c>
      <c r="V35" s="47">
        <v>0</v>
      </c>
      <c r="X35" s="47">
        <v>250000</v>
      </c>
      <c r="Z35" s="47">
        <v>250000</v>
      </c>
    </row>
    <row r="36" spans="1:26" ht="16.5" customHeight="1">
      <c r="A36" s="20" t="s">
        <v>223</v>
      </c>
      <c r="D36" s="32">
        <v>18.2</v>
      </c>
      <c r="E36" s="19"/>
      <c r="F36" s="47">
        <v>0</v>
      </c>
      <c r="G36" s="19"/>
      <c r="H36" s="47">
        <v>0</v>
      </c>
      <c r="J36" s="47">
        <v>0</v>
      </c>
      <c r="L36" s="47">
        <v>136438140</v>
      </c>
      <c r="N36" s="47">
        <v>0</v>
      </c>
      <c r="P36" s="47">
        <v>0</v>
      </c>
      <c r="R36" s="47">
        <v>0</v>
      </c>
      <c r="T36" s="47">
        <v>0</v>
      </c>
      <c r="V36" s="47">
        <v>136438140</v>
      </c>
      <c r="X36" s="47">
        <v>0</v>
      </c>
      <c r="Z36" s="47">
        <v>136438140</v>
      </c>
    </row>
    <row r="37" spans="1:26" ht="16.5" customHeight="1">
      <c r="A37" s="20" t="s">
        <v>107</v>
      </c>
      <c r="D37" s="32"/>
      <c r="E37" s="19"/>
      <c r="F37" s="54">
        <v>0</v>
      </c>
      <c r="H37" s="54">
        <v>0</v>
      </c>
      <c r="J37" s="54">
        <v>0</v>
      </c>
      <c r="L37" s="54">
        <v>0</v>
      </c>
      <c r="N37" s="54">
        <v>3518208</v>
      </c>
      <c r="P37" s="54">
        <v>0</v>
      </c>
      <c r="R37" s="54">
        <v>0</v>
      </c>
      <c r="T37" s="54">
        <v>52335757</v>
      </c>
      <c r="V37" s="54">
        <v>55853965</v>
      </c>
      <c r="X37" s="54">
        <v>2491139</v>
      </c>
      <c r="Z37" s="54">
        <v>58345104</v>
      </c>
    </row>
    <row r="38" spans="1:26" ht="6" customHeight="1">
      <c r="B38" s="25"/>
      <c r="F38" s="47"/>
      <c r="Z38" s="47"/>
    </row>
    <row r="39" spans="1:26" ht="21.75" customHeight="1" thickBot="1">
      <c r="A39" s="6" t="s">
        <v>152</v>
      </c>
      <c r="B39" s="5"/>
      <c r="F39" s="48">
        <f>SUM(F32:F38)</f>
        <v>1008464899</v>
      </c>
      <c r="H39" s="48">
        <f>SUM(H32:H38)</f>
        <v>2596974690</v>
      </c>
      <c r="J39" s="48">
        <f>SUM(J32:J38)</f>
        <v>0</v>
      </c>
      <c r="L39" s="48">
        <f>SUM(L32:L38)</f>
        <v>136438140</v>
      </c>
      <c r="N39" s="48">
        <f>SUM(N32:N38)</f>
        <v>-14774605</v>
      </c>
      <c r="P39" s="48">
        <f>SUM(P32:P38)</f>
        <v>82410000</v>
      </c>
      <c r="R39" s="48">
        <f>SUM(R32:R38)</f>
        <v>0</v>
      </c>
      <c r="T39" s="48">
        <f>SUM(T32:T38)</f>
        <v>1255141882</v>
      </c>
      <c r="V39" s="48">
        <f>SUM(V32:V38)</f>
        <v>5064655006</v>
      </c>
      <c r="X39" s="48">
        <f>SUM(X32:X38)</f>
        <v>154151871</v>
      </c>
      <c r="Z39" s="48">
        <f>SUM(Z32:Z38)</f>
        <v>5218806877</v>
      </c>
    </row>
    <row r="40" spans="1:26" ht="17.25" customHeight="1" thickTop="1"/>
    <row r="41" spans="1:26" ht="17.25" customHeight="1"/>
    <row r="42" spans="1:26" ht="17.25" customHeight="1"/>
    <row r="43" spans="1:26" ht="17.25" customHeight="1"/>
    <row r="44" spans="1:26" ht="17.25" customHeight="1"/>
    <row r="45" spans="1:26" ht="17.25" customHeight="1">
      <c r="A45" s="6"/>
      <c r="B45" s="5"/>
      <c r="F45" s="47"/>
      <c r="Z45" s="47"/>
    </row>
    <row r="46" spans="1:26" ht="12.75" customHeight="1">
      <c r="A46" s="6"/>
      <c r="B46" s="5"/>
      <c r="F46" s="47"/>
      <c r="Z46" s="47"/>
    </row>
    <row r="47" spans="1:26" ht="21.95" customHeight="1">
      <c r="A47" s="33" t="s">
        <v>38</v>
      </c>
      <c r="B47" s="33"/>
      <c r="C47" s="33"/>
      <c r="D47" s="10"/>
      <c r="E47" s="49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33"/>
      <c r="X47" s="33"/>
      <c r="Y47" s="33"/>
      <c r="Z47" s="10"/>
    </row>
  </sheetData>
  <mergeCells count="2">
    <mergeCell ref="F6:Z6"/>
    <mergeCell ref="P8:T8"/>
  </mergeCells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1"/>
  <sheetViews>
    <sheetView topLeftCell="T1" zoomScaleNormal="100" zoomScaleSheetLayoutView="115" workbookViewId="0">
      <selection activeCell="AD19" sqref="AD19"/>
    </sheetView>
  </sheetViews>
  <sheetFormatPr defaultColWidth="9.140625" defaultRowHeight="12"/>
  <cols>
    <col min="1" max="2" width="1.42578125" style="36" customWidth="1"/>
    <col min="3" max="3" width="35.85546875" style="36" customWidth="1"/>
    <col min="4" max="4" width="7.140625" style="36" customWidth="1"/>
    <col min="5" max="5" width="0.7109375" style="36" customWidth="1"/>
    <col min="6" max="6" width="12.7109375" style="36" customWidth="1"/>
    <col min="7" max="7" width="0.7109375" style="36" customWidth="1"/>
    <col min="8" max="8" width="12.7109375" style="36" customWidth="1"/>
    <col min="9" max="9" width="0.7109375" style="36" customWidth="1"/>
    <col min="10" max="10" width="13.7109375" style="36" customWidth="1"/>
    <col min="11" max="11" width="0.7109375" style="36" customWidth="1"/>
    <col min="12" max="12" width="14.7109375" style="36" customWidth="1"/>
    <col min="13" max="13" width="0.7109375" style="36" customWidth="1"/>
    <col min="14" max="14" width="16.140625" style="36" customWidth="1"/>
    <col min="15" max="15" width="1" style="36" customWidth="1"/>
    <col min="16" max="16" width="12.7109375" style="36" customWidth="1"/>
    <col min="17" max="17" width="0.7109375" style="36" customWidth="1"/>
    <col min="18" max="18" width="14" style="36" customWidth="1"/>
    <col min="19" max="19" width="0.7109375" style="36" customWidth="1"/>
    <col min="20" max="20" width="14.140625" style="36" customWidth="1"/>
    <col min="21" max="21" width="0.7109375" style="36" customWidth="1"/>
    <col min="22" max="22" width="13.7109375" style="36" customWidth="1"/>
    <col min="23" max="16384" width="9.140625" style="36"/>
  </cols>
  <sheetData>
    <row r="1" spans="1:22" ht="16.5" customHeight="1">
      <c r="A1" s="6" t="s">
        <v>0</v>
      </c>
      <c r="B1" s="6"/>
      <c r="C1" s="6"/>
      <c r="E1" s="37"/>
      <c r="G1" s="6"/>
      <c r="H1" s="20"/>
      <c r="I1" s="20"/>
      <c r="J1" s="20"/>
      <c r="K1" s="20"/>
      <c r="L1" s="20"/>
      <c r="M1" s="20"/>
      <c r="N1" s="20"/>
      <c r="O1" s="20"/>
      <c r="P1" s="20"/>
      <c r="Q1" s="6"/>
      <c r="R1" s="20"/>
      <c r="T1" s="20"/>
      <c r="V1" s="8" t="s">
        <v>6</v>
      </c>
    </row>
    <row r="2" spans="1:22" ht="16.5" customHeight="1">
      <c r="A2" s="6" t="s">
        <v>117</v>
      </c>
      <c r="B2" s="6"/>
      <c r="C2" s="6"/>
      <c r="E2" s="37"/>
      <c r="G2" s="6"/>
      <c r="H2" s="20"/>
      <c r="I2" s="20"/>
      <c r="J2" s="20"/>
      <c r="K2" s="20"/>
      <c r="L2" s="20"/>
      <c r="M2" s="20"/>
      <c r="N2" s="20"/>
      <c r="O2" s="20"/>
      <c r="P2" s="20"/>
      <c r="Q2" s="6"/>
      <c r="R2" s="20"/>
      <c r="T2" s="20"/>
      <c r="V2" s="6"/>
    </row>
    <row r="3" spans="1:22" ht="16.5" customHeight="1">
      <c r="A3" s="9" t="s">
        <v>116</v>
      </c>
      <c r="B3" s="9"/>
      <c r="C3" s="9"/>
      <c r="D3" s="10"/>
      <c r="E3" s="38"/>
      <c r="F3" s="10"/>
      <c r="G3" s="9"/>
      <c r="H3" s="33"/>
      <c r="I3" s="33"/>
      <c r="J3" s="33"/>
      <c r="K3" s="33"/>
      <c r="L3" s="33"/>
      <c r="M3" s="33"/>
      <c r="N3" s="33"/>
      <c r="O3" s="33"/>
      <c r="P3" s="33"/>
      <c r="Q3" s="9"/>
      <c r="R3" s="33"/>
      <c r="S3" s="34"/>
      <c r="T3" s="33"/>
      <c r="U3" s="34"/>
      <c r="V3" s="9"/>
    </row>
    <row r="4" spans="1:22" ht="16.5" customHeight="1">
      <c r="A4" s="6"/>
      <c r="D4" s="39"/>
      <c r="E4" s="8"/>
      <c r="F4" s="19"/>
      <c r="G4" s="7"/>
      <c r="H4" s="19"/>
      <c r="I4" s="19"/>
      <c r="J4" s="19"/>
      <c r="K4" s="19"/>
      <c r="L4" s="19"/>
      <c r="M4" s="19"/>
      <c r="N4" s="19"/>
      <c r="O4" s="19"/>
      <c r="P4" s="19"/>
      <c r="Q4" s="7"/>
      <c r="R4" s="19"/>
      <c r="T4" s="19"/>
      <c r="V4" s="19"/>
    </row>
    <row r="5" spans="1:22" ht="16.5" customHeight="1">
      <c r="A5" s="6"/>
      <c r="D5" s="39"/>
      <c r="E5" s="8"/>
      <c r="F5" s="19"/>
      <c r="G5" s="7"/>
      <c r="H5" s="19"/>
      <c r="I5" s="19"/>
      <c r="J5" s="19"/>
      <c r="K5" s="19"/>
      <c r="L5" s="19"/>
      <c r="M5" s="19"/>
      <c r="N5" s="19"/>
      <c r="O5" s="19"/>
      <c r="P5" s="19"/>
      <c r="Q5" s="7"/>
      <c r="R5" s="19"/>
      <c r="T5" s="19"/>
      <c r="V5" s="19"/>
    </row>
    <row r="6" spans="1:22" ht="16.5" customHeight="1">
      <c r="A6" s="6"/>
      <c r="D6" s="39"/>
      <c r="E6" s="39"/>
      <c r="F6" s="40" t="s">
        <v>153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ht="16.5" customHeight="1">
      <c r="A7" s="6"/>
      <c r="D7" s="39"/>
      <c r="E7" s="39"/>
      <c r="F7" s="18"/>
      <c r="G7" s="18"/>
      <c r="H7" s="18"/>
      <c r="I7" s="18"/>
      <c r="J7" s="18"/>
      <c r="K7" s="18"/>
      <c r="L7" s="18"/>
      <c r="M7" s="18"/>
      <c r="N7" s="18" t="s">
        <v>119</v>
      </c>
      <c r="O7" s="18"/>
      <c r="P7" s="41"/>
      <c r="Q7" s="41"/>
      <c r="R7" s="41"/>
      <c r="S7" s="18"/>
      <c r="T7" s="41"/>
      <c r="U7" s="18"/>
      <c r="V7" s="18"/>
    </row>
    <row r="8" spans="1:22" ht="16.5" customHeight="1">
      <c r="A8" s="6"/>
      <c r="D8" s="39"/>
      <c r="E8" s="8"/>
      <c r="F8" s="18"/>
      <c r="G8" s="16"/>
      <c r="H8" s="16"/>
      <c r="I8" s="16"/>
      <c r="J8" s="16"/>
      <c r="K8" s="16"/>
      <c r="L8" s="16"/>
      <c r="M8" s="16"/>
      <c r="N8" s="14" t="s">
        <v>120</v>
      </c>
      <c r="O8" s="16"/>
      <c r="P8" s="42" t="s">
        <v>72</v>
      </c>
      <c r="Q8" s="42"/>
      <c r="R8" s="42"/>
      <c r="S8" s="42"/>
      <c r="T8" s="42"/>
      <c r="U8" s="16"/>
      <c r="V8" s="16"/>
    </row>
    <row r="9" spans="1:22" ht="16.5" customHeight="1">
      <c r="A9" s="6"/>
      <c r="D9" s="39"/>
      <c r="E9" s="8"/>
      <c r="F9" s="18"/>
      <c r="G9" s="16"/>
      <c r="H9" s="16"/>
      <c r="I9" s="16"/>
      <c r="J9" s="16"/>
      <c r="K9" s="16"/>
      <c r="L9" s="16"/>
      <c r="M9" s="16"/>
      <c r="N9" s="16" t="s">
        <v>121</v>
      </c>
      <c r="O9" s="16"/>
      <c r="P9" s="43"/>
      <c r="Q9" s="43"/>
      <c r="R9" s="43"/>
      <c r="S9" s="16"/>
      <c r="T9" s="43"/>
      <c r="U9" s="16"/>
      <c r="V9" s="16"/>
    </row>
    <row r="10" spans="1:22" ht="16.5" customHeight="1">
      <c r="A10" s="6"/>
      <c r="D10" s="39"/>
      <c r="E10" s="8"/>
      <c r="F10" s="18"/>
      <c r="G10" s="16"/>
      <c r="H10" s="16"/>
      <c r="I10" s="16"/>
      <c r="J10" s="16"/>
      <c r="K10" s="16"/>
      <c r="L10" s="16"/>
      <c r="M10" s="16"/>
      <c r="N10" s="16" t="s">
        <v>122</v>
      </c>
      <c r="O10" s="16"/>
      <c r="P10" s="43"/>
      <c r="Q10" s="43"/>
      <c r="R10" s="43"/>
      <c r="S10" s="16"/>
      <c r="T10" s="43"/>
      <c r="U10" s="16"/>
      <c r="V10" s="16"/>
    </row>
    <row r="11" spans="1:22" ht="16.5" customHeight="1">
      <c r="A11" s="6"/>
      <c r="D11" s="39"/>
      <c r="E11" s="8"/>
      <c r="F11" s="18"/>
      <c r="G11" s="16"/>
      <c r="H11" s="16"/>
      <c r="I11" s="16"/>
      <c r="J11" s="16"/>
      <c r="K11" s="16"/>
      <c r="L11" s="16"/>
      <c r="M11" s="16"/>
      <c r="N11" s="16" t="s">
        <v>123</v>
      </c>
      <c r="O11" s="16"/>
      <c r="P11" s="43"/>
      <c r="Q11" s="43"/>
      <c r="R11" s="43"/>
      <c r="S11" s="16"/>
      <c r="T11" s="43"/>
      <c r="U11" s="16"/>
      <c r="V11" s="16"/>
    </row>
    <row r="12" spans="1:22" ht="16.5" customHeight="1">
      <c r="A12" s="6"/>
      <c r="E12" s="8"/>
      <c r="F12" s="7" t="s">
        <v>124</v>
      </c>
      <c r="G12" s="7"/>
      <c r="H12" s="7" t="s">
        <v>125</v>
      </c>
      <c r="I12" s="7"/>
      <c r="J12" s="7"/>
      <c r="K12" s="7"/>
      <c r="L12" s="8" t="s">
        <v>226</v>
      </c>
      <c r="M12" s="7"/>
      <c r="N12" s="7" t="s">
        <v>126</v>
      </c>
      <c r="O12" s="7"/>
      <c r="P12" s="7"/>
      <c r="Q12" s="7"/>
      <c r="R12" s="7"/>
      <c r="S12" s="7"/>
      <c r="T12" s="7"/>
      <c r="U12" s="7"/>
      <c r="V12" s="7"/>
    </row>
    <row r="13" spans="1:22" ht="16.5" customHeight="1">
      <c r="A13" s="6"/>
      <c r="E13" s="8"/>
      <c r="F13" s="7" t="s">
        <v>127</v>
      </c>
      <c r="G13" s="7"/>
      <c r="H13" s="7" t="s">
        <v>127</v>
      </c>
      <c r="I13" s="7"/>
      <c r="J13" s="7"/>
      <c r="K13" s="7"/>
      <c r="L13" s="8" t="s">
        <v>227</v>
      </c>
      <c r="M13" s="7"/>
      <c r="N13" s="7" t="s">
        <v>128</v>
      </c>
      <c r="O13" s="7"/>
      <c r="P13" s="7" t="s">
        <v>129</v>
      </c>
      <c r="Q13" s="7"/>
      <c r="R13" s="7" t="s">
        <v>130</v>
      </c>
      <c r="S13" s="7"/>
      <c r="T13" s="7"/>
      <c r="U13" s="7"/>
      <c r="V13" s="7"/>
    </row>
    <row r="14" spans="1:22" ht="16.5" customHeight="1">
      <c r="A14" s="6"/>
      <c r="E14" s="8"/>
      <c r="F14" s="7" t="s">
        <v>134</v>
      </c>
      <c r="G14" s="7"/>
      <c r="H14" s="7" t="s">
        <v>134</v>
      </c>
      <c r="I14" s="7"/>
      <c r="J14" s="7" t="s">
        <v>135</v>
      </c>
      <c r="K14" s="7"/>
      <c r="L14" s="8" t="s">
        <v>228</v>
      </c>
      <c r="M14" s="7"/>
      <c r="N14" s="7" t="s">
        <v>136</v>
      </c>
      <c r="O14" s="7"/>
      <c r="P14" s="7" t="s">
        <v>137</v>
      </c>
      <c r="Q14" s="7"/>
      <c r="R14" s="7" t="s">
        <v>138</v>
      </c>
      <c r="S14" s="7"/>
      <c r="T14" s="7" t="s">
        <v>74</v>
      </c>
      <c r="U14" s="7"/>
      <c r="V14" s="7" t="s">
        <v>141</v>
      </c>
    </row>
    <row r="15" spans="1:22" ht="16.5" customHeight="1">
      <c r="A15" s="6"/>
      <c r="D15" s="44" t="s">
        <v>62</v>
      </c>
      <c r="E15" s="8"/>
      <c r="F15" s="45" t="s">
        <v>11</v>
      </c>
      <c r="G15" s="7"/>
      <c r="H15" s="45" t="s">
        <v>11</v>
      </c>
      <c r="I15" s="46"/>
      <c r="J15" s="45" t="s">
        <v>11</v>
      </c>
      <c r="K15" s="46"/>
      <c r="L15" s="45" t="s">
        <v>11</v>
      </c>
      <c r="M15" s="46"/>
      <c r="N15" s="45" t="s">
        <v>11</v>
      </c>
      <c r="O15" s="46"/>
      <c r="P15" s="45" t="s">
        <v>11</v>
      </c>
      <c r="Q15" s="7"/>
      <c r="R15" s="45" t="s">
        <v>11</v>
      </c>
      <c r="S15" s="7"/>
      <c r="T15" s="45" t="s">
        <v>11</v>
      </c>
      <c r="U15" s="7"/>
      <c r="V15" s="45" t="s">
        <v>11</v>
      </c>
    </row>
    <row r="16" spans="1:22" ht="6" customHeight="1">
      <c r="A16" s="6"/>
      <c r="F16" s="20"/>
    </row>
    <row r="17" spans="1:22" ht="16.5" customHeight="1">
      <c r="A17" s="6" t="s">
        <v>142</v>
      </c>
      <c r="F17" s="47">
        <v>694464899</v>
      </c>
      <c r="G17" s="47"/>
      <c r="H17" s="47">
        <v>1901494690</v>
      </c>
      <c r="I17" s="47"/>
      <c r="J17" s="47">
        <v>0</v>
      </c>
      <c r="K17" s="47"/>
      <c r="L17" s="47">
        <v>0</v>
      </c>
      <c r="M17" s="47"/>
      <c r="N17" s="47">
        <v>-14750401</v>
      </c>
      <c r="O17" s="47"/>
      <c r="P17" s="47">
        <v>82410000</v>
      </c>
      <c r="Q17" s="47"/>
      <c r="R17" s="47">
        <v>0</v>
      </c>
      <c r="S17" s="47"/>
      <c r="T17" s="47">
        <v>1286071819</v>
      </c>
      <c r="U17" s="47"/>
      <c r="V17" s="47">
        <v>3949691007</v>
      </c>
    </row>
    <row r="18" spans="1:22" ht="6" customHeight="1">
      <c r="B18" s="25"/>
      <c r="F18" s="47"/>
      <c r="G18" s="19"/>
      <c r="H18" s="47"/>
      <c r="I18" s="19"/>
      <c r="J18" s="47"/>
      <c r="K18" s="19"/>
      <c r="L18" s="47"/>
      <c r="M18" s="19"/>
      <c r="N18" s="47"/>
      <c r="O18" s="47"/>
      <c r="P18" s="19"/>
      <c r="Q18" s="19"/>
      <c r="R18" s="19"/>
      <c r="S18" s="19"/>
      <c r="T18" s="19"/>
      <c r="U18" s="19"/>
      <c r="V18" s="47"/>
    </row>
    <row r="19" spans="1:22" ht="16.5" customHeight="1">
      <c r="A19" s="6" t="s">
        <v>143</v>
      </c>
      <c r="B19" s="6"/>
      <c r="C19" s="6"/>
      <c r="F19" s="47"/>
      <c r="G19" s="19"/>
      <c r="H19" s="47"/>
      <c r="I19" s="19"/>
      <c r="J19" s="47"/>
      <c r="K19" s="19"/>
      <c r="L19" s="47"/>
      <c r="M19" s="19"/>
      <c r="N19" s="47"/>
      <c r="O19" s="47"/>
      <c r="P19" s="19"/>
      <c r="Q19" s="19"/>
      <c r="R19" s="19"/>
      <c r="S19" s="19"/>
      <c r="T19" s="19"/>
      <c r="U19" s="19"/>
      <c r="V19" s="47"/>
    </row>
    <row r="20" spans="1:22" ht="16.5" customHeight="1">
      <c r="A20" s="20" t="s">
        <v>135</v>
      </c>
      <c r="B20" s="20"/>
      <c r="D20" s="32"/>
      <c r="E20" s="19"/>
      <c r="F20" s="47">
        <v>0</v>
      </c>
      <c r="G20" s="19"/>
      <c r="H20" s="47">
        <v>0</v>
      </c>
      <c r="I20" s="47"/>
      <c r="J20" s="47">
        <v>-10034117</v>
      </c>
      <c r="K20" s="47"/>
      <c r="L20" s="47">
        <v>0</v>
      </c>
      <c r="M20" s="47"/>
      <c r="N20" s="47">
        <v>0</v>
      </c>
      <c r="O20" s="47"/>
      <c r="P20" s="47">
        <v>0</v>
      </c>
      <c r="Q20" s="47"/>
      <c r="R20" s="47">
        <v>10034117</v>
      </c>
      <c r="S20" s="47"/>
      <c r="T20" s="47">
        <v>-10034117</v>
      </c>
      <c r="U20" s="47"/>
      <c r="V20" s="47">
        <v>-10034117</v>
      </c>
    </row>
    <row r="21" spans="1:22" ht="16.5" customHeight="1">
      <c r="A21" s="20" t="s">
        <v>146</v>
      </c>
      <c r="D21" s="32"/>
      <c r="E21" s="19"/>
      <c r="F21" s="47"/>
      <c r="G21" s="19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16.5" customHeight="1">
      <c r="B22" s="20" t="s">
        <v>147</v>
      </c>
      <c r="D22" s="32"/>
      <c r="E22" s="19"/>
      <c r="F22" s="47"/>
      <c r="G22" s="19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16.5" customHeight="1">
      <c r="C23" s="20" t="s">
        <v>148</v>
      </c>
      <c r="D23" s="32"/>
      <c r="E23" s="19"/>
      <c r="F23" s="47"/>
      <c r="G23" s="19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 ht="16.5" customHeight="1">
      <c r="C24" s="20" t="s">
        <v>149</v>
      </c>
      <c r="D24" s="32"/>
      <c r="E24" s="19"/>
      <c r="F24" s="47">
        <v>0</v>
      </c>
      <c r="G24" s="19"/>
      <c r="H24" s="47">
        <v>0</v>
      </c>
      <c r="I24" s="47"/>
      <c r="J24" s="47">
        <v>0</v>
      </c>
      <c r="K24" s="47"/>
      <c r="L24" s="47">
        <v>0</v>
      </c>
      <c r="M24" s="47"/>
      <c r="N24" s="47">
        <v>-463981</v>
      </c>
      <c r="O24" s="47"/>
      <c r="P24" s="47">
        <v>0</v>
      </c>
      <c r="Q24" s="47"/>
      <c r="R24" s="47">
        <v>0</v>
      </c>
      <c r="S24" s="47"/>
      <c r="T24" s="47">
        <v>463981</v>
      </c>
      <c r="U24" s="47"/>
      <c r="V24" s="47">
        <v>0</v>
      </c>
    </row>
    <row r="25" spans="1:22" ht="16.5" customHeight="1">
      <c r="A25" s="20" t="s">
        <v>107</v>
      </c>
      <c r="D25" s="22"/>
      <c r="F25" s="11">
        <v>0</v>
      </c>
      <c r="G25" s="19"/>
      <c r="H25" s="11">
        <v>0</v>
      </c>
      <c r="I25" s="19"/>
      <c r="J25" s="11">
        <v>0</v>
      </c>
      <c r="K25" s="19"/>
      <c r="L25" s="11">
        <v>0</v>
      </c>
      <c r="M25" s="19"/>
      <c r="N25" s="11">
        <v>-3518207</v>
      </c>
      <c r="O25" s="19"/>
      <c r="P25" s="11">
        <v>0</v>
      </c>
      <c r="Q25" s="19"/>
      <c r="R25" s="11">
        <v>0</v>
      </c>
      <c r="S25" s="19"/>
      <c r="T25" s="11">
        <v>40775171</v>
      </c>
      <c r="U25" s="19"/>
      <c r="V25" s="11">
        <v>37256964</v>
      </c>
    </row>
    <row r="26" spans="1:22" ht="6" customHeight="1">
      <c r="C26" s="20"/>
      <c r="D26" s="32"/>
      <c r="E26" s="19"/>
      <c r="F26" s="47"/>
      <c r="G26" s="19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2" ht="15.75" customHeight="1" thickBot="1">
      <c r="A27" s="6" t="s">
        <v>150</v>
      </c>
      <c r="B27" s="6"/>
      <c r="F27" s="48">
        <v>694464899</v>
      </c>
      <c r="G27" s="47"/>
      <c r="H27" s="48">
        <v>1901494690</v>
      </c>
      <c r="I27" s="47"/>
      <c r="J27" s="48">
        <v>-10034117</v>
      </c>
      <c r="K27" s="47"/>
      <c r="L27" s="48">
        <v>0</v>
      </c>
      <c r="M27" s="47"/>
      <c r="N27" s="48">
        <v>-18732589</v>
      </c>
      <c r="O27" s="47"/>
      <c r="P27" s="48">
        <v>82410000</v>
      </c>
      <c r="Q27" s="47"/>
      <c r="R27" s="48">
        <v>10034117</v>
      </c>
      <c r="S27" s="47"/>
      <c r="T27" s="48">
        <v>1317276854</v>
      </c>
      <c r="U27" s="47"/>
      <c r="V27" s="48">
        <v>3976913854</v>
      </c>
    </row>
    <row r="28" spans="1:22" ht="16.5" customHeight="1" thickTop="1">
      <c r="A28" s="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</row>
    <row r="29" spans="1:22" ht="16.5" customHeight="1">
      <c r="A29" s="6" t="s">
        <v>151</v>
      </c>
      <c r="F29" s="47">
        <v>1008464899</v>
      </c>
      <c r="G29" s="47"/>
      <c r="H29" s="47">
        <v>2596974690</v>
      </c>
      <c r="I29" s="47"/>
      <c r="J29" s="47">
        <v>0</v>
      </c>
      <c r="K29" s="47"/>
      <c r="L29" s="47">
        <v>0</v>
      </c>
      <c r="M29" s="47"/>
      <c r="N29" s="47">
        <v>-18292813</v>
      </c>
      <c r="O29" s="47"/>
      <c r="P29" s="47">
        <v>82410000</v>
      </c>
      <c r="Q29" s="47"/>
      <c r="R29" s="47">
        <v>0</v>
      </c>
      <c r="S29" s="47"/>
      <c r="T29" s="47">
        <v>1145734115</v>
      </c>
      <c r="U29" s="47"/>
      <c r="V29" s="47">
        <v>4815290891</v>
      </c>
    </row>
    <row r="30" spans="1:22" ht="6" customHeight="1">
      <c r="B30" s="25"/>
      <c r="F30" s="47"/>
      <c r="G30" s="19"/>
      <c r="H30" s="47"/>
      <c r="I30" s="19"/>
      <c r="J30" s="47"/>
      <c r="K30" s="19"/>
      <c r="L30" s="47"/>
      <c r="M30" s="19"/>
      <c r="N30" s="47"/>
      <c r="O30" s="47"/>
      <c r="P30" s="19"/>
      <c r="Q30" s="19"/>
      <c r="R30" s="19"/>
      <c r="S30" s="19"/>
      <c r="T30" s="19"/>
      <c r="U30" s="19"/>
      <c r="V30" s="47"/>
    </row>
    <row r="31" spans="1:22" ht="16.5" customHeight="1">
      <c r="A31" s="6" t="s">
        <v>143</v>
      </c>
      <c r="B31" s="6"/>
      <c r="C31" s="6"/>
      <c r="F31" s="47"/>
      <c r="G31" s="19"/>
      <c r="H31" s="47"/>
      <c r="I31" s="19"/>
      <c r="J31" s="47"/>
      <c r="K31" s="19"/>
      <c r="L31" s="47"/>
      <c r="M31" s="19"/>
      <c r="N31" s="47"/>
      <c r="O31" s="47"/>
      <c r="P31" s="19"/>
      <c r="Q31" s="19"/>
      <c r="R31" s="19"/>
      <c r="S31" s="19"/>
      <c r="T31" s="19"/>
      <c r="U31" s="19"/>
      <c r="V31" s="47"/>
    </row>
    <row r="32" spans="1:22" ht="16.5" customHeight="1">
      <c r="A32" s="20" t="s">
        <v>223</v>
      </c>
      <c r="D32" s="32">
        <v>18.2</v>
      </c>
      <c r="E32" s="19"/>
      <c r="F32" s="47">
        <v>0</v>
      </c>
      <c r="G32" s="19"/>
      <c r="H32" s="47">
        <v>0</v>
      </c>
      <c r="I32" s="47"/>
      <c r="J32" s="47">
        <v>0</v>
      </c>
      <c r="K32" s="47"/>
      <c r="L32" s="47">
        <v>136438140</v>
      </c>
      <c r="M32" s="47"/>
      <c r="N32" s="47">
        <v>0</v>
      </c>
      <c r="O32" s="47"/>
      <c r="P32" s="47">
        <v>0</v>
      </c>
      <c r="Q32" s="47"/>
      <c r="R32" s="47">
        <v>0</v>
      </c>
      <c r="S32" s="47"/>
      <c r="T32" s="47">
        <v>0</v>
      </c>
      <c r="U32" s="47"/>
      <c r="V32" s="47">
        <v>136438140</v>
      </c>
    </row>
    <row r="33" spans="1:22" ht="16.5" customHeight="1">
      <c r="A33" s="20" t="s">
        <v>107</v>
      </c>
      <c r="D33" s="22"/>
      <c r="F33" s="11">
        <v>0</v>
      </c>
      <c r="G33" s="19"/>
      <c r="H33" s="11">
        <v>0</v>
      </c>
      <c r="I33" s="19"/>
      <c r="J33" s="11">
        <v>0</v>
      </c>
      <c r="K33" s="19"/>
      <c r="L33" s="11">
        <v>0</v>
      </c>
      <c r="M33" s="19"/>
      <c r="N33" s="11">
        <v>3518208</v>
      </c>
      <c r="O33" s="19"/>
      <c r="P33" s="11">
        <v>0</v>
      </c>
      <c r="Q33" s="19"/>
      <c r="R33" s="11">
        <v>0</v>
      </c>
      <c r="S33" s="19"/>
      <c r="T33" s="11">
        <v>43706089</v>
      </c>
      <c r="U33" s="19"/>
      <c r="V33" s="11">
        <v>47224297</v>
      </c>
    </row>
    <row r="34" spans="1:22" ht="6" customHeight="1">
      <c r="C34" s="20"/>
      <c r="D34" s="32"/>
      <c r="E34" s="19"/>
      <c r="F34" s="47"/>
      <c r="G34" s="19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 customHeight="1" thickBot="1">
      <c r="A35" s="6" t="s">
        <v>152</v>
      </c>
      <c r="B35" s="6"/>
      <c r="F35" s="48">
        <f>SUM(F29:F34)</f>
        <v>1008464899</v>
      </c>
      <c r="G35" s="47"/>
      <c r="H35" s="48">
        <f>SUM(H29:H34)</f>
        <v>2596974690</v>
      </c>
      <c r="I35" s="47"/>
      <c r="J35" s="48">
        <f>SUM(J29:J34)</f>
        <v>0</v>
      </c>
      <c r="K35" s="47"/>
      <c r="L35" s="48">
        <f>SUM(L29:L34)</f>
        <v>136438140</v>
      </c>
      <c r="M35" s="47"/>
      <c r="N35" s="48">
        <f>SUM(N29:N34)</f>
        <v>-14774605</v>
      </c>
      <c r="O35" s="47"/>
      <c r="P35" s="48">
        <f>SUM(P29:P34)</f>
        <v>82410000</v>
      </c>
      <c r="Q35" s="47"/>
      <c r="R35" s="48">
        <f>SUM(R29:R34)</f>
        <v>0</v>
      </c>
      <c r="S35" s="47"/>
      <c r="T35" s="48">
        <f>SUM(T29:T34)</f>
        <v>1189440204</v>
      </c>
      <c r="U35" s="47"/>
      <c r="V35" s="48">
        <f>SUM(V29:V34)</f>
        <v>4998953328</v>
      </c>
    </row>
    <row r="36" spans="1:22" ht="21.75" customHeight="1" thickTop="1"/>
    <row r="37" spans="1:22" ht="21.75" customHeight="1"/>
    <row r="38" spans="1:22" ht="21.75" customHeight="1"/>
    <row r="39" spans="1:22" ht="21.75" customHeight="1"/>
    <row r="40" spans="1:22" ht="13.5" customHeight="1">
      <c r="A40" s="6"/>
      <c r="B40" s="6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</row>
    <row r="41" spans="1:22" ht="21.95" customHeight="1">
      <c r="A41" s="33" t="s">
        <v>38</v>
      </c>
      <c r="B41" s="33"/>
      <c r="C41" s="33"/>
      <c r="D41" s="10"/>
      <c r="E41" s="49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</sheetData>
  <mergeCells count="2">
    <mergeCell ref="F6:V6"/>
    <mergeCell ref="P8:T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9"/>
  <sheetViews>
    <sheetView tabSelected="1" topLeftCell="A8" zoomScale="115" zoomScaleNormal="115" zoomScaleSheetLayoutView="115" workbookViewId="0">
      <selection activeCell="T19" sqref="T19"/>
    </sheetView>
  </sheetViews>
  <sheetFormatPr defaultColWidth="9.140625" defaultRowHeight="12"/>
  <cols>
    <col min="1" max="4" width="1.7109375" style="36" customWidth="1"/>
    <col min="5" max="5" width="40.28515625" style="36" customWidth="1"/>
    <col min="6" max="6" width="8.42578125" style="36" customWidth="1"/>
    <col min="7" max="7" width="0.5703125" style="36" customWidth="1"/>
    <col min="8" max="8" width="12.7109375" style="36" customWidth="1"/>
    <col min="9" max="9" width="0.5703125" style="36" customWidth="1"/>
    <col min="10" max="10" width="12.7109375" style="36" customWidth="1"/>
    <col min="11" max="11" width="0.5703125" style="36" customWidth="1"/>
    <col min="12" max="12" width="12.7109375" style="36" customWidth="1"/>
    <col min="13" max="13" width="0.5703125" style="36" customWidth="1"/>
    <col min="14" max="14" width="12.7109375" style="36" customWidth="1"/>
    <col min="15" max="16384" width="9.140625" style="36"/>
  </cols>
  <sheetData>
    <row r="1" spans="1:14" ht="16.5" customHeight="1">
      <c r="A1" s="6" t="s">
        <v>0</v>
      </c>
      <c r="B1" s="6"/>
      <c r="C1" s="6"/>
      <c r="D1" s="6"/>
      <c r="E1" s="6"/>
      <c r="K1" s="7"/>
      <c r="N1" s="8" t="s">
        <v>6</v>
      </c>
    </row>
    <row r="2" spans="1:14" ht="16.5" customHeight="1">
      <c r="A2" s="6" t="s">
        <v>154</v>
      </c>
      <c r="B2" s="6"/>
      <c r="C2" s="6"/>
      <c r="D2" s="6"/>
      <c r="E2" s="6"/>
    </row>
    <row r="3" spans="1:14" ht="16.5" customHeight="1">
      <c r="A3" s="9" t="s">
        <v>116</v>
      </c>
      <c r="B3" s="9"/>
      <c r="C3" s="9"/>
      <c r="D3" s="9"/>
      <c r="E3" s="9"/>
      <c r="F3" s="10"/>
      <c r="G3" s="10"/>
      <c r="H3" s="11"/>
      <c r="I3" s="11"/>
      <c r="J3" s="11"/>
      <c r="K3" s="11"/>
      <c r="L3" s="11"/>
      <c r="M3" s="11"/>
      <c r="N3" s="11"/>
    </row>
    <row r="4" spans="1:14" ht="16.5" customHeight="1">
      <c r="A4" s="6"/>
      <c r="B4" s="6"/>
      <c r="C4" s="6"/>
      <c r="D4" s="6"/>
      <c r="E4" s="6"/>
    </row>
    <row r="5" spans="1:14" ht="16.5" customHeight="1">
      <c r="A5" s="6"/>
      <c r="B5" s="6"/>
      <c r="C5" s="6"/>
      <c r="D5" s="6"/>
      <c r="E5" s="6"/>
    </row>
    <row r="6" spans="1:14" ht="16.5" customHeight="1">
      <c r="A6" s="6"/>
      <c r="B6" s="6"/>
      <c r="C6" s="6"/>
      <c r="D6" s="6"/>
      <c r="E6" s="6"/>
      <c r="H6" s="12" t="s">
        <v>3</v>
      </c>
      <c r="I6" s="12"/>
      <c r="J6" s="12"/>
      <c r="K6" s="8"/>
      <c r="L6" s="12" t="s">
        <v>4</v>
      </c>
      <c r="M6" s="12"/>
      <c r="N6" s="12"/>
    </row>
    <row r="7" spans="1:14" ht="16.5" customHeight="1">
      <c r="A7" s="6"/>
      <c r="B7" s="6"/>
      <c r="C7" s="6"/>
      <c r="D7" s="6"/>
      <c r="E7" s="6"/>
      <c r="H7" s="13" t="s">
        <v>5</v>
      </c>
      <c r="I7" s="13"/>
      <c r="J7" s="13"/>
      <c r="K7" s="14"/>
      <c r="L7" s="13" t="s">
        <v>5</v>
      </c>
      <c r="M7" s="13"/>
      <c r="N7" s="13"/>
    </row>
    <row r="8" spans="1:14" ht="16.5" customHeight="1">
      <c r="F8" s="15"/>
      <c r="G8" s="15"/>
      <c r="H8" s="16" t="s">
        <v>82</v>
      </c>
      <c r="I8" s="16"/>
      <c r="J8" s="16" t="s">
        <v>83</v>
      </c>
      <c r="K8" s="16"/>
      <c r="L8" s="16" t="s">
        <v>82</v>
      </c>
      <c r="M8" s="16"/>
      <c r="N8" s="16" t="s">
        <v>83</v>
      </c>
    </row>
    <row r="9" spans="1:14" ht="16.5" customHeight="1">
      <c r="F9" s="15"/>
      <c r="G9" s="15"/>
      <c r="H9" s="17" t="s">
        <v>11</v>
      </c>
      <c r="I9" s="18"/>
      <c r="J9" s="17" t="s">
        <v>11</v>
      </c>
      <c r="K9" s="18"/>
      <c r="L9" s="17" t="s">
        <v>11</v>
      </c>
      <c r="M9" s="18"/>
      <c r="N9" s="17" t="s">
        <v>11</v>
      </c>
    </row>
    <row r="10" spans="1:14" ht="16.5" customHeight="1">
      <c r="F10" s="15"/>
      <c r="G10" s="15"/>
      <c r="H10" s="18"/>
      <c r="I10" s="18"/>
      <c r="J10" s="18"/>
      <c r="K10" s="18"/>
      <c r="L10" s="18"/>
      <c r="M10" s="18"/>
      <c r="N10" s="18"/>
    </row>
    <row r="11" spans="1:14" ht="16.5" customHeight="1">
      <c r="A11" s="6" t="s">
        <v>155</v>
      </c>
      <c r="H11" s="19"/>
      <c r="J11" s="19"/>
      <c r="L11" s="19"/>
      <c r="N11" s="19"/>
    </row>
    <row r="12" spans="1:14" ht="16.5" customHeight="1">
      <c r="A12" s="20" t="s">
        <v>100</v>
      </c>
      <c r="H12" s="19">
        <v>70297808</v>
      </c>
      <c r="I12" s="19"/>
      <c r="J12" s="19">
        <v>22092512</v>
      </c>
      <c r="K12" s="19"/>
      <c r="L12" s="19">
        <v>56246325</v>
      </c>
      <c r="M12" s="19"/>
      <c r="N12" s="19">
        <v>51199675</v>
      </c>
    </row>
    <row r="13" spans="1:14" ht="16.5" customHeight="1">
      <c r="A13" s="20" t="s">
        <v>156</v>
      </c>
    </row>
    <row r="14" spans="1:14" ht="16.5" customHeight="1">
      <c r="A14" s="20" t="s">
        <v>157</v>
      </c>
      <c r="B14" s="20" t="s">
        <v>158</v>
      </c>
    </row>
    <row r="15" spans="1:14" ht="16.5" customHeight="1">
      <c r="A15" s="20" t="s">
        <v>157</v>
      </c>
      <c r="B15" s="20" t="s">
        <v>159</v>
      </c>
      <c r="C15" s="20"/>
      <c r="D15" s="20"/>
      <c r="H15" s="19">
        <v>228003705</v>
      </c>
      <c r="J15" s="19">
        <v>211660268</v>
      </c>
      <c r="L15" s="19">
        <v>205606518</v>
      </c>
      <c r="N15" s="19">
        <v>195422199</v>
      </c>
    </row>
    <row r="16" spans="1:14" ht="16.5" customHeight="1">
      <c r="A16" s="20" t="s">
        <v>157</v>
      </c>
      <c r="B16" s="20" t="s">
        <v>160</v>
      </c>
      <c r="C16" s="20"/>
      <c r="D16" s="20"/>
      <c r="H16" s="19">
        <v>30435181</v>
      </c>
      <c r="J16" s="19">
        <v>22395348</v>
      </c>
      <c r="L16" s="19">
        <v>29731875</v>
      </c>
      <c r="N16" s="19">
        <v>22395348</v>
      </c>
    </row>
    <row r="17" spans="1:14" ht="16.5" customHeight="1">
      <c r="B17" s="20" t="s">
        <v>161</v>
      </c>
      <c r="C17" s="20"/>
      <c r="D17" s="20"/>
      <c r="F17" s="20"/>
      <c r="H17" s="19">
        <v>-53885280</v>
      </c>
      <c r="J17" s="19">
        <v>306657</v>
      </c>
      <c r="L17" s="19">
        <v>-32942397</v>
      </c>
      <c r="N17" s="19">
        <v>306657</v>
      </c>
    </row>
    <row r="18" spans="1:14" ht="16.5" customHeight="1">
      <c r="B18" s="20" t="s">
        <v>162</v>
      </c>
      <c r="C18" s="20"/>
      <c r="D18" s="20"/>
      <c r="H18" s="19">
        <v>1905983</v>
      </c>
      <c r="J18" s="19">
        <v>40523340</v>
      </c>
      <c r="L18" s="19">
        <v>7638884</v>
      </c>
      <c r="N18" s="19">
        <v>15256113</v>
      </c>
    </row>
    <row r="19" spans="1:14" ht="16.5" customHeight="1">
      <c r="B19" s="20" t="s">
        <v>238</v>
      </c>
      <c r="C19" s="20"/>
      <c r="D19" s="20"/>
      <c r="F19" s="20"/>
      <c r="H19" s="19">
        <v>1150187</v>
      </c>
      <c r="J19" s="19">
        <v>0</v>
      </c>
      <c r="L19" s="19">
        <v>1150187</v>
      </c>
      <c r="N19" s="19">
        <v>0</v>
      </c>
    </row>
    <row r="20" spans="1:14" ht="16.5" customHeight="1">
      <c r="B20" s="21" t="s">
        <v>239</v>
      </c>
      <c r="C20" s="20"/>
      <c r="D20" s="20"/>
      <c r="H20" s="19">
        <v>4234144</v>
      </c>
      <c r="J20" s="19">
        <v>0</v>
      </c>
      <c r="L20" s="19">
        <v>4234144</v>
      </c>
      <c r="N20" s="19">
        <v>0</v>
      </c>
    </row>
    <row r="21" spans="1:14" ht="16.5" customHeight="1">
      <c r="B21" s="21" t="s">
        <v>249</v>
      </c>
      <c r="C21" s="20"/>
      <c r="D21" s="20"/>
      <c r="H21" s="19">
        <v>-94667</v>
      </c>
      <c r="J21" s="19">
        <v>16072</v>
      </c>
      <c r="L21" s="19">
        <v>147382</v>
      </c>
      <c r="N21" s="19">
        <v>0</v>
      </c>
    </row>
    <row r="22" spans="1:14" ht="16.5" customHeight="1">
      <c r="B22" s="21" t="s">
        <v>254</v>
      </c>
      <c r="C22" s="20"/>
      <c r="D22" s="20"/>
      <c r="H22" s="19">
        <v>602684</v>
      </c>
      <c r="J22" s="19">
        <v>1240772</v>
      </c>
      <c r="L22" s="19">
        <v>713012</v>
      </c>
      <c r="N22" s="19">
        <v>0</v>
      </c>
    </row>
    <row r="23" spans="1:14" ht="16.5" customHeight="1">
      <c r="B23" s="20" t="s">
        <v>163</v>
      </c>
      <c r="C23" s="20"/>
      <c r="D23" s="20"/>
      <c r="H23" s="19">
        <v>-1685442</v>
      </c>
      <c r="J23" s="19">
        <v>-1916324</v>
      </c>
      <c r="L23" s="19">
        <v>-1685442</v>
      </c>
      <c r="N23" s="19">
        <v>-3957344</v>
      </c>
    </row>
    <row r="24" spans="1:14" ht="16.5" customHeight="1">
      <c r="A24" s="20" t="s">
        <v>157</v>
      </c>
      <c r="B24" s="20" t="s">
        <v>164</v>
      </c>
      <c r="C24" s="20"/>
      <c r="D24" s="20"/>
      <c r="F24" s="22"/>
      <c r="G24" s="22"/>
      <c r="H24" s="19">
        <v>-3418928</v>
      </c>
      <c r="J24" s="19">
        <v>-847775</v>
      </c>
      <c r="L24" s="19">
        <v>-4402868</v>
      </c>
      <c r="N24" s="19">
        <v>-1677831</v>
      </c>
    </row>
    <row r="25" spans="1:14" ht="16.5" customHeight="1">
      <c r="B25" s="20" t="s">
        <v>165</v>
      </c>
      <c r="C25" s="20"/>
      <c r="D25" s="20"/>
      <c r="F25" s="22"/>
      <c r="G25" s="22"/>
      <c r="H25" s="19">
        <v>83612602</v>
      </c>
      <c r="J25" s="19">
        <v>81836574</v>
      </c>
      <c r="L25" s="19">
        <v>69508361</v>
      </c>
      <c r="N25" s="19">
        <v>73543285</v>
      </c>
    </row>
    <row r="26" spans="1:14" ht="16.5" customHeight="1">
      <c r="B26" s="23" t="s">
        <v>166</v>
      </c>
      <c r="C26" s="20"/>
      <c r="D26" s="20"/>
      <c r="F26" s="24"/>
      <c r="G26" s="24"/>
      <c r="H26" s="11">
        <v>4761559</v>
      </c>
      <c r="J26" s="11">
        <v>4724853</v>
      </c>
      <c r="L26" s="11">
        <v>3573614</v>
      </c>
      <c r="N26" s="11">
        <v>2348883</v>
      </c>
    </row>
    <row r="27" spans="1:14" ht="16.5" customHeight="1">
      <c r="B27" s="20"/>
      <c r="C27" s="20"/>
      <c r="D27" s="20"/>
    </row>
    <row r="28" spans="1:14" ht="16.5" customHeight="1">
      <c r="B28" s="20" t="s">
        <v>167</v>
      </c>
      <c r="D28" s="23"/>
      <c r="H28" s="19">
        <f>SUM(H11:H26)</f>
        <v>365919536</v>
      </c>
      <c r="J28" s="19">
        <f>SUM(J11:J26)</f>
        <v>382032297</v>
      </c>
      <c r="L28" s="19">
        <f>SUM(L11:L26)</f>
        <v>339519595</v>
      </c>
      <c r="N28" s="19">
        <f>SUM(N11:N26)</f>
        <v>354836985</v>
      </c>
    </row>
    <row r="29" spans="1:14" ht="16.5" customHeight="1">
      <c r="B29" s="20" t="s">
        <v>168</v>
      </c>
      <c r="F29" s="15"/>
      <c r="G29" s="15"/>
      <c r="H29" s="18"/>
      <c r="I29" s="18"/>
      <c r="J29" s="18"/>
      <c r="K29" s="18"/>
      <c r="L29" s="18"/>
      <c r="M29" s="18"/>
      <c r="N29" s="18"/>
    </row>
    <row r="30" spans="1:14" ht="16.5" customHeight="1">
      <c r="B30" s="23"/>
      <c r="C30" s="23"/>
      <c r="D30" s="20" t="s">
        <v>169</v>
      </c>
      <c r="E30" s="20"/>
      <c r="F30" s="15"/>
      <c r="G30" s="15"/>
      <c r="H30" s="19">
        <v>61664818</v>
      </c>
      <c r="J30" s="19">
        <v>-164839021</v>
      </c>
      <c r="K30" s="19"/>
      <c r="L30" s="19">
        <v>35551784</v>
      </c>
      <c r="N30" s="19">
        <v>-173869682</v>
      </c>
    </row>
    <row r="31" spans="1:14" ht="16.5" customHeight="1">
      <c r="B31" s="23"/>
      <c r="C31" s="23"/>
      <c r="D31" s="20" t="s">
        <v>170</v>
      </c>
      <c r="E31" s="20"/>
      <c r="F31" s="15"/>
      <c r="G31" s="15"/>
      <c r="H31" s="19">
        <v>3071755</v>
      </c>
      <c r="I31" s="19"/>
      <c r="J31" s="19">
        <v>-24906045</v>
      </c>
      <c r="K31" s="19"/>
      <c r="L31" s="19">
        <v>52616458</v>
      </c>
      <c r="M31" s="19"/>
      <c r="N31" s="19">
        <v>6210796</v>
      </c>
    </row>
    <row r="32" spans="1:14" ht="16.5" customHeight="1">
      <c r="B32" s="23"/>
      <c r="C32" s="23"/>
      <c r="D32" s="20" t="s">
        <v>171</v>
      </c>
      <c r="H32" s="19">
        <v>-191509124</v>
      </c>
      <c r="J32" s="19">
        <v>351576647</v>
      </c>
      <c r="K32" s="19"/>
      <c r="L32" s="19">
        <v>-92766085</v>
      </c>
      <c r="N32" s="19">
        <v>419047289</v>
      </c>
    </row>
    <row r="33" spans="1:14" ht="16.5" customHeight="1">
      <c r="B33" s="23"/>
      <c r="C33" s="23"/>
      <c r="D33" s="20" t="s">
        <v>172</v>
      </c>
      <c r="E33" s="20"/>
      <c r="F33" s="15"/>
      <c r="G33" s="15"/>
      <c r="H33" s="19">
        <v>-4327858</v>
      </c>
      <c r="J33" s="19">
        <v>-2880997</v>
      </c>
      <c r="K33" s="19"/>
      <c r="L33" s="19">
        <v>-4327857</v>
      </c>
      <c r="N33" s="19">
        <v>-2880997</v>
      </c>
    </row>
    <row r="34" spans="1:14" ht="16.5" customHeight="1">
      <c r="B34" s="23"/>
      <c r="C34" s="23"/>
      <c r="D34" s="25" t="s">
        <v>173</v>
      </c>
      <c r="E34" s="23"/>
      <c r="F34" s="15"/>
      <c r="G34" s="15"/>
      <c r="H34" s="19">
        <v>45827571</v>
      </c>
      <c r="J34" s="19">
        <v>-1893604</v>
      </c>
      <c r="K34" s="19"/>
      <c r="L34" s="19">
        <v>50109125</v>
      </c>
      <c r="N34" s="19">
        <v>-3170276</v>
      </c>
    </row>
    <row r="35" spans="1:14" ht="16.5" customHeight="1">
      <c r="A35" s="20"/>
      <c r="B35" s="23"/>
      <c r="C35" s="23"/>
      <c r="D35" s="20" t="s">
        <v>174</v>
      </c>
      <c r="E35" s="20"/>
      <c r="F35" s="15"/>
      <c r="G35" s="15"/>
      <c r="H35" s="19">
        <v>-113325941</v>
      </c>
      <c r="I35" s="19"/>
      <c r="J35" s="19">
        <v>-5864315</v>
      </c>
      <c r="K35" s="19"/>
      <c r="L35" s="19">
        <v>-111344612</v>
      </c>
      <c r="M35" s="19"/>
      <c r="N35" s="19">
        <v>-2071255</v>
      </c>
    </row>
    <row r="36" spans="1:14" ht="16.5" customHeight="1">
      <c r="A36" s="20"/>
      <c r="B36" s="23"/>
      <c r="C36" s="23"/>
      <c r="D36" s="20" t="s">
        <v>175</v>
      </c>
      <c r="E36" s="20"/>
      <c r="F36" s="15"/>
      <c r="G36" s="15"/>
      <c r="H36" s="19">
        <v>152254445</v>
      </c>
      <c r="I36" s="19"/>
      <c r="J36" s="19">
        <v>-12488273</v>
      </c>
      <c r="K36" s="19"/>
      <c r="L36" s="19">
        <v>58954404</v>
      </c>
      <c r="M36" s="19"/>
      <c r="N36" s="19">
        <v>-14496219</v>
      </c>
    </row>
    <row r="37" spans="1:14" ht="16.5" customHeight="1">
      <c r="A37" s="20"/>
      <c r="B37" s="23"/>
      <c r="C37" s="23"/>
      <c r="D37" s="20" t="s">
        <v>176</v>
      </c>
      <c r="E37" s="20"/>
      <c r="F37" s="15"/>
      <c r="G37" s="15"/>
      <c r="H37" s="19">
        <v>2662721</v>
      </c>
      <c r="I37" s="19"/>
      <c r="J37" s="19">
        <v>-12440834</v>
      </c>
      <c r="K37" s="19"/>
      <c r="L37" s="19">
        <v>896159</v>
      </c>
      <c r="M37" s="19"/>
      <c r="N37" s="19">
        <v>-12039141</v>
      </c>
    </row>
    <row r="38" spans="1:14" ht="16.5" customHeight="1">
      <c r="A38" s="20"/>
      <c r="B38" s="23"/>
      <c r="C38" s="23"/>
      <c r="D38" s="20" t="s">
        <v>177</v>
      </c>
      <c r="E38" s="20"/>
      <c r="F38" s="15"/>
      <c r="G38" s="15"/>
      <c r="H38" s="19">
        <v>-71300</v>
      </c>
      <c r="I38" s="19"/>
      <c r="J38" s="19">
        <v>-784980</v>
      </c>
      <c r="K38" s="19"/>
      <c r="L38" s="19">
        <v>0</v>
      </c>
      <c r="M38" s="19"/>
      <c r="N38" s="19">
        <v>0</v>
      </c>
    </row>
    <row r="39" spans="1:14" ht="16.5" customHeight="1">
      <c r="A39" s="20"/>
      <c r="B39" s="23"/>
      <c r="C39" s="23"/>
      <c r="D39" s="20" t="s">
        <v>178</v>
      </c>
      <c r="E39" s="20"/>
      <c r="F39" s="15"/>
      <c r="G39" s="15"/>
      <c r="H39" s="19">
        <v>1118470</v>
      </c>
      <c r="I39" s="19"/>
      <c r="J39" s="19">
        <v>-1427027</v>
      </c>
      <c r="K39" s="19"/>
      <c r="L39" s="19">
        <v>-1833795</v>
      </c>
      <c r="M39" s="19"/>
      <c r="N39" s="19">
        <v>5381797</v>
      </c>
    </row>
    <row r="40" spans="1:14" ht="16.5" customHeight="1">
      <c r="A40" s="20"/>
      <c r="B40" s="23"/>
      <c r="C40" s="23"/>
      <c r="D40" s="21" t="s">
        <v>229</v>
      </c>
      <c r="E40" s="20"/>
      <c r="F40" s="15"/>
      <c r="G40" s="15"/>
      <c r="H40" s="11">
        <v>145065</v>
      </c>
      <c r="I40" s="19"/>
      <c r="J40" s="11">
        <v>0</v>
      </c>
      <c r="K40" s="19"/>
      <c r="L40" s="11">
        <v>0</v>
      </c>
      <c r="M40" s="19"/>
      <c r="N40" s="11">
        <v>0</v>
      </c>
    </row>
    <row r="41" spans="1:14" ht="16.5" customHeight="1">
      <c r="A41" s="23"/>
      <c r="B41" s="20"/>
      <c r="C41" s="20"/>
      <c r="D41" s="20"/>
      <c r="E41" s="20"/>
      <c r="F41" s="15"/>
      <c r="G41" s="15"/>
      <c r="H41" s="18"/>
      <c r="I41" s="18"/>
      <c r="J41" s="18"/>
      <c r="K41" s="18"/>
      <c r="L41" s="18"/>
      <c r="M41" s="18"/>
      <c r="N41" s="18"/>
    </row>
    <row r="42" spans="1:14" ht="16.5" customHeight="1">
      <c r="A42" s="23"/>
      <c r="B42" s="20" t="s">
        <v>179</v>
      </c>
      <c r="C42" s="20"/>
      <c r="D42" s="20"/>
      <c r="E42" s="20"/>
      <c r="F42" s="15"/>
      <c r="G42" s="15"/>
      <c r="H42" s="19">
        <f>SUM(H28:H40)</f>
        <v>323430158</v>
      </c>
      <c r="I42" s="19"/>
      <c r="J42" s="19">
        <f>SUM(J28:J40)</f>
        <v>506083848</v>
      </c>
      <c r="K42" s="19"/>
      <c r="L42" s="19">
        <f>SUM(L28:L40)</f>
        <v>327375176</v>
      </c>
      <c r="M42" s="19"/>
      <c r="N42" s="19">
        <f>SUM(N28:N40)</f>
        <v>576949297</v>
      </c>
    </row>
    <row r="43" spans="1:14" ht="16.5" customHeight="1">
      <c r="A43" s="23"/>
      <c r="B43" s="20"/>
      <c r="D43" s="20" t="s">
        <v>180</v>
      </c>
      <c r="E43" s="20"/>
      <c r="F43" s="15"/>
      <c r="G43" s="15"/>
      <c r="H43" s="11">
        <v>-26164992</v>
      </c>
      <c r="I43" s="19"/>
      <c r="J43" s="11">
        <v>-33342504</v>
      </c>
      <c r="K43" s="19"/>
      <c r="L43" s="11">
        <v>-22397835</v>
      </c>
      <c r="M43" s="19"/>
      <c r="N43" s="11">
        <v>-27611966</v>
      </c>
    </row>
    <row r="44" spans="1:14" ht="16.5" customHeight="1">
      <c r="A44" s="23"/>
      <c r="B44" s="20"/>
      <c r="C44" s="20"/>
      <c r="D44" s="20"/>
      <c r="E44" s="20"/>
      <c r="F44" s="15"/>
      <c r="G44" s="15"/>
      <c r="H44" s="18"/>
      <c r="I44" s="18"/>
      <c r="J44" s="18"/>
      <c r="K44" s="18"/>
      <c r="L44" s="18"/>
      <c r="M44" s="18"/>
      <c r="N44" s="18"/>
    </row>
    <row r="45" spans="1:14" ht="16.5" customHeight="1">
      <c r="A45" s="6" t="s">
        <v>181</v>
      </c>
      <c r="B45" s="23"/>
      <c r="C45" s="23"/>
      <c r="D45" s="23"/>
      <c r="F45" s="15"/>
      <c r="G45" s="15"/>
      <c r="H45" s="11">
        <f>SUM(H42:H43)</f>
        <v>297265166</v>
      </c>
      <c r="I45" s="19"/>
      <c r="J45" s="11">
        <f>SUM(J42:J43)</f>
        <v>472741344</v>
      </c>
      <c r="K45" s="19"/>
      <c r="L45" s="11">
        <f>SUM(L42:L43)</f>
        <v>304977341</v>
      </c>
      <c r="M45" s="19"/>
      <c r="N45" s="11">
        <f>SUM(N42:N43)</f>
        <v>549337331</v>
      </c>
    </row>
    <row r="46" spans="1:14" ht="16.5" customHeight="1">
      <c r="A46" s="6"/>
      <c r="B46" s="20"/>
      <c r="C46" s="20"/>
      <c r="D46" s="20"/>
      <c r="E46" s="20"/>
      <c r="F46" s="24"/>
      <c r="G46" s="24"/>
      <c r="H46" s="19"/>
      <c r="I46" s="19"/>
      <c r="J46" s="19"/>
      <c r="K46" s="19"/>
      <c r="L46" s="19"/>
      <c r="M46" s="19"/>
      <c r="N46" s="19"/>
    </row>
    <row r="47" spans="1:14" ht="17.25" customHeight="1"/>
    <row r="48" spans="1:14" ht="16.5" customHeight="1">
      <c r="A48" s="6"/>
      <c r="B48" s="20"/>
      <c r="C48" s="20"/>
      <c r="D48" s="20"/>
      <c r="E48" s="20"/>
      <c r="F48" s="24"/>
      <c r="G48" s="24"/>
      <c r="H48" s="19"/>
      <c r="I48" s="19"/>
      <c r="J48" s="19"/>
      <c r="K48" s="19"/>
      <c r="L48" s="19"/>
      <c r="M48" s="19"/>
      <c r="N48" s="19"/>
    </row>
    <row r="49" spans="1:14" ht="16.5" customHeight="1">
      <c r="A49" s="6"/>
      <c r="B49" s="20"/>
      <c r="C49" s="20"/>
      <c r="D49" s="20"/>
      <c r="E49" s="20"/>
      <c r="F49" s="24"/>
      <c r="G49" s="24"/>
      <c r="H49" s="19"/>
      <c r="I49" s="19"/>
      <c r="J49" s="19"/>
      <c r="K49" s="19"/>
      <c r="L49" s="19"/>
      <c r="M49" s="19"/>
      <c r="N49" s="19"/>
    </row>
    <row r="50" spans="1:14" ht="16.5" customHeight="1">
      <c r="A50" s="6"/>
      <c r="B50" s="20"/>
      <c r="C50" s="20"/>
      <c r="D50" s="20"/>
      <c r="E50" s="20"/>
      <c r="F50" s="24"/>
      <c r="G50" s="24"/>
      <c r="H50" s="19"/>
      <c r="I50" s="19"/>
      <c r="J50" s="19"/>
      <c r="K50" s="19"/>
      <c r="L50" s="19"/>
      <c r="M50" s="19"/>
      <c r="N50" s="19"/>
    </row>
    <row r="51" spans="1:14" ht="16.5" customHeight="1">
      <c r="A51" s="6"/>
      <c r="B51" s="20"/>
      <c r="C51" s="20"/>
      <c r="D51" s="20"/>
      <c r="E51" s="20"/>
      <c r="F51" s="24"/>
      <c r="G51" s="24"/>
      <c r="H51" s="19"/>
      <c r="I51" s="19"/>
      <c r="J51" s="19"/>
      <c r="K51" s="19"/>
      <c r="L51" s="19"/>
      <c r="M51" s="19"/>
      <c r="N51" s="19"/>
    </row>
    <row r="52" spans="1:14" ht="16.5" customHeight="1">
      <c r="A52" s="6"/>
      <c r="B52" s="20"/>
      <c r="C52" s="20"/>
      <c r="D52" s="20"/>
      <c r="E52" s="20"/>
      <c r="F52" s="24"/>
      <c r="G52" s="24"/>
      <c r="H52" s="19"/>
      <c r="I52" s="19"/>
      <c r="J52" s="19"/>
      <c r="K52" s="19"/>
      <c r="L52" s="19"/>
      <c r="M52" s="19"/>
      <c r="N52" s="19"/>
    </row>
    <row r="53" spans="1:14" ht="16.5" customHeight="1">
      <c r="A53" s="6"/>
      <c r="B53" s="20"/>
      <c r="C53" s="20"/>
      <c r="D53" s="20"/>
      <c r="E53" s="20"/>
      <c r="F53" s="24"/>
      <c r="G53" s="24"/>
      <c r="H53" s="19"/>
      <c r="I53" s="19"/>
      <c r="J53" s="19"/>
      <c r="K53" s="19"/>
      <c r="L53" s="19"/>
      <c r="M53" s="19"/>
      <c r="N53" s="19"/>
    </row>
    <row r="54" spans="1:14" ht="9.75" customHeight="1">
      <c r="A54" s="6"/>
      <c r="B54" s="20"/>
      <c r="C54" s="20"/>
      <c r="D54" s="20"/>
      <c r="E54" s="20"/>
      <c r="F54" s="24"/>
      <c r="G54" s="24"/>
      <c r="H54" s="19"/>
      <c r="I54" s="19"/>
      <c r="J54" s="19"/>
      <c r="K54" s="19"/>
      <c r="L54" s="19"/>
      <c r="M54" s="19"/>
      <c r="N54" s="19"/>
    </row>
    <row r="55" spans="1:14" ht="21.75" customHeight="1">
      <c r="A55" s="26" t="str">
        <f>'10'!A41</f>
        <v>The condensed notes to the interim financial information are an integral part of this financial information.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16.5" customHeight="1">
      <c r="A56" s="6" t="s">
        <v>0</v>
      </c>
      <c r="B56" s="6"/>
      <c r="C56" s="6"/>
      <c r="D56" s="6"/>
      <c r="E56" s="6"/>
      <c r="K56" s="7"/>
      <c r="N56" s="8" t="s">
        <v>6</v>
      </c>
    </row>
    <row r="57" spans="1:14" ht="16.5" customHeight="1">
      <c r="A57" s="6" t="s">
        <v>154</v>
      </c>
      <c r="B57" s="6"/>
      <c r="C57" s="6"/>
      <c r="D57" s="6"/>
      <c r="E57" s="6"/>
    </row>
    <row r="58" spans="1:14" ht="16.5" customHeight="1">
      <c r="A58" s="9" t="str">
        <f>A3</f>
        <v>For the six-month period ended 30 June 2026</v>
      </c>
      <c r="B58" s="9"/>
      <c r="C58" s="9"/>
      <c r="D58" s="9"/>
      <c r="E58" s="9"/>
      <c r="F58" s="10"/>
      <c r="G58" s="10"/>
      <c r="H58" s="11"/>
      <c r="I58" s="11"/>
      <c r="J58" s="11"/>
      <c r="K58" s="11"/>
      <c r="L58" s="11"/>
      <c r="M58" s="11"/>
      <c r="N58" s="11"/>
    </row>
    <row r="59" spans="1:14" ht="15.75" customHeight="1">
      <c r="A59" s="6"/>
      <c r="B59" s="6"/>
      <c r="C59" s="6"/>
      <c r="D59" s="6"/>
      <c r="E59" s="6"/>
    </row>
    <row r="60" spans="1:14" ht="15.75" customHeight="1">
      <c r="A60" s="6"/>
      <c r="B60" s="6"/>
      <c r="C60" s="6"/>
      <c r="D60" s="6"/>
      <c r="E60" s="6"/>
    </row>
    <row r="61" spans="1:14" ht="15.75" customHeight="1">
      <c r="H61" s="12" t="s">
        <v>3</v>
      </c>
      <c r="I61" s="12"/>
      <c r="J61" s="12"/>
      <c r="K61" s="8"/>
      <c r="L61" s="12" t="s">
        <v>4</v>
      </c>
      <c r="M61" s="12"/>
      <c r="N61" s="12"/>
    </row>
    <row r="62" spans="1:14" ht="15.75" customHeight="1">
      <c r="H62" s="13" t="s">
        <v>5</v>
      </c>
      <c r="I62" s="13"/>
      <c r="J62" s="13"/>
      <c r="K62" s="14"/>
      <c r="L62" s="13" t="s">
        <v>5</v>
      </c>
      <c r="M62" s="13"/>
      <c r="N62" s="13"/>
    </row>
    <row r="63" spans="1:14" ht="15.75" customHeight="1">
      <c r="F63" s="15"/>
      <c r="G63" s="15"/>
      <c r="H63" s="16" t="s">
        <v>82</v>
      </c>
      <c r="I63" s="16"/>
      <c r="J63" s="16" t="s">
        <v>83</v>
      </c>
      <c r="K63" s="16"/>
      <c r="L63" s="16" t="s">
        <v>82</v>
      </c>
      <c r="M63" s="16"/>
      <c r="N63" s="16" t="s">
        <v>83</v>
      </c>
    </row>
    <row r="64" spans="1:14" ht="15.75" customHeight="1">
      <c r="F64" s="27" t="s">
        <v>10</v>
      </c>
      <c r="G64" s="15"/>
      <c r="H64" s="17" t="s">
        <v>11</v>
      </c>
      <c r="I64" s="18"/>
      <c r="J64" s="17" t="s">
        <v>11</v>
      </c>
      <c r="K64" s="18"/>
      <c r="L64" s="17" t="s">
        <v>11</v>
      </c>
      <c r="M64" s="18"/>
      <c r="N64" s="17" t="s">
        <v>11</v>
      </c>
    </row>
    <row r="65" spans="1:14" ht="7.5" customHeight="1">
      <c r="F65" s="15"/>
      <c r="G65" s="15"/>
      <c r="H65" s="18"/>
      <c r="I65" s="18"/>
      <c r="J65" s="18"/>
      <c r="K65" s="18"/>
      <c r="L65" s="18"/>
      <c r="M65" s="18"/>
      <c r="N65" s="18"/>
    </row>
    <row r="66" spans="1:14" ht="15.75" customHeight="1">
      <c r="A66" s="6" t="s">
        <v>182</v>
      </c>
      <c r="B66" s="20"/>
      <c r="C66" s="20"/>
      <c r="D66" s="20"/>
      <c r="E66" s="20"/>
      <c r="F66" s="15"/>
      <c r="G66" s="15"/>
      <c r="H66" s="18"/>
      <c r="I66" s="18"/>
      <c r="J66" s="18"/>
      <c r="K66" s="18"/>
      <c r="L66" s="18"/>
      <c r="M66" s="18"/>
      <c r="N66" s="18"/>
    </row>
    <row r="67" spans="1:14" ht="15.75" customHeight="1">
      <c r="A67" s="6"/>
      <c r="B67" s="21" t="s">
        <v>252</v>
      </c>
      <c r="C67" s="20"/>
      <c r="D67" s="20"/>
      <c r="E67" s="20"/>
      <c r="F67" s="15"/>
      <c r="G67" s="15"/>
      <c r="H67" s="19">
        <v>397574495</v>
      </c>
      <c r="I67" s="19"/>
      <c r="J67" s="19">
        <v>0</v>
      </c>
      <c r="K67" s="19"/>
      <c r="L67" s="19">
        <v>400000000</v>
      </c>
      <c r="M67" s="19"/>
      <c r="N67" s="19">
        <v>0</v>
      </c>
    </row>
    <row r="68" spans="1:14" ht="15.75" customHeight="1">
      <c r="A68" s="6"/>
      <c r="B68" s="20" t="s">
        <v>183</v>
      </c>
      <c r="C68" s="6"/>
      <c r="D68" s="6"/>
      <c r="E68" s="6"/>
      <c r="H68" s="19"/>
      <c r="J68" s="19"/>
      <c r="L68" s="19"/>
      <c r="N68" s="19"/>
    </row>
    <row r="69" spans="1:14" ht="15.75" customHeight="1">
      <c r="A69" s="6"/>
      <c r="B69" s="20"/>
      <c r="C69" s="6"/>
      <c r="D69" s="20" t="s">
        <v>26</v>
      </c>
      <c r="F69" s="24"/>
      <c r="H69" s="19">
        <v>0</v>
      </c>
      <c r="J69" s="19">
        <v>21000000</v>
      </c>
      <c r="L69" s="19">
        <v>0</v>
      </c>
      <c r="N69" s="19">
        <v>21000000</v>
      </c>
    </row>
    <row r="70" spans="1:14" ht="15.75" customHeight="1">
      <c r="A70" s="6"/>
      <c r="B70" s="28" t="s">
        <v>184</v>
      </c>
      <c r="C70" s="6"/>
      <c r="H70" s="19"/>
    </row>
    <row r="71" spans="1:14" ht="15.75" customHeight="1">
      <c r="A71" s="6"/>
      <c r="B71" s="20"/>
      <c r="C71" s="28"/>
      <c r="D71" s="28" t="s">
        <v>185</v>
      </c>
      <c r="H71" s="19">
        <v>1685442</v>
      </c>
      <c r="J71" s="19">
        <v>1916324</v>
      </c>
      <c r="L71" s="19">
        <v>1685442</v>
      </c>
      <c r="N71" s="19">
        <v>1916324</v>
      </c>
    </row>
    <row r="72" spans="1:14" ht="15.75" customHeight="1">
      <c r="A72" s="6"/>
      <c r="B72" s="29" t="s">
        <v>253</v>
      </c>
      <c r="C72" s="6"/>
      <c r="F72" s="24">
        <v>10</v>
      </c>
      <c r="H72" s="19">
        <v>0</v>
      </c>
      <c r="J72" s="19">
        <v>0</v>
      </c>
      <c r="L72" s="19">
        <v>-399750000</v>
      </c>
      <c r="N72" s="19">
        <v>-7999600</v>
      </c>
    </row>
    <row r="73" spans="1:14" ht="15.75" customHeight="1">
      <c r="A73" s="6"/>
      <c r="B73" s="21" t="s">
        <v>251</v>
      </c>
      <c r="C73" s="28"/>
      <c r="D73" s="28"/>
      <c r="F73" s="24" t="s">
        <v>231</v>
      </c>
      <c r="H73" s="19">
        <v>0</v>
      </c>
      <c r="J73" s="19">
        <v>0</v>
      </c>
      <c r="L73" s="19">
        <v>-62500000</v>
      </c>
      <c r="N73" s="19">
        <v>0</v>
      </c>
    </row>
    <row r="74" spans="1:14" ht="15.75" customHeight="1">
      <c r="A74" s="6"/>
      <c r="B74" s="20" t="s">
        <v>186</v>
      </c>
      <c r="C74" s="28"/>
      <c r="D74" s="28"/>
      <c r="F74" s="24" t="s">
        <v>231</v>
      </c>
      <c r="H74" s="19">
        <v>0</v>
      </c>
      <c r="J74" s="19">
        <v>0</v>
      </c>
      <c r="L74" s="19">
        <v>23747534</v>
      </c>
      <c r="N74" s="19">
        <v>9386486</v>
      </c>
    </row>
    <row r="75" spans="1:14" ht="15.75" customHeight="1">
      <c r="A75" s="6"/>
      <c r="B75" s="20" t="s">
        <v>230</v>
      </c>
      <c r="C75" s="28"/>
      <c r="D75" s="28"/>
      <c r="H75" s="19">
        <v>317756</v>
      </c>
      <c r="J75" s="19">
        <v>0</v>
      </c>
      <c r="L75" s="19">
        <v>75700</v>
      </c>
      <c r="N75" s="19">
        <v>0</v>
      </c>
    </row>
    <row r="76" spans="1:14" ht="15.75" customHeight="1">
      <c r="A76" s="20"/>
      <c r="B76" s="20" t="s">
        <v>187</v>
      </c>
      <c r="C76" s="20"/>
      <c r="D76" s="20"/>
      <c r="E76" s="20"/>
      <c r="F76" s="15"/>
      <c r="G76" s="15"/>
    </row>
    <row r="77" spans="1:14" ht="15.75" customHeight="1">
      <c r="A77" s="20"/>
      <c r="B77" s="20"/>
      <c r="C77" s="20"/>
      <c r="D77" s="20" t="s">
        <v>188</v>
      </c>
      <c r="E77" s="20"/>
      <c r="F77" s="15"/>
      <c r="G77" s="15"/>
      <c r="H77" s="19">
        <v>-496830220</v>
      </c>
      <c r="I77" s="19"/>
      <c r="J77" s="19">
        <v>-155847095</v>
      </c>
      <c r="K77" s="19"/>
      <c r="L77" s="19">
        <v>-224063301</v>
      </c>
      <c r="M77" s="19"/>
      <c r="N77" s="19">
        <v>-152565734</v>
      </c>
    </row>
    <row r="78" spans="1:14" ht="15.75" customHeight="1">
      <c r="A78" s="20"/>
      <c r="B78" s="20" t="s">
        <v>189</v>
      </c>
      <c r="C78" s="20"/>
      <c r="D78" s="20"/>
      <c r="E78" s="20"/>
      <c r="F78" s="24">
        <v>12</v>
      </c>
      <c r="G78" s="15"/>
      <c r="H78" s="19">
        <v>-1896009</v>
      </c>
      <c r="I78" s="19"/>
      <c r="J78" s="19">
        <v>-85950</v>
      </c>
      <c r="K78" s="19"/>
      <c r="L78" s="19">
        <v>-41009</v>
      </c>
      <c r="M78" s="19"/>
      <c r="N78" s="19">
        <v>0</v>
      </c>
    </row>
    <row r="79" spans="1:14" ht="15.75" customHeight="1">
      <c r="A79" s="20"/>
      <c r="B79" s="20" t="s">
        <v>190</v>
      </c>
      <c r="C79" s="20"/>
      <c r="D79" s="20"/>
      <c r="E79" s="20"/>
      <c r="F79" s="24"/>
      <c r="G79" s="15"/>
      <c r="H79" s="19"/>
      <c r="I79" s="19"/>
      <c r="J79" s="19"/>
      <c r="K79" s="19"/>
      <c r="L79" s="19"/>
      <c r="M79" s="19"/>
      <c r="N79" s="19"/>
    </row>
    <row r="80" spans="1:14" ht="15.75" customHeight="1">
      <c r="A80" s="20"/>
      <c r="B80" s="20"/>
      <c r="C80" s="20"/>
      <c r="D80" s="20" t="s">
        <v>188</v>
      </c>
      <c r="E80" s="20"/>
      <c r="F80" s="24">
        <v>11</v>
      </c>
      <c r="G80" s="15"/>
      <c r="H80" s="19">
        <v>-16500000</v>
      </c>
      <c r="I80" s="19"/>
      <c r="J80" s="19">
        <v>-19500000</v>
      </c>
      <c r="K80" s="19"/>
      <c r="L80" s="19">
        <v>-16500000</v>
      </c>
      <c r="M80" s="19"/>
      <c r="N80" s="19">
        <v>-19500000</v>
      </c>
    </row>
    <row r="81" spans="1:14" ht="15.75" customHeight="1">
      <c r="A81" s="20"/>
      <c r="B81" s="20" t="s">
        <v>191</v>
      </c>
      <c r="C81" s="20"/>
      <c r="D81" s="20"/>
      <c r="E81" s="20"/>
      <c r="F81" s="24"/>
      <c r="G81" s="15"/>
      <c r="H81" s="11">
        <v>3431369</v>
      </c>
      <c r="I81" s="19"/>
      <c r="J81" s="11">
        <v>590226</v>
      </c>
      <c r="K81" s="19"/>
      <c r="L81" s="11">
        <v>3091801</v>
      </c>
      <c r="M81" s="19"/>
      <c r="N81" s="11">
        <v>445646</v>
      </c>
    </row>
    <row r="82" spans="1:14" ht="7.5" customHeight="1">
      <c r="A82" s="20"/>
      <c r="B82" s="20"/>
      <c r="C82" s="20"/>
      <c r="D82" s="20"/>
      <c r="E82" s="20"/>
      <c r="F82" s="15"/>
      <c r="G82" s="15"/>
      <c r="H82" s="18"/>
      <c r="I82" s="18"/>
      <c r="J82" s="18"/>
      <c r="K82" s="18"/>
      <c r="L82" s="18"/>
      <c r="M82" s="18"/>
      <c r="N82" s="18"/>
    </row>
    <row r="83" spans="1:14" ht="15.75" customHeight="1">
      <c r="A83" s="6" t="s">
        <v>192</v>
      </c>
      <c r="B83" s="20"/>
      <c r="C83" s="20"/>
      <c r="D83" s="20"/>
      <c r="F83" s="15"/>
      <c r="G83" s="15"/>
      <c r="H83" s="11">
        <f>SUM(H67:H81)</f>
        <v>-112217167</v>
      </c>
      <c r="I83" s="19"/>
      <c r="J83" s="11">
        <f>SUM(J67:J81)</f>
        <v>-151926495</v>
      </c>
      <c r="K83" s="19"/>
      <c r="L83" s="11">
        <f>SUM(L67:L81)</f>
        <v>-274253833</v>
      </c>
      <c r="M83" s="19"/>
      <c r="N83" s="11">
        <f>SUM(N67:N81)</f>
        <v>-147316878</v>
      </c>
    </row>
    <row r="84" spans="1:14" ht="15.75" customHeight="1">
      <c r="A84" s="20"/>
      <c r="B84" s="20"/>
      <c r="C84" s="20"/>
      <c r="D84" s="20"/>
      <c r="E84" s="20"/>
      <c r="F84" s="15"/>
      <c r="G84" s="15"/>
      <c r="H84" s="18"/>
      <c r="I84" s="18"/>
      <c r="J84" s="18"/>
      <c r="K84" s="18"/>
      <c r="L84" s="18"/>
      <c r="M84" s="18"/>
      <c r="N84" s="18"/>
    </row>
    <row r="85" spans="1:14" ht="15.75" customHeight="1">
      <c r="A85" s="6" t="s">
        <v>193</v>
      </c>
      <c r="B85" s="20"/>
      <c r="C85" s="20"/>
      <c r="D85" s="20"/>
      <c r="E85" s="20"/>
      <c r="F85" s="15"/>
      <c r="G85" s="15"/>
      <c r="H85" s="18"/>
      <c r="I85" s="18"/>
      <c r="J85" s="18"/>
      <c r="K85" s="18"/>
      <c r="L85" s="18"/>
      <c r="M85" s="18"/>
      <c r="N85" s="18"/>
    </row>
    <row r="86" spans="1:14" ht="15.75" customHeight="1">
      <c r="A86" s="6"/>
      <c r="B86" s="21" t="s">
        <v>236</v>
      </c>
      <c r="C86" s="20"/>
      <c r="D86" s="20"/>
      <c r="E86" s="20"/>
      <c r="F86" s="15"/>
      <c r="G86" s="15"/>
      <c r="H86" s="19"/>
      <c r="I86" s="18"/>
      <c r="J86" s="19"/>
      <c r="K86" s="18"/>
      <c r="L86" s="19"/>
      <c r="M86" s="18"/>
      <c r="N86" s="19"/>
    </row>
    <row r="87" spans="1:14" ht="15.75" customHeight="1">
      <c r="A87" s="6"/>
      <c r="B87" s="20"/>
      <c r="C87" s="20"/>
      <c r="D87" s="20" t="s">
        <v>194</v>
      </c>
      <c r="E87" s="20"/>
      <c r="F87" s="15"/>
      <c r="G87" s="15"/>
      <c r="H87" s="19">
        <v>-4372167</v>
      </c>
      <c r="I87" s="18"/>
      <c r="J87" s="19">
        <v>53116477</v>
      </c>
      <c r="K87" s="18"/>
      <c r="L87" s="19">
        <v>2517425</v>
      </c>
      <c r="M87" s="18"/>
      <c r="N87" s="19">
        <v>26992668</v>
      </c>
    </row>
    <row r="88" spans="1:14" ht="15.75" customHeight="1">
      <c r="A88" s="6"/>
      <c r="B88" s="20" t="s">
        <v>195</v>
      </c>
      <c r="C88" s="20"/>
      <c r="D88" s="20"/>
      <c r="E88" s="20"/>
      <c r="F88" s="24"/>
      <c r="G88" s="24"/>
      <c r="H88" s="19"/>
      <c r="I88" s="19"/>
      <c r="J88" s="19"/>
      <c r="K88" s="19"/>
      <c r="L88" s="19"/>
      <c r="M88" s="19"/>
      <c r="N88" s="19"/>
    </row>
    <row r="89" spans="1:14" ht="15.75" customHeight="1">
      <c r="A89" s="6"/>
      <c r="B89" s="20"/>
      <c r="C89" s="20"/>
      <c r="D89" s="20" t="s">
        <v>194</v>
      </c>
      <c r="E89" s="20"/>
      <c r="F89" s="24"/>
      <c r="G89" s="24"/>
      <c r="H89" s="19">
        <v>271894475</v>
      </c>
      <c r="I89" s="19"/>
      <c r="J89" s="19">
        <v>-222157825</v>
      </c>
      <c r="K89" s="19"/>
      <c r="L89" s="19">
        <v>225997175</v>
      </c>
      <c r="M89" s="19"/>
      <c r="N89" s="19">
        <v>-300998033</v>
      </c>
    </row>
    <row r="90" spans="1:14" ht="15.75" customHeight="1">
      <c r="A90" s="6"/>
      <c r="B90" s="20" t="s">
        <v>196</v>
      </c>
      <c r="C90" s="20"/>
      <c r="D90" s="20"/>
      <c r="E90" s="20"/>
      <c r="F90" s="24"/>
      <c r="G90" s="24"/>
      <c r="H90" s="19"/>
      <c r="I90" s="19"/>
      <c r="J90" s="19"/>
      <c r="K90" s="19"/>
      <c r="L90" s="19"/>
      <c r="M90" s="19"/>
      <c r="N90" s="19"/>
    </row>
    <row r="91" spans="1:14" ht="15.75" customHeight="1">
      <c r="A91" s="6"/>
      <c r="B91" s="20"/>
      <c r="C91" s="20"/>
      <c r="D91" s="20" t="s">
        <v>197</v>
      </c>
      <c r="E91" s="20"/>
      <c r="F91" s="30"/>
      <c r="G91" s="24"/>
      <c r="H91" s="19">
        <v>0</v>
      </c>
      <c r="I91" s="19"/>
      <c r="J91" s="19">
        <v>0</v>
      </c>
      <c r="K91" s="19"/>
      <c r="L91" s="19">
        <v>0</v>
      </c>
      <c r="M91" s="19"/>
      <c r="N91" s="19">
        <v>-6765</v>
      </c>
    </row>
    <row r="92" spans="1:14" ht="15.75" customHeight="1">
      <c r="A92" s="6"/>
      <c r="B92" s="20" t="s">
        <v>198</v>
      </c>
      <c r="C92" s="20"/>
      <c r="D92" s="20"/>
      <c r="E92" s="20"/>
      <c r="F92" s="30"/>
      <c r="G92" s="24"/>
      <c r="H92" s="19"/>
      <c r="I92" s="19"/>
      <c r="J92" s="19"/>
      <c r="K92" s="19"/>
      <c r="L92" s="19"/>
      <c r="M92" s="19"/>
      <c r="N92" s="19"/>
    </row>
    <row r="93" spans="1:14" ht="15.75" customHeight="1">
      <c r="A93" s="6"/>
      <c r="B93" s="20"/>
      <c r="C93" s="20"/>
      <c r="D93" s="20" t="s">
        <v>199</v>
      </c>
      <c r="E93" s="20"/>
      <c r="F93" s="30"/>
      <c r="G93" s="24"/>
      <c r="H93" s="19">
        <v>-250000</v>
      </c>
      <c r="I93" s="19"/>
      <c r="J93" s="19">
        <v>0</v>
      </c>
      <c r="K93" s="19"/>
      <c r="L93" s="19">
        <v>-250000</v>
      </c>
      <c r="M93" s="19"/>
      <c r="N93" s="19">
        <v>0</v>
      </c>
    </row>
    <row r="94" spans="1:14" ht="15.75" customHeight="1">
      <c r="A94" s="6"/>
      <c r="B94" s="20" t="s">
        <v>198</v>
      </c>
      <c r="C94" s="20"/>
      <c r="D94" s="20"/>
      <c r="E94" s="20"/>
      <c r="F94" s="30"/>
      <c r="G94" s="24"/>
      <c r="H94" s="19"/>
      <c r="I94" s="19"/>
      <c r="J94" s="19"/>
      <c r="K94" s="19"/>
      <c r="L94" s="19"/>
      <c r="M94" s="19"/>
      <c r="N94" s="19"/>
    </row>
    <row r="95" spans="1:14" ht="15.75" customHeight="1">
      <c r="A95" s="6"/>
      <c r="B95" s="20"/>
      <c r="C95" s="20"/>
      <c r="D95" s="20" t="s">
        <v>200</v>
      </c>
      <c r="E95" s="20"/>
      <c r="F95" s="24"/>
      <c r="G95" s="24"/>
      <c r="H95" s="19">
        <v>0</v>
      </c>
      <c r="I95" s="19"/>
      <c r="J95" s="19">
        <v>-654500</v>
      </c>
      <c r="K95" s="19"/>
      <c r="L95" s="19">
        <v>0</v>
      </c>
      <c r="M95" s="19"/>
      <c r="N95" s="19">
        <v>-654500</v>
      </c>
    </row>
    <row r="96" spans="1:14" ht="15.75" customHeight="1">
      <c r="A96" s="20"/>
      <c r="B96" s="20" t="s">
        <v>201</v>
      </c>
      <c r="C96" s="20"/>
      <c r="D96" s="20"/>
      <c r="E96" s="31"/>
      <c r="F96" s="24">
        <v>15</v>
      </c>
      <c r="G96" s="24"/>
      <c r="H96" s="19">
        <v>-33409014</v>
      </c>
      <c r="I96" s="19"/>
      <c r="J96" s="19">
        <v>-48137175</v>
      </c>
      <c r="L96" s="19">
        <v>-31181881</v>
      </c>
      <c r="M96" s="19"/>
      <c r="N96" s="19">
        <v>-43886589</v>
      </c>
    </row>
    <row r="97" spans="1:14" ht="15.75" customHeight="1">
      <c r="A97" s="20"/>
      <c r="B97" s="20" t="s">
        <v>201</v>
      </c>
      <c r="C97" s="20"/>
      <c r="D97" s="20"/>
      <c r="E97" s="31"/>
      <c r="F97" s="24"/>
      <c r="G97" s="24"/>
      <c r="H97" s="19"/>
      <c r="I97" s="19"/>
      <c r="J97" s="19"/>
      <c r="L97" s="19"/>
      <c r="M97" s="19"/>
      <c r="N97" s="19"/>
    </row>
    <row r="98" spans="1:14" ht="15.75" customHeight="1">
      <c r="A98" s="20"/>
      <c r="B98" s="20"/>
      <c r="C98" s="20"/>
      <c r="D98" s="20" t="s">
        <v>202</v>
      </c>
      <c r="F98" s="24">
        <v>16</v>
      </c>
      <c r="G98" s="24"/>
      <c r="H98" s="19">
        <v>-1274490</v>
      </c>
      <c r="I98" s="19"/>
      <c r="J98" s="19">
        <v>-1121804</v>
      </c>
      <c r="L98" s="19">
        <v>-1274490</v>
      </c>
      <c r="M98" s="19"/>
      <c r="N98" s="19">
        <v>-1121804</v>
      </c>
    </row>
    <row r="99" spans="1:14" ht="15.75" customHeight="1">
      <c r="A99" s="20"/>
      <c r="B99" s="20" t="s">
        <v>203</v>
      </c>
      <c r="D99" s="20"/>
      <c r="E99" s="20"/>
      <c r="F99" s="24"/>
      <c r="G99" s="24"/>
      <c r="H99" s="19"/>
      <c r="I99" s="19"/>
      <c r="J99" s="19"/>
      <c r="L99" s="19"/>
      <c r="M99" s="19"/>
      <c r="N99" s="19"/>
    </row>
    <row r="100" spans="1:14" ht="15.75" customHeight="1">
      <c r="D100" s="20" t="s">
        <v>204</v>
      </c>
      <c r="F100" s="24"/>
      <c r="G100" s="24"/>
      <c r="H100" s="19">
        <v>0</v>
      </c>
      <c r="I100" s="19"/>
      <c r="J100" s="19">
        <v>217378483</v>
      </c>
      <c r="L100" s="19">
        <v>0</v>
      </c>
      <c r="M100" s="19"/>
      <c r="N100" s="19">
        <v>217378483</v>
      </c>
    </row>
    <row r="101" spans="1:14" ht="15.75" customHeight="1">
      <c r="A101" s="20"/>
      <c r="B101" s="20" t="s">
        <v>205</v>
      </c>
      <c r="D101" s="20"/>
      <c r="E101" s="20"/>
      <c r="F101" s="24"/>
      <c r="G101" s="24"/>
      <c r="H101" s="19"/>
      <c r="I101" s="19"/>
      <c r="J101" s="19"/>
      <c r="L101" s="19"/>
      <c r="M101" s="19"/>
      <c r="N101" s="19"/>
    </row>
    <row r="102" spans="1:14" ht="15.75" customHeight="1">
      <c r="C102" s="20"/>
      <c r="D102" s="20" t="s">
        <v>204</v>
      </c>
      <c r="F102" s="24">
        <v>17</v>
      </c>
      <c r="G102" s="24"/>
      <c r="H102" s="19">
        <v>-161554945</v>
      </c>
      <c r="I102" s="19"/>
      <c r="J102" s="19">
        <v>-199231539</v>
      </c>
      <c r="K102" s="19"/>
      <c r="L102" s="19">
        <v>-157876269</v>
      </c>
      <c r="M102" s="19"/>
      <c r="N102" s="19">
        <v>-196993096</v>
      </c>
    </row>
    <row r="103" spans="1:14" ht="15.75" customHeight="1">
      <c r="B103" s="23" t="s">
        <v>206</v>
      </c>
      <c r="C103" s="20"/>
      <c r="D103" s="20"/>
      <c r="F103" s="22"/>
      <c r="G103" s="24"/>
      <c r="H103" s="19">
        <v>0</v>
      </c>
      <c r="I103" s="19"/>
      <c r="J103" s="19">
        <v>-10034117</v>
      </c>
      <c r="K103" s="19"/>
      <c r="L103" s="19">
        <v>0</v>
      </c>
      <c r="M103" s="19"/>
      <c r="N103" s="19">
        <v>-10034117</v>
      </c>
    </row>
    <row r="104" spans="1:14" ht="15.75" customHeight="1">
      <c r="B104" s="23" t="s">
        <v>207</v>
      </c>
      <c r="C104" s="20"/>
      <c r="D104" s="20"/>
      <c r="F104" s="24"/>
      <c r="G104" s="24"/>
      <c r="H104" s="19">
        <v>0</v>
      </c>
      <c r="I104" s="19"/>
      <c r="J104" s="19">
        <v>400</v>
      </c>
      <c r="K104" s="19"/>
      <c r="L104" s="19">
        <v>0</v>
      </c>
      <c r="M104" s="19"/>
      <c r="N104" s="19">
        <v>0</v>
      </c>
    </row>
    <row r="105" spans="1:14" ht="15.75" customHeight="1">
      <c r="A105" s="20"/>
      <c r="B105" s="20" t="s">
        <v>208</v>
      </c>
      <c r="C105" s="20"/>
      <c r="D105" s="20"/>
      <c r="E105" s="20"/>
      <c r="F105" s="32"/>
      <c r="G105" s="22"/>
      <c r="H105" s="19">
        <v>-479</v>
      </c>
      <c r="I105" s="19"/>
      <c r="J105" s="19">
        <v>-626</v>
      </c>
      <c r="K105" s="19"/>
      <c r="L105" s="19">
        <v>-479</v>
      </c>
      <c r="M105" s="19"/>
      <c r="N105" s="19">
        <v>-626</v>
      </c>
    </row>
    <row r="106" spans="1:14" ht="15.75" customHeight="1">
      <c r="A106" s="20"/>
      <c r="B106" s="20" t="s">
        <v>209</v>
      </c>
      <c r="C106" s="20"/>
      <c r="D106" s="20"/>
      <c r="E106" s="20"/>
      <c r="F106" s="32"/>
      <c r="G106" s="22"/>
      <c r="H106" s="19">
        <v>0</v>
      </c>
      <c r="I106" s="19"/>
      <c r="J106" s="19">
        <v>-1960981</v>
      </c>
      <c r="K106" s="19"/>
      <c r="L106" s="19">
        <v>0</v>
      </c>
      <c r="M106" s="19"/>
      <c r="N106" s="19">
        <v>0</v>
      </c>
    </row>
    <row r="107" spans="1:14" ht="15.75" customHeight="1">
      <c r="A107" s="20"/>
      <c r="B107" s="21" t="s">
        <v>232</v>
      </c>
      <c r="C107" s="20"/>
      <c r="D107" s="20"/>
      <c r="E107" s="20"/>
      <c r="F107" s="32">
        <v>18.2</v>
      </c>
      <c r="G107" s="22"/>
      <c r="H107" s="19">
        <v>136438140</v>
      </c>
      <c r="I107" s="19"/>
      <c r="J107" s="19">
        <v>0</v>
      </c>
      <c r="K107" s="19"/>
      <c r="L107" s="19">
        <v>136438140</v>
      </c>
      <c r="M107" s="19"/>
      <c r="N107" s="19">
        <v>0</v>
      </c>
    </row>
    <row r="108" spans="1:14" ht="15.75" customHeight="1">
      <c r="A108" s="20"/>
      <c r="B108" s="20" t="s">
        <v>210</v>
      </c>
      <c r="C108" s="20"/>
      <c r="D108" s="20"/>
      <c r="E108" s="20"/>
      <c r="F108" s="24"/>
      <c r="G108" s="24"/>
      <c r="H108" s="11">
        <v>-82324202</v>
      </c>
      <c r="I108" s="19"/>
      <c r="J108" s="11">
        <v>-79890728</v>
      </c>
      <c r="K108" s="19"/>
      <c r="L108" s="11">
        <v>-67968205</v>
      </c>
      <c r="M108" s="19"/>
      <c r="N108" s="11">
        <v>-71056761</v>
      </c>
    </row>
    <row r="109" spans="1:14" ht="7.5" customHeight="1">
      <c r="A109" s="20"/>
      <c r="B109" s="20"/>
      <c r="C109" s="20"/>
      <c r="D109" s="20"/>
      <c r="E109" s="20"/>
      <c r="F109" s="15"/>
      <c r="G109" s="15"/>
      <c r="H109" s="18"/>
      <c r="I109" s="18"/>
      <c r="J109" s="18"/>
      <c r="K109" s="18"/>
      <c r="L109" s="18"/>
      <c r="M109" s="18"/>
      <c r="N109" s="18"/>
    </row>
    <row r="110" spans="1:14" ht="15.75" customHeight="1">
      <c r="A110" s="6" t="s">
        <v>211</v>
      </c>
      <c r="B110" s="20"/>
      <c r="C110" s="20"/>
      <c r="D110" s="20"/>
      <c r="F110" s="15"/>
      <c r="G110" s="15"/>
      <c r="H110" s="11">
        <f>SUM(H87:H108)</f>
        <v>125147318</v>
      </c>
      <c r="I110" s="19"/>
      <c r="J110" s="11">
        <f>SUM(J87:J108)</f>
        <v>-292693935</v>
      </c>
      <c r="K110" s="19"/>
      <c r="L110" s="11">
        <f>SUM(L87:L108)</f>
        <v>106401416</v>
      </c>
      <c r="M110" s="19"/>
      <c r="N110" s="11">
        <f>SUM(N87:N108)</f>
        <v>-380381140</v>
      </c>
    </row>
    <row r="111" spans="1:14" ht="15.75" customHeight="1">
      <c r="A111" s="6"/>
      <c r="B111" s="20"/>
      <c r="C111" s="20"/>
      <c r="D111" s="20"/>
      <c r="F111" s="15"/>
      <c r="G111" s="15"/>
      <c r="H111" s="19"/>
      <c r="I111" s="19"/>
      <c r="J111" s="19"/>
      <c r="K111" s="19"/>
      <c r="L111" s="19"/>
      <c r="M111" s="19"/>
      <c r="N111" s="19"/>
    </row>
    <row r="112" spans="1:14" ht="15.75" customHeight="1">
      <c r="A112" s="6"/>
      <c r="B112" s="20"/>
      <c r="C112" s="20"/>
      <c r="D112" s="20"/>
      <c r="F112" s="15"/>
      <c r="G112" s="15"/>
      <c r="H112" s="19"/>
      <c r="I112" s="19"/>
      <c r="J112" s="19"/>
      <c r="K112" s="19"/>
      <c r="L112" s="19"/>
      <c r="M112" s="19"/>
      <c r="N112" s="19"/>
    </row>
    <row r="113" spans="1:14" ht="3" customHeight="1">
      <c r="C113" s="20"/>
      <c r="D113" s="20"/>
      <c r="E113" s="20"/>
      <c r="F113" s="15"/>
      <c r="G113" s="15"/>
      <c r="H113" s="19"/>
      <c r="I113" s="19"/>
      <c r="J113" s="19"/>
      <c r="K113" s="19"/>
      <c r="L113" s="19"/>
      <c r="M113" s="19"/>
      <c r="N113" s="19"/>
    </row>
    <row r="114" spans="1:14" ht="21.75" customHeight="1">
      <c r="A114" s="33" t="str">
        <f>A55</f>
        <v>The condensed notes to the interim financial information are an integral part of this financial information.</v>
      </c>
      <c r="B114" s="33"/>
      <c r="C114" s="33"/>
      <c r="D114" s="33"/>
      <c r="E114" s="34"/>
      <c r="F114" s="27"/>
      <c r="G114" s="27"/>
      <c r="H114" s="11"/>
      <c r="I114" s="11"/>
      <c r="J114" s="11"/>
      <c r="K114" s="11"/>
      <c r="L114" s="11"/>
      <c r="M114" s="11"/>
      <c r="N114" s="11"/>
    </row>
    <row r="115" spans="1:14" ht="16.5" customHeight="1">
      <c r="A115" s="6" t="s">
        <v>0</v>
      </c>
      <c r="B115" s="6"/>
      <c r="C115" s="6"/>
      <c r="D115" s="6"/>
      <c r="E115" s="6"/>
      <c r="K115" s="7"/>
      <c r="N115" s="8" t="s">
        <v>6</v>
      </c>
    </row>
    <row r="116" spans="1:14" ht="16.5" customHeight="1">
      <c r="A116" s="6" t="s">
        <v>154</v>
      </c>
      <c r="B116" s="6"/>
      <c r="C116" s="6"/>
      <c r="D116" s="6"/>
      <c r="E116" s="6"/>
    </row>
    <row r="117" spans="1:14" ht="16.5" customHeight="1">
      <c r="A117" s="9" t="str">
        <f>A58</f>
        <v>For the six-month period ended 30 June 2026</v>
      </c>
      <c r="B117" s="9"/>
      <c r="C117" s="9"/>
      <c r="D117" s="9"/>
      <c r="E117" s="9"/>
      <c r="F117" s="10"/>
      <c r="G117" s="10"/>
      <c r="H117" s="11"/>
      <c r="I117" s="11"/>
      <c r="J117" s="11"/>
      <c r="K117" s="11"/>
      <c r="L117" s="11"/>
      <c r="M117" s="11"/>
      <c r="N117" s="11"/>
    </row>
    <row r="118" spans="1:14" ht="16.5" customHeight="1">
      <c r="A118" s="6"/>
      <c r="B118" s="6"/>
      <c r="C118" s="6"/>
      <c r="D118" s="6"/>
      <c r="E118" s="6"/>
    </row>
    <row r="119" spans="1:14" ht="16.5" customHeight="1">
      <c r="A119" s="6"/>
      <c r="B119" s="6"/>
      <c r="C119" s="6"/>
      <c r="D119" s="6"/>
      <c r="E119" s="6"/>
    </row>
    <row r="120" spans="1:14" ht="16.5" customHeight="1">
      <c r="H120" s="12" t="s">
        <v>3</v>
      </c>
      <c r="I120" s="12"/>
      <c r="J120" s="12"/>
      <c r="K120" s="8"/>
      <c r="L120" s="12" t="s">
        <v>4</v>
      </c>
      <c r="M120" s="12"/>
      <c r="N120" s="12"/>
    </row>
    <row r="121" spans="1:14" ht="16.5" customHeight="1">
      <c r="E121" s="23"/>
      <c r="H121" s="13" t="s">
        <v>5</v>
      </c>
      <c r="I121" s="13"/>
      <c r="J121" s="13"/>
      <c r="K121" s="14"/>
      <c r="L121" s="13" t="s">
        <v>5</v>
      </c>
      <c r="M121" s="13"/>
      <c r="N121" s="13"/>
    </row>
    <row r="122" spans="1:14" ht="16.5" customHeight="1">
      <c r="F122" s="15"/>
      <c r="G122" s="15"/>
      <c r="H122" s="16" t="s">
        <v>82</v>
      </c>
      <c r="I122" s="16"/>
      <c r="J122" s="16" t="s">
        <v>83</v>
      </c>
      <c r="K122" s="16"/>
      <c r="L122" s="16" t="s">
        <v>82</v>
      </c>
      <c r="M122" s="16"/>
      <c r="N122" s="16" t="s">
        <v>83</v>
      </c>
    </row>
    <row r="123" spans="1:14" ht="16.5" customHeight="1">
      <c r="F123" s="27" t="s">
        <v>10</v>
      </c>
      <c r="G123" s="15"/>
      <c r="H123" s="17" t="s">
        <v>11</v>
      </c>
      <c r="I123" s="18"/>
      <c r="J123" s="17" t="s">
        <v>11</v>
      </c>
      <c r="K123" s="18"/>
      <c r="L123" s="17" t="s">
        <v>11</v>
      </c>
      <c r="M123" s="18"/>
      <c r="N123" s="17" t="s">
        <v>11</v>
      </c>
    </row>
    <row r="124" spans="1:14" ht="16.5" customHeight="1">
      <c r="F124" s="15"/>
      <c r="G124" s="15"/>
      <c r="H124" s="18"/>
      <c r="I124" s="18"/>
      <c r="J124" s="18"/>
      <c r="K124" s="18"/>
      <c r="L124" s="18"/>
      <c r="M124" s="18"/>
      <c r="N124" s="18"/>
    </row>
    <row r="125" spans="1:14" ht="16.5" customHeight="1">
      <c r="A125" s="6" t="s">
        <v>237</v>
      </c>
      <c r="B125" s="20"/>
      <c r="C125" s="6"/>
      <c r="D125" s="20"/>
      <c r="E125" s="20"/>
      <c r="F125" s="15"/>
      <c r="G125" s="15"/>
      <c r="H125" s="19">
        <f>SUM(H45,H83,H110)</f>
        <v>310195317</v>
      </c>
      <c r="I125" s="19"/>
      <c r="J125" s="19">
        <f>SUM(J45,J83,J110)</f>
        <v>28120914</v>
      </c>
      <c r="K125" s="19"/>
      <c r="L125" s="19">
        <f>SUM(L45,L83,L110)</f>
        <v>137124924</v>
      </c>
      <c r="M125" s="19"/>
      <c r="N125" s="19">
        <f>SUM(N45,N83,N110)</f>
        <v>21639313</v>
      </c>
    </row>
    <row r="126" spans="1:14" ht="16.5" customHeight="1">
      <c r="A126" s="20" t="s">
        <v>212</v>
      </c>
      <c r="B126" s="20"/>
      <c r="C126" s="20"/>
      <c r="D126" s="20"/>
      <c r="E126" s="20"/>
      <c r="F126" s="15"/>
      <c r="G126" s="15"/>
      <c r="H126" s="19">
        <v>394564166</v>
      </c>
      <c r="I126" s="19"/>
      <c r="J126" s="19">
        <v>42290344</v>
      </c>
      <c r="K126" s="19"/>
      <c r="L126" s="19">
        <v>382140458</v>
      </c>
      <c r="M126" s="19"/>
      <c r="N126" s="19">
        <v>31210821</v>
      </c>
    </row>
    <row r="127" spans="1:14" ht="16.5" customHeight="1">
      <c r="A127" s="20" t="s">
        <v>240</v>
      </c>
      <c r="B127" s="20"/>
      <c r="C127" s="20"/>
      <c r="D127" s="20"/>
      <c r="E127" s="20"/>
      <c r="F127" s="32"/>
      <c r="G127" s="15"/>
      <c r="H127" s="11">
        <v>55134822</v>
      </c>
      <c r="I127" s="19"/>
      <c r="J127" s="11">
        <v>0</v>
      </c>
      <c r="K127" s="19"/>
      <c r="L127" s="11">
        <v>32575042</v>
      </c>
      <c r="M127" s="19"/>
      <c r="N127" s="11">
        <v>0</v>
      </c>
    </row>
    <row r="128" spans="1:14" ht="16.5" customHeight="1">
      <c r="A128" s="20"/>
      <c r="B128" s="20"/>
      <c r="C128" s="20"/>
      <c r="D128" s="20"/>
      <c r="E128" s="20"/>
      <c r="F128" s="15"/>
      <c r="G128" s="15"/>
      <c r="H128" s="18"/>
      <c r="I128" s="18"/>
      <c r="J128" s="18"/>
      <c r="K128" s="18"/>
      <c r="L128" s="18"/>
      <c r="M128" s="18"/>
      <c r="N128" s="18"/>
    </row>
    <row r="129" spans="1:14" ht="16.5" customHeight="1" thickBot="1">
      <c r="A129" s="6" t="s">
        <v>213</v>
      </c>
      <c r="B129" s="20"/>
      <c r="C129" s="20"/>
      <c r="D129" s="20"/>
      <c r="E129" s="20"/>
      <c r="F129" s="15"/>
      <c r="G129" s="15"/>
      <c r="H129" s="35">
        <f>SUM(H125:H128)</f>
        <v>759894305</v>
      </c>
      <c r="I129" s="19"/>
      <c r="J129" s="35">
        <f>SUM(J125:J128)</f>
        <v>70411258</v>
      </c>
      <c r="K129" s="19"/>
      <c r="L129" s="35">
        <f>SUM(L125:L128)</f>
        <v>551840424</v>
      </c>
      <c r="M129" s="19"/>
      <c r="N129" s="35">
        <f>SUM(N125:N128)</f>
        <v>52850134</v>
      </c>
    </row>
    <row r="130" spans="1:14" ht="16.5" customHeight="1" thickTop="1">
      <c r="A130" s="20"/>
      <c r="B130" s="20"/>
      <c r="C130" s="20"/>
      <c r="D130" s="20"/>
      <c r="E130" s="20"/>
      <c r="F130" s="15"/>
      <c r="G130" s="15"/>
      <c r="H130" s="18"/>
      <c r="I130" s="18"/>
      <c r="J130" s="18"/>
      <c r="K130" s="18"/>
      <c r="L130" s="18"/>
      <c r="M130" s="18"/>
      <c r="N130" s="18"/>
    </row>
    <row r="131" spans="1:14" ht="16.5" customHeight="1">
      <c r="A131" s="20"/>
      <c r="B131" s="20"/>
      <c r="C131" s="20"/>
      <c r="D131" s="20"/>
      <c r="E131" s="20"/>
      <c r="F131" s="15"/>
      <c r="G131" s="15"/>
      <c r="H131" s="18"/>
      <c r="I131" s="18"/>
      <c r="J131" s="18"/>
      <c r="K131" s="18"/>
      <c r="L131" s="18"/>
      <c r="M131" s="18"/>
      <c r="N131" s="18"/>
    </row>
    <row r="132" spans="1:14" ht="16.5" customHeight="1">
      <c r="A132" s="6" t="s">
        <v>214</v>
      </c>
      <c r="B132" s="20"/>
      <c r="C132" s="20"/>
      <c r="D132" s="20"/>
      <c r="E132" s="20"/>
      <c r="F132" s="15"/>
      <c r="G132" s="15"/>
      <c r="H132" s="18"/>
      <c r="I132" s="18"/>
      <c r="J132" s="18"/>
      <c r="K132" s="18"/>
      <c r="L132" s="18"/>
      <c r="M132" s="18"/>
      <c r="N132" s="18"/>
    </row>
    <row r="133" spans="1:14" ht="16.5" customHeight="1">
      <c r="A133" s="6"/>
      <c r="B133" s="20"/>
      <c r="C133" s="20"/>
      <c r="D133" s="20"/>
      <c r="E133" s="20"/>
      <c r="F133" s="15"/>
      <c r="G133" s="15"/>
      <c r="H133" s="18"/>
      <c r="I133" s="18"/>
      <c r="J133" s="18"/>
      <c r="K133" s="18"/>
      <c r="L133" s="18"/>
      <c r="M133" s="18"/>
      <c r="N133" s="18"/>
    </row>
    <row r="134" spans="1:14" ht="16.5" customHeight="1">
      <c r="A134" s="20"/>
      <c r="B134" s="20" t="s">
        <v>215</v>
      </c>
      <c r="D134" s="20"/>
      <c r="F134" s="15"/>
      <c r="G134" s="15"/>
      <c r="L134" s="19"/>
      <c r="M134" s="19"/>
      <c r="N134" s="19"/>
    </row>
    <row r="135" spans="1:14" ht="16.5" customHeight="1">
      <c r="A135" s="20"/>
      <c r="C135" s="20"/>
      <c r="D135" s="20" t="s">
        <v>188</v>
      </c>
      <c r="F135" s="15"/>
      <c r="G135" s="15"/>
      <c r="H135" s="19">
        <v>181932277</v>
      </c>
      <c r="I135" s="19"/>
      <c r="J135" s="19">
        <v>200506157</v>
      </c>
      <c r="K135" s="19"/>
      <c r="L135" s="19">
        <v>167828946</v>
      </c>
      <c r="M135" s="19"/>
      <c r="N135" s="19">
        <v>200362527</v>
      </c>
    </row>
    <row r="136" spans="1:14" ht="16.5" customHeight="1">
      <c r="A136" s="20"/>
      <c r="B136" s="20" t="s">
        <v>216</v>
      </c>
      <c r="D136" s="20"/>
      <c r="E136" s="20"/>
      <c r="F136" s="15"/>
      <c r="G136" s="15"/>
      <c r="H136" s="19"/>
      <c r="I136" s="19"/>
      <c r="J136" s="19"/>
      <c r="K136" s="19"/>
      <c r="L136" s="19"/>
      <c r="M136" s="19"/>
      <c r="N136" s="19"/>
    </row>
    <row r="137" spans="1:14" ht="16.5" customHeight="1">
      <c r="A137" s="20"/>
      <c r="B137" s="20"/>
      <c r="C137" s="20"/>
      <c r="D137" s="20" t="s">
        <v>217</v>
      </c>
      <c r="F137" s="15"/>
      <c r="G137" s="15"/>
      <c r="H137" s="19">
        <v>72546074</v>
      </c>
      <c r="I137" s="19"/>
      <c r="J137" s="19">
        <v>18629284</v>
      </c>
      <c r="K137" s="6"/>
      <c r="L137" s="19">
        <v>62770154</v>
      </c>
      <c r="M137" s="6"/>
      <c r="N137" s="19">
        <v>13433998</v>
      </c>
    </row>
    <row r="138" spans="1:14" ht="16.5" customHeight="1">
      <c r="B138" s="20" t="s">
        <v>218</v>
      </c>
      <c r="D138" s="20"/>
      <c r="E138" s="20"/>
      <c r="F138" s="15"/>
      <c r="G138" s="15"/>
      <c r="H138" s="19">
        <v>0</v>
      </c>
      <c r="I138" s="19"/>
      <c r="J138" s="19">
        <v>0</v>
      </c>
      <c r="K138" s="19"/>
      <c r="L138" s="19">
        <v>0</v>
      </c>
      <c r="M138" s="19"/>
      <c r="N138" s="19">
        <v>5999980</v>
      </c>
    </row>
    <row r="139" spans="1:14" ht="16.5" customHeight="1">
      <c r="B139" s="20" t="s">
        <v>219</v>
      </c>
      <c r="D139" s="20"/>
      <c r="E139" s="20"/>
      <c r="F139" s="15"/>
      <c r="G139" s="15"/>
      <c r="H139" s="19">
        <v>0</v>
      </c>
      <c r="I139" s="19"/>
      <c r="J139" s="19">
        <v>4000020</v>
      </c>
      <c r="K139" s="19"/>
      <c r="L139" s="19">
        <v>0</v>
      </c>
      <c r="M139" s="19"/>
      <c r="N139" s="19">
        <v>0</v>
      </c>
    </row>
    <row r="140" spans="1:14" ht="16.5" customHeight="1">
      <c r="B140" s="20" t="s">
        <v>220</v>
      </c>
      <c r="D140" s="20"/>
      <c r="E140" s="20"/>
      <c r="F140" s="15"/>
      <c r="G140" s="15"/>
      <c r="H140" s="19">
        <v>0</v>
      </c>
      <c r="I140" s="19"/>
      <c r="J140" s="19">
        <v>0</v>
      </c>
      <c r="K140" s="19"/>
      <c r="L140" s="19">
        <v>0</v>
      </c>
      <c r="M140" s="19"/>
      <c r="N140" s="19">
        <v>2041020</v>
      </c>
    </row>
    <row r="141" spans="1:14" ht="16.5" customHeight="1">
      <c r="B141" s="20" t="s">
        <v>233</v>
      </c>
      <c r="C141" s="20"/>
      <c r="D141" s="20"/>
      <c r="E141" s="20"/>
      <c r="F141" s="15"/>
      <c r="G141" s="15"/>
      <c r="H141" s="19"/>
      <c r="I141" s="19"/>
      <c r="J141" s="19"/>
      <c r="K141" s="19"/>
      <c r="L141" s="19"/>
      <c r="M141" s="19"/>
      <c r="N141" s="19"/>
    </row>
    <row r="142" spans="1:14" ht="16.5" customHeight="1">
      <c r="C142" s="20"/>
      <c r="D142" s="20" t="s">
        <v>234</v>
      </c>
      <c r="E142" s="20"/>
      <c r="F142" s="24" t="s">
        <v>235</v>
      </c>
      <c r="G142" s="15"/>
      <c r="H142" s="19">
        <v>0</v>
      </c>
      <c r="I142" s="19"/>
      <c r="J142" s="19">
        <v>0</v>
      </c>
      <c r="K142" s="19"/>
      <c r="L142" s="19">
        <v>15050416</v>
      </c>
      <c r="M142" s="19"/>
      <c r="N142" s="19">
        <v>0</v>
      </c>
    </row>
    <row r="143" spans="1:14" ht="16.5" customHeight="1">
      <c r="C143" s="20"/>
      <c r="D143" s="20"/>
      <c r="E143" s="20"/>
      <c r="F143" s="15"/>
      <c r="G143" s="15"/>
      <c r="H143" s="19"/>
      <c r="I143" s="19"/>
      <c r="J143" s="19"/>
      <c r="K143" s="19"/>
      <c r="L143" s="19"/>
      <c r="M143" s="19"/>
      <c r="N143" s="19"/>
    </row>
    <row r="144" spans="1:14" ht="16.5" customHeight="1">
      <c r="C144" s="20"/>
      <c r="D144" s="20"/>
      <c r="E144" s="20"/>
      <c r="F144" s="15"/>
      <c r="G144" s="15"/>
      <c r="H144" s="19"/>
      <c r="I144" s="19"/>
      <c r="J144" s="19"/>
      <c r="K144" s="19"/>
      <c r="L144" s="19"/>
      <c r="M144" s="19"/>
      <c r="N144" s="19"/>
    </row>
    <row r="145" spans="3:14" ht="16.5" customHeight="1">
      <c r="C145" s="20"/>
      <c r="D145" s="20"/>
      <c r="E145" s="20"/>
      <c r="F145" s="15"/>
      <c r="G145" s="15"/>
      <c r="H145" s="19"/>
      <c r="I145" s="19"/>
      <c r="J145" s="19"/>
      <c r="K145" s="19"/>
      <c r="L145" s="19"/>
      <c r="M145" s="19"/>
      <c r="N145" s="19"/>
    </row>
    <row r="146" spans="3:14" ht="16.5" customHeight="1">
      <c r="C146" s="20"/>
      <c r="D146" s="20"/>
      <c r="E146" s="20"/>
      <c r="F146" s="15"/>
      <c r="G146" s="15"/>
      <c r="H146" s="19"/>
      <c r="I146" s="19"/>
      <c r="J146" s="19"/>
      <c r="K146" s="19"/>
      <c r="L146" s="19"/>
      <c r="M146" s="19"/>
      <c r="N146" s="19"/>
    </row>
    <row r="147" spans="3:14" ht="16.5" customHeight="1">
      <c r="C147" s="20"/>
      <c r="D147" s="20"/>
      <c r="E147" s="20"/>
      <c r="F147" s="15"/>
      <c r="G147" s="15"/>
      <c r="H147" s="19"/>
      <c r="I147" s="19"/>
      <c r="J147" s="19"/>
      <c r="K147" s="19"/>
      <c r="L147" s="19"/>
      <c r="M147" s="19"/>
      <c r="N147" s="19"/>
    </row>
    <row r="148" spans="3:14" ht="16.5" customHeight="1">
      <c r="C148" s="20"/>
      <c r="D148" s="20"/>
      <c r="E148" s="20"/>
      <c r="F148" s="15"/>
      <c r="G148" s="15"/>
      <c r="H148" s="19"/>
      <c r="I148" s="19"/>
      <c r="J148" s="19"/>
      <c r="K148" s="19"/>
      <c r="L148" s="19"/>
      <c r="M148" s="19"/>
      <c r="N148" s="19"/>
    </row>
    <row r="149" spans="3:14" ht="16.5" customHeight="1">
      <c r="C149" s="20"/>
      <c r="D149" s="20"/>
      <c r="E149" s="20"/>
      <c r="F149" s="15"/>
      <c r="G149" s="15"/>
      <c r="H149" s="19"/>
      <c r="I149" s="19"/>
      <c r="J149" s="19"/>
      <c r="K149" s="19"/>
      <c r="L149" s="19"/>
      <c r="M149" s="19"/>
      <c r="N149" s="19"/>
    </row>
    <row r="150" spans="3:14" ht="16.5" customHeight="1">
      <c r="C150" s="20"/>
      <c r="D150" s="20"/>
      <c r="E150" s="20"/>
      <c r="F150" s="15"/>
      <c r="G150" s="15"/>
      <c r="H150" s="19"/>
      <c r="I150" s="19"/>
      <c r="J150" s="19"/>
      <c r="K150" s="19"/>
      <c r="L150" s="19"/>
      <c r="M150" s="19"/>
      <c r="N150" s="19"/>
    </row>
    <row r="151" spans="3:14" ht="16.5" customHeight="1">
      <c r="C151" s="20"/>
      <c r="D151" s="20"/>
      <c r="E151" s="20"/>
      <c r="F151" s="15"/>
      <c r="G151" s="15"/>
      <c r="H151" s="19"/>
      <c r="I151" s="19"/>
      <c r="J151" s="19"/>
      <c r="K151" s="19"/>
      <c r="L151" s="19"/>
      <c r="M151" s="19"/>
      <c r="N151" s="19"/>
    </row>
    <row r="152" spans="3:14" ht="16.5" customHeight="1">
      <c r="C152" s="20"/>
      <c r="D152" s="20"/>
      <c r="E152" s="20"/>
      <c r="F152" s="15"/>
      <c r="G152" s="15"/>
      <c r="H152" s="19"/>
      <c r="I152" s="19"/>
      <c r="J152" s="19"/>
      <c r="K152" s="19"/>
      <c r="L152" s="19"/>
      <c r="M152" s="19"/>
      <c r="N152" s="19"/>
    </row>
    <row r="153" spans="3:14" ht="16.5" customHeight="1">
      <c r="C153" s="20"/>
      <c r="D153" s="20"/>
      <c r="E153" s="20"/>
      <c r="F153" s="15"/>
      <c r="G153" s="15"/>
      <c r="H153" s="19"/>
      <c r="I153" s="19"/>
      <c r="J153" s="19"/>
      <c r="K153" s="19"/>
      <c r="L153" s="19"/>
      <c r="M153" s="19"/>
      <c r="N153" s="19"/>
    </row>
    <row r="154" spans="3:14" ht="16.5" customHeight="1">
      <c r="C154" s="20"/>
      <c r="D154" s="20"/>
      <c r="E154" s="20"/>
      <c r="F154" s="15"/>
      <c r="G154" s="15"/>
      <c r="H154" s="19"/>
      <c r="I154" s="19"/>
      <c r="J154" s="19"/>
      <c r="K154" s="19"/>
      <c r="L154" s="19"/>
      <c r="M154" s="19"/>
      <c r="N154" s="19"/>
    </row>
    <row r="155" spans="3:14" ht="16.5" customHeight="1">
      <c r="C155" s="20"/>
      <c r="D155" s="20"/>
      <c r="E155" s="20"/>
      <c r="F155" s="15"/>
      <c r="G155" s="15"/>
      <c r="H155" s="19"/>
      <c r="I155" s="19"/>
      <c r="J155" s="19"/>
      <c r="K155" s="19"/>
      <c r="L155" s="19"/>
      <c r="M155" s="19"/>
      <c r="N155" s="19"/>
    </row>
    <row r="156" spans="3:14" ht="16.5" customHeight="1">
      <c r="C156" s="20"/>
      <c r="D156" s="20"/>
      <c r="E156" s="20"/>
      <c r="F156" s="15"/>
      <c r="G156" s="15"/>
      <c r="H156" s="19"/>
      <c r="I156" s="19"/>
      <c r="J156" s="19"/>
      <c r="K156" s="19"/>
      <c r="L156" s="19"/>
      <c r="M156" s="19"/>
      <c r="N156" s="19"/>
    </row>
    <row r="157" spans="3:14" ht="16.5" customHeight="1">
      <c r="C157" s="20"/>
      <c r="D157" s="20"/>
      <c r="E157" s="20"/>
      <c r="F157" s="15"/>
      <c r="G157" s="15"/>
      <c r="H157" s="19"/>
      <c r="I157" s="19"/>
      <c r="J157" s="19"/>
      <c r="K157" s="19"/>
      <c r="L157" s="19"/>
      <c r="M157" s="19"/>
      <c r="N157" s="19"/>
    </row>
    <row r="158" spans="3:14" ht="16.5" customHeight="1">
      <c r="C158" s="20"/>
      <c r="D158" s="20"/>
      <c r="E158" s="20"/>
      <c r="F158" s="15"/>
      <c r="G158" s="15"/>
      <c r="H158" s="19"/>
      <c r="I158" s="19"/>
      <c r="J158" s="19"/>
      <c r="K158" s="19"/>
      <c r="L158" s="19"/>
      <c r="M158" s="19"/>
      <c r="N158" s="19"/>
    </row>
    <row r="159" spans="3:14" ht="16.5" customHeight="1">
      <c r="C159" s="20"/>
      <c r="D159" s="20"/>
      <c r="E159" s="20"/>
      <c r="F159" s="15"/>
      <c r="G159" s="15"/>
      <c r="H159" s="19"/>
      <c r="I159" s="19"/>
      <c r="J159" s="19"/>
      <c r="K159" s="19"/>
      <c r="L159" s="19"/>
      <c r="M159" s="19"/>
      <c r="N159" s="19"/>
    </row>
    <row r="160" spans="3:14" ht="16.5" customHeight="1">
      <c r="C160" s="20"/>
      <c r="D160" s="20"/>
      <c r="E160" s="20"/>
      <c r="F160" s="15"/>
      <c r="G160" s="15"/>
      <c r="H160" s="19"/>
      <c r="I160" s="19"/>
      <c r="J160" s="19"/>
      <c r="K160" s="19"/>
      <c r="L160" s="19"/>
      <c r="M160" s="19"/>
      <c r="N160" s="19"/>
    </row>
    <row r="161" spans="1:14" ht="16.5" customHeight="1">
      <c r="C161" s="20"/>
      <c r="D161" s="20"/>
      <c r="E161" s="20"/>
      <c r="F161" s="15"/>
      <c r="G161" s="15"/>
      <c r="H161" s="19"/>
      <c r="I161" s="19"/>
      <c r="J161" s="19"/>
      <c r="K161" s="19"/>
      <c r="L161" s="19"/>
      <c r="M161" s="19"/>
      <c r="N161" s="19"/>
    </row>
    <row r="162" spans="1:14" ht="16.5" customHeight="1">
      <c r="C162" s="20"/>
      <c r="D162" s="20"/>
      <c r="E162" s="20"/>
      <c r="F162" s="15"/>
      <c r="G162" s="15"/>
      <c r="H162" s="19"/>
      <c r="I162" s="19"/>
      <c r="J162" s="19"/>
      <c r="K162" s="19"/>
      <c r="L162" s="19"/>
      <c r="M162" s="19"/>
      <c r="N162" s="19"/>
    </row>
    <row r="163" spans="1:14" ht="16.5" customHeight="1">
      <c r="C163" s="20"/>
      <c r="D163" s="20"/>
      <c r="E163" s="20"/>
      <c r="F163" s="15"/>
      <c r="G163" s="15"/>
      <c r="H163" s="19"/>
      <c r="I163" s="19"/>
      <c r="J163" s="19"/>
      <c r="K163" s="19"/>
      <c r="L163" s="19"/>
      <c r="M163" s="19"/>
      <c r="N163" s="19"/>
    </row>
    <row r="164" spans="1:14" ht="16.5" customHeight="1">
      <c r="C164" s="20"/>
      <c r="D164" s="20"/>
      <c r="E164" s="20"/>
      <c r="F164" s="15"/>
      <c r="G164" s="15"/>
      <c r="H164" s="19"/>
      <c r="I164" s="19"/>
      <c r="J164" s="19"/>
      <c r="K164" s="19"/>
      <c r="L164" s="19"/>
      <c r="M164" s="19"/>
      <c r="N164" s="19"/>
    </row>
    <row r="165" spans="1:14" ht="16.5" customHeight="1">
      <c r="C165" s="20"/>
      <c r="D165" s="20"/>
      <c r="E165" s="20"/>
      <c r="F165" s="15"/>
      <c r="G165" s="15"/>
      <c r="H165" s="19"/>
      <c r="I165" s="19"/>
      <c r="J165" s="19"/>
      <c r="K165" s="19"/>
      <c r="L165" s="19"/>
      <c r="M165" s="19"/>
      <c r="N165" s="19"/>
    </row>
    <row r="166" spans="1:14" ht="16.5" customHeight="1">
      <c r="C166" s="20"/>
      <c r="D166" s="20"/>
      <c r="E166" s="20"/>
      <c r="F166" s="15"/>
      <c r="G166" s="15"/>
      <c r="H166" s="19"/>
      <c r="I166" s="19"/>
      <c r="J166" s="19"/>
      <c r="K166" s="19"/>
      <c r="L166" s="19"/>
      <c r="M166" s="19"/>
      <c r="N166" s="19"/>
    </row>
    <row r="167" spans="1:14" ht="16.5" customHeight="1">
      <c r="C167" s="20"/>
      <c r="D167" s="20"/>
      <c r="E167" s="20"/>
      <c r="F167" s="15"/>
      <c r="G167" s="15"/>
      <c r="H167" s="19"/>
      <c r="I167" s="19"/>
      <c r="J167" s="19"/>
      <c r="K167" s="19"/>
      <c r="L167" s="19"/>
      <c r="M167" s="19"/>
      <c r="N167" s="19"/>
    </row>
    <row r="168" spans="1:14" ht="9.75" customHeight="1">
      <c r="C168" s="20"/>
      <c r="D168" s="20"/>
      <c r="E168" s="20"/>
      <c r="F168" s="15"/>
      <c r="G168" s="15"/>
      <c r="H168" s="19"/>
      <c r="I168" s="19"/>
      <c r="J168" s="19"/>
      <c r="K168" s="19"/>
      <c r="L168" s="19"/>
      <c r="M168" s="19"/>
      <c r="N168" s="19"/>
    </row>
    <row r="169" spans="1:14" ht="21.75" customHeight="1">
      <c r="A169" s="26" t="str">
        <f>+A55</f>
        <v>The condensed notes to the interim financial information are an integral part of this financial information.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</sheetData>
  <mergeCells count="14">
    <mergeCell ref="H6:J6"/>
    <mergeCell ref="L6:N6"/>
    <mergeCell ref="H7:J7"/>
    <mergeCell ref="L7:N7"/>
    <mergeCell ref="A55:N55"/>
    <mergeCell ref="H121:J121"/>
    <mergeCell ref="L121:N121"/>
    <mergeCell ref="A169:N169"/>
    <mergeCell ref="H61:J61"/>
    <mergeCell ref="L61:N61"/>
    <mergeCell ref="H62:J62"/>
    <mergeCell ref="L62:N62"/>
    <mergeCell ref="H120:J120"/>
    <mergeCell ref="L120:N12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4" max="16383" man="1"/>
  </rowBreaks>
  <ignoredErrors>
    <ignoredError sqref="H122:N122 H63:N63 H8:N8 F73:F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11-13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dc:description/>
  <cp:lastModifiedBy>Duangporn Pongvitayakorn (TH)</cp:lastModifiedBy>
  <cp:revision>0</cp:revision>
  <cp:lastPrinted>2026-08-10T08:07:48Z</cp:lastPrinted>
  <dcterms:created xsi:type="dcterms:W3CDTF">2022-11-08T10:00:20Z</dcterms:created>
  <dcterms:modified xsi:type="dcterms:W3CDTF">2026-08-10T08:08:28Z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0x010100FEFD0D29E5847B4798DED9FC7384B88F</vt:lpwstr>
  </property>
</Properties>
</file>