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comments1.xml" ContentType="application/vnd.openxmlformats-officedocument.spreadsheetml.comments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psithamwilai\Desktop\BCPG\2026\Q2\FS\IR\"/>
    </mc:Choice>
  </mc:AlternateContent>
  <xr:revisionPtr revIDLastSave="0" documentId="13_ncr:1_{1A235493-6E0E-4439-8834-B0342A944D4A}" xr6:coauthVersionLast="47" xr6:coauthVersionMax="47" xr10:uidLastSave="{00000000-0000-0000-0000-000000000000}"/>
  <bookViews>
    <workbookView xWindow="-108" yWindow="-108" windowWidth="23256" windowHeight="12456" tabRatio="838" activeTab="8" xr2:uid="{00000000-000D-0000-FFFF-FFFF00000000}"/>
  </bookViews>
  <sheets>
    <sheet name="BS 2-4" sheetId="29" r:id="rId1"/>
    <sheet name="PL3M P5-6" sheetId="28" r:id="rId2"/>
    <sheet name="PL6M P7-8" sheetId="40" r:id="rId3"/>
    <sheet name="SH Sep 2015" sheetId="4" state="hidden" r:id="rId4"/>
    <sheet name="SH (Conso) P9" sheetId="26" r:id="rId5"/>
    <sheet name="SH (Conso)P10" sheetId="36" r:id="rId6"/>
    <sheet name="SH (Sep) P11" sheetId="33" r:id="rId7"/>
    <sheet name="SH (Sep) P12" sheetId="37" r:id="rId8"/>
    <sheet name="CF P13-14" sheetId="5" r:id="rId9"/>
  </sheet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localSheetId="7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localSheetId="7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2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localSheetId="7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2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localSheetId="7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2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localSheetId="7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2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localSheetId="7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2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localSheetId="7" hidden="1">{#N/A,#N/A,FALSE,"BUDGET"}</definedName>
    <definedName name="__DET4" hidden="1">{#N/A,#N/A,FALSE,"BUDGET"}</definedName>
    <definedName name="_Fill" localSheetId="4" hidden="1">#REF!</definedName>
    <definedName name="_Fill" localSheetId="5" hidden="1">#REF!</definedName>
    <definedName name="_Fill" localSheetId="7" hidden="1">#REF!</definedName>
    <definedName name="_Fill" hidden="1">#REF!</definedName>
    <definedName name="_Key1" localSheetId="4" hidden="1">#REF!</definedName>
    <definedName name="_Key1" localSheetId="5" hidden="1">#REF!</definedName>
    <definedName name="_Key1" localSheetId="7" hidden="1">#REF!</definedName>
    <definedName name="_Key1" hidden="1">#REF!</definedName>
    <definedName name="_Key2" localSheetId="4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arse_In" localSheetId="4" hidden="1">#REF!</definedName>
    <definedName name="_Parse_In" localSheetId="5" hidden="1">#REF!</definedName>
    <definedName name="_Parse_In" localSheetId="7" hidden="1">#REF!</definedName>
    <definedName name="_Parse_In" hidden="1">#REF!</definedName>
    <definedName name="_Parse_Out" localSheetId="5" hidden="1">#REF!</definedName>
    <definedName name="_Parse_Out" localSheetId="7" hidden="1">#REF!</definedName>
    <definedName name="_Parse_Out" hidden="1">#REF!</definedName>
    <definedName name="_Sort" localSheetId="4" hidden="1">#REF!</definedName>
    <definedName name="_Sort" localSheetId="7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2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localSheetId="6" hidden="1">{#N/A,#N/A,FALSE,"BUDGET"}</definedName>
    <definedName name="AAAAA" localSheetId="7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5" hidden="1">{"'Model'!$A$1:$N$53"}</definedName>
    <definedName name="aoe" localSheetId="6" hidden="1">{"'Model'!$A$1:$N$53"}</definedName>
    <definedName name="aoe" localSheetId="7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localSheetId="2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7" hidden="1">{"'Eng (page2)'!$A$1:$D$52"}</definedName>
    <definedName name="bb" hidden="1">{"'Eng (page2)'!$A$1:$D$52"}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5" hidden="1">{"'Model'!$A$1:$N$53"}</definedName>
    <definedName name="beau" localSheetId="6" hidden="1">{"'Model'!$A$1:$N$53"}</definedName>
    <definedName name="beau" localSheetId="7" hidden="1">{"'Model'!$A$1:$N$53"}</definedName>
    <definedName name="beau" hidden="1">{"'Model'!$A$1:$N$53"}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localSheetId="6" hidden="1">{"'Eng (page2)'!$A$1:$D$52"}</definedName>
    <definedName name="cash" localSheetId="7" hidden="1">{"'Eng (page2)'!$A$1:$D$52"}</definedName>
    <definedName name="cash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4" hidden="1">{"'Eng (page2)'!$A$1:$D$52"}</definedName>
    <definedName name="cc" localSheetId="5" hidden="1">{"'Eng (page2)'!$A$1:$D$52"}</definedName>
    <definedName name="cc" localSheetId="6" hidden="1">{"'Eng (page2)'!$A$1:$D$52"}</definedName>
    <definedName name="cc" localSheetId="7" hidden="1">{"'Eng (page2)'!$A$1:$D$52"}</definedName>
    <definedName name="cc" hidden="1">{"'Eng (page2)'!$A$1:$D$52"}</definedName>
    <definedName name="CPPC2001" localSheetId="1" hidden="1">{"'Model'!$A$1:$N$53"}</definedName>
    <definedName name="CPPC2001" localSheetId="2" hidden="1">{"'Model'!$A$1:$N$53"}</definedName>
    <definedName name="CPPC2001" localSheetId="4" hidden="1">{"'Model'!$A$1:$N$53"}</definedName>
    <definedName name="CPPC2001" localSheetId="5" hidden="1">{"'Model'!$A$1:$N$53"}</definedName>
    <definedName name="CPPC2001" localSheetId="6" hidden="1">{"'Model'!$A$1:$N$53"}</definedName>
    <definedName name="CPPC2001" localSheetId="7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localSheetId="7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localSheetId="5" hidden="1">{"'Eng (page2)'!$A$1:$D$52"}</definedName>
    <definedName name="gg" localSheetId="6" hidden="1">{"'Eng (page2)'!$A$1:$D$52"}</definedName>
    <definedName name="gg" localSheetId="7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localSheetId="2" hidden="1">{"'Model'!$A$1:$N$53"}</definedName>
    <definedName name="iopo" localSheetId="4" hidden="1">{"'Model'!$A$1:$N$53"}</definedName>
    <definedName name="iopo" localSheetId="5" hidden="1">{"'Model'!$A$1:$N$53"}</definedName>
    <definedName name="iopo" localSheetId="6" hidden="1">{"'Model'!$A$1:$N$53"}</definedName>
    <definedName name="iopo" localSheetId="7" hidden="1">{"'Model'!$A$1:$N$53"}</definedName>
    <definedName name="iopo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5" hidden="1">{"'Model'!$A$1:$N$53"}</definedName>
    <definedName name="ked" localSheetId="6" hidden="1">{"'Model'!$A$1:$N$53"}</definedName>
    <definedName name="ked" localSheetId="7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5" hidden="1">{"'Eng (page2)'!$A$1:$D$52"}</definedName>
    <definedName name="nn" localSheetId="6" hidden="1">{"'Eng (page2)'!$A$1:$D$52"}</definedName>
    <definedName name="nn" localSheetId="7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2-4'!$A$1:$J$114</definedName>
    <definedName name="_xlnm.Print_Area" localSheetId="8">'CF P13-14'!$A$1:$H$89</definedName>
    <definedName name="_xlnm.Print_Area" localSheetId="1">'PL3M P5-6'!$A$1:$J$74</definedName>
    <definedName name="_xlnm.Print_Area" localSheetId="2">'PL6M P7-8'!$A$1:$J$77</definedName>
    <definedName name="_xlnm.Print_Area" localSheetId="4">'SH (Conso) P9'!$A$1:$AD$39</definedName>
    <definedName name="_xlnm.Print_Area" localSheetId="5">'SH (Conso)P10'!$A$1:$AD$32</definedName>
    <definedName name="_xlnm.Print_Area" localSheetId="6">'SH (Sep) P11'!$A$1:$Y$31</definedName>
    <definedName name="_xlnm.Print_Area" localSheetId="7">'SH (Sep) P12'!$A$1:$Z$31</definedName>
    <definedName name="_xlnm.Print_Area" localSheetId="3">'SH Sep 2015'!$A$1:$Q$26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localSheetId="5" hidden="1">{"'Eng (page2)'!$A$1:$D$52"}</definedName>
    <definedName name="qq" localSheetId="6" hidden="1">{"'Eng (page2)'!$A$1:$D$52"}</definedName>
    <definedName name="qq" localSheetId="7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5" hidden="1">{"'Model'!$A$1:$N$53"}</definedName>
    <definedName name="tun" localSheetId="6" hidden="1">{"'Model'!$A$1:$N$53"}</definedName>
    <definedName name="tun" localSheetId="7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7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localSheetId="2" hidden="1">{"'Eng (page2)'!$A$1:$D$52"}</definedName>
    <definedName name="ww" localSheetId="4" hidden="1">{"'Eng (page2)'!$A$1:$D$52"}</definedName>
    <definedName name="ww" localSheetId="5" hidden="1">{"'Eng (page2)'!$A$1:$D$52"}</definedName>
    <definedName name="ww" localSheetId="6" hidden="1">{"'Eng (page2)'!$A$1:$D$52"}</definedName>
    <definedName name="ww" localSheetId="7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4" hidden="1">'SH (Conso) P9'!$A$1:$H$1</definedName>
    <definedName name="Z_56531E9E_FCD4_49BF_95B1_9E37EC02C614_.wvu.PrintArea" localSheetId="7" hidden="1">'SH (Sep) P12'!$A$1:$G$20</definedName>
    <definedName name="Z_A53525C4_60AD_4A29_9F48_1D9191CFD045_.wvu.PrintArea" localSheetId="4" hidden="1">'SH (Conso) P9'!$A$1:$H$1,'SH (Conso) P9'!#REF!</definedName>
    <definedName name="Z_A53525C4_60AD_4A29_9F48_1D9191CFD045_.wvu.PrintArea" localSheetId="7" hidden="1">'SH (Sep) P12'!$A$1:$G$20,'SH (Sep) P12'!#REF!</definedName>
    <definedName name="Z_A53525C4_60AD_4A29_9F48_1D9191CFD045_.wvu.Rows" localSheetId="4" hidden="1">'SH (Conso) P9'!#REF!</definedName>
    <definedName name="Z_A53525C4_60AD_4A29_9F48_1D9191CFD045_.wvu.Rows" localSheetId="7" hidden="1">'SH (Sep) P12'!#REF!</definedName>
    <definedName name="Z_D8F0B108_6CF4_4003_956F_ECA8DB6C8E6B_.wvu.PrintArea" localSheetId="4" hidden="1">'SH (Conso) P9'!$A$1:$H$1,'SH (Conso) P9'!#REF!</definedName>
    <definedName name="Z_D8F0B108_6CF4_4003_956F_ECA8DB6C8E6B_.wvu.PrintArea" localSheetId="7" hidden="1">'SH (Sep) P12'!$A$1:$G$20,'SH (Sep) P12'!#REF!</definedName>
    <definedName name="Z_D8F0B108_6CF4_4003_956F_ECA8DB6C8E6B_.wvu.Rows" localSheetId="4" hidden="1">'SH (Conso) P9'!#REF!</definedName>
    <definedName name="Z_D8F0B108_6CF4_4003_956F_ECA8DB6C8E6B_.wvu.Rows" localSheetId="7" hidden="1">'SH (Sep) P12'!#REF!</definedName>
    <definedName name="Z_D9AA615B_CF7C_4DD2_8EFB_07C771EE2DED_.wvu.PrintArea" localSheetId="4" hidden="1">'SH (Conso) P9'!$A$1:$H$1</definedName>
    <definedName name="Z_D9AA615B_CF7C_4DD2_8EFB_07C771EE2DED_.wvu.PrintArea" localSheetId="7" hidden="1">'SH (Sep) P12'!$A$1:$G$20</definedName>
    <definedName name="Z_D9AA615B_CF7C_4DD2_8EFB_07C771EE2DED_.wvu.Rows" localSheetId="4" hidden="1">'SH (Conso) P9'!#REF!,'SH (Conso) P9'!#REF!,'SH (Conso) P9'!#REF!,'SH (Conso) P9'!#REF!,'SH (Conso) P9'!#REF!,'SH (Conso) P9'!#REF!</definedName>
    <definedName name="Z_D9AA615B_CF7C_4DD2_8EFB_07C771EE2DED_.wvu.Rows" localSheetId="7" hidden="1">'SH (Sep) P12'!#REF!,'SH (Sep) P12'!#REF!,'SH (Sep) P12'!#REF!,'SH (Sep) P12'!#REF!,'SH (Sep) P12'!#REF!,'SH (Sep) P12'!#REF!</definedName>
    <definedName name="Z_F4B66B4C_C0EC_42D2_A092_06E8E5D3B185_.wvu.PrintArea" localSheetId="4" hidden="1">'SH (Conso) P9'!$A$1:$H$1,'SH (Conso) P9'!#REF!</definedName>
    <definedName name="Z_F4B66B4C_C0EC_42D2_A092_06E8E5D3B185_.wvu.PrintArea" localSheetId="7" hidden="1">'SH (Sep) P12'!$A$1:$G$20,'SH (Sep) P12'!#REF!</definedName>
    <definedName name="Z_F4B66B4C_C0EC_42D2_A092_06E8E5D3B185_.wvu.Rows" localSheetId="4" hidden="1">'SH (Conso) P9'!#REF!</definedName>
    <definedName name="Z_F4B66B4C_C0EC_42D2_A092_06E8E5D3B185_.wvu.Rows" localSheetId="7" hidden="1">'SH (Sep) P12'!#REF!</definedName>
    <definedName name="Z_FD730857_2E5C_4060_8CCE_BD729BAEC1EB_.wvu.PrintArea" localSheetId="4" hidden="1">'SH (Conso) P9'!$A$1:$H$1,'SH (Conso) P9'!#REF!</definedName>
    <definedName name="Z_FD730857_2E5C_4060_8CCE_BD729BAEC1EB_.wvu.PrintArea" localSheetId="7" hidden="1">'SH (Sep) P12'!$A$1:$G$20,'SH (Sep) P12'!#REF!</definedName>
    <definedName name="Z_FD730857_2E5C_4060_8CCE_BD729BAEC1EB_.wvu.Rows" localSheetId="4" hidden="1">'SH (Conso) P9'!#REF!</definedName>
    <definedName name="Z_FD730857_2E5C_4060_8CCE_BD729BAEC1EB_.wvu.Rows" localSheetId="7" hidden="1">'SH (Sep) P12'!#REF!</definedName>
    <definedName name="ZD" localSheetId="1" hidden="1">{"'Eng (page2)'!$A$1:$D$52"}</definedName>
    <definedName name="ZD" localSheetId="2" hidden="1">{"'Eng (page2)'!$A$1:$D$52"}</definedName>
    <definedName name="ZD" localSheetId="4" hidden="1">{"'Eng (page2)'!$A$1:$D$52"}</definedName>
    <definedName name="ZD" localSheetId="5" hidden="1">{"'Eng (page2)'!$A$1:$D$52"}</definedName>
    <definedName name="ZD" localSheetId="6" hidden="1">{"'Eng (page2)'!$A$1:$D$52"}</definedName>
    <definedName name="ZD" localSheetId="7" hidden="1">{"'Eng (page2)'!$A$1:$D$52"}</definedName>
    <definedName name="ZD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5" hidden="1">{"'Eng (page2)'!$A$1:$D$52"}</definedName>
    <definedName name="zz" localSheetId="6" hidden="1">{"'Eng (page2)'!$A$1:$D$52"}</definedName>
    <definedName name="zz" localSheetId="7" hidden="1">{"'Eng (page2)'!$A$1:$D$52"}</definedName>
    <definedName name="zz" hidden="1">{"'Eng (page2)'!$A$1:$D$52"}</definedName>
    <definedName name="ร" localSheetId="1" hidden="1">{"'Model'!$A$1:$N$53"}</definedName>
    <definedName name="ร" localSheetId="2" hidden="1">{"'Model'!$A$1:$N$53"}</definedName>
    <definedName name="ร" localSheetId="4" hidden="1">{"'Model'!$A$1:$N$53"}</definedName>
    <definedName name="ร" localSheetId="5" hidden="1">{"'Model'!$A$1:$N$53"}</definedName>
    <definedName name="ร" localSheetId="6" hidden="1">{"'Model'!$A$1:$N$53"}</definedName>
    <definedName name="ร" localSheetId="7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K21" i="4"/>
  <c r="K25" i="4"/>
  <c r="Q11" i="4"/>
  <c r="G16" i="4"/>
  <c r="I21" i="4"/>
  <c r="K16" i="4"/>
  <c r="I16" i="4"/>
  <c r="O19" i="4"/>
  <c r="O20" i="4"/>
  <c r="Q16" i="4"/>
  <c r="O22" i="4"/>
  <c r="G21" i="4"/>
  <c r="O16" i="4"/>
  <c r="M16" i="4"/>
  <c r="M25" i="4"/>
  <c r="Q19" i="4"/>
  <c r="Q21" i="4"/>
  <c r="I25" i="4"/>
  <c r="G25" i="4"/>
  <c r="Q25" i="4"/>
  <c r="S25" i="4"/>
  <c r="Q20" i="4"/>
  <c r="O21" i="4"/>
  <c r="O2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<sst xmlns="http://schemas.openxmlformats.org/spreadsheetml/2006/main" count="609" uniqueCount="285">
  <si>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</si>
  <si>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</si>
  <si>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</si>
  <si>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</si>
  <si>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</si>
  <si>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</si>
  <si>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</si>
  <si>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</si>
  <si>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</si>
  <si>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</si>
  <si>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</si>
  <si>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</si>
  <si>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</si>
  <si>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</si>
  <si>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</si>
  <si>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</si>
  <si>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</si>
  <si>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</si>
  <si>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</si>
  <si>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</si>
  <si>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</si>
  <si>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</si>
  <si>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</si>
  <si>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</si>
  <si>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</si>
  <si>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</si>
  <si>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</si>
  <si>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</si>
  <si>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</si>
  <si>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</si>
  <si>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</si>
  <si>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</si>
  <si>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</si>
  <si>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</si>
  <si>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</si>
  <si>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</si>
  <si>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</si>
  <si>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</si>
  <si>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</si>
  <si>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</si>
  <si>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</si>
  <si>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</si>
  <si>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</si>
  <si>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</si>
  <si>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</si>
  <si>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</si>
  <si>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</si>
  <si>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</si>
  <si>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</si>
  <si>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</si>
  <si>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</si>
  <si>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</si>
  <si>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</si>
  <si>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</si>
  <si>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</si>
  <si>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</si>
  <si>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</si>
  <si>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</si>
  <si>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</si>
  <si>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</si>
  <si>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</si>
  <si>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</si>
  <si>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</si>
  <si>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(Formerly: BCPG Company Limited)</t>
  </si>
  <si>
    <t>Long-term loans to related parties</t>
  </si>
  <si>
    <t xml:space="preserve">   Appropriated</t>
  </si>
  <si>
    <t xml:space="preserve">      Legal reserve</t>
  </si>
  <si>
    <t>(Unaudited)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</si>
  <si>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</si>
  <si>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</si>
  <si>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</si>
  <si>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</si>
  <si>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</si>
  <si>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Adjustments for</t>
  </si>
  <si>
    <t>Finance costs paid</t>
  </si>
  <si>
    <t>Share premium on ordinary shares</t>
  </si>
  <si>
    <t>Exchange differences on translating financial statements</t>
  </si>
  <si>
    <t>Provision for employee benefit</t>
  </si>
  <si>
    <t>Warrants</t>
  </si>
  <si>
    <t>Total liabilities and equity</t>
  </si>
  <si>
    <t>Equity</t>
  </si>
  <si>
    <t>BCPG Public Company Limited and its Subsidiaries</t>
  </si>
  <si>
    <t>Statements of cash flows (Unaudited)</t>
  </si>
  <si>
    <t>(in thousand Baht)</t>
  </si>
  <si>
    <t>Consolidated</t>
  </si>
  <si>
    <t>financial statements</t>
  </si>
  <si>
    <t>Separate</t>
  </si>
  <si>
    <t>Profit</t>
  </si>
  <si>
    <t xml:space="preserve">   Issued and paid-up share capital</t>
  </si>
  <si>
    <t xml:space="preserve">Consolidated </t>
  </si>
  <si>
    <t xml:space="preserve">Separate </t>
  </si>
  <si>
    <t xml:space="preserve">   from financial institutions</t>
  </si>
  <si>
    <t xml:space="preserve">Current portion of long-term borrowings </t>
  </si>
  <si>
    <t>Goodwill</t>
  </si>
  <si>
    <t>Cash and cash equivalents at 1 January</t>
  </si>
  <si>
    <t>Other current receivables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</si>
  <si>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</si>
  <si>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</si>
  <si>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</si>
  <si>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</si>
  <si>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</si>
  <si>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</si>
  <si>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</si>
  <si>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</si>
  <si>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</si>
  <si>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>Payment of lease liabilities</t>
  </si>
  <si>
    <t>Statement of comprehensive income (Unaudited)</t>
  </si>
  <si>
    <t xml:space="preserve">         </t>
  </si>
  <si>
    <t xml:space="preserve">        </t>
  </si>
  <si>
    <t>Interest income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</si>
  <si>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</si>
  <si>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</si>
  <si>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</si>
  <si>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</si>
  <si>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Unrealised (gain) loss on foreign exchange</t>
  </si>
  <si>
    <t>Other non-current financial assets</t>
  </si>
  <si>
    <t>Revenue</t>
  </si>
  <si>
    <t>Total revenue</t>
  </si>
  <si>
    <t>Non-cash transactions</t>
  </si>
  <si>
    <t>Equity attributable to owners of the parent</t>
  </si>
  <si>
    <t xml:space="preserve">Payables for purchase of property, plant and equipment  </t>
  </si>
  <si>
    <t xml:space="preserve"> Share-based payments</t>
  </si>
  <si>
    <t>Share-based payments</t>
  </si>
  <si>
    <t>Current tax assets</t>
  </si>
  <si>
    <t>Financial assets measured at fair value</t>
  </si>
  <si>
    <t>Investments in associates and joint ventures</t>
  </si>
  <si>
    <t>Trade and other current payables</t>
  </si>
  <si>
    <t>Debentures</t>
  </si>
  <si>
    <t>Chief Executive Officer and President</t>
  </si>
  <si>
    <t xml:space="preserve">   associates and joint ventures accounted for using equity method</t>
  </si>
  <si>
    <t>Proceed from repayment of long-term loans to related parties</t>
  </si>
  <si>
    <t xml:space="preserve">   to profit or loss</t>
  </si>
  <si>
    <t>Income tax paid</t>
  </si>
  <si>
    <t>Corporate income tax payable</t>
  </si>
  <si>
    <t>Expired warrants</t>
  </si>
  <si>
    <t>Share of other</t>
  </si>
  <si>
    <t>comprehensive</t>
  </si>
  <si>
    <t>Exchange</t>
  </si>
  <si>
    <t>differences on</t>
  </si>
  <si>
    <t>joint ventures</t>
  </si>
  <si>
    <t>Issued and</t>
  </si>
  <si>
    <t xml:space="preserve">Share </t>
  </si>
  <si>
    <t xml:space="preserve">translating </t>
  </si>
  <si>
    <t>accounted for</t>
  </si>
  <si>
    <t>Total other</t>
  </si>
  <si>
    <t xml:space="preserve">paid-up </t>
  </si>
  <si>
    <t xml:space="preserve">premium on </t>
  </si>
  <si>
    <t>Expired</t>
  </si>
  <si>
    <t>financial</t>
  </si>
  <si>
    <t>components of</t>
  </si>
  <si>
    <t>share capital</t>
  </si>
  <si>
    <t>ordinary shares</t>
  </si>
  <si>
    <t>warrants</t>
  </si>
  <si>
    <t>statements</t>
  </si>
  <si>
    <t>method</t>
  </si>
  <si>
    <t>equity</t>
  </si>
  <si>
    <t>Surplus on</t>
  </si>
  <si>
    <t>business</t>
  </si>
  <si>
    <t>associates and</t>
  </si>
  <si>
    <t>restructuring</t>
  </si>
  <si>
    <t>differences</t>
  </si>
  <si>
    <t>Share</t>
  </si>
  <si>
    <t>under</t>
  </si>
  <si>
    <t>on translating</t>
  </si>
  <si>
    <t>attributable to</t>
  </si>
  <si>
    <t>Non-</t>
  </si>
  <si>
    <t>paid-up</t>
  </si>
  <si>
    <t>premium on</t>
  </si>
  <si>
    <t xml:space="preserve">common </t>
  </si>
  <si>
    <t xml:space="preserve"> on cash flow</t>
  </si>
  <si>
    <t xml:space="preserve">using equity </t>
  </si>
  <si>
    <t>components</t>
  </si>
  <si>
    <t>owners of</t>
  </si>
  <si>
    <t>controlling</t>
  </si>
  <si>
    <t>control</t>
  </si>
  <si>
    <t>hedges</t>
  </si>
  <si>
    <t>of equity</t>
  </si>
  <si>
    <t>the parent</t>
  </si>
  <si>
    <t>interests</t>
  </si>
  <si>
    <t xml:space="preserve">Income tax of items that will be reclassified subsequently </t>
  </si>
  <si>
    <t xml:space="preserve"> warrants</t>
  </si>
  <si>
    <t>Cash outflow for investment in associates and joint ventures</t>
  </si>
  <si>
    <t>Acquisition of right-of-use assets</t>
  </si>
  <si>
    <t>Contigent consideration</t>
  </si>
  <si>
    <t>Current portion of debentures</t>
  </si>
  <si>
    <t>Income tax expense (revenue)</t>
  </si>
  <si>
    <t>Three-month periods ended</t>
  </si>
  <si>
    <t xml:space="preserve">Total transactions with owners, recorded </t>
  </si>
  <si>
    <t xml:space="preserve">associates and </t>
  </si>
  <si>
    <t>using equity</t>
  </si>
  <si>
    <t>Long-term loans</t>
  </si>
  <si>
    <t>Non-current provisions for employee benefits</t>
  </si>
  <si>
    <t xml:space="preserve">  accounted for using equity method</t>
  </si>
  <si>
    <t>Items that will be reclassified subsequently to profit or loss</t>
  </si>
  <si>
    <t>directly in shareholders' equity</t>
  </si>
  <si>
    <t>Long-term loan to other party</t>
  </si>
  <si>
    <t>Proceeds from long-term borrowings from financial institutions</t>
  </si>
  <si>
    <t>Repayment of long-term borrowings from financial institutions</t>
  </si>
  <si>
    <t>Proceeds from long-term borrowings from related parties</t>
  </si>
  <si>
    <t>Effect of exchange rate changes on cash and cash equivalents</t>
  </si>
  <si>
    <t>30 June</t>
  </si>
  <si>
    <t xml:space="preserve"> Dividends</t>
  </si>
  <si>
    <t>Dividends paid</t>
  </si>
  <si>
    <t>Six-month periods ended</t>
  </si>
  <si>
    <t>Profit (loss) from operating activities</t>
  </si>
  <si>
    <t>Impairment loss determined in accordance with TFRS 9</t>
  </si>
  <si>
    <t xml:space="preserve">Share of profit (loss) of subsidiaries, associates and joint ventures </t>
  </si>
  <si>
    <t>Impairment loss on assets</t>
  </si>
  <si>
    <t xml:space="preserve">Loss on change in fair value of derivative measured through profit or loss </t>
  </si>
  <si>
    <t>Repayment of short-term borrowings from financial institutions</t>
  </si>
  <si>
    <t>Cash and cash equivalents at 30 June</t>
  </si>
  <si>
    <t xml:space="preserve">                            Chairman</t>
  </si>
  <si>
    <t>Chairman</t>
  </si>
  <si>
    <t>Net cash from short-term loans to a related party</t>
  </si>
  <si>
    <t>Contributions by and distributions to owners</t>
  </si>
  <si>
    <t>Inventories</t>
  </si>
  <si>
    <t>Balance at 1 January 2025</t>
  </si>
  <si>
    <t>Six-month period ended 30 June 2025</t>
  </si>
  <si>
    <t>Balance at 30 June 2025</t>
  </si>
  <si>
    <t xml:space="preserve">   (3,301,700,000 ordinary shares, par value at Baht 5 per share)</t>
  </si>
  <si>
    <t xml:space="preserve">   (2,995,759,339 ordinary shares, par value at Baht 5 per share)</t>
  </si>
  <si>
    <t xml:space="preserve"> (Rawee Boonsinsukh)</t>
  </si>
  <si>
    <t xml:space="preserve">                               (Prasong Poontaneat)</t>
  </si>
  <si>
    <t>(Prasong Poontaneat)</t>
  </si>
  <si>
    <t>Increase in long-term loans to a joint venture by transfering</t>
  </si>
  <si>
    <t xml:space="preserve">   accrued interest income to loan principal</t>
  </si>
  <si>
    <t>Profit (loss) before income tax expense (revenue)</t>
  </si>
  <si>
    <t>Profit (loss) for the period</t>
  </si>
  <si>
    <t>Profit (loss) attributable to:</t>
  </si>
  <si>
    <t>Other comprehensive income (expense) for the period, net of tax</t>
  </si>
  <si>
    <t>Total comprehensive income (expense) for the period</t>
  </si>
  <si>
    <t>Total comprehensive income (expense) attributable to:</t>
  </si>
  <si>
    <t>Comprehensive income (expense) for the period</t>
  </si>
  <si>
    <t>Other comprehensive income (expense)</t>
  </si>
  <si>
    <t>Net loss on disposal/write-off of assets</t>
  </si>
  <si>
    <t>Share of profit (loss) of subsidiaries, associates and joint ventures</t>
  </si>
  <si>
    <t xml:space="preserve">Net cash from (used in) operating activities </t>
  </si>
  <si>
    <t>Net cash generated from (used in) operating</t>
  </si>
  <si>
    <t>Repayment of debentures</t>
  </si>
  <si>
    <t xml:space="preserve">Net cash used in financing activities  </t>
  </si>
  <si>
    <t xml:space="preserve">Share of other comprehensive income (expense) of subsidiaries, </t>
  </si>
  <si>
    <t>Gain (loss) on cash flow hedges</t>
  </si>
  <si>
    <t xml:space="preserve"> income (expense)</t>
  </si>
  <si>
    <t>of associates and</t>
  </si>
  <si>
    <t>of subsidiaries,</t>
  </si>
  <si>
    <t>Loss</t>
  </si>
  <si>
    <t xml:space="preserve"> Reclassification of warrants</t>
  </si>
  <si>
    <t>Non-current assets held for sale</t>
  </si>
  <si>
    <t xml:space="preserve">Exchange differences on translating financial statements </t>
  </si>
  <si>
    <t xml:space="preserve">   - reclassified to profit or loss</t>
  </si>
  <si>
    <t>Proceeds from a subsidiary's capital increase from non-controlling interest</t>
  </si>
  <si>
    <r>
      <t xml:space="preserve">Basic earnings (losses) per share </t>
    </r>
    <r>
      <rPr>
        <b/>
        <i/>
        <sz val="11"/>
        <rFont val="Times New Roman"/>
        <family val="1"/>
      </rPr>
      <t>(in Baht)</t>
    </r>
  </si>
  <si>
    <t>Surplus on business restructuring under common control</t>
  </si>
  <si>
    <t xml:space="preserve">Contributions by and distributions to </t>
  </si>
  <si>
    <t xml:space="preserve">    owners of the parent</t>
  </si>
  <si>
    <t xml:space="preserve">      Reclassification of warrants</t>
  </si>
  <si>
    <t xml:space="preserve">      Share-based payments</t>
  </si>
  <si>
    <t xml:space="preserve">      Dividends</t>
  </si>
  <si>
    <t>Total</t>
  </si>
  <si>
    <t>Change in non-controlling interest</t>
  </si>
  <si>
    <t xml:space="preserve">      A subsidiary's capital increase from </t>
  </si>
  <si>
    <t xml:space="preserve">         non-controlling interest</t>
  </si>
  <si>
    <t>Short-term loan to a related party</t>
  </si>
  <si>
    <t>Current portion of lease receivables</t>
  </si>
  <si>
    <t>Lease receivables</t>
  </si>
  <si>
    <t>Short-term borrowings from financial institutions</t>
  </si>
  <si>
    <t>Current portion of long-term loans to a related party</t>
  </si>
  <si>
    <t>10, 16</t>
  </si>
  <si>
    <t>4, 10</t>
  </si>
  <si>
    <t>7, 8</t>
  </si>
  <si>
    <t>Six-month period ended 30 June 2026</t>
  </si>
  <si>
    <t>Balance at 1 January 2026</t>
  </si>
  <si>
    <t>Repayment of long-term borrowings from related parties</t>
  </si>
  <si>
    <t xml:space="preserve">   before effect of exchange rates</t>
  </si>
  <si>
    <t>Short-term borrowings from related parties</t>
  </si>
  <si>
    <t>Balance at 30 June 2026</t>
  </si>
  <si>
    <t>Proceeds from short-term borrowings from financial institutions</t>
  </si>
  <si>
    <t>Proceeds from short-term borrowings from related parties</t>
  </si>
  <si>
    <t>Other (gains) losses</t>
  </si>
  <si>
    <t>Loss on cash flow hedges</t>
  </si>
  <si>
    <t>Net cash from (used in) investing activities</t>
  </si>
  <si>
    <t>Net decrease in cash and cash equivalents,</t>
  </si>
  <si>
    <t>Net decrease in cash and cash equivalents</t>
  </si>
  <si>
    <t>Other losses</t>
  </si>
  <si>
    <t>Cash outflow for investment in subsidiaries, net of cash acquired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</si>
</sst>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_(* #,##0.0_);_(* \(#,##0.0\);_(* &quot;-&quot;??_);_(@_)"/>
    <numFmt numFmtId="172" formatCode="#,##0;\(#,##0\)"/>
    <numFmt numFmtId="173" formatCode="\t&quot;฿&quot;#,##0.00_);\(\t&quot;฿&quot;#,##0.00\)"/>
    <numFmt numFmtId="174" formatCode="\t&quot;฿&quot;#,##0.00_);[Red]\(\t&quot;฿&quot;#,##0.00\)"/>
    <numFmt numFmtId="175" formatCode="0.0%"/>
    <numFmt numFmtId="176" formatCode="0.00_)"/>
    <numFmt numFmtId="177" formatCode="dd\-mmm\-yy_)"/>
    <numFmt numFmtId="178" formatCode="#,##0.00\ &quot;F&quot;;\-#,##0.00\ &quot;F&quot;"/>
    <numFmt numFmtId="179" formatCode="[$-101041E]d\ mmm\ yy;@"/>
    <numFmt numFmtId="180" formatCode="#,##0.000;[Red]\(#,##0.000\)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sz val="11"/>
      <color rgb="FFFF0000"/>
      <name val="Times New Roman"/>
      <family val="1"/>
    </font>
    <font>
      <sz val="11"/>
      <name val="Times New Roman"/>
      <family val="1"/>
      <charset val="222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3">
    <xf numFmtId="0" fontId="0" fillId="0" borderId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0" borderId="0">
      <alignment horizontal="left"/>
    </xf>
    <xf numFmtId="0" fontId="6" fillId="0" borderId="0"/>
    <xf numFmtId="0" fontId="6" fillId="0" borderId="0"/>
    <xf numFmtId="0" fontId="6" fillId="0" borderId="0"/>
    <xf numFmtId="0" fontId="9" fillId="0" borderId="0"/>
    <xf numFmtId="0" fontId="10" fillId="0" borderId="0"/>
    <xf numFmtId="43" fontId="8" fillId="0" borderId="0" applyFont="0" applyFill="0" applyBorder="0" applyAlignment="0" applyProtection="0"/>
    <xf numFmtId="166" fontId="6" fillId="0" borderId="0"/>
    <xf numFmtId="165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25" fillId="0" borderId="0"/>
    <xf numFmtId="177" fontId="25" fillId="0" borderId="0"/>
    <xf numFmtId="175" fontId="25" fillId="0" borderId="0"/>
    <xf numFmtId="38" fontId="26" fillId="2" borderId="0" applyNumberFormat="0" applyBorder="0" applyAlignment="0" applyProtection="0"/>
    <xf numFmtId="10" fontId="26" fillId="3" borderId="6" applyNumberFormat="0" applyBorder="0" applyAlignment="0" applyProtection="0"/>
    <xf numFmtId="37" fontId="27" fillId="0" borderId="0"/>
    <xf numFmtId="176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35" fillId="0" borderId="0"/>
    <xf numFmtId="43" fontId="35" fillId="0" borderId="0" applyFont="0" applyFill="0" applyBorder="0" applyAlignment="0" applyProtection="0"/>
    <xf numFmtId="0" fontId="11" fillId="0" borderId="0"/>
    <xf numFmtId="0" fontId="11" fillId="0" borderId="0"/>
    <xf numFmtId="0" fontId="36" fillId="0" borderId="0"/>
    <xf numFmtId="43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6" fillId="0" borderId="0"/>
    <xf numFmtId="0" fontId="36" fillId="0" borderId="0"/>
    <xf numFmtId="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5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0" fontId="21" fillId="0" borderId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9" fillId="0" borderId="0"/>
    <xf numFmtId="0" fontId="8" fillId="0" borderId="0"/>
    <xf numFmtId="43" fontId="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3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4" fillId="0" borderId="0"/>
    <xf numFmtId="0" fontId="4" fillId="0" borderId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" fillId="0" borderId="0"/>
    <xf numFmtId="164" fontId="3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" fillId="0" borderId="0"/>
    <xf numFmtId="0" fontId="2" fillId="0" borderId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" fillId="0" borderId="0"/>
    <xf numFmtId="0" fontId="1" fillId="0" borderId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82">
    <xf numFmtId="0" fontId="0" fillId="0" borderId="0" xfId="0"/>
    <xf numFmtId="0" fontId="13" fillId="0" borderId="0" xfId="15" applyNumberFormat="1" applyFont="1"/>
    <xf numFmtId="0" fontId="15" fillId="0" borderId="0" xfId="0" applyFont="1" applyAlignment="1">
      <alignment horizontal="center"/>
    </xf>
    <xf numFmtId="167" fontId="10" fillId="0" borderId="0" xfId="1" applyNumberFormat="1" applyFont="1" applyFill="1" applyAlignment="1">
      <alignment wrapText="1"/>
    </xf>
    <xf numFmtId="167" fontId="15" fillId="0" borderId="0" xfId="1" applyNumberFormat="1" applyFont="1" applyFill="1" applyAlignment="1">
      <alignment horizontal="center"/>
    </xf>
    <xf numFmtId="167" fontId="14" fillId="0" borderId="0" xfId="1" applyNumberFormat="1" applyFont="1" applyFill="1" applyAlignment="1">
      <alignment wrapText="1"/>
    </xf>
    <xf numFmtId="167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center"/>
    </xf>
    <xf numFmtId="167" fontId="10" fillId="0" borderId="0" xfId="6" applyNumberFormat="1" applyFont="1" applyFill="1" applyBorder="1" applyAlignment="1">
      <alignment horizontal="right"/>
    </xf>
    <xf numFmtId="167" fontId="14" fillId="0" borderId="0" xfId="6" applyNumberFormat="1" applyFont="1" applyFill="1" applyBorder="1" applyAlignment="1">
      <alignment horizontal="right"/>
    </xf>
    <xf numFmtId="167" fontId="14" fillId="0" borderId="1" xfId="6" applyNumberFormat="1" applyFont="1" applyFill="1" applyBorder="1" applyAlignment="1">
      <alignment horizontal="right"/>
    </xf>
    <xf numFmtId="167" fontId="10" fillId="0" borderId="3" xfId="6" applyNumberFormat="1" applyFont="1" applyFill="1" applyBorder="1" applyAlignment="1">
      <alignment horizontal="right"/>
    </xf>
    <xf numFmtId="167" fontId="14" fillId="0" borderId="2" xfId="6" applyNumberFormat="1" applyFont="1" applyFill="1" applyBorder="1" applyAlignment="1">
      <alignment horizontal="right"/>
    </xf>
    <xf numFmtId="167" fontId="14" fillId="0" borderId="4" xfId="6" applyNumberFormat="1" applyFont="1" applyFill="1" applyBorder="1" applyAlignment="1">
      <alignment horizontal="right"/>
    </xf>
    <xf numFmtId="0" fontId="17" fillId="0" borderId="0" xfId="15" applyNumberFormat="1" applyFont="1"/>
    <xf numFmtId="0" fontId="22" fillId="0" borderId="0" xfId="12" applyFont="1" applyAlignment="1">
      <alignment horizontal="center"/>
    </xf>
    <xf numFmtId="43" fontId="22" fillId="0" borderId="0" xfId="2" applyFont="1" applyFill="1" applyAlignment="1">
      <alignment horizontal="left" vertical="top" wrapText="1"/>
    </xf>
    <xf numFmtId="0" fontId="22" fillId="0" borderId="0" xfId="13" applyFont="1" applyAlignment="1">
      <alignment horizontal="left" indent="2"/>
    </xf>
    <xf numFmtId="0" fontId="22" fillId="0" borderId="0" xfId="13" applyFont="1"/>
    <xf numFmtId="0" fontId="10" fillId="0" borderId="0" xfId="10" applyFont="1"/>
    <xf numFmtId="0" fontId="10" fillId="0" borderId="0" xfId="11" applyFont="1" applyAlignment="1">
      <alignment horizontal="centerContinuous"/>
    </xf>
    <xf numFmtId="37" fontId="10" fillId="0" borderId="0" xfId="11" applyNumberFormat="1" applyFont="1" applyAlignment="1">
      <alignment horizontal="centerContinuous"/>
    </xf>
    <xf numFmtId="0" fontId="14" fillId="0" borderId="0" xfId="10" applyFont="1"/>
    <xf numFmtId="2" fontId="10" fillId="0" borderId="0" xfId="11" applyNumberFormat="1" applyFont="1" applyAlignment="1">
      <alignment horizontal="centerContinuous"/>
    </xf>
    <xf numFmtId="0" fontId="10" fillId="0" borderId="0" xfId="12" applyFont="1" applyAlignment="1">
      <alignment horizontal="center"/>
    </xf>
    <xf numFmtId="0" fontId="10" fillId="0" borderId="0" xfId="10" applyFont="1" applyAlignment="1">
      <alignment horizontal="center"/>
    </xf>
    <xf numFmtId="0" fontId="14" fillId="0" borderId="0" xfId="13" applyFont="1"/>
    <xf numFmtId="43" fontId="10" fillId="0" borderId="0" xfId="2" applyFont="1" applyFill="1"/>
    <xf numFmtId="43" fontId="14" fillId="0" borderId="0" xfId="2" applyFont="1" applyFill="1"/>
    <xf numFmtId="168" fontId="14" fillId="0" borderId="0" xfId="10" applyNumberFormat="1" applyFont="1"/>
    <xf numFmtId="165" fontId="10" fillId="0" borderId="0" xfId="5" applyFont="1" applyFill="1" applyBorder="1" applyAlignment="1"/>
    <xf numFmtId="37" fontId="14" fillId="0" borderId="0" xfId="11" applyNumberFormat="1" applyFont="1" applyAlignment="1">
      <alignment horizontal="center"/>
    </xf>
    <xf numFmtId="0" fontId="15" fillId="0" borderId="0" xfId="11" applyFont="1" applyAlignment="1">
      <alignment horizontal="center"/>
    </xf>
    <xf numFmtId="0" fontId="22" fillId="0" borderId="3" xfId="12" applyFont="1" applyBorder="1" applyAlignment="1">
      <alignment horizontal="center"/>
    </xf>
    <xf numFmtId="0" fontId="22" fillId="0" borderId="3" xfId="10" applyFont="1" applyBorder="1" applyAlignment="1">
      <alignment horizontal="center"/>
    </xf>
    <xf numFmtId="41" fontId="10" fillId="0" borderId="0" xfId="12" applyNumberFormat="1" applyFont="1"/>
    <xf numFmtId="43" fontId="14" fillId="0" borderId="3" xfId="1" quotePrefix="1" applyFont="1" applyFill="1" applyBorder="1" applyAlignment="1"/>
    <xf numFmtId="41" fontId="14" fillId="0" borderId="3" xfId="12" quotePrefix="1" applyNumberFormat="1" applyFont="1" applyBorder="1"/>
    <xf numFmtId="41" fontId="14" fillId="0" borderId="0" xfId="12" applyNumberFormat="1" applyFont="1"/>
    <xf numFmtId="41" fontId="14" fillId="0" borderId="0" xfId="5" quotePrefix="1" applyNumberFormat="1" applyFont="1" applyFill="1" applyBorder="1" applyAlignment="1"/>
    <xf numFmtId="41" fontId="10" fillId="0" borderId="0" xfId="5" applyNumberFormat="1" applyFont="1" applyFill="1" applyBorder="1" applyAlignment="1"/>
    <xf numFmtId="165" fontId="14" fillId="0" borderId="0" xfId="5" quotePrefix="1" applyFont="1" applyFill="1" applyBorder="1" applyAlignment="1"/>
    <xf numFmtId="41" fontId="14" fillId="0" borderId="0" xfId="12" quotePrefix="1" applyNumberFormat="1" applyFont="1"/>
    <xf numFmtId="0" fontId="16" fillId="0" borderId="0" xfId="13" applyFont="1"/>
    <xf numFmtId="0" fontId="16" fillId="0" borderId="0" xfId="10" applyFont="1"/>
    <xf numFmtId="0" fontId="22" fillId="0" borderId="0" xfId="10" applyFont="1"/>
    <xf numFmtId="41" fontId="10" fillId="0" borderId="0" xfId="5" quotePrefix="1" applyNumberFormat="1" applyFont="1" applyFill="1" applyBorder="1" applyAlignment="1"/>
    <xf numFmtId="165" fontId="10" fillId="0" borderId="0" xfId="5" quotePrefix="1" applyFont="1" applyFill="1" applyBorder="1" applyAlignment="1"/>
    <xf numFmtId="41" fontId="10" fillId="0" borderId="0" xfId="2" applyNumberFormat="1" applyFont="1" applyFill="1" applyBorder="1" applyAlignment="1"/>
    <xf numFmtId="167" fontId="14" fillId="0" borderId="0" xfId="1" applyNumberFormat="1" applyFont="1" applyFill="1" applyBorder="1" applyAlignment="1"/>
    <xf numFmtId="41" fontId="14" fillId="0" borderId="0" xfId="5" applyNumberFormat="1" applyFont="1" applyFill="1" applyBorder="1" applyAlignment="1"/>
    <xf numFmtId="165" fontId="14" fillId="0" borderId="1" xfId="5" applyFont="1" applyFill="1" applyBorder="1" applyAlignment="1"/>
    <xf numFmtId="41" fontId="14" fillId="0" borderId="0" xfId="2" applyNumberFormat="1" applyFont="1" applyFill="1" applyBorder="1" applyAlignment="1"/>
    <xf numFmtId="165" fontId="10" fillId="0" borderId="3" xfId="5" applyFont="1" applyFill="1" applyBorder="1" applyAlignment="1"/>
    <xf numFmtId="41" fontId="10" fillId="0" borderId="3" xfId="5" applyNumberFormat="1" applyFont="1" applyFill="1" applyBorder="1" applyAlignment="1"/>
    <xf numFmtId="41" fontId="14" fillId="0" borderId="3" xfId="12" applyNumberFormat="1" applyFont="1" applyBorder="1"/>
    <xf numFmtId="43" fontId="10" fillId="0" borderId="0" xfId="5" applyNumberFormat="1" applyFont="1" applyFill="1" applyBorder="1" applyAlignment="1"/>
    <xf numFmtId="43" fontId="14" fillId="0" borderId="1" xfId="5" applyNumberFormat="1" applyFont="1" applyFill="1" applyBorder="1" applyAlignment="1"/>
    <xf numFmtId="43" fontId="14" fillId="0" borderId="0" xfId="5" applyNumberFormat="1" applyFont="1" applyFill="1" applyBorder="1" applyAlignment="1"/>
    <xf numFmtId="41" fontId="14" fillId="0" borderId="2" xfId="12" quotePrefix="1" applyNumberFormat="1" applyFont="1" applyBorder="1"/>
    <xf numFmtId="43" fontId="14" fillId="0" borderId="2" xfId="1" quotePrefix="1" applyFont="1" applyFill="1" applyBorder="1" applyAlignment="1"/>
    <xf numFmtId="43" fontId="14" fillId="0" borderId="0" xfId="1" applyFont="1" applyFill="1"/>
    <xf numFmtId="43" fontId="10" fillId="0" borderId="0" xfId="1" applyFont="1" applyFill="1"/>
    <xf numFmtId="167" fontId="15" fillId="0" borderId="0" xfId="1" applyNumberFormat="1" applyFont="1" applyFill="1" applyBorder="1" applyAlignment="1">
      <alignment horizontal="center"/>
    </xf>
    <xf numFmtId="0" fontId="18" fillId="0" borderId="0" xfId="10" applyFont="1"/>
    <xf numFmtId="0" fontId="19" fillId="0" borderId="0" xfId="10" applyFont="1"/>
    <xf numFmtId="41" fontId="18" fillId="0" borderId="0" xfId="12" applyNumberFormat="1" applyFont="1"/>
    <xf numFmtId="41" fontId="19" fillId="0" borderId="0" xfId="12" applyNumberFormat="1" applyFont="1"/>
    <xf numFmtId="41" fontId="18" fillId="0" borderId="0" xfId="5" quotePrefix="1" applyNumberFormat="1" applyFont="1" applyFill="1" applyBorder="1" applyAlignment="1"/>
    <xf numFmtId="41" fontId="19" fillId="0" borderId="0" xfId="5" applyNumberFormat="1" applyFont="1" applyFill="1" applyBorder="1" applyAlignment="1"/>
    <xf numFmtId="165" fontId="18" fillId="0" borderId="0" xfId="5" quotePrefix="1" applyFont="1" applyFill="1" applyBorder="1" applyAlignment="1"/>
    <xf numFmtId="41" fontId="18" fillId="0" borderId="0" xfId="12" quotePrefix="1" applyNumberFormat="1" applyFont="1"/>
    <xf numFmtId="43" fontId="19" fillId="0" borderId="0" xfId="2" applyFont="1" applyFill="1"/>
    <xf numFmtId="43" fontId="18" fillId="0" borderId="0" xfId="2" applyFont="1" applyFill="1"/>
    <xf numFmtId="168" fontId="18" fillId="0" borderId="0" xfId="10" applyNumberFormat="1" applyFont="1"/>
    <xf numFmtId="0" fontId="20" fillId="0" borderId="0" xfId="13" applyFont="1"/>
    <xf numFmtId="0" fontId="20" fillId="0" borderId="0" xfId="10" applyFont="1"/>
    <xf numFmtId="41" fontId="18" fillId="0" borderId="0" xfId="5" applyNumberFormat="1" applyFont="1" applyFill="1" applyBorder="1" applyAlignment="1"/>
    <xf numFmtId="41" fontId="18" fillId="0" borderId="0" xfId="2" applyNumberFormat="1" applyFont="1" applyFill="1" applyBorder="1" applyAlignment="1"/>
    <xf numFmtId="165" fontId="18" fillId="0" borderId="0" xfId="5" applyFont="1" applyFill="1" applyBorder="1" applyAlignment="1"/>
    <xf numFmtId="43" fontId="23" fillId="0" borderId="0" xfId="2" applyFont="1" applyFill="1" applyAlignment="1">
      <alignment horizontal="left" vertical="top" wrapText="1"/>
    </xf>
    <xf numFmtId="0" fontId="23" fillId="0" borderId="0" xfId="13" applyFont="1"/>
    <xf numFmtId="165" fontId="19" fillId="0" borderId="0" xfId="5" applyFont="1" applyFill="1" applyBorder="1" applyAlignment="1"/>
    <xf numFmtId="167" fontId="14" fillId="0" borderId="3" xfId="1" applyNumberFormat="1" applyFont="1" applyFill="1" applyBorder="1" applyAlignment="1"/>
    <xf numFmtId="167" fontId="16" fillId="0" borderId="0" xfId="1" applyNumberFormat="1" applyFont="1" applyFill="1" applyBorder="1" applyAlignment="1">
      <alignment horizontal="right"/>
    </xf>
    <xf numFmtId="0" fontId="15" fillId="0" borderId="0" xfId="6" applyNumberFormat="1" applyFont="1" applyFill="1" applyBorder="1" applyAlignment="1">
      <alignment horizontal="center"/>
    </xf>
    <xf numFmtId="0" fontId="16" fillId="0" borderId="0" xfId="6" applyNumberFormat="1" applyFont="1" applyFill="1" applyBorder="1" applyAlignment="1">
      <alignment horizontal="center"/>
    </xf>
    <xf numFmtId="0" fontId="15" fillId="0" borderId="0" xfId="1" applyNumberFormat="1" applyFont="1" applyFill="1" applyAlignment="1">
      <alignment horizontal="center"/>
    </xf>
    <xf numFmtId="167" fontId="10" fillId="0" borderId="3" xfId="1" applyNumberFormat="1" applyFont="1" applyFill="1" applyBorder="1" applyAlignment="1">
      <alignment horizontal="center"/>
    </xf>
    <xf numFmtId="167" fontId="14" fillId="0" borderId="0" xfId="1" applyNumberFormat="1" applyFont="1" applyFill="1" applyBorder="1" applyAlignment="1">
      <alignment horizontal="center"/>
    </xf>
    <xf numFmtId="0" fontId="15" fillId="0" borderId="0" xfId="10" applyFont="1" applyAlignment="1">
      <alignment horizontal="center"/>
    </xf>
    <xf numFmtId="167" fontId="10" fillId="0" borderId="0" xfId="5" applyNumberFormat="1" applyFont="1" applyFill="1" applyBorder="1" applyAlignment="1"/>
    <xf numFmtId="167" fontId="14" fillId="0" borderId="1" xfId="5" applyNumberFormat="1" applyFont="1" applyFill="1" applyBorder="1" applyAlignment="1"/>
    <xf numFmtId="41" fontId="14" fillId="0" borderId="3" xfId="5" applyNumberFormat="1" applyFont="1" applyFill="1" applyBorder="1" applyAlignment="1"/>
    <xf numFmtId="165" fontId="14" fillId="0" borderId="3" xfId="5" applyFont="1" applyFill="1" applyBorder="1" applyAlignment="1"/>
    <xf numFmtId="41" fontId="10" fillId="0" borderId="3" xfId="5" quotePrefix="1" applyNumberFormat="1" applyFont="1" applyFill="1" applyBorder="1" applyAlignment="1"/>
    <xf numFmtId="165" fontId="10" fillId="0" borderId="3" xfId="5" quotePrefix="1" applyFont="1" applyFill="1" applyBorder="1" applyAlignment="1"/>
    <xf numFmtId="167" fontId="10" fillId="0" borderId="0" xfId="1" applyNumberFormat="1" applyFont="1" applyFill="1" applyAlignment="1">
      <alignment horizontal="left"/>
    </xf>
    <xf numFmtId="167" fontId="10" fillId="0" borderId="3" xfId="1" applyNumberFormat="1" applyFont="1" applyFill="1" applyBorder="1" applyAlignment="1">
      <alignment horizontal="right"/>
    </xf>
    <xf numFmtId="41" fontId="14" fillId="0" borderId="5" xfId="5" applyNumberFormat="1" applyFont="1" applyFill="1" applyBorder="1" applyAlignment="1"/>
    <xf numFmtId="167" fontId="14" fillId="0" borderId="0" xfId="1" applyNumberFormat="1" applyFont="1" applyFill="1" applyBorder="1" applyAlignment="1">
      <alignment horizontal="right"/>
    </xf>
    <xf numFmtId="167" fontId="16" fillId="0" borderId="0" xfId="6" applyNumberFormat="1" applyFont="1" applyFill="1" applyBorder="1" applyAlignment="1">
      <alignment horizontal="center"/>
    </xf>
    <xf numFmtId="41" fontId="10" fillId="0" borderId="0" xfId="5" applyNumberFormat="1" applyFont="1" applyFill="1" applyBorder="1" applyAlignment="1">
      <alignment horizontal="right"/>
    </xf>
    <xf numFmtId="168" fontId="10" fillId="0" borderId="0" xfId="5" applyNumberFormat="1" applyFont="1" applyFill="1" applyBorder="1" applyAlignment="1">
      <alignment horizontal="right"/>
    </xf>
    <xf numFmtId="171" fontId="10" fillId="0" borderId="0" xfId="1" applyNumberFormat="1" applyFont="1" applyFill="1" applyBorder="1" applyAlignment="1">
      <alignment horizontal="right"/>
    </xf>
    <xf numFmtId="0" fontId="22" fillId="0" borderId="3" xfId="12" applyFont="1" applyBorder="1"/>
    <xf numFmtId="0" fontId="22" fillId="0" borderId="0" xfId="12" applyFont="1"/>
    <xf numFmtId="167" fontId="10" fillId="0" borderId="0" xfId="1" applyNumberFormat="1" applyFont="1" applyFill="1" applyBorder="1" applyAlignment="1">
      <alignment wrapText="1"/>
    </xf>
    <xf numFmtId="169" fontId="14" fillId="0" borderId="0" xfId="5" applyNumberFormat="1" applyFont="1" applyFill="1" applyBorder="1" applyAlignment="1"/>
    <xf numFmtId="167" fontId="10" fillId="0" borderId="0" xfId="1" applyNumberFormat="1" applyFont="1" applyFill="1" applyBorder="1" applyAlignment="1"/>
    <xf numFmtId="43" fontId="14" fillId="0" borderId="0" xfId="1" applyFont="1" applyFill="1" applyBorder="1" applyAlignment="1"/>
    <xf numFmtId="0" fontId="16" fillId="0" borderId="0" xfId="3" applyNumberFormat="1" applyFont="1" applyFill="1" applyBorder="1" applyAlignment="1">
      <alignment horizontal="center"/>
    </xf>
    <xf numFmtId="167" fontId="14" fillId="0" borderId="1" xfId="3" applyNumberFormat="1" applyFont="1" applyFill="1" applyBorder="1" applyAlignment="1">
      <alignment horizontal="right"/>
    </xf>
    <xf numFmtId="0" fontId="16" fillId="0" borderId="0" xfId="1" applyNumberFormat="1" applyFont="1" applyFill="1" applyAlignment="1">
      <alignment horizontal="center"/>
    </xf>
    <xf numFmtId="41" fontId="14" fillId="0" borderId="0" xfId="3" applyNumberFormat="1" applyFont="1" applyFill="1" applyBorder="1" applyAlignment="1"/>
    <xf numFmtId="41" fontId="10" fillId="0" borderId="0" xfId="3" applyNumberFormat="1" applyFont="1" applyFill="1" applyBorder="1" applyAlignment="1"/>
    <xf numFmtId="41" fontId="18" fillId="0" borderId="0" xfId="3" applyNumberFormat="1" applyFont="1" applyFill="1" applyBorder="1" applyAlignment="1"/>
    <xf numFmtId="167" fontId="14" fillId="0" borderId="1" xfId="1" applyNumberFormat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0" xfId="1" applyNumberFormat="1" applyFont="1" applyFill="1" applyAlignment="1">
      <alignment horizontal="center"/>
    </xf>
    <xf numFmtId="41" fontId="14" fillId="0" borderId="0" xfId="1" applyNumberFormat="1" applyFont="1" applyFill="1" applyBorder="1" applyAlignment="1"/>
    <xf numFmtId="169" fontId="14" fillId="0" borderId="2" xfId="5" applyNumberFormat="1" applyFont="1" applyFill="1" applyBorder="1" applyAlignment="1"/>
    <xf numFmtId="37" fontId="14" fillId="0" borderId="0" xfId="5" applyNumberFormat="1" applyFont="1" applyFill="1" applyBorder="1" applyAlignment="1"/>
    <xf numFmtId="167" fontId="10" fillId="0" borderId="0" xfId="1" applyNumberFormat="1" applyFont="1" applyFill="1"/>
    <xf numFmtId="165" fontId="14" fillId="0" borderId="0" xfId="5" applyFont="1" applyFill="1" applyBorder="1" applyAlignment="1"/>
    <xf numFmtId="43" fontId="10" fillId="0" borderId="0" xfId="1" applyFont="1" applyFill="1" applyBorder="1" applyAlignment="1"/>
    <xf numFmtId="167" fontId="14" fillId="0" borderId="2" xfId="1" applyNumberFormat="1" applyFont="1" applyFill="1" applyBorder="1" applyAlignment="1"/>
    <xf numFmtId="1" fontId="15" fillId="0" borderId="0" xfId="1" quotePrefix="1" applyNumberFormat="1" applyFont="1" applyFill="1" applyAlignment="1">
      <alignment horizontal="center"/>
    </xf>
    <xf numFmtId="167" fontId="10" fillId="0" borderId="0" xfId="1" quotePrefix="1" applyNumberFormat="1" applyFont="1" applyFill="1" applyAlignment="1">
      <alignment horizontal="center"/>
    </xf>
    <xf numFmtId="167" fontId="15" fillId="0" borderId="0" xfId="1" quotePrefix="1" applyNumberFormat="1" applyFont="1" applyFill="1" applyAlignment="1">
      <alignment horizontal="center"/>
    </xf>
    <xf numFmtId="167" fontId="16" fillId="0" borderId="0" xfId="1" applyNumberFormat="1" applyFont="1" applyFill="1" applyAlignment="1">
      <alignment horizontal="right"/>
    </xf>
    <xf numFmtId="167" fontId="14" fillId="0" borderId="1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>
      <alignment horizontal="right"/>
    </xf>
    <xf numFmtId="167" fontId="14" fillId="0" borderId="2" xfId="1" applyNumberFormat="1" applyFont="1" applyFill="1" applyBorder="1" applyAlignment="1">
      <alignment horizontal="right"/>
    </xf>
    <xf numFmtId="41" fontId="10" fillId="0" borderId="0" xfId="1" quotePrefix="1" applyNumberFormat="1" applyFont="1" applyFill="1" applyAlignment="1">
      <alignment horizontal="center"/>
    </xf>
    <xf numFmtId="1" fontId="16" fillId="0" borderId="0" xfId="1" applyNumberFormat="1" applyFont="1" applyFill="1" applyAlignment="1">
      <alignment horizontal="center"/>
    </xf>
    <xf numFmtId="1" fontId="15" fillId="0" borderId="0" xfId="1" applyNumberFormat="1" applyFont="1" applyFill="1" applyAlignment="1">
      <alignment horizontal="center"/>
    </xf>
    <xf numFmtId="1" fontId="16" fillId="0" borderId="0" xfId="1" quotePrefix="1" applyNumberFormat="1" applyFont="1" applyFill="1" applyAlignment="1">
      <alignment horizontal="center"/>
    </xf>
    <xf numFmtId="167" fontId="14" fillId="0" borderId="1" xfId="1" quotePrefix="1" applyNumberFormat="1" applyFont="1" applyFill="1" applyBorder="1" applyAlignment="1">
      <alignment horizontal="right"/>
    </xf>
    <xf numFmtId="167" fontId="14" fillId="0" borderId="0" xfId="1" quotePrefix="1" applyNumberFormat="1" applyFont="1" applyFill="1" applyAlignment="1">
      <alignment horizontal="right"/>
    </xf>
    <xf numFmtId="167" fontId="14" fillId="0" borderId="3" xfId="1" applyNumberFormat="1" applyFont="1" applyFill="1" applyBorder="1" applyAlignment="1">
      <alignment horizontal="right"/>
    </xf>
    <xf numFmtId="167" fontId="15" fillId="0" borderId="0" xfId="1" applyNumberFormat="1" applyFont="1" applyFill="1" applyAlignment="1">
      <alignment horizontal="right"/>
    </xf>
    <xf numFmtId="1" fontId="10" fillId="0" borderId="0" xfId="1" applyNumberFormat="1" applyFont="1" applyFill="1" applyAlignment="1">
      <alignment horizontal="center"/>
    </xf>
    <xf numFmtId="167" fontId="15" fillId="0" borderId="0" xfId="6" applyNumberFormat="1" applyFont="1" applyFill="1" applyBorder="1" applyAlignment="1">
      <alignment horizontal="center"/>
    </xf>
    <xf numFmtId="167" fontId="14" fillId="0" borderId="0" xfId="1" applyNumberFormat="1" applyFont="1" applyFill="1" applyAlignment="1">
      <alignment horizontal="center"/>
    </xf>
    <xf numFmtId="0" fontId="14" fillId="0" borderId="0" xfId="1" applyNumberFormat="1" applyFont="1" applyFill="1" applyAlignment="1">
      <alignment horizontal="center"/>
    </xf>
    <xf numFmtId="43" fontId="10" fillId="0" borderId="3" xfId="1" applyFont="1" applyFill="1" applyBorder="1" applyAlignment="1">
      <alignment horizontal="right"/>
    </xf>
    <xf numFmtId="41" fontId="10" fillId="0" borderId="0" xfId="5" quotePrefix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7" fontId="15" fillId="0" borderId="0" xfId="1" applyNumberFormat="1" applyFont="1" applyFill="1" applyBorder="1" applyAlignment="1"/>
    <xf numFmtId="43" fontId="10" fillId="0" borderId="0" xfId="1" applyFont="1" applyFill="1" applyAlignment="1"/>
    <xf numFmtId="167" fontId="14" fillId="0" borderId="5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center"/>
    </xf>
    <xf numFmtId="167" fontId="14" fillId="0" borderId="0" xfId="1" applyNumberFormat="1" applyFont="1" applyFill="1"/>
    <xf numFmtId="41" fontId="10" fillId="0" borderId="0" xfId="5" applyNumberFormat="1" applyFont="1" applyFill="1" applyBorder="1" applyAlignment="1">
      <alignment horizontal="center"/>
    </xf>
    <xf numFmtId="41" fontId="10" fillId="0" borderId="3" xfId="5" applyNumberFormat="1" applyFont="1" applyFill="1" applyBorder="1" applyAlignment="1">
      <alignment horizontal="center"/>
    </xf>
    <xf numFmtId="43" fontId="15" fillId="0" borderId="0" xfId="1" applyFont="1" applyFill="1" applyAlignment="1">
      <alignment horizontal="left"/>
    </xf>
    <xf numFmtId="43" fontId="10" fillId="0" borderId="0" xfId="1" applyFont="1" applyFill="1" applyAlignment="1">
      <alignment horizontal="left"/>
    </xf>
    <xf numFmtId="43" fontId="10" fillId="0" borderId="0" xfId="1" applyFont="1" applyFill="1" applyBorder="1" applyAlignment="1">
      <alignment horizontal="left"/>
    </xf>
    <xf numFmtId="167" fontId="38" fillId="0" borderId="0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43" fontId="14" fillId="0" borderId="2" xfId="1" applyFont="1" applyFill="1" applyBorder="1" applyAlignment="1">
      <alignment horizontal="center"/>
    </xf>
    <xf numFmtId="167" fontId="10" fillId="0" borderId="3" xfId="1" quotePrefix="1" applyNumberFormat="1" applyFont="1" applyFill="1" applyBorder="1" applyAlignment="1">
      <alignment horizontal="center"/>
    </xf>
    <xf numFmtId="43" fontId="39" fillId="0" borderId="0" xfId="1" applyFont="1" applyFill="1" applyBorder="1" applyAlignment="1"/>
    <xf numFmtId="167" fontId="10" fillId="0" borderId="0" xfId="1" applyNumberFormat="1" applyFont="1" applyFill="1" applyBorder="1" applyAlignment="1">
      <alignment horizontal="left" indent="2"/>
    </xf>
    <xf numFmtId="167" fontId="22" fillId="0" borderId="0" xfId="1" applyNumberFormat="1" applyFont="1" applyFill="1" applyBorder="1" applyAlignment="1"/>
    <xf numFmtId="167" fontId="14" fillId="0" borderId="1" xfId="1" applyNumberFormat="1" applyFont="1" applyFill="1" applyBorder="1" applyAlignment="1">
      <alignment horizontal="center"/>
    </xf>
    <xf numFmtId="167" fontId="14" fillId="0" borderId="0" xfId="1" applyNumberFormat="1" applyFont="1" applyFill="1" applyBorder="1" applyAlignment="1">
      <alignment horizontal="left" indent="2"/>
    </xf>
    <xf numFmtId="43" fontId="14" fillId="0" borderId="0" xfId="1" applyFont="1" applyFill="1" applyBorder="1" applyAlignment="1">
      <alignment horizontal="right"/>
    </xf>
    <xf numFmtId="43" fontId="39" fillId="0" borderId="0" xfId="1" applyFont="1" applyFill="1" applyBorder="1" applyAlignment="1">
      <alignment horizontal="right"/>
    </xf>
    <xf numFmtId="167" fontId="39" fillId="0" borderId="0" xfId="1" applyNumberFormat="1" applyFont="1" applyFill="1" applyBorder="1" applyAlignment="1">
      <alignment horizontal="left" indent="2"/>
    </xf>
    <xf numFmtId="167" fontId="39" fillId="0" borderId="3" xfId="1" applyNumberFormat="1" applyFont="1" applyFill="1" applyBorder="1" applyAlignment="1"/>
    <xf numFmtId="41" fontId="3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9" fontId="10" fillId="0" borderId="2" xfId="5" applyNumberFormat="1" applyFont="1" applyFill="1" applyBorder="1" applyAlignment="1"/>
    <xf numFmtId="0" fontId="14" fillId="0" borderId="0" xfId="11" applyFont="1" applyAlignment="1">
      <alignment horizontal="center"/>
    </xf>
    <xf numFmtId="0" fontId="10" fillId="0" borderId="0" xfId="10" applyFont="1" applyAlignment="1">
      <alignment horizontal="center" wrapText="1"/>
    </xf>
    <xf numFmtId="166" fontId="15" fillId="0" borderId="0" xfId="15" applyFont="1" applyAlignment="1">
      <alignment horizontal="center"/>
    </xf>
    <xf numFmtId="166" fontId="10" fillId="0" borderId="0" xfId="15" applyFont="1"/>
    <xf numFmtId="0" fontId="10" fillId="0" borderId="0" xfId="0" applyFont="1"/>
    <xf numFmtId="0" fontId="15" fillId="0" borderId="0" xfId="7" applyFont="1" applyAlignment="1">
      <alignment horizontal="center"/>
    </xf>
    <xf numFmtId="0" fontId="10" fillId="0" borderId="0" xfId="7" applyFont="1"/>
    <xf numFmtId="172" fontId="10" fillId="0" borderId="0" xfId="0" applyNumberFormat="1" applyFont="1"/>
    <xf numFmtId="172" fontId="10" fillId="0" borderId="0" xfId="0" quotePrefix="1" applyNumberFormat="1" applyFont="1"/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14" fillId="0" borderId="0" xfId="15" applyNumberFormat="1" applyFont="1"/>
    <xf numFmtId="0" fontId="16" fillId="0" borderId="0" xfId="7" applyFont="1" applyAlignment="1">
      <alignment horizontal="left"/>
    </xf>
    <xf numFmtId="0" fontId="14" fillId="0" borderId="0" xfId="7" applyFont="1"/>
    <xf numFmtId="49" fontId="10" fillId="0" borderId="0" xfId="15" applyNumberFormat="1" applyFont="1"/>
    <xf numFmtId="0" fontId="16" fillId="0" borderId="0" xfId="7" applyFont="1"/>
    <xf numFmtId="0" fontId="14" fillId="0" borderId="0" xfId="7" quotePrefix="1" applyFont="1" applyAlignment="1">
      <alignment horizontal="left"/>
    </xf>
    <xf numFmtId="0" fontId="10" fillId="0" borderId="0" xfId="7" quotePrefix="1" applyFont="1" applyAlignment="1">
      <alignment horizontal="left"/>
    </xf>
    <xf numFmtId="165" fontId="15" fillId="0" borderId="0" xfId="7" applyNumberFormat="1" applyFont="1" applyAlignment="1">
      <alignment horizontal="center"/>
    </xf>
    <xf numFmtId="169" fontId="14" fillId="0" borderId="0" xfId="7" applyNumberFormat="1" applyFont="1"/>
    <xf numFmtId="166" fontId="14" fillId="0" borderId="0" xfId="15" applyFont="1"/>
    <xf numFmtId="0" fontId="16" fillId="0" borderId="0" xfId="7" applyFont="1" applyAlignment="1">
      <alignment vertical="center"/>
    </xf>
    <xf numFmtId="0" fontId="6" fillId="0" borderId="0" xfId="7"/>
    <xf numFmtId="165" fontId="15" fillId="0" borderId="0" xfId="0" applyNumberFormat="1" applyFont="1" applyAlignment="1">
      <alignment horizontal="center"/>
    </xf>
    <xf numFmtId="165" fontId="10" fillId="0" borderId="0" xfId="0" applyNumberFormat="1" applyFont="1"/>
    <xf numFmtId="0" fontId="15" fillId="0" borderId="0" xfId="0" applyFont="1"/>
    <xf numFmtId="0" fontId="24" fillId="0" borderId="0" xfId="0" applyFont="1"/>
    <xf numFmtId="0" fontId="10" fillId="0" borderId="0" xfId="8" applyFont="1" applyAlignment="1"/>
    <xf numFmtId="0" fontId="14" fillId="0" borderId="0" xfId="8" applyFont="1" applyAlignment="1"/>
    <xf numFmtId="0" fontId="10" fillId="0" borderId="0" xfId="11" applyFont="1" applyAlignment="1">
      <alignment horizontal="center"/>
    </xf>
    <xf numFmtId="0" fontId="14" fillId="0" borderId="0" xfId="11" applyFont="1" applyAlignment="1">
      <alignment horizontal="left"/>
    </xf>
    <xf numFmtId="0" fontId="10" fillId="0" borderId="0" xfId="7" applyFont="1" applyAlignment="1">
      <alignment horizontal="center"/>
    </xf>
    <xf numFmtId="0" fontId="10" fillId="0" borderId="0" xfId="11" applyFont="1"/>
    <xf numFmtId="0" fontId="10" fillId="0" borderId="0" xfId="8" applyFont="1">
      <alignment horizontal="left"/>
    </xf>
    <xf numFmtId="49" fontId="16" fillId="0" borderId="0" xfId="8" applyNumberFormat="1" applyFont="1" applyAlignment="1"/>
    <xf numFmtId="41" fontId="10" fillId="0" borderId="0" xfId="8" applyNumberFormat="1" applyFont="1" applyAlignment="1">
      <alignment horizontal="right"/>
    </xf>
    <xf numFmtId="49" fontId="10" fillId="0" borderId="0" xfId="8" applyNumberFormat="1" applyFont="1" applyAlignment="1"/>
    <xf numFmtId="167" fontId="10" fillId="0" borderId="0" xfId="8" applyNumberFormat="1" applyFont="1">
      <alignment horizontal="left"/>
    </xf>
    <xf numFmtId="167" fontId="10" fillId="0" borderId="0" xfId="8" applyNumberFormat="1" applyFont="1" applyAlignment="1">
      <alignment horizontal="right"/>
    </xf>
    <xf numFmtId="0" fontId="15" fillId="0" borderId="0" xfId="8" applyFont="1" applyAlignment="1"/>
    <xf numFmtId="0" fontId="15" fillId="0" borderId="0" xfId="8" applyFont="1">
      <alignment horizontal="left"/>
    </xf>
    <xf numFmtId="170" fontId="10" fillId="0" borderId="0" xfId="8" applyNumberFormat="1" applyFont="1">
      <alignment horizontal="left"/>
    </xf>
    <xf numFmtId="41" fontId="10" fillId="0" borderId="0" xfId="8" applyNumberFormat="1" applyFont="1" applyAlignment="1">
      <alignment horizontal="center"/>
    </xf>
    <xf numFmtId="41" fontId="10" fillId="0" borderId="0" xfId="8" applyNumberFormat="1" applyFont="1" applyAlignment="1"/>
    <xf numFmtId="37" fontId="10" fillId="0" borderId="0" xfId="8" applyNumberFormat="1" applyFont="1" applyAlignment="1">
      <alignment horizontal="center"/>
    </xf>
    <xf numFmtId="0" fontId="14" fillId="0" borderId="0" xfId="8" applyFont="1">
      <alignment horizontal="left"/>
    </xf>
    <xf numFmtId="167" fontId="14" fillId="0" borderId="1" xfId="8" applyNumberFormat="1" applyFont="1" applyBorder="1" applyAlignment="1">
      <alignment horizontal="right"/>
    </xf>
    <xf numFmtId="167" fontId="14" fillId="0" borderId="0" xfId="8" applyNumberFormat="1" applyFont="1" applyAlignment="1">
      <alignment horizontal="right"/>
    </xf>
    <xf numFmtId="41" fontId="14" fillId="0" borderId="0" xfId="8" applyNumberFormat="1" applyFont="1" applyAlignment="1"/>
    <xf numFmtId="41" fontId="15" fillId="0" borderId="0" xfId="11" applyNumberFormat="1" applyFont="1"/>
    <xf numFmtId="41" fontId="10" fillId="0" borderId="0" xfId="8" applyNumberFormat="1" applyFont="1">
      <alignment horizontal="left"/>
    </xf>
    <xf numFmtId="49" fontId="14" fillId="0" borderId="0" xfId="8" applyNumberFormat="1" applyFont="1" applyAlignment="1"/>
    <xf numFmtId="41" fontId="14" fillId="0" borderId="1" xfId="8" applyNumberFormat="1" applyFont="1" applyBorder="1" applyAlignment="1">
      <alignment horizontal="right"/>
    </xf>
    <xf numFmtId="41" fontId="14" fillId="0" borderId="0" xfId="8" applyNumberFormat="1" applyFont="1" applyAlignment="1">
      <alignment horizontal="right"/>
    </xf>
    <xf numFmtId="41" fontId="14" fillId="0" borderId="5" xfId="8" applyNumberFormat="1" applyFont="1" applyBorder="1" applyAlignment="1">
      <alignment horizontal="right"/>
    </xf>
    <xf numFmtId="167" fontId="14" fillId="0" borderId="4" xfId="8" applyNumberFormat="1" applyFont="1" applyBorder="1" applyAlignment="1">
      <alignment horizontal="right"/>
    </xf>
    <xf numFmtId="0" fontId="16" fillId="0" borderId="0" xfId="8" applyFont="1">
      <alignment horizontal="left"/>
    </xf>
    <xf numFmtId="167" fontId="41" fillId="0" borderId="0" xfId="1" applyNumberFormat="1" applyFont="1" applyFill="1" applyAlignment="1">
      <alignment horizontal="left"/>
    </xf>
    <xf numFmtId="167" fontId="40" fillId="0" borderId="0" xfId="1" applyNumberFormat="1" applyFont="1" applyFill="1" applyAlignment="1">
      <alignment horizontal="left"/>
    </xf>
    <xf numFmtId="0" fontId="17" fillId="0" borderId="0" xfId="15" applyNumberFormat="1" applyFont="1" applyAlignment="1">
      <alignment horizontal="left"/>
    </xf>
    <xf numFmtId="0" fontId="10" fillId="0" borderId="0" xfId="12" applyFont="1" applyAlignment="1">
      <alignment horizontal="center" wrapText="1"/>
    </xf>
    <xf numFmtId="0" fontId="15" fillId="0" borderId="0" xfId="11" applyFont="1" applyAlignment="1">
      <alignment horizontal="center" wrapText="1"/>
    </xf>
    <xf numFmtId="0" fontId="16" fillId="0" borderId="0" xfId="0" applyFont="1" applyAlignment="1">
      <alignment horizontal="center"/>
    </xf>
    <xf numFmtId="0" fontId="14" fillId="0" borderId="0" xfId="10" applyFont="1" applyAlignment="1">
      <alignment horizontal="left"/>
    </xf>
    <xf numFmtId="43" fontId="14" fillId="0" borderId="2" xfId="1" quotePrefix="1" applyFont="1" applyFill="1" applyBorder="1"/>
    <xf numFmtId="41" fontId="10" fillId="0" borderId="0" xfId="10" applyNumberFormat="1" applyFont="1"/>
    <xf numFmtId="3" fontId="14" fillId="0" borderId="0" xfId="10" applyNumberFormat="1" applyFont="1"/>
    <xf numFmtId="0" fontId="10" fillId="0" borderId="0" xfId="13" applyAlignment="1">
      <alignment horizontal="left" indent="2"/>
    </xf>
    <xf numFmtId="0" fontId="10" fillId="0" borderId="0" xfId="10" applyFont="1" applyAlignment="1">
      <alignment wrapText="1"/>
    </xf>
    <xf numFmtId="0" fontId="10" fillId="0" borderId="0" xfId="12" applyFont="1"/>
    <xf numFmtId="167" fontId="14" fillId="0" borderId="0" xfId="10" applyNumberFormat="1" applyFont="1"/>
    <xf numFmtId="0" fontId="14" fillId="0" borderId="0" xfId="0" applyFont="1"/>
    <xf numFmtId="169" fontId="10" fillId="0" borderId="0" xfId="10" applyNumberFormat="1" applyFont="1"/>
    <xf numFmtId="0" fontId="10" fillId="0" borderId="0" xfId="10" applyFont="1" applyAlignment="1">
      <alignment horizontal="right"/>
    </xf>
    <xf numFmtId="0" fontId="14" fillId="0" borderId="0" xfId="15" applyNumberFormat="1" applyFont="1"/>
    <xf numFmtId="166" fontId="16" fillId="0" borderId="0" xfId="15" applyFont="1" applyAlignment="1">
      <alignment horizontal="center"/>
    </xf>
    <xf numFmtId="166" fontId="14" fillId="0" borderId="0" xfId="15" applyFont="1" applyAlignment="1">
      <alignment horizontal="center" wrapText="1"/>
    </xf>
    <xf numFmtId="49" fontId="15" fillId="0" borderId="0" xfId="15" applyNumberFormat="1" applyFont="1" applyAlignment="1">
      <alignment horizontal="center"/>
    </xf>
    <xf numFmtId="49" fontId="10" fillId="0" borderId="0" xfId="15" applyNumberFormat="1" applyFont="1" applyAlignment="1">
      <alignment horizontal="center"/>
    </xf>
    <xf numFmtId="0" fontId="16" fillId="0" borderId="0" xfId="15" applyNumberFormat="1" applyFont="1"/>
    <xf numFmtId="166" fontId="14" fillId="0" borderId="0" xfId="15" applyFont="1" applyAlignment="1">
      <alignment wrapText="1"/>
    </xf>
    <xf numFmtId="0" fontId="10" fillId="0" borderId="0" xfId="15" applyNumberFormat="1" applyFont="1"/>
    <xf numFmtId="1" fontId="15" fillId="0" borderId="0" xfId="0" applyNumberFormat="1" applyFont="1" applyAlignment="1">
      <alignment horizontal="center"/>
    </xf>
    <xf numFmtId="0" fontId="15" fillId="0" borderId="0" xfId="15" applyNumberFormat="1" applyFont="1"/>
    <xf numFmtId="0" fontId="10" fillId="0" borderId="0" xfId="15" applyNumberFormat="1" applyFont="1" applyAlignment="1">
      <alignment wrapText="1"/>
    </xf>
    <xf numFmtId="167" fontId="15" fillId="0" borderId="0" xfId="0" applyNumberFormat="1" applyFont="1"/>
    <xf numFmtId="0" fontId="15" fillId="0" borderId="0" xfId="0" applyFont="1" applyAlignment="1">
      <alignment horizontal="center"/>
    </xf>
    <xf numFmtId="166" fontId="14" fillId="0" borderId="0" xfId="15" applyFont="1" applyAlignment="1">
      <alignment horizontal="center" wrapText="1"/>
    </xf>
    <xf numFmtId="166" fontId="15" fillId="0" borderId="0" xfId="15" applyFont="1" applyAlignment="1">
      <alignment horizontal="center" wrapText="1"/>
    </xf>
    <xf numFmtId="172" fontId="14" fillId="0" borderId="0" xfId="0" applyNumberFormat="1" applyFont="1" applyAlignment="1">
      <alignment horizontal="center" wrapText="1"/>
    </xf>
    <xf numFmtId="172" fontId="10" fillId="0" borderId="0" xfId="0" quotePrefix="1" applyNumberFormat="1" applyFont="1" applyAlignment="1">
      <alignment horizontal="center" wrapText="1"/>
    </xf>
    <xf numFmtId="172" fontId="10" fillId="0" borderId="0" xfId="0" applyNumberFormat="1" applyFont="1" applyAlignment="1">
      <alignment horizontal="center" wrapText="1"/>
    </xf>
    <xf numFmtId="172" fontId="10" fillId="0" borderId="0" xfId="0" quotePrefix="1" applyNumberFormat="1" applyFont="1" applyAlignment="1">
      <alignment horizontal="center"/>
    </xf>
    <xf numFmtId="0" fontId="10" fillId="0" borderId="0" xfId="10" applyFont="1" applyAlignment="1">
      <alignment horizontal="center"/>
    </xf>
    <xf numFmtId="0" fontId="22" fillId="0" borderId="3" xfId="12" applyFont="1" applyBorder="1" applyAlignment="1">
      <alignment horizontal="center"/>
    </xf>
    <xf numFmtId="0" fontId="14" fillId="0" borderId="0" xfId="11" applyFont="1" applyAlignment="1">
      <alignment horizontal="center"/>
    </xf>
    <xf numFmtId="0" fontId="22" fillId="0" borderId="0" xfId="12" applyFont="1" applyAlignment="1">
      <alignment horizontal="center" wrapText="1"/>
    </xf>
    <xf numFmtId="0" fontId="22" fillId="0" borderId="3" xfId="12" applyFont="1" applyBorder="1" applyAlignment="1">
      <alignment horizontal="center" wrapText="1"/>
    </xf>
    <xf numFmtId="0" fontId="10" fillId="0" borderId="0" xfId="10" applyFont="1" applyAlignment="1">
      <alignment horizontal="center" wrapText="1"/>
    </xf>
    <xf numFmtId="0" fontId="10" fillId="0" borderId="3" xfId="10" applyFont="1" applyBorder="1" applyAlignment="1">
      <alignment horizontal="center" wrapText="1"/>
    </xf>
    <xf numFmtId="0" fontId="15" fillId="0" borderId="0" xfId="10" applyFont="1" applyAlignment="1">
      <alignment horizontal="center"/>
    </xf>
    <xf numFmtId="0" fontId="14" fillId="0" borderId="0" xfId="10" applyFont="1" applyAlignment="1">
      <alignment horizontal="center"/>
    </xf>
    <xf numFmtId="0" fontId="10" fillId="0" borderId="3" xfId="12" applyFont="1" applyBorder="1" applyAlignment="1">
      <alignment horizontal="center" wrapText="1"/>
    </xf>
    <xf numFmtId="0" fontId="10" fillId="0" borderId="3" xfId="12" applyFont="1" applyBorder="1" applyAlignment="1">
      <alignment horizontal="center"/>
    </xf>
    <xf numFmtId="172" fontId="10" fillId="0" borderId="0" xfId="0" applyNumberFormat="1" applyFont="1" applyAlignment="1">
      <alignment horizontal="center"/>
    </xf>
    <xf numFmtId="172" fontId="14" fillId="0" borderId="0" xfId="0" quotePrefix="1" applyNumberFormat="1" applyFont="1" applyAlignment="1">
      <alignment horizontal="center" wrapText="1"/>
    </xf>
  </cellXfs>
  <cellStyles count="323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2 3" xfId="174" xr:uid="{94910322-BB29-4F95-A31A-E1987E5E9D89}"/>
    <cellStyle name="Comma 2 2 2 4" xfId="212" xr:uid="{AA0DD3B2-B308-4C06-8459-CB32FDE027FB}"/>
    <cellStyle name="Comma 2 2 2 5" xfId="250" xr:uid="{28E44601-4FB2-4FE5-AD93-0F99F10771A8}"/>
    <cellStyle name="Comma 2 2 2 6" xfId="288" xr:uid="{949A8E2F-6AD4-43EC-A968-076FF85866DF}"/>
    <cellStyle name="Comma 2 2 3" xfId="138" xr:uid="{8EF50D06-1B18-408E-8EBD-57FB9B59148E}"/>
    <cellStyle name="Comma 2 2 4" xfId="120" xr:uid="{2EDE80FE-11D3-4E65-9BB8-F266615F8A19}"/>
    <cellStyle name="Comma 2 2 4 2" xfId="188" xr:uid="{EFBB8FB7-92A1-4207-98A3-63C4EF1D3FC0}"/>
    <cellStyle name="Comma 2 2 4 3" xfId="239" xr:uid="{4929C55B-E386-4BCB-BB7C-5E329B5056A0}"/>
    <cellStyle name="Comma 2 2 4 4" xfId="277" xr:uid="{53A0F933-76D2-4704-9962-26FA0A08BB8B}"/>
    <cellStyle name="Comma 2 2 4 5" xfId="315" xr:uid="{5F37AA25-E8C6-4F70-B716-58D17F8E3432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2 2 2" xfId="208" xr:uid="{34CFFAD2-2329-4C95-93CA-729E9AC09162}"/>
    <cellStyle name="Comma 2 3 2 2 3" xfId="242" xr:uid="{96AC2429-9329-447B-8A56-3C22CC7F9019}"/>
    <cellStyle name="Comma 2 3 2 2 4" xfId="280" xr:uid="{BE11FFF4-D3FC-4534-AED4-F429632D2E9C}"/>
    <cellStyle name="Comma 2 3 2 2 5" xfId="318" xr:uid="{DCB02E5E-5398-4F2D-8BE2-621491C83B5D}"/>
    <cellStyle name="Comma 2 3 2 3" xfId="200" xr:uid="{782C8B13-07B1-467C-BA67-6D1F1A16B1C3}"/>
    <cellStyle name="Comma 2 3 2 4" xfId="173" xr:uid="{B2897DA6-9C4C-4350-A8E5-CB4D36327C6E}"/>
    <cellStyle name="Comma 2 3 2 5" xfId="213" xr:uid="{6E4A1A71-24A6-42BC-B617-A9F4DBA6B512}"/>
    <cellStyle name="Comma 2 3 2 6" xfId="251" xr:uid="{FD8D7A2E-8853-44B4-86A6-37973E448D8D}"/>
    <cellStyle name="Comma 2 3 2 7" xfId="289" xr:uid="{4C062A4E-C5C4-4B29-ACA6-2C379D005AB2}"/>
    <cellStyle name="Comma 2 3 3" xfId="117" xr:uid="{D5C8E6C1-4A1B-4A39-B187-D0DCBA9B7629}"/>
    <cellStyle name="Comma 2 3 3 2" xfId="185" xr:uid="{BA08CB96-1B75-4AB9-9FF6-310F607A691B}"/>
    <cellStyle name="Comma 2 3 3 3" xfId="236" xr:uid="{A64B4894-B55C-4F37-84D3-C53D1FB1D951}"/>
    <cellStyle name="Comma 2 3 3 4" xfId="274" xr:uid="{DB2B8C8A-54F6-4E67-9F44-2714E9ABA4D5}"/>
    <cellStyle name="Comma 2 3 3 5" xfId="312" xr:uid="{8FD0EE14-D4F6-411C-84B7-25D12101A794}"/>
    <cellStyle name="Comma 2 3 4" xfId="25" xr:uid="{27EE84DF-7C1A-40CE-BDAE-0B52121D68D2}"/>
    <cellStyle name="Comma 2 3 4 2" xfId="164" xr:uid="{37AC8E36-E00B-40DA-BC63-3E0C34C48582}"/>
    <cellStyle name="Comma 2 3 4 3" xfId="217" xr:uid="{D07E5989-F517-4CB2-BA44-0C61C271DC8F}"/>
    <cellStyle name="Comma 2 3 4 4" xfId="255" xr:uid="{3777C0DE-CEEF-4CA5-8040-AED78DB53EB0}"/>
    <cellStyle name="Comma 2 3 4 5" xfId="293" xr:uid="{3EA43BAA-0316-4210-8A6B-5F00E5606CE3}"/>
    <cellStyle name="Comma 2 3 5" xfId="152" xr:uid="{47EEABC7-DCDA-42F7-A07D-4151282067FE}"/>
    <cellStyle name="Comma 2 4" xfId="17" xr:uid="{72330D5A-2C62-4892-BF1C-801B2078C0DB}"/>
    <cellStyle name="Comma 2 4 2" xfId="140" xr:uid="{7C115690-C0E3-4DAE-9A1A-8C06E11FA3DA}"/>
    <cellStyle name="Comma 2 4 2 2" xfId="201" xr:uid="{92BDCE56-B33B-46B9-A03B-9C833BEC0277}"/>
    <cellStyle name="Comma 2 4 2 3" xfId="243" xr:uid="{6ACD9698-C415-40AF-8C81-C26A593D957A}"/>
    <cellStyle name="Comma 2 4 2 4" xfId="281" xr:uid="{99FB5287-2063-4749-B95D-1CB61958309F}"/>
    <cellStyle name="Comma 2 4 2 5" xfId="319" xr:uid="{64922498-D6FF-4A4C-9A1C-8688A45F80C4}"/>
    <cellStyle name="Comma 2 4 3" xfId="116" xr:uid="{132D39E4-9FD5-4D8A-B5AE-72AB98E4C10A}"/>
    <cellStyle name="Comma 2 4 3 2" xfId="184" xr:uid="{3BAAE305-4B89-40B1-990A-F9C13BBD6941}"/>
    <cellStyle name="Comma 2 4 3 3" xfId="235" xr:uid="{EB8746E8-D1C2-4E3A-A16C-9708194B817A}"/>
    <cellStyle name="Comma 2 4 3 4" xfId="273" xr:uid="{EA6E20D7-4FE6-4F4A-B626-1AA5709833D1}"/>
    <cellStyle name="Comma 2 4 3 5" xfId="311" xr:uid="{C04F167D-0958-43AC-83EB-6A6CA2761264}"/>
    <cellStyle name="Comma 2 4 4" xfId="26" xr:uid="{3678324A-CE8D-4BF8-B2B3-BA59A029A9C4}"/>
    <cellStyle name="Comma 2 4 4 2" xfId="162" xr:uid="{FC6C34CA-F1AC-412C-9D73-A7E085C63E8A}"/>
    <cellStyle name="Comma 2 4 4 3" xfId="218" xr:uid="{88CE16C8-22E9-420B-A81D-BB0371EE75F2}"/>
    <cellStyle name="Comma 2 4 4 4" xfId="256" xr:uid="{4FFDFE8E-4C0B-4CBB-8108-481748EB6618}"/>
    <cellStyle name="Comma 2 4 4 5" xfId="294" xr:uid="{5BBEF813-9284-4AC3-B330-C064BDA86209}"/>
    <cellStyle name="Comma 2 4 5" xfId="153" xr:uid="{A09A0E29-D2FD-47D7-8FC6-177BDBCE1CE4}"/>
    <cellStyle name="Comma 2 4 6" xfId="211" xr:uid="{8039EE6F-BFE7-4800-BA9C-8A6231F17A0B}"/>
    <cellStyle name="Comma 2 4 7" xfId="249" xr:uid="{2E04B1D9-E5E6-4050-9E9E-C9CEB925DB79}"/>
    <cellStyle name="Comma 2 4 8" xfId="287" xr:uid="{4447A9C1-87A1-4BDA-B00F-B889681EAA72}"/>
    <cellStyle name="Comma 2 5" xfId="27" xr:uid="{AAE94539-7CA5-45BB-9506-FA382BB8FF4A}"/>
    <cellStyle name="Comma 2 5 2" xfId="141" xr:uid="{C1EE0F95-ED3A-4E0E-9B20-74E5DB87A2F6}"/>
    <cellStyle name="Comma 2 5 2 2" xfId="202" xr:uid="{53327F2F-EFBF-4C59-A37C-752C4B7A7F8D}"/>
    <cellStyle name="Comma 2 5 3" xfId="127" xr:uid="{16064BC3-1D71-4B16-ABDF-7306807FBE25}"/>
    <cellStyle name="Comma 2 5 3 2" xfId="194" xr:uid="{9F3440E8-DF93-4E29-9187-DC9811BE8642}"/>
    <cellStyle name="Comma 2 5 4" xfId="154" xr:uid="{AF41F866-9FDD-4651-B7A8-9FA3C730A4D0}"/>
    <cellStyle name="Comma 2 6" xfId="132" xr:uid="{96AF790F-F1C3-45FB-A37B-4A4BF8AA1DE2}"/>
    <cellStyle name="Comma 2 6 2" xfId="196" xr:uid="{3FE5FBBD-34B4-4C34-AE86-7F34A02F43A5}"/>
    <cellStyle name="Comma 2 7" xfId="137" xr:uid="{18C7F6BB-3E37-4B30-B7D4-74112161A811}"/>
    <cellStyle name="Comma 2 7 2" xfId="199" xr:uid="{21E737BA-7A5D-4D07-ACB6-9B9792D1F5FB}"/>
    <cellStyle name="Comma 2 8" xfId="110" xr:uid="{F10904FD-A5F2-4FFE-B1F5-4508BD127F89}"/>
    <cellStyle name="Comma 2 8 2" xfId="179" xr:uid="{DDB3E866-DF10-4641-BD99-481D8C8729AA}"/>
    <cellStyle name="Comma 3" xfId="16" xr:uid="{489B0D0D-1952-436D-A4C2-B9586989D9E1}"/>
    <cellStyle name="Comma 3 10" xfId="286" xr:uid="{9202F5EF-5E39-44B6-B3E4-1274109798B1}"/>
    <cellStyle name="Comma 3 2" xfId="126" xr:uid="{D1520304-05B3-4F79-B433-4B7B8A0F53A1}"/>
    <cellStyle name="Comma 3 2 2" xfId="193" xr:uid="{43969A07-6D2A-4700-B820-CEDE1CFA9BB3}"/>
    <cellStyle name="Comma 3 3" xfId="142" xr:uid="{A675937D-A495-4EDB-B400-F319992D0318}"/>
    <cellStyle name="Comma 3 3 2" xfId="203" xr:uid="{6FEA5BFB-C704-400D-B6A3-B0B2A674D449}"/>
    <cellStyle name="Comma 3 3 3" xfId="244" xr:uid="{69809ED5-9963-4A8A-B86A-F7036535C822}"/>
    <cellStyle name="Comma 3 3 4" xfId="282" xr:uid="{91DE76CC-EE5A-49AF-829D-D9A6B839C0C3}"/>
    <cellStyle name="Comma 3 3 5" xfId="320" xr:uid="{81E0A28B-01B6-4A80-8DA7-3DAA6C08C6BB}"/>
    <cellStyle name="Comma 3 4" xfId="119" xr:uid="{0CF5179E-E7A6-4A40-A63C-CD3916790908}"/>
    <cellStyle name="Comma 3 4 2" xfId="187" xr:uid="{7E0810CC-2F3F-4859-B547-769344D22A65}"/>
    <cellStyle name="Comma 3 4 3" xfId="238" xr:uid="{AC37E333-69D6-4042-A410-38152499385F}"/>
    <cellStyle name="Comma 3 4 4" xfId="276" xr:uid="{B930BE75-90B8-495B-B28E-B04A139E80B1}"/>
    <cellStyle name="Comma 3 4 5" xfId="314" xr:uid="{32CA3CC0-4EBF-45C1-8C62-2F6F9F411C90}"/>
    <cellStyle name="Comma 3 5" xfId="28" xr:uid="{5B184AD5-3AEC-4F5D-86F5-0A1B076ACB65}"/>
    <cellStyle name="Comma 3 5 2" xfId="160" xr:uid="{991409AA-8FAF-437D-A713-F864142864DC}"/>
    <cellStyle name="Comma 3 5 3" xfId="219" xr:uid="{4566307C-AE05-4D47-BA0F-46F6632D578E}"/>
    <cellStyle name="Comma 3 5 4" xfId="257" xr:uid="{96614131-E4F3-43FD-BB2B-DEEAD2052E06}"/>
    <cellStyle name="Comma 3 5 5" xfId="295" xr:uid="{840DF55D-BFD6-40FE-85B2-34759CC8A084}"/>
    <cellStyle name="Comma 3 6" xfId="155" xr:uid="{D790C7C9-EFF0-4549-9570-DD832CF87CB0}"/>
    <cellStyle name="Comma 3 7" xfId="175" xr:uid="{9BBB8C78-1ED5-4897-A45D-326406B649A7}"/>
    <cellStyle name="Comma 3 8" xfId="210" xr:uid="{75D8770F-765A-4966-84DF-C7674D84583F}"/>
    <cellStyle name="Comma 3 9" xfId="248" xr:uid="{FC62607B-CA51-46B4-89B8-877EB4FD3043}"/>
    <cellStyle name="Comma 4" xfId="29" xr:uid="{C237F25D-6FF2-4FB1-AF33-C8D6ABCB2380}"/>
    <cellStyle name="Comma 4 10" xfId="296" xr:uid="{F3A2F166-A78A-4FB0-A6FF-E1570C173A9F}"/>
    <cellStyle name="Comma 4 2" xfId="121" xr:uid="{3CAF6791-A08A-47F1-90CB-A4F702B244E8}"/>
    <cellStyle name="Comma 4 2 2" xfId="189" xr:uid="{433A8F29-F06D-48F1-9400-1342A9D41FC6}"/>
    <cellStyle name="Comma 4 2 3" xfId="240" xr:uid="{70D26C89-BA6B-477A-BDBC-22623B32D636}"/>
    <cellStyle name="Comma 4 2 4" xfId="278" xr:uid="{E0903761-2FEE-4AC1-9DF6-45E806476A34}"/>
    <cellStyle name="Comma 4 2 5" xfId="316" xr:uid="{637F10C3-6475-4DB0-9B57-CE0BFDEB1866}"/>
    <cellStyle name="Comma 4 3" xfId="118" xr:uid="{A45416AA-4895-42E2-A15C-D6C0B4A96E08}"/>
    <cellStyle name="Comma 4 3 2" xfId="186" xr:uid="{25C78A71-3F07-4FA8-B933-F1270FFC1987}"/>
    <cellStyle name="Comma 4 3 3" xfId="237" xr:uid="{30A883E2-AEA1-4294-B3CF-CD9A0C26C57C}"/>
    <cellStyle name="Comma 4 3 4" xfId="275" xr:uid="{5F584EE7-70D3-42F3-9FE0-3FA62242D9D8}"/>
    <cellStyle name="Comma 4 3 5" xfId="313" xr:uid="{A2A662BB-E129-4AD3-913A-D99E3634E0DC}"/>
    <cellStyle name="Comma 4 4" xfId="5" xr:uid="{00000000-0005-0000-0000-000004000000}"/>
    <cellStyle name="Comma 4 4 2" xfId="20" xr:uid="{477E198A-0A0A-4B5E-8487-C1580B18DD1C}"/>
    <cellStyle name="Comma 4 4 2 2" xfId="191" xr:uid="{34737D36-5EA6-42EA-8C95-6C873E4DCB83}"/>
    <cellStyle name="Comma 4 4 2 3" xfId="214" xr:uid="{EF6264CB-43E4-47FB-9431-46C2867B59F1}"/>
    <cellStyle name="Comma 4 4 2 4" xfId="252" xr:uid="{999166B1-071A-4653-B547-6F4BBB4BF30E}"/>
    <cellStyle name="Comma 4 4 2 5" xfId="290" xr:uid="{43169F91-05D7-4790-BB8B-17493C94BEA2}"/>
    <cellStyle name="Comma 4 4 3" xfId="157" xr:uid="{63623E95-5F32-4A56-B848-A1751DA8F202}"/>
    <cellStyle name="Comma 4 4 4" xfId="209" xr:uid="{3134BE40-B0AF-46A7-A923-E0F147B0A0BD}"/>
    <cellStyle name="Comma 4 4 5" xfId="247" xr:uid="{89930FC8-944C-4737-8D58-D00136127DDB}"/>
    <cellStyle name="Comma 4 4 6" xfId="285" xr:uid="{9B83BD96-218F-484F-B863-854A7755D754}"/>
    <cellStyle name="Comma 4 5" xfId="143" xr:uid="{AFAEF80F-EAD5-40BA-90E3-FC938C33992B}"/>
    <cellStyle name="Comma 4 5 2" xfId="204" xr:uid="{2CCD9F93-D8CF-4164-8FB9-CB5790C6ABD9}"/>
    <cellStyle name="Comma 4 5 3" xfId="245" xr:uid="{3AEF459C-DC7E-4DA3-AD25-5B5BB6B1FB30}"/>
    <cellStyle name="Comma 4 5 4" xfId="283" xr:uid="{9491DAC4-C4D4-424A-8E0A-2E1BCA20E1A9}"/>
    <cellStyle name="Comma 4 5 5" xfId="321" xr:uid="{DD11FFA8-F8B1-4A48-9E31-C23B5A6BF5A8}"/>
    <cellStyle name="Comma 4 6" xfId="111" xr:uid="{9FB9078F-8B91-4480-AAA1-40919391CAE4}"/>
    <cellStyle name="Comma 4 6 2" xfId="180" xr:uid="{CA3ECF28-4E28-41EE-ABF3-5DF4C0BC839C}"/>
    <cellStyle name="Comma 4 6 3" xfId="231" xr:uid="{1240DE7A-1E2E-4688-A253-C35C948D40BE}"/>
    <cellStyle name="Comma 4 6 4" xfId="269" xr:uid="{A9122F36-81D8-40CD-B826-4BE29F34F416}"/>
    <cellStyle name="Comma 4 6 5" xfId="307" xr:uid="{339563EF-D3C7-4FE5-97B8-70663B214775}"/>
    <cellStyle name="Comma 4 7" xfId="156" xr:uid="{3F3A9BC6-E88D-4A5F-B9CE-E6A12D581FB1}"/>
    <cellStyle name="Comma 4 8" xfId="220" xr:uid="{95B2F3A1-96E8-46E9-A1D4-DE9E08B82761}"/>
    <cellStyle name="Comma 4 9" xfId="258" xr:uid="{53B7E167-E0AF-4D94-BA66-1C0E5878602A}"/>
    <cellStyle name="Comma 42 2" xfId="130" xr:uid="{4B65A7A1-F48C-43B5-A833-E862D623EC52}"/>
    <cellStyle name="Comma 42 2 2" xfId="195" xr:uid="{BDB6E1A8-597E-47E9-9B3A-B279480B0C9E}"/>
    <cellStyle name="Comma 46" xfId="6" xr:uid="{00000000-0005-0000-0000-000005000000}"/>
    <cellStyle name="Comma 46 2" xfId="21" xr:uid="{F8342222-9C2A-49AF-B72A-B74C8E1EB969}"/>
    <cellStyle name="Comma 46 2 2" xfId="190" xr:uid="{0761C252-4386-4B98-ACF6-7893F9FCB96B}"/>
    <cellStyle name="Comma 46 2 3" xfId="215" xr:uid="{2F73A0A9-F18E-4138-88F1-AAEEE719AC99}"/>
    <cellStyle name="Comma 46 2 4" xfId="253" xr:uid="{255386C9-6105-4E2E-BB84-143063F68E69}"/>
    <cellStyle name="Comma 46 2 5" xfId="291" xr:uid="{C570158D-581A-46FF-A321-20DB7273E410}"/>
    <cellStyle name="Comma 46 3" xfId="115" xr:uid="{5519FA33-DD41-4398-9C58-849CE5ECE244}"/>
    <cellStyle name="Comma 46 3 2" xfId="183" xr:uid="{0F8EADDE-4962-4EB2-8314-83B3D4F45B17}"/>
    <cellStyle name="Comma 46 3 3" xfId="234" xr:uid="{4A73840E-E422-462E-A04C-78B9497FAEB6}"/>
    <cellStyle name="Comma 46 3 4" xfId="272" xr:uid="{2A26B520-DE16-45B5-BAB7-E38BBF487E16}"/>
    <cellStyle name="Comma 46 3 5" xfId="310" xr:uid="{2BA012F4-5235-4553-B81E-3C1A0FE94681}"/>
    <cellStyle name="Comma 5" xfId="30" xr:uid="{05C6CEA1-25AA-4124-9E49-AF2662715502}"/>
    <cellStyle name="Comma 5 2" xfId="144" xr:uid="{F8917DEF-54AD-4EB8-B4C1-AE7521A370C2}"/>
    <cellStyle name="Comma 5 2 2" xfId="205" xr:uid="{CF17A79E-81C0-41D5-9518-9DD4AAFEF591}"/>
    <cellStyle name="Comma 5 2 3" xfId="246" xr:uid="{097B84BA-24AA-4579-991C-7F417AD69097}"/>
    <cellStyle name="Comma 5 2 4" xfId="284" xr:uid="{6A8ADDD8-5000-414A-8F4D-6D55569AB1DC}"/>
    <cellStyle name="Comma 5 2 5" xfId="322" xr:uid="{DC6034A0-14B0-40F3-B059-23F3553BA69C}"/>
    <cellStyle name="Comma 5 3" xfId="112" xr:uid="{1E32FCAE-18A0-4909-8A6C-66235954BEBB}"/>
    <cellStyle name="Comma 5 3 2" xfId="181" xr:uid="{4D707A5C-4B06-48EA-83E9-AA7C2F0AC6CF}"/>
    <cellStyle name="Comma 5 3 3" xfId="232" xr:uid="{96C73E40-6F93-48BE-B446-4C8289042372}"/>
    <cellStyle name="Comma 5 3 4" xfId="270" xr:uid="{C38D68EE-6A3E-4911-AD3C-2576191F6A9F}"/>
    <cellStyle name="Comma 5 3 5" xfId="308" xr:uid="{8E5317CB-BB30-4DDC-A3B5-B822C8742DE6}"/>
    <cellStyle name="Comma 5 4" xfId="158" xr:uid="{F5510E48-CD04-4042-9C86-64ADE50386F8}"/>
    <cellStyle name="Comma 5 5" xfId="221" xr:uid="{3EBDFA7F-FE5F-4165-B74B-C4AB9EF928B0}"/>
    <cellStyle name="Comma 5 6" xfId="259" xr:uid="{3C74BBE4-0003-4337-85B5-754901C5ACFD}"/>
    <cellStyle name="Comma 5 7" xfId="297" xr:uid="{6B8698A9-A8BE-4AA3-9FC7-DF59D765A04E}"/>
    <cellStyle name="Comma 6" xfId="113" xr:uid="{6382D8B9-D7B7-4FBB-B15C-5D82E6234C6C}"/>
    <cellStyle name="Comma 6 2" xfId="182" xr:uid="{42628EFD-EEF4-4697-BA00-5E99684DA617}"/>
    <cellStyle name="Comma 6 3" xfId="233" xr:uid="{AF07C38D-1675-43A1-A017-D8EC761B4D86}"/>
    <cellStyle name="Comma 6 4" xfId="271" xr:uid="{A40EBD70-EA93-4747-8AA8-55EF21997377}"/>
    <cellStyle name="Comma 6 5" xfId="309" xr:uid="{B6F87017-A8CB-4D17-83BC-9AF3D50ACDB5}"/>
    <cellStyle name="Comma 7" xfId="133" xr:uid="{FA5DFA92-5A85-4389-9BCD-4A1E0C623434}"/>
    <cellStyle name="Comma 7 2" xfId="197" xr:uid="{8E72592B-2D98-4CA5-9693-BA129E1FE0F3}"/>
    <cellStyle name="Comma 8" xfId="136" xr:uid="{E1EBCDB3-16DF-4770-AD0B-C4AC1D4FC37B}"/>
    <cellStyle name="Comma 8 2" xfId="198" xr:uid="{97DEF591-A8D0-4957-8367-C29B9010F0C7}"/>
    <cellStyle name="Comma 9" xfId="106" xr:uid="{3FC45ABA-9847-4669-A229-A509C78008D5}"/>
    <cellStyle name="Comma 9 2" xfId="178" xr:uid="{D35E0764-58F0-4E95-9AEE-ADCB9F12E40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30" xfId="207" xr:uid="{88CA0E4D-C647-4848-9857-6867B1728D75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5 2" xfId="161" xr:uid="{559DA97F-9CCC-47C8-AD41-5648F0EAEE1C}"/>
    <cellStyle name="เครื่องหมายจุลภาค 15 3" xfId="222" xr:uid="{2F3D60B1-3AAF-4E3A-9D7A-30C69688AC4F}"/>
    <cellStyle name="เครื่องหมายจุลภาค 15 4" xfId="260" xr:uid="{2D21ED75-589C-41B3-B4D2-288598DFCE60}"/>
    <cellStyle name="เครื่องหมายจุลภาค 15 5" xfId="298" xr:uid="{43E8CDEA-61A4-4EC0-97E4-786CD79BDC25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18 2" xfId="163" xr:uid="{F54719E2-8D28-44B9-AE56-390A8FF18DF9}"/>
    <cellStyle name="เครื่องหมายจุลภาค 18 3" xfId="223" xr:uid="{526C2530-3195-40C0-BA54-6D11F6BEB4AA}"/>
    <cellStyle name="เครื่องหมายจุลภาค 18 4" xfId="261" xr:uid="{69146E61-0AAC-4C00-9845-647410CC5059}"/>
    <cellStyle name="เครื่องหมายจุลภาค 18 5" xfId="299" xr:uid="{A79F2218-B2F6-4B62-8EE0-9A118D71E34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2 3 2" xfId="159" xr:uid="{5668805F-AFFF-45CB-AEDE-640519E6840B}"/>
    <cellStyle name="เครื่องหมายจุลภาค 2 2 3 3" xfId="224" xr:uid="{6B2C412C-D3BE-4964-8C04-F4E352F239DB}"/>
    <cellStyle name="เครื่องหมายจุลภาค 2 2 3 4" xfId="262" xr:uid="{2DA0FA2D-9A8B-44AB-B54E-CCB44858EA35}"/>
    <cellStyle name="เครื่องหมายจุลภาค 2 2 3 5" xfId="300" xr:uid="{1CD6FE57-2AB3-4949-90BB-86ACE19E5116}"/>
    <cellStyle name="เครื่องหมายจุลภาค 2 2 4" xfId="165" xr:uid="{3FDFA758-70C1-47CC-A34D-6D914772585E}"/>
    <cellStyle name="เครื่องหมายจุลภาค 2 2 5" xfId="172" xr:uid="{6A76463F-B0B9-470B-97B5-EBF65E68BEFE}"/>
    <cellStyle name="เครื่องหมายจุลภาค 2 2 6" xfId="216" xr:uid="{EB269094-A080-46F4-9C20-D4460DF35222}"/>
    <cellStyle name="เครื่องหมายจุลภาค 2 2 7" xfId="254" xr:uid="{B2736B94-0420-4CE0-8401-1598697949A3}"/>
    <cellStyle name="เครื่องหมายจุลภาค 2 2 8" xfId="292" xr:uid="{04AA070E-F579-4D1F-97AC-93ADA4C47688}"/>
    <cellStyle name="เครื่องหมายจุลภาค 2 3" xfId="74" xr:uid="{5A3BDB97-B8C2-472F-A400-C61938F7D607}"/>
    <cellStyle name="เครื่องหมายจุลภาค 2 3 2" xfId="166" xr:uid="{4AAF761F-7683-4A7A-9639-4E47125737CD}"/>
    <cellStyle name="เครื่องหมายจุลภาค 2 4" xfId="75" xr:uid="{173EB30C-D6BA-4E81-8A98-4F56A2EA4241}"/>
    <cellStyle name="เครื่องหมายจุลภาค 2 4 2" xfId="167" xr:uid="{D7D11EF0-D5E6-4D26-A26A-B36838637595}"/>
    <cellStyle name="เครื่องหมายจุลภาค 2 4 3" xfId="225" xr:uid="{BEE4C7AF-E26B-4503-AE95-3A9F8333ACFF}"/>
    <cellStyle name="เครื่องหมายจุลภาค 2 4 4" xfId="263" xr:uid="{588A76D0-1D81-4E38-942D-E34CCC64E03D}"/>
    <cellStyle name="เครื่องหมายจุลภาค 2 4 5" xfId="301" xr:uid="{4BD2CC86-0EFA-4899-BC95-5C270F426C99}"/>
    <cellStyle name="เครื่องหมายจุลภาค 2 5" xfId="147" xr:uid="{A563B109-041C-4EFD-969A-7E7C9CE6B84F}"/>
    <cellStyle name="เครื่องหมายจุลภาค 2 5 2" xfId="206" xr:uid="{00A7FDE5-DC52-479A-A1A9-58E2E237FE29}"/>
    <cellStyle name="เครื่องหมายจุลภาค 2 6" xfId="122" xr:uid="{7C7BA8B0-9FDB-4540-B5BA-D4EDB8B96FAC}"/>
    <cellStyle name="เครื่องหมายจุลภาค 2 6 2" xfId="192" xr:uid="{F8E9B5FB-3F3C-43DB-937A-09D3F6369A57}"/>
    <cellStyle name="เครื่องหมายจุลภาค 2 6 3" xfId="241" xr:uid="{CC420C3D-0E20-4372-A334-F728DD0450B5}"/>
    <cellStyle name="เครื่องหมายจุลภาค 2 6 4" xfId="279" xr:uid="{6F8E0D63-A585-4B49-92ED-920104A6C0E5}"/>
    <cellStyle name="เครื่องหมายจุลภาค 2 6 5" xfId="317" xr:uid="{076B8AF9-371B-4CAF-B472-504A105BA0D9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3 2 2" xfId="169" xr:uid="{3F1D663C-50F5-4AA9-AE8A-10876A4D790D}"/>
    <cellStyle name="เครื่องหมายจุลภาค 3 2 3" xfId="227" xr:uid="{B4B23896-05E9-41EC-8E98-8DA4894AE441}"/>
    <cellStyle name="เครื่องหมายจุลภาค 3 2 4" xfId="265" xr:uid="{2D9CA0AC-3CC3-449C-83AA-3734F78DC81D}"/>
    <cellStyle name="เครื่องหมายจุลภาค 3 2 5" xfId="303" xr:uid="{10F27F28-342D-4DFB-8C64-06EB6956777B}"/>
    <cellStyle name="เครื่องหมายจุลภาค 3 3" xfId="168" xr:uid="{845B6ABC-D6D1-4101-81C5-14AF2EA2071D}"/>
    <cellStyle name="เครื่องหมายจุลภาค 3 4" xfId="226" xr:uid="{E795BB56-F767-4977-94E1-976AA956733F}"/>
    <cellStyle name="เครื่องหมายจุลภาค 3 5" xfId="264" xr:uid="{8FBF75EB-B499-4806-9022-17F89206F39C}"/>
    <cellStyle name="เครื่องหมายจุลภาค 3 6" xfId="302" xr:uid="{B2A78358-3D12-4E98-98E9-999AFBE971EF}"/>
    <cellStyle name="เครื่องหมายจุลภาค 4" xfId="78" xr:uid="{4CAE8E3E-3E9A-43BD-A80F-008188E91292}"/>
    <cellStyle name="เครื่องหมายจุลภาค 4 2" xfId="170" xr:uid="{CC288CF8-FF85-441B-9BE9-A617CC9D9C4C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6 2" xfId="171" xr:uid="{28EF5927-ABFE-4935-8796-1F6E76CE4AA9}"/>
    <cellStyle name="เครื่องหมายจุลภาค 6 3" xfId="228" xr:uid="{69C64C95-2BB4-4E89-B78A-34599AEE9FA0}"/>
    <cellStyle name="เครื่องหมายจุลภาค 6 4" xfId="266" xr:uid="{C27304DE-9C55-4A85-A23B-B36C1431F9D7}"/>
    <cellStyle name="เครื่องหมายจุลภาค 6 5" xfId="304" xr:uid="{97B42B3D-84FA-490D-B118-43CDF71EF091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 9 2 2" xfId="177" xr:uid="{85DDA5F0-6E03-45A5-B30E-55A43B6172B8}"/>
    <cellStyle name="ปกติ 9 2 3" xfId="230" xr:uid="{FFC61E6F-C631-4FB3-9738-D834C64CCB40}"/>
    <cellStyle name="ปกติ 9 2 4" xfId="268" xr:uid="{BDFBFB2E-7BAD-4A87-9908-E562CB7B6025}"/>
    <cellStyle name="ปกติ 9 2 5" xfId="306" xr:uid="{C5BF626E-8DD5-4692-8CB7-076D1DB914DE}"/>
    <cellStyle name="ปกติ 9 3" xfId="176" xr:uid="{8DEB37C5-673B-4CE2-9375-018F895AC3B5}"/>
    <cellStyle name="ปกติ 9 4" xfId="229" xr:uid="{E02E97FA-C112-4696-A325-D23EAF46DF08}"/>
    <cellStyle name="ปกติ 9 5" xfId="267" xr:uid="{04FF218A-04BE-4F88-B04C-496310C8219D}"/>
    <cellStyle name="ปกติ 9 6" xfId="305" xr:uid="{93039318-7C4B-4916-BB6B-A996A1CB3BED}"/>
    <cellStyle name="ปกติ_2009 Q1 PTT UT - TH (26-may-09)" xfId="15" xr:uid="{00000000-0005-0000-0000-00000F000000}"/>
  </cellStyles>
  <dxfs count="0"/>
  <tableStyles count="0" defaultTableStyle="TableStyleMedium2" defaultPivotStyle="PivotStyleLight16"/>
  <colors>
    <mruColors>
      <color rgb="FF00FFFF"/>
      <color rgb="FF00FF00"/>
      <color rgb="FF99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3</xdr:col>
      <xdr:colOff>98333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55245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96481</xdr:colOff>
      <xdr:row>0</xdr:row>
      <xdr:rowOff>55245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19157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55245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96480</xdr:colOff>
      <xdr:row>0</xdr:row>
      <xdr:rowOff>55245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55245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91894</xdr:colOff>
      <xdr:row>0</xdr:row>
      <xdr:rowOff>55245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55245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96482</xdr:colOff>
      <xdr:row>0</xdr:row>
      <xdr:rowOff>55245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55245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173990</xdr:colOff>
      <xdr:row>0</xdr:row>
      <xdr:rowOff>55245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55245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96481</xdr:colOff>
      <xdr:row>0</xdr:row>
      <xdr:rowOff>55245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47</xdr:row>
      <xdr:rowOff>66675</xdr:rowOff>
    </xdr:from>
    <xdr:to>
      <xdr:col>3</xdr:col>
      <xdr:colOff>98333</xdr:colOff>
      <xdr:row>47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47</xdr:row>
      <xdr:rowOff>0</xdr:rowOff>
    </xdr:from>
    <xdr:to>
      <xdr:col>7</xdr:col>
      <xdr:colOff>192806</xdr:colOff>
      <xdr:row>47</xdr:row>
      <xdr:rowOff>55245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9</xdr:col>
      <xdr:colOff>96481</xdr:colOff>
      <xdr:row>47</xdr:row>
      <xdr:rowOff>55245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47</xdr:row>
      <xdr:rowOff>66675</xdr:rowOff>
    </xdr:from>
    <xdr:to>
      <xdr:col>3</xdr:col>
      <xdr:colOff>19157</xdr:colOff>
      <xdr:row>47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76200</xdr:colOff>
      <xdr:row>47</xdr:row>
      <xdr:rowOff>55245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47</xdr:row>
      <xdr:rowOff>0</xdr:rowOff>
    </xdr:from>
    <xdr:to>
      <xdr:col>5</xdr:col>
      <xdr:colOff>96480</xdr:colOff>
      <xdr:row>47</xdr:row>
      <xdr:rowOff>55245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192806</xdr:colOff>
      <xdr:row>47</xdr:row>
      <xdr:rowOff>55245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461000" y="12906375"/>
          <a:ext cx="192806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91894</xdr:colOff>
      <xdr:row>47</xdr:row>
      <xdr:rowOff>55245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76200</xdr:colOff>
      <xdr:row>47</xdr:row>
      <xdr:rowOff>55245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7</xdr:col>
      <xdr:colOff>96482</xdr:colOff>
      <xdr:row>47</xdr:row>
      <xdr:rowOff>55245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76200</xdr:colOff>
      <xdr:row>47</xdr:row>
      <xdr:rowOff>55245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76200</xdr:colOff>
      <xdr:row>47</xdr:row>
      <xdr:rowOff>55245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3</xdr:col>
      <xdr:colOff>96481</xdr:colOff>
      <xdr:row>47</xdr:row>
      <xdr:rowOff>55245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1152525</xdr:colOff>
      <xdr:row>0</xdr:row>
      <xdr:rowOff>66675</xdr:rowOff>
    </xdr:from>
    <xdr:ext cx="94421" cy="4762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5F35E801-BD76-4EF8-8A0D-59AABC2AFD2F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EA0C6E04-9843-48B2-A1DB-4A983FF03D2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CBF196F3-C670-4DF7-A891-F5909FAB632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779178EB-0700-4D8F-9EB8-2DC36AD3099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E91E4EDE-C11C-4948-B250-5F1BC900124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9668E7CD-47BB-4BF4-A1F1-A55CF98E051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FD913DBA-EB46-4E0E-B7BC-93B39CA264F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B83EC17E-FB8C-4B21-B5E4-463D8FA0C44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0D6D37D8-5E67-43C2-AA9C-46C8AA3B489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4B392619-DF3D-405D-BF23-6F16F71EA48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DCE694EE-2E2C-47F9-A239-C7A148AD5F4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EC6EC166-5B0E-406E-9BA4-E0387C983AD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9DB25476-21EF-4D2A-825C-A9134DCCBE0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9D2FBF01-0D63-4AE2-A027-84EF7B9905B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6827CAD0-3B9E-4B1D-BBEB-C7EBD7D51C9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9D038491-ECD6-4B58-B155-AA206B8B1A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115A6E2-930D-4163-8228-7B5F0D0F806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68D9D33B-1A48-4EDE-A878-F04656267AB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7">
          <a:extLst>
            <a:ext uri="{FF2B5EF4-FFF2-40B4-BE49-F238E27FC236}">
              <a16:creationId xmlns:a16="http://schemas.microsoft.com/office/drawing/2014/main" id="{256E471D-904B-43AB-B3BC-EA65CCB7834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19393E4F-078A-4F6F-BA5F-27E78DE41B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2F61CBF-609D-4989-87B0-99947B8B59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11FAF54E-C2C4-4D63-A7CF-B451C18FE1C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746128CD-D510-4BA2-B8E5-31E0F4559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7C52B20D-4ED0-45AB-B558-F71AB9C4AC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BE2B3274-6498-45DF-BA06-BCB16F11AE7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6088C8A9-3C46-4715-8772-E84B6E57575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6C7D1442-4311-46C9-91EC-10DF1365F31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5CC21B8E-D9BC-4C1D-B104-49BC5EFAB2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A60348F1-AF6E-4F10-8F17-D78BB1130E9F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EA206316-87CD-4232-8D37-1F67A4A1559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1CAAD540-5793-423B-B129-40A14514659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40BF93D6-E209-4CA0-A8A6-7D88BE5137D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65F60C7E-034A-472A-A523-AE9C7A0D3EC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6FE2EBAA-98B5-46CE-815F-A465289F6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00D7DE9-F577-4341-A449-66B35E803A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BFF69326-E265-4AB1-8F0E-AFCAC62B28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D98E6654-F4E7-40CF-AE69-875FDACF35C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339FF6DA-94C6-4FF5-9345-67E43AC413E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9F450EC-0123-4602-89F8-1C19348CB76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8A0C2CB-9EFA-40E1-A0FC-3C1BD82D1F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D39D2F04-27BF-41DB-AEFB-32D0D5BA96C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E0CF0FB9-9775-4EA2-9922-7625F011F5F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134E28B6-9E79-4FA1-BD64-F2527C3FE61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EB3DF6EF-CF04-45C1-9AFA-5DE5D0BABA7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108509DB-EC6B-41D4-B6F3-7E2A35CE658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908A3138-DAB9-455A-86CE-6E5259942FE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1C3EAA4A-050A-4C41-9EF0-1FCA0669CA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202F00D0-1DDE-4990-B33F-50095C9286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ACED3FCE-0089-4B74-B940-0CAFA4529A9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8B2104A8-3D3A-42F7-AD69-DA357864069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C357D8EE-6981-42A0-AD74-29C78AA0B0A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D6CACE60-1F52-4CFC-96C2-7D493389CA6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75B62A7E-2A77-4ADC-ADC0-0A0E14C8727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0727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8FC6945F-2791-427E-B4A2-72B2F134015D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DA8A3A4-8835-4315-99B3-9C244142CE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E4758B49-4EDA-444C-A17B-AE9476FB27E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67506164-9BC2-4A44-91C7-5ECC0525550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32297077-FDFC-47D9-96A4-7F1D191F78F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AC2B4C9E-1E62-4B10-AFAE-2449EB9D98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9B88765C-F28C-4BF4-A006-EBAA7D3EC88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8C07A1CC-F910-40FE-A86E-FF9C0A1DF1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34952955-6B27-48BF-BA24-CDA19564850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6E8AF376-8DC5-4725-B143-860D99F3B72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4C76F4B6-AC5D-4BF7-B363-E7D3A5B9C88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8">
          <a:extLst>
            <a:ext uri="{FF2B5EF4-FFF2-40B4-BE49-F238E27FC236}">
              <a16:creationId xmlns:a16="http://schemas.microsoft.com/office/drawing/2014/main" id="{4B68A35F-7406-4B82-8D7F-2705B457A08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9">
          <a:extLst>
            <a:ext uri="{FF2B5EF4-FFF2-40B4-BE49-F238E27FC236}">
              <a16:creationId xmlns:a16="http://schemas.microsoft.com/office/drawing/2014/main" id="{8E83445C-70D5-475E-83A5-E2B8C276EA4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D0B55F74-E971-4EFC-9394-4B0A62127C5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722EF0F1-C9A7-414A-8F2E-1B1E9100512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A49A0CB3-AEE8-400D-BF17-67BF18F07C5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C574309-64EE-4148-9045-EFEDA4C0B01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061F6FED-88F2-4521-9AC4-0D26C416E5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996ABAE1-1B06-45E3-AC10-849407B704D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83760632-F8AC-412E-A121-620092EE360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F04BC6E2-1C61-4F94-B830-D8C2772D22E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295FAB38-5079-47DB-9B49-8A0EC0989CD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E44E1640-1D8B-4F39-A066-572DD2216DD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FFD1EC0B-9A03-41B7-B4EC-8F35BFCD38F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417EB445-384C-4431-98B5-B441AD73277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215B11E2-CCEB-415E-9290-F9B033789E8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6E5E2972-BA9B-49F8-9BF8-00E2A779A14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47</xdr:row>
      <xdr:rowOff>66675</xdr:rowOff>
    </xdr:from>
    <xdr:ext cx="94421" cy="4762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B35948BD-16DF-4BE2-83CF-CEBF8C927084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BF1D4CCB-CBDD-4F15-8CDD-4AFFDAC19F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A2EF034E-B130-466E-838A-821221A0A9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910FE5B3-0467-410F-B5D9-8D02077F982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34DF2EC8-35C3-4732-B69A-FECB4300ADF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E02C0EF3-0F99-466A-8CA0-7B3A0F22EAA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9330BBCC-F115-4B34-8438-3B6BCE86772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A763B3E9-3B65-4B15-82B8-2D2C20E84B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038710F1-01D4-4AEA-8D12-E527B6697DF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1630B7D7-957B-4082-9B2A-2A1D90A6CCF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08" name="Text Box 7">
          <a:extLst>
            <a:ext uri="{FF2B5EF4-FFF2-40B4-BE49-F238E27FC236}">
              <a16:creationId xmlns:a16="http://schemas.microsoft.com/office/drawing/2014/main" id="{9DB114B4-A3AA-4C46-ABA4-49911F1F44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1AFA793-AC7E-41C9-BE8A-E96F40ECB0E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71C7B10C-7DA3-49B4-B5C2-A65569392E3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65570264-2D66-4F0E-99B0-6FC12B1E341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82E00182-5BF8-4F3F-9F94-20C3A83252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2EBC0155-9E18-4CE4-A7A0-7F4E7CBC81A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F9D95E79-35E3-4354-9836-E45D44CF90E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8FD54DD2-F7F4-449B-8FE0-BABD5DE7238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id="{4D80600B-7443-42AF-975B-FA3148C023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85551420-2CC0-414F-9FD5-DD904DA423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2AA55048-0AA8-46C7-9391-F9CCCA751B2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B4C6B53E-07F9-4E9A-8576-1579807C0F6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01062D14-8B07-4E75-A58A-87968DC3AAE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9D8C28A7-1634-450D-9A52-4F9D8CFF283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22" name="Text Box 8">
          <a:extLst>
            <a:ext uri="{FF2B5EF4-FFF2-40B4-BE49-F238E27FC236}">
              <a16:creationId xmlns:a16="http://schemas.microsoft.com/office/drawing/2014/main" id="{742602EE-DE8E-432A-92B9-DF596EFEA05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23" name="Text Box 9">
          <a:extLst>
            <a:ext uri="{FF2B5EF4-FFF2-40B4-BE49-F238E27FC236}">
              <a16:creationId xmlns:a16="http://schemas.microsoft.com/office/drawing/2014/main" id="{F7604892-B6B6-42AC-9C54-37549A8B11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FC19A659-6950-4F5B-8CCD-90073392307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A32FA38A-B91D-4C89-934D-6272E1EBC6C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D86443CD-5398-4E44-9476-3B83F71274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EB7E42DA-63EB-489D-A86B-CC3492A130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333ECA78-E645-4EA5-9BE5-CC408F040F6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380F8CD3-1524-4A52-A432-0E091F96BEE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A1484B1C-8487-489C-AC60-06E1404F6AB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4F2D9C1D-C6AB-4626-BB46-575B12D003D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67AC7424-A714-412C-A650-865A334FA12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5C688982-16BF-4F77-918A-855D904ABBC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4" name="Text Box 7">
          <a:extLst>
            <a:ext uri="{FF2B5EF4-FFF2-40B4-BE49-F238E27FC236}">
              <a16:creationId xmlns:a16="http://schemas.microsoft.com/office/drawing/2014/main" id="{4B0EF46B-41EE-4E3D-8FFE-58104B6DC59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5207C20A-59E2-48EA-AA1F-8A5F890F34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879C677C-22E6-4289-812C-2E3F5AFA67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C7FF0352-B88E-4FEF-9308-8782F6B2507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5B469CE4-9583-423F-B323-51D2A9F0BA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74081324-E8EB-4ECC-8431-5D9ABCD69B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251EB40C-ED7B-4EB2-961B-0E3527A177B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F5133209-67F1-46A4-B4E0-F9754CB50A0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FA6F91D7-DAF6-4E4F-91FA-890D8A42F4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748AECED-A056-4FE9-AE31-A63BB2A01BC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CF3EE7EC-7A72-4D8E-A9BA-5AA06A2EABE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3EC2BAAE-47B7-4694-808E-650A66D7FD7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1C10A3F5-15B2-449A-9F26-80CAA1ED5E4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BCEAD768-9EDB-48DF-ADF1-E3E1B01882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3DCB5B5A-9021-431C-A89F-805A6EA6ED8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30C9FAE6-2AF4-49AE-9E27-0758D756337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F0096613-4204-4F0D-9864-73CABFACD77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47</xdr:row>
      <xdr:rowOff>66675</xdr:rowOff>
    </xdr:from>
    <xdr:ext cx="10727" cy="476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334CF426-5879-4969-B5C8-CDD21B2B8841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DF82B5D7-FD84-4F64-A19F-54B238EB5A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E3614D14-7998-4C5C-92FC-FF47BF4EF2E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8EBCC6E2-9C73-4D0B-8FA9-303ED056DE4C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B644E2AF-493B-4FFC-BD94-506B0E75CB0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A45F5586-6A59-4268-A475-7CA680D62D3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0CD0CA7F-04DC-4CD0-9593-8E0DB62F06E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52BD0979-36F8-4EE0-814E-46A0A7FEAFC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7F4AEAD4-E2E2-4A5C-8AB4-FA814DC9ED6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E4971206-6D51-4E2B-90FF-EAFB5CA5A10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1" name="Text Box 7">
          <a:extLst>
            <a:ext uri="{FF2B5EF4-FFF2-40B4-BE49-F238E27FC236}">
              <a16:creationId xmlns:a16="http://schemas.microsoft.com/office/drawing/2014/main" id="{254BF4A7-0B4E-4678-86CB-76CD8237D85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id="{00688639-4871-4B62-B526-4F2205BE991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id="{06B09362-CEBF-483F-849B-45F3EE60588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35EE04EE-0A1A-416E-BBBB-6C1135902B8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9E7F3130-EE15-441C-BB0E-FFD3819C4E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EB9FC624-8C46-4F2C-8508-0CF9E62971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9B0B6C28-794F-48B5-9870-10D9FA7E061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90B2A19E-12BB-4F4D-BBF3-35989FC984A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F61BD723-9511-4313-8050-C6EDEDE3A82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A9C22164-5166-408E-BA3B-57A64C76E0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3E8B0C9B-AA29-4394-A226-976D0448540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477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903F2918-299F-46F1-95AF-66D313BE4BD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439C83EA-ACC2-4A21-8ABC-A79976B5FE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32406D07-5294-4FC1-8760-01BF40C297E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CBD3B4DF-1F2F-4CAE-AF6E-C752D7E05B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0D196F9B-3734-4119-9C74-66D043B55E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778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AE383B0-CCE3-42FA-A2CA-406BCC1090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92824F91-2E73-481B-A9D0-B40311CD3AC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8FB3999B-05A2-4710-8445-731240190DD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74855600-4CBF-41D7-9CEC-2FCC421D2EA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1" name="Text Box 7">
          <a:extLst>
            <a:ext uri="{FF2B5EF4-FFF2-40B4-BE49-F238E27FC236}">
              <a16:creationId xmlns:a16="http://schemas.microsoft.com/office/drawing/2014/main" id="{F8845513-660D-4055-8FA0-F9AF1626A76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2" name="Text Box 8">
          <a:extLst>
            <a:ext uri="{FF2B5EF4-FFF2-40B4-BE49-F238E27FC236}">
              <a16:creationId xmlns:a16="http://schemas.microsoft.com/office/drawing/2014/main" id="{6F203E5F-4E16-4B2E-B518-86457D14C31F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3" name="Text Box 9">
          <a:extLst>
            <a:ext uri="{FF2B5EF4-FFF2-40B4-BE49-F238E27FC236}">
              <a16:creationId xmlns:a16="http://schemas.microsoft.com/office/drawing/2014/main" id="{8A5DA6BB-F94D-44F0-9319-4A1F7A14780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3C974CF0-9A9E-479D-A9AC-C8B5EA25EA7D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2F4C7D34-AEF5-46AB-AFB5-91F6BF3A950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F83AF1D-1FEE-4A34-A8EF-B0496F15C7E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31A4D091-81F8-4BF5-8AC6-A1407ED2A2F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9ED1BEA5-57E8-4FBC-BBB5-C75DC15D9F5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9D72520C-28D5-4436-B984-530E86E1BB4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C34FF2C4-72BA-4EA1-8D13-EA767AFB3F7A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FC013C31-CA27-4A9D-9EFB-CCDA585A6CF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DADF654C-1CB4-4090-A09E-C28F8F3C838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3037253F-8534-4635-A763-BDB737AA956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83B59071-7F6D-44F4-A947-63EF88F9879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7F36702-0BB9-4E11-BF2A-E0A28F3BB8D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3B85ED00-004D-4562-ABF8-30669CCC4BF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84FBD21F-8DBE-4856-8A64-3297EE0B28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3C8EC45B-2FE5-416E-8B4D-0DADF38C21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447BEDBC-FC29-4589-8196-B61B33E8643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57567F2C-2857-480B-A199-537380CB4DA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7BF26DF8-818E-4B63-A6D1-F918D85C47B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674198FA-0F82-4DAD-8393-DAEC6548DA4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FABDC8E1-F518-4C92-9E3B-FAAD2C74385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473728B2-8259-4644-8000-0ABD9A2AC1E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C3452E0C-3875-47DB-AFC4-FF27A35ED7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38B63343-B68A-4E8D-AD75-0B32437F818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64BD06B5-D031-4A47-BD27-906909C722D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28BC7E1-1288-48FC-8C7A-19BCB95BEE2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85BD9A11-5B95-42D0-9B78-6CCB27E6363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DFFCE502-89EF-4A51-B6F7-23515D6D10D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56888260-58B9-47AC-A104-86DF96EFA76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5791B504-4CD2-4EC7-A71F-D4C8B1ED2ED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B2B0B397-9645-4BED-9125-1E44EC28A9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160CB7-B5A3-43C1-B23C-CDB6258966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203B019D-A97D-4496-AA05-DBA6B193A4D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B50DC12A-908E-4C14-9F1E-00E36D481B0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6AFD6B0F-7D60-4D61-8330-5F80EE5853B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9056EC3C-10BA-4914-B3DD-38D84E51038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7B299326-C60A-4650-9B69-F3D3E3486BD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F8E0E276-F4E5-4C5E-9B20-A4D61101D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946AE6B-C788-4CFD-938D-C83643533E7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DC539823-E8A0-448E-AE1B-ECE880B333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E774C353-D2B8-4FF1-94BA-4B660C97CF7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B42C6A60-BE69-49BF-9AC7-959368E20AA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E4DAD949-F85E-427C-AB12-09DB8A39D0C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464765F2-08B1-4B7E-B815-301112ABC78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DE1DE7B6-12E4-4448-AEFC-D57E55A2F83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322F8BBF-4461-4E16-93EC-C22CF6845D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65DE6F1A-D1A5-4700-B66D-1B7D07015C9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F88C522B-B284-4004-9A69-E7473FBC9FE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7">
          <a:extLst>
            <a:ext uri="{FF2B5EF4-FFF2-40B4-BE49-F238E27FC236}">
              <a16:creationId xmlns:a16="http://schemas.microsoft.com/office/drawing/2014/main" id="{26F1809E-CA56-43AC-8428-9CEC0C0699A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7D6F021B-48AA-4E26-8585-84638B4F5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40FCC65B-1011-4B23-8FFF-0A328121AE9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08A994C-83BD-4A39-AB60-E80BD5C532C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AD8B2D2D-4F52-4729-9D20-1C644557FB2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BF98EAAC-56CF-425C-BBDF-4F3661CE26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F7999EFA-A9C3-4DB1-9029-F2471846C92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FEEF69DA-31AF-4BAA-8E89-FA9D5FA5723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B5CF7EFB-2E53-42B3-B23F-E7B6CEB6354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66F34CE2-EB57-4B4A-82D3-A6EB00AD5EC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78A1AB94-A209-46CC-B096-E879620DDBB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ED735BC4-9006-420A-9A49-E907C4C2A58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D71E54DF-1E74-4781-A2F9-B1C39893517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5DD05D22-11D0-4421-8A87-5E51904C803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4A662DD0-023B-412F-8D7A-2A1ECEC9B35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364051A7-8E0F-4EEF-BE07-B9675FF00FD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FAD4E701-72FE-43AC-86E4-7F137A05693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197513C9-48CE-4B74-9540-963A7183F88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D42E64CF-3ADC-4915-A717-D77A02C6EC4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1303EB77-E4DB-4B40-8EEF-B086D756223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1" name="Text Box 7">
          <a:extLst>
            <a:ext uri="{FF2B5EF4-FFF2-40B4-BE49-F238E27FC236}">
              <a16:creationId xmlns:a16="http://schemas.microsoft.com/office/drawing/2014/main" id="{7A944295-886D-4D8E-B818-E10D98F8585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6296D720-473C-40DA-B02C-5B24F48ADEC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C000B9BD-F365-4911-A0DC-BD805EF6403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2C4D1A73-55FE-429C-B5EC-F057C7B8F15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F67BCBB4-E90D-4996-A3F6-891222D77B6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647CB8BF-E2EE-4BB4-9523-C27F1C2E1B9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B82F272B-8A08-4EF8-A739-269E2622814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8" name="Text Box 7">
          <a:extLst>
            <a:ext uri="{FF2B5EF4-FFF2-40B4-BE49-F238E27FC236}">
              <a16:creationId xmlns:a16="http://schemas.microsoft.com/office/drawing/2014/main" id="{ADDA21F3-6388-4C22-ACE4-39FC0E8BE74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4DE51BB-DB44-4E14-9544-80D5F4737C52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2D2CD917-5221-4C76-A852-F31C73AEF48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DA87D093-6254-489A-8480-3428F8CB0D4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0FB0D4B9-F40E-4EB9-BD1A-17A879C8B693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E5A47294-BEBE-4BCB-BC12-D3A057E2290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32BF5689-2963-45F2-B54E-F0B69EEE900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54AD8786-1D70-4602-B9A6-0B0F3C1F4B76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13AA1219-134C-404A-A894-B17C01C3376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497E6AA4-027F-42C7-9CEA-E596F6F0E50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EE62DB0E-5052-4733-8FD4-B04205D7088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C2A2CB87-98DE-4EB2-BD28-567BB351FC8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858978F9-A46C-4425-8B2A-828447C304B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7780F327-9DB7-41C2-974F-DA0E4855472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53B7837A-B438-45AD-A7CC-ACC0F5E9A7D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49B7B78C-86C9-4FCE-8BB7-DF1E311453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B06558CE-38AE-416A-AC46-0A77E3D6A0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36B8B7A7-751D-48C7-BB94-C371039128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id="{16CC4FAD-4CD8-44C9-81CE-BCADC31FF79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id="{56618042-247E-4FA2-9A77-C0A1D61DA73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F76015EF-AD54-4171-99F2-57B2F2C0E12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DCB271D7-412B-4545-8652-8C89AF69510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9062FF88-B24C-4B9D-8D18-E09D071D47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10D3551-A729-44CE-BBA0-8EF320CF9C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1970C7F0-6AA1-4D49-87B8-6728F12CCFA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7">
          <a:extLst>
            <a:ext uri="{FF2B5EF4-FFF2-40B4-BE49-F238E27FC236}">
              <a16:creationId xmlns:a16="http://schemas.microsoft.com/office/drawing/2014/main" id="{5C166D7F-3EC4-4F9B-934A-371CDDAF901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F3C4A461-FC00-4F08-8833-CB86DB6372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ADC18C02-B025-452B-8899-5DF794F7E01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557F2A83-A7FB-4999-B139-C07CDAC88B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D613FE2B-0335-4E68-95D1-C9AB8FDC3C8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02B73FFB-D566-476C-9460-B3F5EAF08E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F424942C-C58A-436C-A81D-FC6D09C43D9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AABB6733-27DC-499B-8FA7-E1A7BF261B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E43B0A86-61CA-4E1F-837D-37521640BCC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503067A4-B3B6-4C23-9E7F-E3B8A838D7D3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110169F7-C75A-458E-B671-533BEEA11C0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34DBE35E-C9E6-40F1-ADAB-BC3B583A647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395" name="Text Box 7">
          <a:extLst>
            <a:ext uri="{FF2B5EF4-FFF2-40B4-BE49-F238E27FC236}">
              <a16:creationId xmlns:a16="http://schemas.microsoft.com/office/drawing/2014/main" id="{734B28A2-6756-4CCA-87A5-615F470B0A8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396" name="Text Box 8">
          <a:extLst>
            <a:ext uri="{FF2B5EF4-FFF2-40B4-BE49-F238E27FC236}">
              <a16:creationId xmlns:a16="http://schemas.microsoft.com/office/drawing/2014/main" id="{985D8EE4-796B-4380-98C1-F15BE6D54DD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397" name="Text Box 9">
          <a:extLst>
            <a:ext uri="{FF2B5EF4-FFF2-40B4-BE49-F238E27FC236}">
              <a16:creationId xmlns:a16="http://schemas.microsoft.com/office/drawing/2014/main" id="{E4CE627A-4EC4-430A-A7FA-44B361C1D58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67CFF4BE-28F5-4E48-B33A-00409A91F65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DB575551-A05A-4055-B075-8EA3A41609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AB45A95F-A514-4D5B-84F8-49356A370CC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3F1F79DD-85D9-457D-9A06-C50CA1A9802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2" name="Text Box 7">
          <a:extLst>
            <a:ext uri="{FF2B5EF4-FFF2-40B4-BE49-F238E27FC236}">
              <a16:creationId xmlns:a16="http://schemas.microsoft.com/office/drawing/2014/main" id="{6AD3E0E2-D7B1-4ED7-9783-F60571EC472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2DC6CD84-3318-44D8-A69F-3A029A2267B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FD6BBE13-94D0-4CC5-9D63-AEA01E62A71A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B638435B-6BE1-4586-A9F9-087AD8E266B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E414A81C-5048-4EA1-BA71-151108C4AE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CE977774-C6F2-4954-9DBE-922F3ED2CF9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2A4838A6-1F0F-4312-93C3-1812A4E3BC34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ED4E7D66-0071-441D-8583-F3C11C724F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6EE1F911-D944-4AAF-BEC2-C9C6A5DADB4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08C0150B-8399-4AD2-B0E1-E6D8C555F72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F041F84-61AE-4D29-9659-5A3050E0119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18E332FD-5779-40FE-882A-B18414A11A5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15AFE30C-6C85-4FAE-A39A-C1F0069497F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C9829525-3B05-4950-AF75-2E137A1FE4D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3058C75B-35E0-4C1B-89DE-6F4AEFEC776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CAC2940A-5CDC-4B4C-B180-2883A6AD8FA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E0A925B5-07BD-463E-B998-2ADEFCBA4A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19" name="Text Box 7">
          <a:extLst>
            <a:ext uri="{FF2B5EF4-FFF2-40B4-BE49-F238E27FC236}">
              <a16:creationId xmlns:a16="http://schemas.microsoft.com/office/drawing/2014/main" id="{0A1DB8E4-E67A-49CE-BB33-F41E6A8B5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0" name="Text Box 8">
          <a:extLst>
            <a:ext uri="{FF2B5EF4-FFF2-40B4-BE49-F238E27FC236}">
              <a16:creationId xmlns:a16="http://schemas.microsoft.com/office/drawing/2014/main" id="{B6053359-0EEF-48B5-8900-8F8245BC394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1" name="Text Box 9">
          <a:extLst>
            <a:ext uri="{FF2B5EF4-FFF2-40B4-BE49-F238E27FC236}">
              <a16:creationId xmlns:a16="http://schemas.microsoft.com/office/drawing/2014/main" id="{7F76FAC4-238D-4600-A313-ADF1D49AC69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41D1210-E214-4DA5-B61B-286CE4059E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175429C2-930F-4A79-ADD1-F585B0B61E1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0FF8C860-140D-44AE-A60F-6328EA9DA0C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720ACF9A-A0F2-4D59-A145-A07094A7A15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C55CF126-EA60-4620-A349-4B75A060C87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7" name="Text Box 7">
          <a:extLst>
            <a:ext uri="{FF2B5EF4-FFF2-40B4-BE49-F238E27FC236}">
              <a16:creationId xmlns:a16="http://schemas.microsoft.com/office/drawing/2014/main" id="{CFB72CEC-F125-4E58-AD89-5672C8F6665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9EC49912-947B-4844-8403-938C95D26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887A4195-F912-44EC-B0A6-853F3AEF6F1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62E79291-2607-4CD8-B605-DF0588E075C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D0580AC4-20E7-43F7-A75E-3EC42FDC1F3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6B1D763B-F71E-4E03-8C81-A3002889AE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33" name="Text Box 8">
          <a:extLst>
            <a:ext uri="{FF2B5EF4-FFF2-40B4-BE49-F238E27FC236}">
              <a16:creationId xmlns:a16="http://schemas.microsoft.com/office/drawing/2014/main" id="{A45E3852-528B-4EEF-8DF3-8C2857DAA8E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34" name="Text Box 9">
          <a:extLst>
            <a:ext uri="{FF2B5EF4-FFF2-40B4-BE49-F238E27FC236}">
              <a16:creationId xmlns:a16="http://schemas.microsoft.com/office/drawing/2014/main" id="{2FD325CC-4EE6-43D7-B40B-09E84F298A8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24CC1FB3-E65E-47C7-BE91-C1DBFE18328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3C10550C-FF27-4255-9855-6439B36A67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2702772C-8C8A-4769-AF5D-AF78190167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1C1367C1-518E-4BBA-AD91-5A0D3FB990E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449E4E7A-9887-4D5F-B53A-FA04169726F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D1E535A2-8612-449B-AFFA-FB8AE97BE9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C40F9CFD-DC63-4707-9F3D-40CB2CB202F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DAF8679E-6756-41A1-ACA8-42CAB3CA60D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BEA521D5-D195-4118-AC37-99CF45A64C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E6CE7603-0E8C-4F5E-B8B4-AA26DC8CE93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45" name="Text Box 7">
          <a:extLst>
            <a:ext uri="{FF2B5EF4-FFF2-40B4-BE49-F238E27FC236}">
              <a16:creationId xmlns:a16="http://schemas.microsoft.com/office/drawing/2014/main" id="{9B4D3CA6-48E4-4974-A0BC-3393EA18291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46" name="Text Box 8">
          <a:extLst>
            <a:ext uri="{FF2B5EF4-FFF2-40B4-BE49-F238E27FC236}">
              <a16:creationId xmlns:a16="http://schemas.microsoft.com/office/drawing/2014/main" id="{B74DEADE-B849-473A-B875-B5E3139CAC5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47" name="Text Box 9">
          <a:extLst>
            <a:ext uri="{FF2B5EF4-FFF2-40B4-BE49-F238E27FC236}">
              <a16:creationId xmlns:a16="http://schemas.microsoft.com/office/drawing/2014/main" id="{C0E71728-8F12-4558-80FD-70B4FC2232E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7AB5357A-F072-4A97-8106-128113BCAA8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FEC68162-4688-4D2E-8718-E4CD6588EA0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DDE1EA0A-C63B-44EA-9C35-E330DC2DB56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6B08D88-7496-4106-BADE-4F01AC6166B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F9F110D0-998E-4FA1-9FC4-748D6FA2A20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4D2CFBFD-0628-40A2-AD31-39E003A73D6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55A8D6D-BAE3-4834-A0ED-A5D84A3210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C89848C8-7CDD-423C-8468-6B4D3C982B0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F1FBE234-0C4F-438C-94A3-B405C8C0629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A4B0653A-30BB-4570-979E-EA292AFFD8C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BFC4C953-7E5C-4439-9DA9-DE6EC912672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E1D27B45-3C60-48F3-B411-C902A75FC08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1A2AD9B8-A37C-4F65-A5CD-C36094683F2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800FF47E-F01C-4141-93E2-8EB5284ED0E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9FA377AD-3992-4913-B3FA-3EEDEB42BE0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FA00A670-B61A-429F-A868-90A9195FE90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6F61948E-B12F-4D4C-8F34-9EF33BC3819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65" name="Text Box 7">
          <a:extLst>
            <a:ext uri="{FF2B5EF4-FFF2-40B4-BE49-F238E27FC236}">
              <a16:creationId xmlns:a16="http://schemas.microsoft.com/office/drawing/2014/main" id="{38E4DA13-ED9F-450C-9340-96F73A3D99F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id="{27BDE0D3-C52D-44A3-B09C-14F74826375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id="{37523C67-1679-4094-8B3E-21A8B84F01A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BC46AE51-D0A4-418E-B0C7-04B6CE21AD8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5103124D-2E0A-4FA7-90E6-129C0BC3A28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0721DA19-DBF9-4B6A-A010-DE97009A212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1F1D5533-244E-47D0-92D7-0D283C5186A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2" name="Text Box 7">
          <a:extLst>
            <a:ext uri="{FF2B5EF4-FFF2-40B4-BE49-F238E27FC236}">
              <a16:creationId xmlns:a16="http://schemas.microsoft.com/office/drawing/2014/main" id="{0F925C5E-AC3A-4A8A-829C-82AEA875105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89320F0F-E174-4AB0-A9CB-853CA8E8445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B93C255E-A721-46F4-8DD5-A1026B8C226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19EBAB44-1249-4266-B969-6109D6CE1E0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4107E70E-CC56-456B-B46B-15F5D26F39F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307CD684-133B-47E3-9923-AC75C2C6F357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23EB3613-1157-4153-A8FD-1F2FBCF36A9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1601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59966E99-2D90-415C-B0EB-8507C867D7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37C25913-7228-40DB-9EE0-77149BF8598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64412B2E-CD25-4BC5-9566-9683AE90DC4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A4DD569F-7B39-40A5-89B2-FF3BD51667D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8DA2F29A-7A03-4AE3-98F8-E889D9BD06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6041C3A4-9816-4C1F-A9EF-BB1E30AC51E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39865902-40FD-4E2F-8E49-5B7DF28ABD3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53E713CA-8B07-421D-B4DD-1D607B5AA69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2A47DCF8-12DC-411C-9E0A-DC38B1C82FA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6FC3F879-2A5A-4AFC-8CAA-48B61E975FE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89" name="Text Box 7">
          <a:extLst>
            <a:ext uri="{FF2B5EF4-FFF2-40B4-BE49-F238E27FC236}">
              <a16:creationId xmlns:a16="http://schemas.microsoft.com/office/drawing/2014/main" id="{2422B8A3-5A0C-4552-A559-3B04B3CDB03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id="{C259EC32-50C3-4960-81EA-1B4E863C32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id="{199BEED9-AB0E-46D9-91AC-B6AFFE9273E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B5D6E7EC-5D2F-41CC-A8DD-73EC088D854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658E7C0-4D0D-4EC4-B44A-006A399431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8403F724-2884-415E-9CD4-0CEA7171FE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6604C58E-905D-4F7F-833B-5E5F25E980A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92609F2E-9EB2-4F23-B39D-A2BBA90C21D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4954A7CB-5A1E-441C-AB5F-01F5C2806F9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AE3AA7D0-BF3C-4499-AA1F-D878047FC18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5AED04DF-AB00-422F-A072-60FD6E4B68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BC1A90D9-ECD6-4C9F-95B9-E6289E25CA1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9B15F975-0DBA-4BC6-B449-B8DF7CCE2FF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A3F7044F-2994-42EA-9DF4-C69004233E8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7CF7F343-23E9-4A7B-AC70-CBF4B69E3B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9FDE5631-9D43-4AFE-9A97-1D9C58964AE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B05FC1DD-2FCB-4CAE-A1E8-D900DCD6BCC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4FCA7D28-D3B2-46A4-9317-7A816E72D8E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A17E7F19-83F4-4C31-B1C2-544002B073F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BB316D4F-B4BB-4F83-9EAD-4BD25DD1372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DC612872-AF94-442B-B635-CBEC220D3D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AABA0D06-B2A8-4958-9CBB-B49D67380F99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D0BAD9C-0934-4A49-B9EA-AC8E90F1014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BE4D9D27-4068-4316-BC16-840B78D6ED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D17EE9BC-ABC1-4E3B-8BF0-29BE876CB0D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id="{33578029-C6D1-48C7-ADA2-FB595937E4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5" name="Text Box 7">
          <a:extLst>
            <a:ext uri="{FF2B5EF4-FFF2-40B4-BE49-F238E27FC236}">
              <a16:creationId xmlns:a16="http://schemas.microsoft.com/office/drawing/2014/main" id="{D41CAA1D-2844-4329-9169-16F471E13BC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6" name="Text Box 8">
          <a:extLst>
            <a:ext uri="{FF2B5EF4-FFF2-40B4-BE49-F238E27FC236}">
              <a16:creationId xmlns:a16="http://schemas.microsoft.com/office/drawing/2014/main" id="{C770B519-CB22-4BFD-81E4-9247B19CD1B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7" name="Text Box 9">
          <a:extLst>
            <a:ext uri="{FF2B5EF4-FFF2-40B4-BE49-F238E27FC236}">
              <a16:creationId xmlns:a16="http://schemas.microsoft.com/office/drawing/2014/main" id="{64A507FB-1C6A-44E0-979D-8B30893776B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E37A3DB0-BA57-435C-9411-573B72CE0FE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60DDC657-02E9-4F58-B5B2-3BC31177579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686DA37B-7396-43EE-881C-52AB205C20C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D95EEDFC-0D69-4BA0-B3E7-C6105BD7878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809DD992-88AB-479C-9939-2DC006F7B72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3D16DA15-B461-4CA8-87DD-B41895FFDE2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9146083D-0E91-4ADD-8116-B6D58FD32E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B2F38438-D5EB-4AE6-A2AE-CB2BBA8442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BFAC023B-2287-44A3-B419-26C17AFED63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4E618F98-0E3E-4C07-95A6-CED546CF605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8" name="Text Box 6">
          <a:extLst>
            <a:ext uri="{FF2B5EF4-FFF2-40B4-BE49-F238E27FC236}">
              <a16:creationId xmlns:a16="http://schemas.microsoft.com/office/drawing/2014/main" id="{B41B0BCE-D8F0-454D-B2C8-BD345900665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9" name="Text Box 8">
          <a:extLst>
            <a:ext uri="{FF2B5EF4-FFF2-40B4-BE49-F238E27FC236}">
              <a16:creationId xmlns:a16="http://schemas.microsoft.com/office/drawing/2014/main" id="{6B40C4F4-836A-460D-BF82-5E909CC8379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C15D38CF-C213-4B2F-A401-A666CC57D65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9A77983C-52C6-4408-8D64-B103AF3DD24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D431CB3D-0394-4D7F-9D79-20E9AC1E4C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2CC371EA-036F-4B4F-8096-16DD0307C99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63B51531-FFE1-4148-9A27-53414DF8726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6A7BC235-E1DB-4A34-843F-F243688A63F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8B676695-48D6-4B76-B65F-46048671B06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68D2617C-8459-419E-ADA7-6DD316D605D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B8818BFB-A46C-421A-AFE3-96A2AEDDB07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B3F4C680-4FF6-491A-A12A-D9387E1673B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6B0638F0-9246-4D30-8F33-32E375892C9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83580FA8-AB3C-4878-98A2-6CF8155EE63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46806F38-479F-46E1-BB2E-1D7F1CBE63F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3" name="Text Box 9">
          <a:extLst>
            <a:ext uri="{FF2B5EF4-FFF2-40B4-BE49-F238E27FC236}">
              <a16:creationId xmlns:a16="http://schemas.microsoft.com/office/drawing/2014/main" id="{C179B14F-AF16-41CA-B607-E80531B26B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4A9DA1D3-E863-4D45-A7D3-DD8607A9E4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A9F5FF91-D995-48B2-94D9-A69A37DBA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E5786266-96DD-4F86-A941-861756C9E63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72EA3FC6-3AE6-477E-B5EF-6EFBD51781B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12E9CB9F-AE64-4405-9409-B8766630048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5FBF87E6-41B4-4824-AF1A-233436EA79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107F7A5F-0719-426C-BB2A-3BBF545D768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386F9A1C-019A-4B39-A5F9-C9311693E02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24742FEB-417F-418D-9D13-EE7A909B827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8E0C0482-1908-4E5B-B2F9-D66FEDA1214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1ED71E79-47BE-4245-A043-F87B0705B3D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00D797C7-E5C6-4C3A-B8CC-44330E68F98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252153F-2C44-419C-A960-2E1FEB0AF67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50E408E0-4D90-49A5-8FD6-EFD2578CAFC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1576" cy="508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6CC3869B-67AE-4D9D-96A5-EC0EB97482FB}"/>
            </a:ext>
          </a:extLst>
        </xdr:cNvPr>
        <xdr:cNvSpPr txBox="1">
          <a:spLocks noChangeArrowheads="1"/>
        </xdr:cNvSpPr>
      </xdr:nvSpPr>
      <xdr:spPr bwMode="auto">
        <a:xfrm>
          <a:off x="5014945" y="6350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18D3C6B-DF58-42EB-9AA4-475BDA227E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3A03C260-F824-440A-B8A4-417695C638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AD18B5A9-45CB-400C-84A9-D5DF93B989D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1F0A607E-0DB5-418B-AC94-0EE03591A2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108E6E04-E551-4EB0-85CF-2FDFC36DAAC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C0AD401E-DFB9-40AC-8E85-A2DBEC337E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6EFC1198-7342-487D-8475-C68B19B5B3F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7DFCD6E1-9159-4C4E-B835-0AC6CE315DB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3CD0432D-56BB-44AC-B2EB-0DFDED24C68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8" name="Text Box 7">
          <a:extLst>
            <a:ext uri="{FF2B5EF4-FFF2-40B4-BE49-F238E27FC236}">
              <a16:creationId xmlns:a16="http://schemas.microsoft.com/office/drawing/2014/main" id="{B63D78D3-3494-4B94-A289-EF8B8274B30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1C2BED07-0625-4BC1-87A5-C056485E2E6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291E2558-E72A-4C93-BA1D-3A6E22185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42F2F590-6642-45BA-9D5B-1C31C42506E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A73339A4-C52A-4E42-96DB-C5706D5F007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CAC99B3C-EB7E-4638-B730-352E8495C76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D2925B8A-F512-47DA-866D-75522D457C1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C2DF5308-0313-43E7-8391-787317D1CE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13D9D7BC-A9BB-4F13-A82F-A2536B809AE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FF68FF83-A0E1-4B75-A4B4-68BE9F3D8AE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07370C2-E91E-45CA-B8DC-93B50870EBA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62F8D5CE-78D1-4308-ACFD-A0726C68AEC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315D8DCF-0361-43B6-9844-5265522ABF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1" name="Text Box 6">
          <a:extLst>
            <a:ext uri="{FF2B5EF4-FFF2-40B4-BE49-F238E27FC236}">
              <a16:creationId xmlns:a16="http://schemas.microsoft.com/office/drawing/2014/main" id="{C9149EDE-1553-4339-A678-8442F18A635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2" name="Text Box 8">
          <a:extLst>
            <a:ext uri="{FF2B5EF4-FFF2-40B4-BE49-F238E27FC236}">
              <a16:creationId xmlns:a16="http://schemas.microsoft.com/office/drawing/2014/main" id="{6AC6909C-BCA8-427D-A210-2621F8CA436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3" name="Text Box 9">
          <a:extLst>
            <a:ext uri="{FF2B5EF4-FFF2-40B4-BE49-F238E27FC236}">
              <a16:creationId xmlns:a16="http://schemas.microsoft.com/office/drawing/2014/main" id="{933C1588-E0C1-4371-9FAE-09DE58471F5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A11580DA-5304-4496-BD30-FDA182CB87B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B88DFF0E-54DA-436B-B3EE-E8531138540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5DF06370-1186-446D-ADBC-65B65874D4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BB21DE9F-5655-48D9-A908-E2C51FE256F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A77DC75F-46F6-47ED-A5AB-BD80B25F95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9009BAD6-BE80-450F-A7A8-3BD4BE3274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FEA41CCB-B54F-4727-866F-B94035624F4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D4E1B2B0-E281-4AF9-9EC9-1338CA681D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55EE7AE4-2735-4AF8-9BEB-164A3781ADD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3" name="Text Box 6">
          <a:extLst>
            <a:ext uri="{FF2B5EF4-FFF2-40B4-BE49-F238E27FC236}">
              <a16:creationId xmlns:a16="http://schemas.microsoft.com/office/drawing/2014/main" id="{20DB68A6-F320-49B4-8F1B-9B83142752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D321BF6E-9099-45A4-865E-75162CB9A1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159AF298-8886-4327-8678-3727ED40156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714759E6-8AB6-4EF9-B158-1CD680FD32B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1DC0F13-5BCA-46DD-B1EC-BF3031395F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6E906DBF-049F-4931-A265-B60B0399264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8F300026-EB7B-4890-B7BF-4AF6A2A3E9B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A8A2EF1F-6963-47DA-B295-2C77F1249E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8474ECEC-0E84-458D-9E16-18F9D94F8C3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02" name="Text Box 7">
          <a:extLst>
            <a:ext uri="{FF2B5EF4-FFF2-40B4-BE49-F238E27FC236}">
              <a16:creationId xmlns:a16="http://schemas.microsoft.com/office/drawing/2014/main" id="{C8EAE4D3-EA2F-4295-BA3E-CA4FAC05C7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4F8D2CA0-30CD-44F3-829B-B52FE068C2D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D2A1F35B-5185-4EEF-903B-B6D1A653F59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1779A3F2-E6F2-4764-BE32-28B82807B8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C8A67461-A0B7-4FDE-A849-2FE7A9AEDFA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2D185050-FD4E-4652-8F3F-048CE7FBB04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46D2D17F-5FCD-4CED-A671-B7DE2B3145E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C77763D9-D53A-4C5E-B0CD-C824C2A7A7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C1A68AFF-495F-4859-B696-0C6B9E3BA6F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B1DA2648-26B2-41DF-9C66-8EB1B17BEA5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271E18FB-723A-463E-9F0E-AC113BB497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8653B16-08A3-4814-91DE-D9ABCEE3D8C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C1046AB9-02A3-4774-86F2-92C4E01B47C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84CF2B63-4E42-48AF-A989-E5992CE9DE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109E5D90-DE4E-4FE2-A340-1BEA03D0BB0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CF74899F-2A4C-4A47-ABFA-326BBE2CAA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834986C3-A56F-4482-A2C2-AF137A4F867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19" name="Text Box 6">
          <a:extLst>
            <a:ext uri="{FF2B5EF4-FFF2-40B4-BE49-F238E27FC236}">
              <a16:creationId xmlns:a16="http://schemas.microsoft.com/office/drawing/2014/main" id="{9026D9E9-325C-4E50-BBB0-7E92EBD11F7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F964C724-0410-410F-B6EE-E33E44D711A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BA5868D1-9A4D-40D3-8ACB-DF063F4204F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953A96C4-1BAF-4F22-8B15-32061C59AD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B84230C4-D30B-460A-B764-B76E44FCE7E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47EDADEC-793B-4A76-818D-AB21CD371651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C6588623-1230-4205-B6DC-21B42291D3E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8635129-C5BA-4F39-82FF-1F9A3F2B34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24FB88D7-1CEA-4158-AC1B-E25D8419DF5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467A4FC7-0F44-43D2-97F9-A73AEDEA6C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BEB8E624-F118-42C3-B23B-45DEAA92420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AD3487B9-9147-49B5-BF59-52D6E6B90C5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2765B35F-8D04-4F69-B174-7C3D970E04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B9D452C3-3038-4DBD-99D8-B41ECF2B8A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0C3EC893-BA92-4C9F-A854-5405FE09E48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id="{04B4EBA7-2A1F-40C6-9E57-48D36A3B63D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35" name="Text Box 9">
          <a:extLst>
            <a:ext uri="{FF2B5EF4-FFF2-40B4-BE49-F238E27FC236}">
              <a16:creationId xmlns:a16="http://schemas.microsoft.com/office/drawing/2014/main" id="{2E81D78D-521F-4881-BB56-457202F6E85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36AB733F-8726-4611-AFC0-041F75AD79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47</xdr:row>
      <xdr:rowOff>66675</xdr:rowOff>
    </xdr:from>
    <xdr:ext cx="11576" cy="50800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4B5467EB-1E2B-4297-A56B-B00061A38ACC}"/>
            </a:ext>
          </a:extLst>
        </xdr:cNvPr>
        <xdr:cNvSpPr txBox="1">
          <a:spLocks noChangeArrowheads="1"/>
        </xdr:cNvSpPr>
      </xdr:nvSpPr>
      <xdr:spPr bwMode="auto">
        <a:xfrm>
          <a:off x="5014945" y="11143602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A8E48167-C110-4542-AF22-7342CB18D5B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4A3FD3F2-C8E4-45C3-9218-D75B991BB8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83784C22-1B8E-47B4-B0C6-C1DB6A826A8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90AD7088-5C9D-43F3-9B54-A3EC933D193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9FC2F37C-96CF-49D3-9C78-BC826F74DE0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5B1A0B95-CDA7-4819-8804-79AFCB98E7E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C667DA62-1E73-4C60-900E-801A914A3B2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45" name="Text Box 5">
          <a:extLst>
            <a:ext uri="{FF2B5EF4-FFF2-40B4-BE49-F238E27FC236}">
              <a16:creationId xmlns:a16="http://schemas.microsoft.com/office/drawing/2014/main" id="{92DB545C-B987-4509-B015-548C0ABD03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9F2C7765-DE09-4EF5-B0DD-3814288497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47" name="Text Box 7">
          <a:extLst>
            <a:ext uri="{FF2B5EF4-FFF2-40B4-BE49-F238E27FC236}">
              <a16:creationId xmlns:a16="http://schemas.microsoft.com/office/drawing/2014/main" id="{365CE0F6-D167-4D94-B443-32851AEBCD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48" name="Text Box 8">
          <a:extLst>
            <a:ext uri="{FF2B5EF4-FFF2-40B4-BE49-F238E27FC236}">
              <a16:creationId xmlns:a16="http://schemas.microsoft.com/office/drawing/2014/main" id="{CFA8FFAE-8F84-4709-B6ED-468414712B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49" name="Text Box 9">
          <a:extLst>
            <a:ext uri="{FF2B5EF4-FFF2-40B4-BE49-F238E27FC236}">
              <a16:creationId xmlns:a16="http://schemas.microsoft.com/office/drawing/2014/main" id="{AD640F80-EEBA-47BD-AAC5-F740FC1CA3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D407F232-B6CF-41CF-ABF7-A33100B916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A7B4B43-26FE-4D7F-B866-CD16856E56E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6152794E-1254-4204-8979-BC90A825690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3BE67779-DCBF-4739-A2BB-D1EEF5C1568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54" name="Text Box 5">
          <a:extLst>
            <a:ext uri="{FF2B5EF4-FFF2-40B4-BE49-F238E27FC236}">
              <a16:creationId xmlns:a16="http://schemas.microsoft.com/office/drawing/2014/main" id="{FAA30AB7-5662-4120-9471-1D2CC83B324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E1891C8B-7F27-4EC1-96B8-6C9EF45AA91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AA5F2021-4C51-4DDB-B77E-2CC6E024ED5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919F5327-EACC-4140-8F9F-065A017DBEE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76200" cy="6794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33747792-23F5-42F8-A4F8-12DF846F189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8E848CE0-A70C-4053-9E6F-87D836D162A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9BD7E70B-9269-4B69-8D51-2C0C2CA7C88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61" name="Text Box 8">
          <a:extLst>
            <a:ext uri="{FF2B5EF4-FFF2-40B4-BE49-F238E27FC236}">
              <a16:creationId xmlns:a16="http://schemas.microsoft.com/office/drawing/2014/main" id="{336165C5-E2BF-43C1-930A-54E1B0C205D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62" name="Text Box 9">
          <a:extLst>
            <a:ext uri="{FF2B5EF4-FFF2-40B4-BE49-F238E27FC236}">
              <a16:creationId xmlns:a16="http://schemas.microsoft.com/office/drawing/2014/main" id="{65221EFD-90AC-44D1-9F95-0E0FCC598AA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47</xdr:row>
      <xdr:rowOff>0</xdr:rowOff>
    </xdr:from>
    <xdr:ext cx="180975" cy="67945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B276B06A-CB36-4C13-8435-A6A9B4B45B0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6EC0F0D7-1B84-402E-BE2C-D5FBFA33E3B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id="{FE4001C6-837A-46FE-BB63-E58175D9D47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BD8E5BA0-96D3-484F-A609-0AD1DA565152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7" name="Text Box 7">
          <a:extLst>
            <a:ext uri="{FF2B5EF4-FFF2-40B4-BE49-F238E27FC236}">
              <a16:creationId xmlns:a16="http://schemas.microsoft.com/office/drawing/2014/main" id="{ED50993A-D876-40D0-B18F-DA5892099A7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8" name="Text Box 8">
          <a:extLst>
            <a:ext uri="{FF2B5EF4-FFF2-40B4-BE49-F238E27FC236}">
              <a16:creationId xmlns:a16="http://schemas.microsoft.com/office/drawing/2014/main" id="{EF691607-DA68-4E96-99C0-9B42FACDC8E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9" name="Text Box 9">
          <a:extLst>
            <a:ext uri="{FF2B5EF4-FFF2-40B4-BE49-F238E27FC236}">
              <a16:creationId xmlns:a16="http://schemas.microsoft.com/office/drawing/2014/main" id="{12E034A4-EDF0-4B9B-B91E-20E9C327EA4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D35C304F-750A-4A3F-A029-5FD6E71D228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D12C2686-E07C-474F-A912-5206424F819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31615BA9-9FDA-4546-ADD7-A8252DE32AC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85B52397-4BCF-438B-832E-062FEF81471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4" name="Text Box 7">
          <a:extLst>
            <a:ext uri="{FF2B5EF4-FFF2-40B4-BE49-F238E27FC236}">
              <a16:creationId xmlns:a16="http://schemas.microsoft.com/office/drawing/2014/main" id="{0718AF81-31AA-48EB-8CD3-308824E12813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F63830BD-B645-41B5-B209-40019C7F555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4DC9440E-7B2D-4256-A5BF-15F6B5F362C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800E2704-BE50-4D9F-B06A-F2CA9D2A190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FD7D5F20-9802-46AA-80EE-7127E8FE8521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0BB2FF63-F2EF-4697-9458-BB3CFFA0690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94C11973-A486-439D-995C-FDC2C188EE7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17F60F87-E5B5-4E73-80C3-CB809FB07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A6BC749F-0F6D-4F1C-ACC7-580E2A3751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B8FB3722-C70A-4AF8-B86F-0B65E6393AF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FE8A4EAF-1BFA-4608-A7F9-E136AF0847B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459BAAD1-4B54-4BC8-B4AC-0F7DB35EEC2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ED6CF8F2-7B51-4BCB-962E-65441D1150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687A5C8C-5C75-428F-B31A-3EFD51356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44C5C66A-BC60-4269-95CD-0BE780467B4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id="{76912563-9348-4697-9824-9BA973CB24B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2D2308A3-829D-41A5-A921-F5937D27E47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1" name="Text Box 7">
          <a:extLst>
            <a:ext uri="{FF2B5EF4-FFF2-40B4-BE49-F238E27FC236}">
              <a16:creationId xmlns:a16="http://schemas.microsoft.com/office/drawing/2014/main" id="{F425316A-34A7-4E02-B211-7B701EE70A5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2" name="Text Box 8">
          <a:extLst>
            <a:ext uri="{FF2B5EF4-FFF2-40B4-BE49-F238E27FC236}">
              <a16:creationId xmlns:a16="http://schemas.microsoft.com/office/drawing/2014/main" id="{6E6E3BA4-411E-4A8B-A718-A04931C4E4D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3" name="Text Box 9">
          <a:extLst>
            <a:ext uri="{FF2B5EF4-FFF2-40B4-BE49-F238E27FC236}">
              <a16:creationId xmlns:a16="http://schemas.microsoft.com/office/drawing/2014/main" id="{5173A34B-A3F7-47CB-B8F1-A0B171A63FE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E410CBD2-9D84-4A18-9220-1AEB63DFF02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56234E61-E018-428D-8C84-0F2669EF1A9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61AD598C-819C-4A6E-ACBE-66D99DC6B3F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1AED3001-6A82-4546-A108-51E936FF8D0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8" name="Text Box 5">
          <a:extLst>
            <a:ext uri="{FF2B5EF4-FFF2-40B4-BE49-F238E27FC236}">
              <a16:creationId xmlns:a16="http://schemas.microsoft.com/office/drawing/2014/main" id="{1A51C605-026F-43D3-B5BB-F880FAA9C1F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61912863-5E4A-413D-9DEE-D16BF80B4A4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15FAC674-B2C9-428E-9C49-91D70921496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76B8F97E-F798-4B7B-A911-643CA7A7F3C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6B3F860E-E936-4112-8E59-F62DA0E8BD9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F524CB84-16EB-4C33-95E5-F84903B7A57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479174D6-644A-4C0A-9EBF-725BA5E5178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97548502-C64D-4BE2-AFFE-9B65DEBA9D7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8EC95A3B-F239-4281-84AE-ED7977D5A0A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25337D30-12E8-4A2D-AC2C-59F88D6B03D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F3DEFFA0-A458-48EA-AF61-A2C64B91AC8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80EB9866-B7C9-45B2-8415-6F5B36169E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DFCE7CEC-6DCF-4A07-806C-A136CA8716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18231F04-A91C-405F-ADD8-23954A0EAC1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66CFED17-84C2-488A-BDAB-4918682531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9478D1D5-936F-4682-A7A2-9F45E22B3EA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14843220-13BD-4F6A-81C2-1E0B7E3F2C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186C1AE2-4321-4EE2-A1C6-8DC6563292C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2995A870-6761-41DB-A07F-E14B68F3ACE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9A1A0396-EB85-4422-A50C-EAE3363DEC8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44FF4533-3491-4107-9CA9-D1E539389FE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id="{3472B8F2-7D68-44CC-A3AC-3886078C3F0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2F3DC25D-60EC-40C2-A7BB-2EB3262FEA5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4FA5020C-C18A-4693-ACD1-E2A78DC1CA8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292A3BD9-5CA6-48B2-8730-56091D6E999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1658183A-A4BF-4F0E-A1FF-F7160FCCAD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AC99A327-753F-4BA6-9A6E-7AB050F556F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9A6818E5-9B5D-4C22-B805-E2D26F46B42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F7810A73-53F4-42F5-B25D-0F368967057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E4F0E8F8-33C9-4ECC-B902-92FB8010929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67889213-D149-437D-A13F-6D189D68CE2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F2939073-89D9-4B97-A14E-945F743949E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3D85F420-16A9-4557-ADBC-FFC99AA3A87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6E7CDA6B-BCD0-49E1-A849-B6327980472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8870477E-D8F7-41E8-A9BD-E88A549D38D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A5B545FB-FA7A-47DA-BCC7-0EF65267C8C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4" name="Text Box 4">
          <a:extLst>
            <a:ext uri="{FF2B5EF4-FFF2-40B4-BE49-F238E27FC236}">
              <a16:creationId xmlns:a16="http://schemas.microsoft.com/office/drawing/2014/main" id="{21E69A92-4A88-4F64-B47D-701D15068DE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5" name="Text Box 5">
          <a:extLst>
            <a:ext uri="{FF2B5EF4-FFF2-40B4-BE49-F238E27FC236}">
              <a16:creationId xmlns:a16="http://schemas.microsoft.com/office/drawing/2014/main" id="{0A18B769-D920-46DA-A841-9A5FF7C42D1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6" name="Text Box 6">
          <a:extLst>
            <a:ext uri="{FF2B5EF4-FFF2-40B4-BE49-F238E27FC236}">
              <a16:creationId xmlns:a16="http://schemas.microsoft.com/office/drawing/2014/main" id="{35A75C43-8554-4B5B-BFE8-C93F7E00C0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7" name="Text Box 7">
          <a:extLst>
            <a:ext uri="{FF2B5EF4-FFF2-40B4-BE49-F238E27FC236}">
              <a16:creationId xmlns:a16="http://schemas.microsoft.com/office/drawing/2014/main" id="{1AD0C61C-AAD1-4590-9317-86542C67798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8" name="Text Box 8">
          <a:extLst>
            <a:ext uri="{FF2B5EF4-FFF2-40B4-BE49-F238E27FC236}">
              <a16:creationId xmlns:a16="http://schemas.microsoft.com/office/drawing/2014/main" id="{E82547C8-BED0-4845-9FA6-3E665D79940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9" name="Text Box 9">
          <a:extLst>
            <a:ext uri="{FF2B5EF4-FFF2-40B4-BE49-F238E27FC236}">
              <a16:creationId xmlns:a16="http://schemas.microsoft.com/office/drawing/2014/main" id="{F9424C5F-BF7B-43A8-8E03-41768B00BDE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99F5C423-A40F-4D5B-81ED-F0C11E2F4D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613941F6-4C11-4B80-A13E-F84DCD7FE6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A85EE5A8-9545-45B2-B579-367AD8DDB7B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82701A14-5EAD-4388-A7ED-E897DAC164D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4" name="Text Box 7">
          <a:extLst>
            <a:ext uri="{FF2B5EF4-FFF2-40B4-BE49-F238E27FC236}">
              <a16:creationId xmlns:a16="http://schemas.microsoft.com/office/drawing/2014/main" id="{09C13368-1270-4A5C-9CD4-E477AB9EFD9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6689BCDC-8E94-4196-BD66-B9E59E66E65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DA580FC4-AC91-4115-93AE-61AB04B6131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B08F55F5-33D1-4B19-AFF5-649DF4C150A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89756694-0E58-497F-A7AC-C6824FF66CB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id="{73519827-9157-4D0E-BEB2-0D20495A4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id="{333FA949-8A38-4202-B351-93BBB9FDFB8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8442A1B8-D309-4F18-87E2-1E562CE36C4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33701757-D6EA-4C42-814D-F6E3173DB83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48A090F-FA2D-4351-ABB5-F559942487F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9C518E4-68CA-4232-90BC-D164A1AF8F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A0BC80F2-C27A-41EE-9079-6C2F01AC294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5455B953-106E-4761-93FE-3322FC1573F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F39F9F29-7F7E-4B76-85B2-567B75BEF61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65F9CB44-50E1-4DF1-A486-F3E08CDA569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8526ADE9-9940-4849-93BA-B9E96800672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B88CFEC8-0709-4272-8E77-4465EA819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63D81502-839D-4F74-92F2-BA6E1AF7255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C09B5769-FEBA-450F-A23B-B30217CB30B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3" name="Text Box 9">
          <a:extLst>
            <a:ext uri="{FF2B5EF4-FFF2-40B4-BE49-F238E27FC236}">
              <a16:creationId xmlns:a16="http://schemas.microsoft.com/office/drawing/2014/main" id="{D8DF747B-6F4A-419F-8960-26CC7DB60B5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FA7F1950-631F-4CEC-89F8-FDF7473D1B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995863D1-7321-4651-8BBD-1DA3BC92E88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3BA6829E-7EC2-49C5-8D68-E869FF00A00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1D4A8490-57CA-4AF7-96DC-AEF4F779593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185B2BFD-B1E1-4B90-9976-51EB22A613D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84E94060-B3C7-4D41-BE49-B2587A92205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75E66F1-0B8B-4B5E-906A-824913AD71A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B44A9397-C7E0-4499-B591-0B9248FCFB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144BE2EC-B8B8-413B-A032-9A237DE2E41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BD1E6004-2DEF-4999-98C3-19748AF5E50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DC7AC70F-E52A-431A-9847-53D9B5A3CCC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651ADD5E-2E25-47E2-9DD7-32570AEB710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0A44BC79-1A59-4F46-8E0E-21E355F9C14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1B2DC118-B169-424B-930E-06B490A5551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id="{A49BD6E0-DC36-43E4-B1DA-C2C25AF66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id="{F4FDCD7F-598A-4550-B7A3-4A063CA55F2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0" name="Text Box 6">
          <a:extLst>
            <a:ext uri="{FF2B5EF4-FFF2-40B4-BE49-F238E27FC236}">
              <a16:creationId xmlns:a16="http://schemas.microsoft.com/office/drawing/2014/main" id="{D2374F62-90C9-401B-9042-FEB5257853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1" name="Text Box 7">
          <a:extLst>
            <a:ext uri="{FF2B5EF4-FFF2-40B4-BE49-F238E27FC236}">
              <a16:creationId xmlns:a16="http://schemas.microsoft.com/office/drawing/2014/main" id="{0F3685B7-C52D-431B-8AE2-386B75EC9C45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2" name="Text Box 8">
          <a:extLst>
            <a:ext uri="{FF2B5EF4-FFF2-40B4-BE49-F238E27FC236}">
              <a16:creationId xmlns:a16="http://schemas.microsoft.com/office/drawing/2014/main" id="{923867C5-B97F-4B9D-95EC-18D0B5EAE7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3" name="Text Box 9">
          <a:extLst>
            <a:ext uri="{FF2B5EF4-FFF2-40B4-BE49-F238E27FC236}">
              <a16:creationId xmlns:a16="http://schemas.microsoft.com/office/drawing/2014/main" id="{20EC13A3-54B2-4309-8A45-3C979DAE5B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643E4E08-AAE6-44A2-A26C-503DC96119E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EA4455D-C56A-4F40-852A-A06C70157F3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EEE8E9AE-3D52-4387-9B95-E5500007024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804C550F-A1DE-4918-B8F7-575E386C463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8" name="Text Box 7">
          <a:extLst>
            <a:ext uri="{FF2B5EF4-FFF2-40B4-BE49-F238E27FC236}">
              <a16:creationId xmlns:a16="http://schemas.microsoft.com/office/drawing/2014/main" id="{753FFAA0-AE7C-45AC-BBB5-320E4E49A39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3879E4E3-DB57-4E45-BB54-A90B4D654B8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5AA1D5F3-F264-49EB-8B63-EEA677A1A32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FA3B866E-EB64-414D-8671-D3058168ACB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A30CD783-8A77-4B52-94CA-5E3B778554F0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C142A392-0DE6-4660-9C4D-B6F46F46FE9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E5DF2AE3-9CFB-4974-9A74-929B3CD4110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1E067C5D-04AE-4D0B-B567-DFD307A4976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2201D720-51CD-4BE0-8AB9-7DD50E4BEF6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9E06D7DE-0F14-4E48-9017-0CD02C94139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D2DCB762-0FDD-4BC5-8C72-D10E9851981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BD239C93-1D93-4197-98F5-21211071121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7425C214-BC2A-4AD2-B206-B0A03F6241D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11627A3A-EA2B-4A71-880F-7A75311797A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28FB6C57-DA3B-486C-AB22-D0A224B9D15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D0B08B26-0F77-437B-8A9A-6ED6270D0E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id="{19D43043-B8A2-4854-A01C-73F6B86FDA3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05" name="Text Box 7">
          <a:extLst>
            <a:ext uri="{FF2B5EF4-FFF2-40B4-BE49-F238E27FC236}">
              <a16:creationId xmlns:a16="http://schemas.microsoft.com/office/drawing/2014/main" id="{CF50FD83-37B8-4BBC-83D2-04DB5DD8CC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21FFF8A1-9A7E-4843-BD83-A308DFF7133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07" name="Text Box 9">
          <a:extLst>
            <a:ext uri="{FF2B5EF4-FFF2-40B4-BE49-F238E27FC236}">
              <a16:creationId xmlns:a16="http://schemas.microsoft.com/office/drawing/2014/main" id="{09CAF08B-4FE7-48CF-ABC8-24524F6C8C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5581F477-1FD8-48EE-B258-9C5E8C3C481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D8EBE483-2EDB-4C29-8C3C-0AA262B4BD1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D46BB013-8DA6-4245-9F35-FF89968A89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370D402A-0619-4F2A-9963-07B7C98BBE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12" name="Text Box 5">
          <a:extLst>
            <a:ext uri="{FF2B5EF4-FFF2-40B4-BE49-F238E27FC236}">
              <a16:creationId xmlns:a16="http://schemas.microsoft.com/office/drawing/2014/main" id="{032227E7-286B-4F40-8F64-EA3EFC0608B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C88E600B-C7B6-41DD-84FD-1ADD331164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C3B85D14-17C6-41A1-B1F1-EB9E4D924A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780B6E4F-596D-4759-AB07-8EF7364DA4A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20FE91F5-173F-48EB-B562-FF00224704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8AE0DEFF-8B5F-4CFE-B0D0-0CC170304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B45502E6-4C3B-47A4-BBFF-FF1CA5C7EE9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50013FAC-D049-4AFB-83DA-DA2F6A88D01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CF2DBD99-58F0-4680-AEA2-03D7A7D88A8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B253B259-9740-4B8C-B232-E933BC2907C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AF28A1E-4A85-43DB-80B1-83CC42782F5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7EB7685D-51AD-40ED-8B86-E0DB0BC4837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F9214F6F-0B5E-479C-9580-E2774E43B16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AEEFDFC4-FA7B-4D41-8019-A6354D6372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A38514E8-4951-4025-A560-70A072F62FD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03A7C5E7-40EE-47E0-ABB2-DC26800DC0F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52B4739A-9342-473A-8F1C-53795026FC1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C2925718-BFBE-4FF9-8B61-0A63ADA712B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0" name="Text Box 6">
          <a:extLst>
            <a:ext uri="{FF2B5EF4-FFF2-40B4-BE49-F238E27FC236}">
              <a16:creationId xmlns:a16="http://schemas.microsoft.com/office/drawing/2014/main" id="{81CCA5EE-5EA3-443E-A598-C7AB6BD28D5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1" name="Text Box 7">
          <a:extLst>
            <a:ext uri="{FF2B5EF4-FFF2-40B4-BE49-F238E27FC236}">
              <a16:creationId xmlns:a16="http://schemas.microsoft.com/office/drawing/2014/main" id="{EC8C0E52-0597-4A46-A318-17AE771D667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id="{8EAEC77A-4B03-4CF0-A190-1D243DCE353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3" name="Text Box 9">
          <a:extLst>
            <a:ext uri="{FF2B5EF4-FFF2-40B4-BE49-F238E27FC236}">
              <a16:creationId xmlns:a16="http://schemas.microsoft.com/office/drawing/2014/main" id="{EAF83500-751B-4819-A27B-1EF3D9448D5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74BEB6EE-53B1-4341-8BB7-587DCC9A98E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CFCABFC2-C4BB-40FC-9ED7-E42128FF7B8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0BA34A7F-A8F8-4D3A-9275-6DE8E5B544B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47A355EF-253D-4C56-AFEA-888F8587AA0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A49CE78B-672C-4549-A83F-2A9D1DEBA4B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FCEA73B0-7EAB-4A01-A160-E9F835F1191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230D61BD-FAA5-4A7D-999E-8C31A011B36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BA78BD44-6602-44FF-A410-C586F188BB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ADF2F986-BC82-4CB6-9F89-514BEB047A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32B85A09-C011-4782-81F6-3B636D9186A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512E2F19-C336-4CCA-8C09-0D33D84354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C7B32790-E8C3-4715-ADB9-CD9B9ADD5A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19E1596B-8FA1-4F16-B3ED-BB3D11E12B1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926D7880-40DE-4A8F-B879-03B974D76DD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A17086D-B45F-45D8-8AFB-E0C9DB88B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F3A06421-9702-4359-BB3D-9E861671887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148CCC91-E6B7-419A-8031-F7C1D82F384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1" name="Text Box 7">
          <a:extLst>
            <a:ext uri="{FF2B5EF4-FFF2-40B4-BE49-F238E27FC236}">
              <a16:creationId xmlns:a16="http://schemas.microsoft.com/office/drawing/2014/main" id="{BBF296A7-5314-4427-A620-13EB74229A2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2" name="Text Box 8">
          <a:extLst>
            <a:ext uri="{FF2B5EF4-FFF2-40B4-BE49-F238E27FC236}">
              <a16:creationId xmlns:a16="http://schemas.microsoft.com/office/drawing/2014/main" id="{31F6C588-EF6F-4526-A468-C19AACCFC06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3" name="Text Box 9">
          <a:extLst>
            <a:ext uri="{FF2B5EF4-FFF2-40B4-BE49-F238E27FC236}">
              <a16:creationId xmlns:a16="http://schemas.microsoft.com/office/drawing/2014/main" id="{646E8CBB-B164-4685-BD20-3D8C930C1DB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45912AD6-B27D-42BC-BDDA-722ADD679FC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1385ED53-7C0F-45F3-A6E5-1FE9716FECB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F122E908-12F4-46A9-9858-736F5BB803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8D7B5A16-81FC-47BB-B8FF-A25B956D94E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8" name="Text Box 7">
          <a:extLst>
            <a:ext uri="{FF2B5EF4-FFF2-40B4-BE49-F238E27FC236}">
              <a16:creationId xmlns:a16="http://schemas.microsoft.com/office/drawing/2014/main" id="{8B09367B-B1BD-42B0-B201-231E7D22625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6923B1E1-F129-4462-AD58-0C787A1A799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F5100A7F-7621-426E-9A4E-96330DA2D8F6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97A9EE13-4187-4D37-9CFB-DDA762E5C7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1A47F55F-2C94-47E1-884F-DD388C8AFCA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124D11B9-D53B-4C38-B80D-075B5CD600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6F16E193-8A23-4372-B7D9-420EF052F94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47</xdr:row>
      <xdr:rowOff>0</xdr:rowOff>
    </xdr:from>
    <xdr:ext cx="192806" cy="6477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585A81A3-D15A-48E2-8B5B-F962A4D5094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5074EB39-0F58-48C2-A445-4084B857341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3A72E7E6-F338-48CA-BA58-683528D7375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9E66735F-4AAE-4E7C-80DE-A3FFAC783A5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34967D45-D1B7-40A4-BB89-DD28B06114E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344EE380-97F6-4782-9084-9977DEC300B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23DA6B99-E79F-46A9-84C8-76AB339DCC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2445889F-DD66-4981-8912-9758F31CA4A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12EE4AC2-76E6-438A-851A-657562DE56C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74" name="Text Box 6">
          <a:extLst>
            <a:ext uri="{FF2B5EF4-FFF2-40B4-BE49-F238E27FC236}">
              <a16:creationId xmlns:a16="http://schemas.microsoft.com/office/drawing/2014/main" id="{970B72DF-DCA2-4302-813A-22E2894038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75" name="Text Box 7">
          <a:extLst>
            <a:ext uri="{FF2B5EF4-FFF2-40B4-BE49-F238E27FC236}">
              <a16:creationId xmlns:a16="http://schemas.microsoft.com/office/drawing/2014/main" id="{B5A065F1-B236-4217-B980-893DC8A3F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76" name="Text Box 8">
          <a:extLst>
            <a:ext uri="{FF2B5EF4-FFF2-40B4-BE49-F238E27FC236}">
              <a16:creationId xmlns:a16="http://schemas.microsoft.com/office/drawing/2014/main" id="{5F699226-07F7-47F1-8FBB-009584645C0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77" name="Text Box 9">
          <a:extLst>
            <a:ext uri="{FF2B5EF4-FFF2-40B4-BE49-F238E27FC236}">
              <a16:creationId xmlns:a16="http://schemas.microsoft.com/office/drawing/2014/main" id="{A31A3FE3-17E0-4EA4-ACB3-7884F408599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92E79593-8DF2-4A4C-95E3-06A5D45610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5283B315-ECEA-467F-89A4-CCD56A04ACD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C395A07F-300F-45F2-8903-FF231C19724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FD9E713-5467-475D-842F-B26E466C47B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4E2B59AF-6882-4DD5-BD3C-5C0396E2F1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83" name="Text Box 7">
          <a:extLst>
            <a:ext uri="{FF2B5EF4-FFF2-40B4-BE49-F238E27FC236}">
              <a16:creationId xmlns:a16="http://schemas.microsoft.com/office/drawing/2014/main" id="{EAB16ADA-FBC0-4BFF-B7A7-189E5764DD7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7A0F14E1-32C1-42C4-9EE1-5D1B0C08237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40D39765-00C4-4888-9A89-1B3A5EB755C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76200" cy="64770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43749C64-2528-437B-9D58-05DBA22AF23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1DB7CCE9-2E32-42B2-A8BC-73675503C20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AFCBB3F3-3202-4DE9-B0C7-5B9224C8EC2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89" name="Text Box 8">
          <a:extLst>
            <a:ext uri="{FF2B5EF4-FFF2-40B4-BE49-F238E27FC236}">
              <a16:creationId xmlns:a16="http://schemas.microsoft.com/office/drawing/2014/main" id="{25FDF23C-CF95-44E1-8DFB-2D85B05BA80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90" name="Text Box 9">
          <a:extLst>
            <a:ext uri="{FF2B5EF4-FFF2-40B4-BE49-F238E27FC236}">
              <a16:creationId xmlns:a16="http://schemas.microsoft.com/office/drawing/2014/main" id="{9C8E3646-B4C1-4311-AC0F-C4560469F399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47</xdr:row>
      <xdr:rowOff>0</xdr:rowOff>
    </xdr:from>
    <xdr:ext cx="177800" cy="64770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7F49BCEE-AC21-471B-A5C7-D20D7B4A405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1152525</xdr:colOff>
      <xdr:row>0</xdr:row>
      <xdr:rowOff>66675</xdr:rowOff>
    </xdr:from>
    <xdr:to>
      <xdr:col>5</xdr:col>
      <xdr:colOff>24</xdr:colOff>
      <xdr:row>0</xdr:row>
      <xdr:rowOff>111125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3FACB10D-CB2B-41F3-AF62-CBB8452472F5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28EAA015-B7B0-460A-B92C-FE3AE0AFFF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9A4EFE63-EE4D-4A82-B598-DE1C233483F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2C994DF7-92E0-43EB-8982-FA4E513D4F0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896" name="Text Box 6">
          <a:extLst>
            <a:ext uri="{FF2B5EF4-FFF2-40B4-BE49-F238E27FC236}">
              <a16:creationId xmlns:a16="http://schemas.microsoft.com/office/drawing/2014/main" id="{BF3D2BDE-D92C-4244-B854-73563E9615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C79AA77A-38CD-4FFB-81EA-5DC7FB73D0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id="{11B006AE-84B9-4C64-8E6C-70F00597C73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899" name="Text Box 9">
          <a:extLst>
            <a:ext uri="{FF2B5EF4-FFF2-40B4-BE49-F238E27FC236}">
              <a16:creationId xmlns:a16="http://schemas.microsoft.com/office/drawing/2014/main" id="{5E39E1B1-FABC-43CF-ADCC-5BD8396294B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683D1635-D742-44F3-85A3-5843B1BC8BD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CFA73B5D-5E16-4ED1-A0A3-5C389D64C7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725A82D6-DE1F-40CF-8080-5CA1DC6AE2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97463F75-179C-4609-AAF2-73334F8A7AD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E0567904-7E5C-4316-8A31-8C1D3EED9D5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05" name="Text Box 7">
          <a:extLst>
            <a:ext uri="{FF2B5EF4-FFF2-40B4-BE49-F238E27FC236}">
              <a16:creationId xmlns:a16="http://schemas.microsoft.com/office/drawing/2014/main" id="{8148BFBF-6617-4EDE-8D41-554E8231BEF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4C58A1DF-D2E8-4151-8440-4ACCB3B9CA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184F12F1-1BF2-40CB-A94B-97C209271B0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1060E3FC-D9BA-45A8-94EF-22304BF3B28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8AAD00C9-D44C-4AC4-A984-1B0FFE3C732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76BAA3D5-5A3F-47E1-A0CC-73C6931CAB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3F45FBF8-FDF3-4B7A-8A8A-0239FB17950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A6A74DE7-08B5-458A-A965-FE235DDA13D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3FBD8E90-C2A9-44EB-8AB1-5F6C0AAB8A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BF2AC965-A7F4-4834-92B4-E50A70CA283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99E41B95-3923-41CC-9268-7483D65C889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9149BF47-37DC-4CB5-97A2-5BC064B3232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id="{3F482AA7-7293-4E11-99F0-0D1E9AFED3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18" name="Text Box 6">
          <a:extLst>
            <a:ext uri="{FF2B5EF4-FFF2-40B4-BE49-F238E27FC236}">
              <a16:creationId xmlns:a16="http://schemas.microsoft.com/office/drawing/2014/main" id="{5079002E-6058-405E-A908-9420735DC4E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17B5EF0B-FC76-4B9F-92D6-7B61A66C4F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47746646-9E5A-4585-A45B-271E5DCB55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1" name="Text Box 9">
          <a:extLst>
            <a:ext uri="{FF2B5EF4-FFF2-40B4-BE49-F238E27FC236}">
              <a16:creationId xmlns:a16="http://schemas.microsoft.com/office/drawing/2014/main" id="{08C4F4DD-87AB-4EA2-A3B7-EB9AA94FAC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98EA32F-D3C6-48E0-B362-00E8E31B33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40EB52DA-BA2E-499A-B443-D28B8458EE9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EBAFA88F-12F9-4BBC-862A-9372DA23AD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55DE20D5-97D6-40E3-A460-C239B813DF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B35978F3-DEA2-46B7-AD23-493E7FF8EC6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7" name="Text Box 7">
          <a:extLst>
            <a:ext uri="{FF2B5EF4-FFF2-40B4-BE49-F238E27FC236}">
              <a16:creationId xmlns:a16="http://schemas.microsoft.com/office/drawing/2014/main" id="{75BD5C50-B463-4811-880E-AF0921194F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818995E9-818D-4E19-A5ED-0883971DA4A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D24AC460-F0F5-4B3E-9E53-38235D8D0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CBDD9A04-829D-4E93-8414-F89B111A247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29D58CA4-81C4-4D41-AE0D-267DEEEFBE9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CAE5B23B-3E14-4C94-A5B3-E018FC3636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9F534305-228A-4191-A09B-6FB4430C00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779519EF-D772-4611-AC56-68A8E914316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BB1D862E-63E8-4C77-9B5B-E9524CB06B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4622E7E6-4046-4974-91B3-94458B76693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7BD07C6B-A261-47D6-ACFD-1BBC1AA2F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ACAD33BA-F529-46FA-A5FC-C4385E94790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B4A019A1-29EB-4726-A3D4-6666AEBCC06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5F45FAF1-50E8-4B99-BBD9-FA93497BC64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66FDB002-DE22-4B16-9240-55F9FEB1592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084093A8-C76E-43CD-9969-8ED1C14C5AE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3E7E2A23-B9AE-4320-9C9B-32CC5EBCA0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44" name="Text Box 6">
          <a:extLst>
            <a:ext uri="{FF2B5EF4-FFF2-40B4-BE49-F238E27FC236}">
              <a16:creationId xmlns:a16="http://schemas.microsoft.com/office/drawing/2014/main" id="{BEF4BA38-5B79-4CCF-B79D-95F28BFEFF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45" name="Text Box 7">
          <a:extLst>
            <a:ext uri="{FF2B5EF4-FFF2-40B4-BE49-F238E27FC236}">
              <a16:creationId xmlns:a16="http://schemas.microsoft.com/office/drawing/2014/main" id="{388BA9FE-0CC8-4B87-8088-883C5FE509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4E2FC2AC-8A55-438E-A7FE-A4A559779BF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id="{A85093EB-B21B-4F2C-89BE-6BAF7D67B35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E2772C8C-68DC-4930-849A-2F44BF89B20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4702E98F-CE10-4842-839A-5A05F0096A5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B58F3627-5199-41BD-B14A-C580C67F99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87B667F4-E5BC-4983-A2F7-C78A92AB06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A69D8B65-5AFB-4F53-B418-2F4A156F49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53" name="Text Box 7">
          <a:extLst>
            <a:ext uri="{FF2B5EF4-FFF2-40B4-BE49-F238E27FC236}">
              <a16:creationId xmlns:a16="http://schemas.microsoft.com/office/drawing/2014/main" id="{A3892106-2674-46EB-BD10-CB501222566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EAA83316-AB11-4A87-B2ED-3FE4BA001AB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F0CA13DD-ECA3-4A7C-A521-545252EBE5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327C13B6-8D8C-4DAD-8EE2-F67FF1B5CB4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8D287986-BDE8-4D47-A09D-DFC3E1332C5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58A1157B-F703-4788-885A-008878B8C3F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190051BD-4BDE-446F-AFEB-DD9B942833C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6780A7A7-8BE4-48AF-B816-27C886ED7FA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A671BA59-F8F5-452A-B8A8-F84EA5D3B78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319DF814-AC3D-4F3E-90E2-8CDC5ECC57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B6263516-84A2-4E68-BE64-00555FEC04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64" name="Text Box 6">
          <a:extLst>
            <a:ext uri="{FF2B5EF4-FFF2-40B4-BE49-F238E27FC236}">
              <a16:creationId xmlns:a16="http://schemas.microsoft.com/office/drawing/2014/main" id="{6342D019-9DA9-4F90-BB81-284CB5A0586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65" name="Text Box 7">
          <a:extLst>
            <a:ext uri="{FF2B5EF4-FFF2-40B4-BE49-F238E27FC236}">
              <a16:creationId xmlns:a16="http://schemas.microsoft.com/office/drawing/2014/main" id="{140854C5-6166-40CB-B5D0-C995F219A1A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8E32965D-2108-4447-B789-9B11FAC9CF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67" name="Text Box 9">
          <a:extLst>
            <a:ext uri="{FF2B5EF4-FFF2-40B4-BE49-F238E27FC236}">
              <a16:creationId xmlns:a16="http://schemas.microsoft.com/office/drawing/2014/main" id="{CBBAA977-3199-48AB-9C5C-47F9DC6366E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24CAA42C-115B-452B-9276-5937180D9D9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A05F0FEA-1E3B-43A8-879D-9C7C094F00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A4FD0084-28B3-4AE1-850D-337B28E01FE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9654B163-078F-437C-96E7-41890D1259A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2" name="Text Box 7">
          <a:extLst>
            <a:ext uri="{FF2B5EF4-FFF2-40B4-BE49-F238E27FC236}">
              <a16:creationId xmlns:a16="http://schemas.microsoft.com/office/drawing/2014/main" id="{AB1B4EE7-9A8F-4CB7-AF82-26D12729AD3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677096A7-4CB1-4628-AA51-449E00C374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408C6405-371C-4265-89F1-48D1E65F6C3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8B5F20AB-8D29-4DFE-98B1-279873F27F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6" name="Text Box 6">
          <a:extLst>
            <a:ext uri="{FF2B5EF4-FFF2-40B4-BE49-F238E27FC236}">
              <a16:creationId xmlns:a16="http://schemas.microsoft.com/office/drawing/2014/main" id="{3B3792A1-326C-4726-B106-9DCE119349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F8483BB7-EAFF-446F-BB5C-3F63D839166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E910831F-8CFB-44DE-A835-8B7048A1F77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A2476181-07A6-419E-BCE0-85C51FBDE1A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D1517BB5-91D6-47D9-B7A8-60CAB3938E6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1A8799E6-F13B-4DD4-99EE-206E0B78F42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25E632D-C916-411E-9BB6-599AA7D63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CBE6A16A-F76D-4279-A3ED-4D5A1D892CC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89619572-12DC-42F4-9A4D-589D2B16C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23A607FD-458A-4CED-B9C2-20D7DBF28C2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E24C45C2-5051-46E5-AEDA-17D1BEDE82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ED289978-B2F9-4B96-95D8-77923E227F9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88" name="Text Box 6">
          <a:extLst>
            <a:ext uri="{FF2B5EF4-FFF2-40B4-BE49-F238E27FC236}">
              <a16:creationId xmlns:a16="http://schemas.microsoft.com/office/drawing/2014/main" id="{DAC21F4D-44C2-4F68-AC78-A21DE850DE2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89" name="Text Box 7">
          <a:extLst>
            <a:ext uri="{FF2B5EF4-FFF2-40B4-BE49-F238E27FC236}">
              <a16:creationId xmlns:a16="http://schemas.microsoft.com/office/drawing/2014/main" id="{08264777-1C8E-405E-9D0C-AA6735E7B01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29214076-8F15-4CCB-B46D-97A97FBCD4A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9346213F-542D-4F3E-A8E2-481741C0826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F64E7121-CFDF-4782-8673-7BA8358F142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96E8057C-B792-42E7-9AA2-B9645309FA4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BD68869D-2C13-4CB6-A811-4AA5E56F0C9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DD70FE0A-E7E0-45B3-AD61-486598747EB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31BA76BA-D9F2-47AE-A4A5-29F1E7CDBFE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7" name="Text Box 7">
          <a:extLst>
            <a:ext uri="{FF2B5EF4-FFF2-40B4-BE49-F238E27FC236}">
              <a16:creationId xmlns:a16="http://schemas.microsoft.com/office/drawing/2014/main" id="{F84C7E23-0DFF-4636-B78C-E887C6DF9B8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7C213C95-E5F8-4B0A-A0D9-0BA6B8A8124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62CAF083-C375-41A1-A463-339FD7AE36F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1BAA157A-524E-475C-972F-73841D0C32E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0237B6E7-788B-495F-8025-F67FDF93710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1552F4DF-4E42-4588-87D9-F84CD620A8D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8BFA7204-2220-479A-9AD7-6BA758D13B1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4AE47D37-13BF-48A9-B4BB-F6707C59893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D8E5A070-72F9-4953-A750-D3965A813A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77E579D3-6889-4380-8817-F0A7BD13683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07" name="Text Box 5">
          <a:extLst>
            <a:ext uri="{FF2B5EF4-FFF2-40B4-BE49-F238E27FC236}">
              <a16:creationId xmlns:a16="http://schemas.microsoft.com/office/drawing/2014/main" id="{F598BC0E-2A0B-44D7-9AD4-62218C8F8D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08" name="Text Box 6">
          <a:extLst>
            <a:ext uri="{FF2B5EF4-FFF2-40B4-BE49-F238E27FC236}">
              <a16:creationId xmlns:a16="http://schemas.microsoft.com/office/drawing/2014/main" id="{2DEB6E58-535F-4B72-8DF6-FCA17AD9143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09" name="Text Box 7">
          <a:extLst>
            <a:ext uri="{FF2B5EF4-FFF2-40B4-BE49-F238E27FC236}">
              <a16:creationId xmlns:a16="http://schemas.microsoft.com/office/drawing/2014/main" id="{8CB5DE20-E067-444A-9B43-B11C37A7759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CF97503D-3FB6-4070-83ED-945B86C5DA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1" name="Text Box 9">
          <a:extLst>
            <a:ext uri="{FF2B5EF4-FFF2-40B4-BE49-F238E27FC236}">
              <a16:creationId xmlns:a16="http://schemas.microsoft.com/office/drawing/2014/main" id="{138076E3-3A4D-4F11-B610-7CE1E14DA2D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EBF5C9DC-0A6A-4CA5-8959-419B3AE71C9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CA6DC054-6117-4868-B74E-25195E3A674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6A8227ED-F7EA-4E28-B30B-69450E2D5B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88783222-3E84-43A9-96ED-166F546CD2F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6" name="Text Box 7">
          <a:extLst>
            <a:ext uri="{FF2B5EF4-FFF2-40B4-BE49-F238E27FC236}">
              <a16:creationId xmlns:a16="http://schemas.microsoft.com/office/drawing/2014/main" id="{AEA4A686-9588-4D43-B09F-C643368CF98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C97A2572-1FE6-4DEB-A1A2-0FCA52AC92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599A77F5-BF17-4100-A37B-4868E1F477E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2A0D0266-1285-4151-B482-CAB82F18EE9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20" name="Text Box 6">
          <a:extLst>
            <a:ext uri="{FF2B5EF4-FFF2-40B4-BE49-F238E27FC236}">
              <a16:creationId xmlns:a16="http://schemas.microsoft.com/office/drawing/2014/main" id="{AA0EE54A-3391-4960-BD6C-2AD4EDBA6BC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B8AEA48A-50A2-4604-9C7B-3B131E07218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22" name="Text Box 9">
          <a:extLst>
            <a:ext uri="{FF2B5EF4-FFF2-40B4-BE49-F238E27FC236}">
              <a16:creationId xmlns:a16="http://schemas.microsoft.com/office/drawing/2014/main" id="{032073C7-4238-46C2-8948-C80D25A6026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24EAA613-3006-48A8-80AA-06A1996653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A55C4F63-A3A1-4C90-B8D4-CFC656725A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2D1C884B-8725-49F2-B227-E51325A5F62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6B724E61-CE2C-4597-8F36-A284C2F9E69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71AC8803-2EBF-42F3-B009-3647925336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D44BF9F0-9DBD-4A2D-9D0A-172B2327AB5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FC9303EF-4888-4DF0-B16B-47A4D6D28CC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46565933-05F4-487B-BD1C-643ED93CDCF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12DC2BAC-95FB-44DB-B350-6F26E31C540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2" name="Text Box 6">
          <a:extLst>
            <a:ext uri="{FF2B5EF4-FFF2-40B4-BE49-F238E27FC236}">
              <a16:creationId xmlns:a16="http://schemas.microsoft.com/office/drawing/2014/main" id="{F20FAC63-248C-43F3-BEFC-DD8C11DF66F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3" name="Text Box 7">
          <a:extLst>
            <a:ext uri="{FF2B5EF4-FFF2-40B4-BE49-F238E27FC236}">
              <a16:creationId xmlns:a16="http://schemas.microsoft.com/office/drawing/2014/main" id="{99F8BC2A-9E24-4EF8-B94E-BEE722622B2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68EC81BC-93AF-4E1E-99D1-DAA919B14B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5" name="Text Box 9">
          <a:extLst>
            <a:ext uri="{FF2B5EF4-FFF2-40B4-BE49-F238E27FC236}">
              <a16:creationId xmlns:a16="http://schemas.microsoft.com/office/drawing/2014/main" id="{DBDF735B-1AE4-4D7A-B44C-47299E142B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2E215022-EE1E-4C2D-86A7-1451EC95AA3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39726FAC-BE6A-4288-A285-A61C54A102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191F1417-ABCC-49D2-A18E-B90C3D47FDA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D9ACE561-EB65-4489-8D5A-6593B27651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0" name="Text Box 5">
          <a:extLst>
            <a:ext uri="{FF2B5EF4-FFF2-40B4-BE49-F238E27FC236}">
              <a16:creationId xmlns:a16="http://schemas.microsoft.com/office/drawing/2014/main" id="{9B4C7B15-EFD2-4D5C-946F-1CFDC42D7A2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1" name="Text Box 7">
          <a:extLst>
            <a:ext uri="{FF2B5EF4-FFF2-40B4-BE49-F238E27FC236}">
              <a16:creationId xmlns:a16="http://schemas.microsoft.com/office/drawing/2014/main" id="{6F68F1A2-5F44-4089-AB92-2CEFA10CFE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FFF053C2-39E6-45C6-B3AB-B556BDA354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F680E42A-B53A-4A33-A50B-021C486C756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03F637E7-BB5E-4434-99E4-C024F0FCD63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D0F8A408-1CEC-4956-BF2F-C37A42F4D9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6D477A9E-4976-45C8-9CBA-48731C9B15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3D845EAD-55B0-467C-AD2D-816816F48F7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61A29855-C141-4A25-BA89-B7045D058A6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83567762-5061-455F-A36B-C4922CAA96B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4CB351C5-AD45-4FED-8EFD-3D141BD6A7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20BF0C94-0D32-455C-BD57-EDD11A2AF2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F66F7519-385A-4338-A8B9-F2F634F949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E1BEDD5F-8A98-4016-A1D2-88848D85598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7641E4EE-C0F4-4402-8B8D-98578C42CC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37CEECBF-639F-40CF-B407-9F25DD8B56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CC87AEB9-D618-4887-A3F2-A0495082495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id="{BA02D71A-F712-4FAB-BD07-C844DA0082F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58" name="Text Box 6">
          <a:extLst>
            <a:ext uri="{FF2B5EF4-FFF2-40B4-BE49-F238E27FC236}">
              <a16:creationId xmlns:a16="http://schemas.microsoft.com/office/drawing/2014/main" id="{BE1EA24F-DF26-429C-92E2-4ECDF17D25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59" name="Text Box 7">
          <a:extLst>
            <a:ext uri="{FF2B5EF4-FFF2-40B4-BE49-F238E27FC236}">
              <a16:creationId xmlns:a16="http://schemas.microsoft.com/office/drawing/2014/main" id="{2859B66A-47F3-462C-B1E5-C77C161631D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4BF4993F-7B47-46CC-8178-786704920E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1" name="Text Box 9">
          <a:extLst>
            <a:ext uri="{FF2B5EF4-FFF2-40B4-BE49-F238E27FC236}">
              <a16:creationId xmlns:a16="http://schemas.microsoft.com/office/drawing/2014/main" id="{5D4CFD14-CBB5-4A0E-BFA0-7986A3A3BC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4B6931C2-97A7-4F3D-9913-C44E6C76D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FA9D98B6-D0EF-4ECF-A2A8-674A50EBC0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556B1C01-9B46-4019-991E-A89DCE76DC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7B794361-6267-44B3-B389-D2A6F734B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DCCA0FAC-9BA6-4038-A278-D05D82404F6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D0D1AEAF-5DE9-4383-B7D1-5750B64ADF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27BF8329-C218-4DD3-97D3-7A5EACFB86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F81AEC34-77A4-4065-ACBC-743C2C1F76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0E518B84-1645-421F-A16F-9157728111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17E2DD9F-F4A2-48F0-8E63-A72511DF8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72" name="Text Box 6">
          <a:extLst>
            <a:ext uri="{FF2B5EF4-FFF2-40B4-BE49-F238E27FC236}">
              <a16:creationId xmlns:a16="http://schemas.microsoft.com/office/drawing/2014/main" id="{6945A2AC-BD8F-4DED-B81C-E9096295CD7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DB6B134C-7635-49F6-8D99-C7656D3C3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id="{7C46843D-D7DB-4F2D-AB04-83F21D3E16C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1CBA98A4-164E-42B5-88F1-434552C69F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D833A1E2-2A3F-46DA-9CBE-79A5AFD098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3416305F-9D24-4788-A8F6-188E1485FE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692E571F-5DFE-428A-8C8C-2880DEB1E2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017E1E11-2D0E-4E76-8FBA-35F82F1D09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66E30395-F8A4-4A04-8618-FD2DFA28D5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5A799D03-6C89-4477-8541-6C6985B9FA5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0437A352-E651-42CE-B691-B664177A72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003CE149-112D-4B67-9644-BB2E4AB1E20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84" name="Text Box 6">
          <a:extLst>
            <a:ext uri="{FF2B5EF4-FFF2-40B4-BE49-F238E27FC236}">
              <a16:creationId xmlns:a16="http://schemas.microsoft.com/office/drawing/2014/main" id="{F5C3B4F9-7BE0-4FFF-9FC9-7F342A76E0A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85" name="Text Box 7">
          <a:extLst>
            <a:ext uri="{FF2B5EF4-FFF2-40B4-BE49-F238E27FC236}">
              <a16:creationId xmlns:a16="http://schemas.microsoft.com/office/drawing/2014/main" id="{C0EBABE3-A997-4BDE-818B-FA20EAA51A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DB989017-4B22-44B8-BFF9-E9A08900328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87" name="Text Box 9">
          <a:extLst>
            <a:ext uri="{FF2B5EF4-FFF2-40B4-BE49-F238E27FC236}">
              <a16:creationId xmlns:a16="http://schemas.microsoft.com/office/drawing/2014/main" id="{B151F32E-3059-41E8-B6CF-2D7850CF06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69C4A53A-B63C-422C-AA1E-54227847943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11A94472-A155-4949-B07A-093348FDD4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7E79BB4A-A54D-4EF0-A430-22A81EE1F1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B52778A0-9B8F-4CB8-B507-5B31375A1D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7343B9A1-FD9F-4A74-AD1F-106A6742316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B6F56A25-CD89-4050-AD77-7027D53F83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CFC1BB1-B725-40C8-AE4E-DC861F88887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985F674A-1945-4C9B-BE6A-6E12A677243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B2100DB1-F825-4815-9BA9-3BE5D0AAD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37984A20-7D97-4A56-864E-71188AC82EF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98" name="Text Box 6">
          <a:extLst>
            <a:ext uri="{FF2B5EF4-FFF2-40B4-BE49-F238E27FC236}">
              <a16:creationId xmlns:a16="http://schemas.microsoft.com/office/drawing/2014/main" id="{7EB00CB4-40FF-4E27-A782-2704786637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C41C385E-428B-4992-A0D2-667CBDFFA32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FB3A1620-8A56-49D6-A227-92B5F9EE8ED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C44712F4-6819-4E1A-BB01-4EBAE8FB92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C4A3B2F6-7601-4A26-92C2-5C7F910423A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745756B3-4FDB-4F0B-B243-4FA57E7C904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3F8D2EFC-2EB9-4C1A-9C8F-B7BF71534B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F77F22FF-01B6-4A75-B2CA-C5A5998E7C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25A4DCAA-247F-4978-94AD-61CA6A3E63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8CAB1872-84FA-44FC-9A7D-73281126581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37B685A0-8128-4BB6-8F76-23789040AA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B61D6C10-572E-44A2-BFFC-E0D4193E846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BB423009-CABB-4EBC-B075-67DE9328E3B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id="{9F87A2A6-C5F2-425C-B03D-145B0456D5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2" name="Text Box 7">
          <a:extLst>
            <a:ext uri="{FF2B5EF4-FFF2-40B4-BE49-F238E27FC236}">
              <a16:creationId xmlns:a16="http://schemas.microsoft.com/office/drawing/2014/main" id="{A73C629D-5233-47A9-8BEA-EBC88F2FFCD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C7E01D66-AFAA-4F92-A93E-01426C49DD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579F7DE9-96C5-494E-ADF1-99F7824529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B9DD7800-6C2D-4B81-BB03-93FC9C3CBE5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AE99E12D-D67B-4D29-8965-E16022F7C2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D78B45C7-B9BE-4B50-97FC-714811A8AE2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8" name="Text Box 9">
          <a:extLst>
            <a:ext uri="{FF2B5EF4-FFF2-40B4-BE49-F238E27FC236}">
              <a16:creationId xmlns:a16="http://schemas.microsoft.com/office/drawing/2014/main" id="{A66B06C0-67B9-4158-9772-097A954E78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93669</xdr:colOff>
      <xdr:row>0</xdr:row>
      <xdr:rowOff>60325</xdr:rowOff>
    </xdr:to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37834219-FC65-4E53-B37B-8E225895D5F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279DD30C-CBB8-475A-880B-D162D8D3445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C4CA8FC1-18B8-4434-9371-A8E07417C2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2" name="Text Box 6">
          <a:extLst>
            <a:ext uri="{FF2B5EF4-FFF2-40B4-BE49-F238E27FC236}">
              <a16:creationId xmlns:a16="http://schemas.microsoft.com/office/drawing/2014/main" id="{569ABA3D-ADB2-4527-BDFA-AE4C667DBD5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3" name="Text Box 7">
          <a:extLst>
            <a:ext uri="{FF2B5EF4-FFF2-40B4-BE49-F238E27FC236}">
              <a16:creationId xmlns:a16="http://schemas.microsoft.com/office/drawing/2014/main" id="{DF0F8B51-43ED-40C3-8E83-C03E65A4B19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3E728381-CE5D-43BC-A9E5-18EA78F9A6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5" name="Text Box 9">
          <a:extLst>
            <a:ext uri="{FF2B5EF4-FFF2-40B4-BE49-F238E27FC236}">
              <a16:creationId xmlns:a16="http://schemas.microsoft.com/office/drawing/2014/main" id="{26D3567B-D885-4D67-9F90-D367EB876C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136A23-9A57-4472-BD40-A238D6CB623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E56B440A-A5ED-44C9-A4D7-18CCABEC36E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DE49693C-BFF9-48E6-B384-118A8926BBE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29" name="Text Box 5">
          <a:extLst>
            <a:ext uri="{FF2B5EF4-FFF2-40B4-BE49-F238E27FC236}">
              <a16:creationId xmlns:a16="http://schemas.microsoft.com/office/drawing/2014/main" id="{3CFE4A05-309E-4D77-9A2E-32656284F8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30" name="Text Box 7">
          <a:extLst>
            <a:ext uri="{FF2B5EF4-FFF2-40B4-BE49-F238E27FC236}">
              <a16:creationId xmlns:a16="http://schemas.microsoft.com/office/drawing/2014/main" id="{EC3E99FC-C3D0-432A-BF3A-372BA848C0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92CE3608-2106-472A-BB1B-F1F18A106A6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89D06706-9864-4073-A239-25E0F423A49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29A9CB77-D1D6-4308-8024-7633A60153F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34" name="Text Box 6">
          <a:extLst>
            <a:ext uri="{FF2B5EF4-FFF2-40B4-BE49-F238E27FC236}">
              <a16:creationId xmlns:a16="http://schemas.microsoft.com/office/drawing/2014/main" id="{6721F57A-D055-499E-9187-6E33B26000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4FB5B047-790C-4754-AB7C-2634E726698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26EAFD2B-EE4F-49C3-89BC-8D1D9A8509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173355</xdr:colOff>
      <xdr:row>0</xdr:row>
      <xdr:rowOff>60325</xdr:rowOff>
    </xdr:to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34B67FF-E234-4C63-AEC5-AA23056860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15E417A9-95C7-48DD-903D-3906EB5FCD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591F5078-8174-4F78-93A9-BC9229674C0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321B1187-0462-43A4-A2C0-538371F34A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1" name="Text Box 7">
          <a:extLst>
            <a:ext uri="{FF2B5EF4-FFF2-40B4-BE49-F238E27FC236}">
              <a16:creationId xmlns:a16="http://schemas.microsoft.com/office/drawing/2014/main" id="{CD26EE6F-B0B9-4E53-8107-EDE5465E49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9FBEDAC3-61A4-40A1-ABE6-3E205F6B9CC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3" name="Text Box 9">
          <a:extLst>
            <a:ext uri="{FF2B5EF4-FFF2-40B4-BE49-F238E27FC236}">
              <a16:creationId xmlns:a16="http://schemas.microsoft.com/office/drawing/2014/main" id="{AB91F5C9-CFD3-4073-889E-13BD40F8B3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B6EC12CA-2A8A-415D-983B-E4D4B78C35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82475C49-B015-46E0-B453-2F3F07E3713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65A1F70A-481C-4133-A0E9-ED0CFAA654D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824A420D-CF20-4D02-8882-675780F50B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8" name="Text Box 7">
          <a:extLst>
            <a:ext uri="{FF2B5EF4-FFF2-40B4-BE49-F238E27FC236}">
              <a16:creationId xmlns:a16="http://schemas.microsoft.com/office/drawing/2014/main" id="{FAA6E381-A6E8-4F22-AED4-15920E04E65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BF8F7602-0031-4075-A002-0CCBBEE894B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808D39A0-0EDB-4C20-9372-7998C867FCE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0D12411F-E7AC-4B49-97AF-87EFA8A33C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B1E4B3C9-0E05-4F14-AF31-DC846BD560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6FE9756A-2BEB-40D5-B3A9-1882EAE5DC5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54" name="Text Box 9">
          <a:extLst>
            <a:ext uri="{FF2B5EF4-FFF2-40B4-BE49-F238E27FC236}">
              <a16:creationId xmlns:a16="http://schemas.microsoft.com/office/drawing/2014/main" id="{EE658872-A42D-4587-9CB3-1E9359EFF3A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560EA4D-3A95-4052-9634-1152CB5E8C5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741FB30D-EEC4-4B35-98B8-1C3087109E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82E358A4-DC8A-4259-814A-968334B448A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A0FB0AEE-DE13-4494-B3B8-95FB493E03F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8B7CD299-6753-4977-9046-ADC5A04C734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0DE97135-AE0D-43D5-B8DF-36724674E3D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2E1C73E8-CEA5-48CB-ADBB-AE02FDE9FB0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6C71B00D-DF80-42FC-B416-B766ECD4F5C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15D95118-2405-4201-9FCF-1A4BD9E924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27E42ED7-3F30-492E-A7CF-CFDC59558C6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4B6D0FF1-F7E7-4442-B8C0-BC5A7A1B78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5ADB3948-50AD-496C-8E0C-C41841A1E55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B6CA4E8A-731B-494B-8E92-B8C99F0978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B2E303AF-4E47-4465-99F0-6525B4B232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3F066AB5-A697-45CA-9D0E-EB119DE664C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D8BBEC32-67F5-4FE7-9288-BD16D53F418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0CED87ED-BF58-4725-AEDB-C715A2FB1B4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E07EEE8A-64DD-4620-967E-41881D73BC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911CA3C-FBD2-40E2-B74F-FC8B2DF7774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B4F6CD9F-12E5-4283-B876-C81B707138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E9FE1ADC-8F96-4B9C-96D5-E690297BD5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E0EC9AA7-7E99-4339-BB87-95D6BDCE74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59920D6-A59A-413E-B666-0F3CD16281A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9517DF43-C10F-40EE-B49C-CA3207CE21E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1397009C-10BF-4C1A-BDDF-280BF48B0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4B91D791-EADF-4588-9B5F-09CBB213F6B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949992C6-38EE-4B02-82D0-0EC10B9DEC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2" name="Text Box 6">
          <a:extLst>
            <a:ext uri="{FF2B5EF4-FFF2-40B4-BE49-F238E27FC236}">
              <a16:creationId xmlns:a16="http://schemas.microsoft.com/office/drawing/2014/main" id="{1B282852-97C3-40E9-A34A-B613E5DA8F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3" name="Text Box 7">
          <a:extLst>
            <a:ext uri="{FF2B5EF4-FFF2-40B4-BE49-F238E27FC236}">
              <a16:creationId xmlns:a16="http://schemas.microsoft.com/office/drawing/2014/main" id="{E904F1F2-4B12-4CB5-A61B-6A79C722AA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04A9E269-6359-423E-8333-A57EFA531F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5" name="Text Box 9">
          <a:extLst>
            <a:ext uri="{FF2B5EF4-FFF2-40B4-BE49-F238E27FC236}">
              <a16:creationId xmlns:a16="http://schemas.microsoft.com/office/drawing/2014/main" id="{C9609F8C-D242-4F5B-8BA1-5D63DE345CE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BB2F5F42-384B-404B-B756-956E4794AD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8608E73A-5E61-4B07-BF7F-6DFA134F07F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B44FF55A-1F82-4A04-82CF-B57B0C64B4B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1FE897B-782B-4CCB-B3A6-27BE03F7E7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41FC48C7-F678-4A7A-9807-D9FF418BAF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1" name="Text Box 7">
          <a:extLst>
            <a:ext uri="{FF2B5EF4-FFF2-40B4-BE49-F238E27FC236}">
              <a16:creationId xmlns:a16="http://schemas.microsoft.com/office/drawing/2014/main" id="{DBCBC0BF-93BD-4261-939F-2CC299EA02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113BF708-7286-4BD5-8BAC-5D9F1E341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81D6A89A-7208-4796-ADC7-CBFB9C48F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CA42B24E-8FDA-4933-ADDF-190740584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B217C074-6507-4EC2-B7E9-00999DBA8A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FC9BEFD1-263A-41C2-B174-8D4EC3D216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4A708FCD-C50B-4312-95DD-36B10F0EEC1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316962D1-4EBF-4A3D-844A-E32BE5BC94F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26FCC7F3-2F81-4BCE-A129-A9AEAA847F4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110517CF-B79A-4A41-A5D4-1401F2E1B39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E2175A29-80FD-4D8F-B4C8-F9FA9637F41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C813725D-8E7D-4E54-A900-378171C792D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628BAA33-380E-43F2-8E1C-56A6900F2C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E2955A46-2B8D-49F2-BF51-79F32B5878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36DC42E6-840B-47B6-9103-CF39DFE3B16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2E8B0506-7B15-44E5-B3E5-2C75E1B88D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id="{9DA7A42E-D9A9-4DDC-9B08-0448A10D71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08" name="Text Box 6">
          <a:extLst>
            <a:ext uri="{FF2B5EF4-FFF2-40B4-BE49-F238E27FC236}">
              <a16:creationId xmlns:a16="http://schemas.microsoft.com/office/drawing/2014/main" id="{785D7E98-F41A-43B8-B662-310620C276E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09" name="Text Box 7">
          <a:extLst>
            <a:ext uri="{FF2B5EF4-FFF2-40B4-BE49-F238E27FC236}">
              <a16:creationId xmlns:a16="http://schemas.microsoft.com/office/drawing/2014/main" id="{22F8CBE1-D29B-4F3E-8CF1-A87E2268B67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8D688662-E00F-4BEF-96E6-D1EA9AFED56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1" name="Text Box 9">
          <a:extLst>
            <a:ext uri="{FF2B5EF4-FFF2-40B4-BE49-F238E27FC236}">
              <a16:creationId xmlns:a16="http://schemas.microsoft.com/office/drawing/2014/main" id="{F53B1EA8-579B-4925-8930-E68C21B8FD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30BB9A10-8B13-439C-BD36-108A0533223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7743C816-182C-4DD6-9365-00419915C7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F19FF0A2-A7CC-467D-B37C-2591F0421F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9945D504-73A7-4728-8727-7CB7EE9A93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6" name="Text Box 5">
          <a:extLst>
            <a:ext uri="{FF2B5EF4-FFF2-40B4-BE49-F238E27FC236}">
              <a16:creationId xmlns:a16="http://schemas.microsoft.com/office/drawing/2014/main" id="{9990FFB5-5F45-40B9-A4CC-E14C2E39F1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853CC060-419C-42A6-B063-E82343C8D2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55333A4C-3829-479E-A4CF-CB0882F1AB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F1EA10DC-A904-4D4A-901B-8CB68685F98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B3956DF3-C0FB-454E-900D-6D7A4B3CB3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B070A873-E6E7-4EC9-918D-D7AFF557EB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22" name="Text Box 6">
          <a:extLst>
            <a:ext uri="{FF2B5EF4-FFF2-40B4-BE49-F238E27FC236}">
              <a16:creationId xmlns:a16="http://schemas.microsoft.com/office/drawing/2014/main" id="{C342B59A-9DDC-4B1B-A8AE-7A2DD8517DF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C9235C20-C24E-40DF-8F79-A1938CACBA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F02B03D3-8B5A-4CA6-AF90-84F7BA0F31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198335D5-4F87-4F53-8E8D-C1937542EC2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634FA4A2-70BE-45F2-AEC1-276735D01C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967AF287-D4DD-4ABF-AABD-98800056BC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B2634B1E-3320-49A7-8744-06A208525CB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29" name="Text Box 7">
          <a:extLst>
            <a:ext uri="{FF2B5EF4-FFF2-40B4-BE49-F238E27FC236}">
              <a16:creationId xmlns:a16="http://schemas.microsoft.com/office/drawing/2014/main" id="{CDD1E3E6-AFE9-4EE8-840B-DBC6A4A7B9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CFA925D6-1770-4B8E-899B-74A9B9B8D5B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1" name="Text Box 9">
          <a:extLst>
            <a:ext uri="{FF2B5EF4-FFF2-40B4-BE49-F238E27FC236}">
              <a16:creationId xmlns:a16="http://schemas.microsoft.com/office/drawing/2014/main" id="{21E89470-60A2-4393-BF15-619C3F784D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9C738A5C-8BF8-43EE-A8A5-C9821DC511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56428248-D485-4650-82FA-9FD883684D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E6A2904C-4281-4DE2-BE8D-16FAFD8BF6D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4D50A6F6-1351-4629-895E-00A39FB9DD4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6" name="Text Box 7">
          <a:extLst>
            <a:ext uri="{FF2B5EF4-FFF2-40B4-BE49-F238E27FC236}">
              <a16:creationId xmlns:a16="http://schemas.microsoft.com/office/drawing/2014/main" id="{A25B9450-0173-4D8B-BCA1-5E95A110A68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5821B17C-1F4D-4088-9A5E-744A176C66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E4C0D395-472F-4D43-A03B-94D74055720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9DAC0FFD-F0F4-43D4-ACC9-764B878DB58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862ADC79-430D-4B58-9092-FAABF93AC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79C1830D-F2E9-466A-84A7-5DAB761802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id="{8C41AF44-814F-4B51-8D17-538C19A8DFE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DE278611-5F81-4A0A-A8F1-011A856097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255C9527-674D-4E03-B6F6-CA2921CA16D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7B287FB4-76FB-41F9-A67B-8C3FF0C9016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6D3E0B57-80EA-4478-ADB5-B3FA31675F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B3051AAA-29C5-444A-82F0-3AE200411D3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49E6434C-EEBC-4DE1-B5EC-7E8078722B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7CA7AB1E-D7EA-4847-A0A8-9768A74D12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BE609691-E3AC-4B04-9F24-E582CF70BD4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C2FA7C10-E119-4C56-849F-3244124932D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2" name="Text Box 6">
          <a:extLst>
            <a:ext uri="{FF2B5EF4-FFF2-40B4-BE49-F238E27FC236}">
              <a16:creationId xmlns:a16="http://schemas.microsoft.com/office/drawing/2014/main" id="{F3D931D4-46A7-48DF-92D0-D39DE205E8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3" name="Text Box 7">
          <a:extLst>
            <a:ext uri="{FF2B5EF4-FFF2-40B4-BE49-F238E27FC236}">
              <a16:creationId xmlns:a16="http://schemas.microsoft.com/office/drawing/2014/main" id="{A69CBBAE-A847-4124-9A18-252A696E79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EC9C8FFD-3FDF-4CB9-BA1D-A0B70B90284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5" name="Text Box 9">
          <a:extLst>
            <a:ext uri="{FF2B5EF4-FFF2-40B4-BE49-F238E27FC236}">
              <a16:creationId xmlns:a16="http://schemas.microsoft.com/office/drawing/2014/main" id="{5BB6B5F7-186F-4325-896D-0340AE63F02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2560681F-5CEE-4A08-AE68-260878B763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7F91416A-15A1-49D7-AD91-4BAEF511826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101A8992-74FC-4F23-9D25-4A0973DBD52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E94D9A52-6091-42A0-B595-D2428967B84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0" name="Text Box 5">
          <a:extLst>
            <a:ext uri="{FF2B5EF4-FFF2-40B4-BE49-F238E27FC236}">
              <a16:creationId xmlns:a16="http://schemas.microsoft.com/office/drawing/2014/main" id="{524882BD-C61F-4BD0-A827-C6C9C9FD2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1" name="Text Box 7">
          <a:extLst>
            <a:ext uri="{FF2B5EF4-FFF2-40B4-BE49-F238E27FC236}">
              <a16:creationId xmlns:a16="http://schemas.microsoft.com/office/drawing/2014/main" id="{88E55F5C-CE8F-485A-A751-5C013E03CDF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84B261D3-7C3E-440B-85E5-0E439BCCBC7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6303DE51-8407-4971-971E-5536BCA88B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52FB2554-FEAC-4BAF-85B6-8D6E00F094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4E3F0B6D-A2DE-4F0E-9148-33B442C5F5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07511598-CD86-4CA2-A76F-25935CFEB3E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DEED6CFC-4CA2-482A-A411-1C96B1E6506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B2B214C2-C38F-436A-BBE4-B72BC53A406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521F48FB-0A95-4E55-977A-0D3E08A78AC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53A516B7-D8D7-4B73-8A1F-C0535EF77C4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A925B841-E621-47FE-8296-99031A07AD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2" name="Text Box 6">
          <a:extLst>
            <a:ext uri="{FF2B5EF4-FFF2-40B4-BE49-F238E27FC236}">
              <a16:creationId xmlns:a16="http://schemas.microsoft.com/office/drawing/2014/main" id="{E9D2F6C8-6DF5-4DE3-9E7C-C6C1C87F3B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3" name="Text Box 7">
          <a:extLst>
            <a:ext uri="{FF2B5EF4-FFF2-40B4-BE49-F238E27FC236}">
              <a16:creationId xmlns:a16="http://schemas.microsoft.com/office/drawing/2014/main" id="{3CCD949B-FF64-49D7-8540-33B8E9B99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5BBC4BCA-0D2F-48F2-9A44-80ECFE82B54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5" name="Text Box 9">
          <a:extLst>
            <a:ext uri="{FF2B5EF4-FFF2-40B4-BE49-F238E27FC236}">
              <a16:creationId xmlns:a16="http://schemas.microsoft.com/office/drawing/2014/main" id="{DA324614-66D9-491E-BFA5-710D91AF057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8984E800-801C-47BD-B587-D3F1985C122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12A1945B-08F8-474E-83D8-262E88965B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16828872-BACD-49B4-A341-37063263F1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62B2A09C-6D59-49E4-B6CC-FCA38DDF80C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80" name="Text Box 7">
          <a:extLst>
            <a:ext uri="{FF2B5EF4-FFF2-40B4-BE49-F238E27FC236}">
              <a16:creationId xmlns:a16="http://schemas.microsoft.com/office/drawing/2014/main" id="{EA93972F-005B-40B1-BBB4-1143354C7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75A60DFC-3A2B-4FDC-887A-B2B3EA9179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33B5D037-6EBC-4798-8B5E-BB9850A1A5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31A8E319-B579-4586-B98D-3564DAE95E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84" name="Text Box 6">
          <a:extLst>
            <a:ext uri="{FF2B5EF4-FFF2-40B4-BE49-F238E27FC236}">
              <a16:creationId xmlns:a16="http://schemas.microsoft.com/office/drawing/2014/main" id="{34C60013-1A79-46AF-B668-421AE40A90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AB93CBCC-37A7-4D0C-80CF-58DD1A605F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86" name="Text Box 9">
          <a:extLst>
            <a:ext uri="{FF2B5EF4-FFF2-40B4-BE49-F238E27FC236}">
              <a16:creationId xmlns:a16="http://schemas.microsoft.com/office/drawing/2014/main" id="{77DE31F9-64C7-441C-905D-0FF2D922784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07BCB482-328A-40C7-B4C9-B651A4495BB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825C7C88-A7A2-45E0-AD9D-B1E4960BBC8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8C449048-B937-44D9-AA7C-22400B293E7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BC7D09C4-EE29-441E-9E3D-4A37D0096E0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5D32341C-707B-4339-9A36-7FB5781953C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90227173-2660-478E-9E94-FD93B7E04E8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4CD15D88-DE64-4EC5-8692-2717CFB9519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87688C0E-9936-4B58-A656-CC1EA36E7E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182F86B4-1E2B-4D45-8A65-ACCC27FF104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358731C7-762C-4808-9CAD-421AFA6522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297" name="Text Box 7">
          <a:extLst>
            <a:ext uri="{FF2B5EF4-FFF2-40B4-BE49-F238E27FC236}">
              <a16:creationId xmlns:a16="http://schemas.microsoft.com/office/drawing/2014/main" id="{C6AD27F6-800D-4329-9DE1-7D4D71D98E4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DEAEED82-B4E7-4D46-9370-FEEA248D664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299" name="Text Box 9">
          <a:extLst>
            <a:ext uri="{FF2B5EF4-FFF2-40B4-BE49-F238E27FC236}">
              <a16:creationId xmlns:a16="http://schemas.microsoft.com/office/drawing/2014/main" id="{AFCB230C-22E0-4277-B199-776BF71877E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AB89CF22-68DB-4E2E-91CA-F3E6B33464C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862B7C24-B5EC-409D-A12C-02E5A5C901F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6995CFBB-1BE0-4928-9CEB-566C382D693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CB439B09-E50C-40AE-BE71-05A87F28469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F049EA3E-8765-40CF-9069-0210DE4D50D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05" name="Text Box 7">
          <a:extLst>
            <a:ext uri="{FF2B5EF4-FFF2-40B4-BE49-F238E27FC236}">
              <a16:creationId xmlns:a16="http://schemas.microsoft.com/office/drawing/2014/main" id="{FE50557C-5F37-438A-A1A1-E07592067F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FA639685-046B-43A8-BAF9-8D8993BA727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F2E5D6D9-2CF9-4716-AE9A-5E405C4D20D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1148D05F-12C8-4BEC-9549-C86BE49518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737049B5-70E5-4779-AB51-25662D82311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914F26DE-5BF1-47DA-AE3E-CE36D0A88F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9AB4FE0F-F161-4DEF-A11F-5945068AD9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9916E47D-9D3F-49E1-B3E0-673C715924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53A3BA69-3EDD-4A77-8C5A-9DE130F0699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16183</xdr:colOff>
      <xdr:row>0</xdr:row>
      <xdr:rowOff>111125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2A557B18-A79B-426D-86A1-DF8DF29306A0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7027CCEC-D727-4688-9F65-B23FE814CC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7A771A86-EEDF-4E43-9CD6-BE351830D9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id="{82AA5C5D-145C-49D4-8020-A540E364167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18" name="Text Box 6">
          <a:extLst>
            <a:ext uri="{FF2B5EF4-FFF2-40B4-BE49-F238E27FC236}">
              <a16:creationId xmlns:a16="http://schemas.microsoft.com/office/drawing/2014/main" id="{D1B21C9D-F43F-441D-BAB3-003B23841D1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2F052879-60D6-4CF9-943F-09B839EBA24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2BC8650E-3B7C-4E2B-84FD-11C694444E5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1" name="Text Box 9">
          <a:extLst>
            <a:ext uri="{FF2B5EF4-FFF2-40B4-BE49-F238E27FC236}">
              <a16:creationId xmlns:a16="http://schemas.microsoft.com/office/drawing/2014/main" id="{B9F37C32-FDBA-4A89-BF35-794A59E107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22A67D36-4718-41FC-A5F3-60CC0A30063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9EC6CF73-76BB-42DC-893E-4D93012F41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8CFB9D30-1509-49B9-B3D0-2EBA3E9394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9B5CF060-C574-4F8D-8218-AAFA66BE83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D8E14405-E616-4443-BD66-EFE438C6847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7" name="Text Box 7">
          <a:extLst>
            <a:ext uri="{FF2B5EF4-FFF2-40B4-BE49-F238E27FC236}">
              <a16:creationId xmlns:a16="http://schemas.microsoft.com/office/drawing/2014/main" id="{E96C8042-416E-490D-B011-56E108C0AA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C77F38D4-A223-4A35-93E4-040202E9A3D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CF6EFD82-9F72-4A93-8650-88B47408FC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AB6E1127-C2AE-42B2-A86B-B49C8559DC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DC13DA8-C9A2-49AB-860C-C9E8C4073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32" name="Text Box 6">
          <a:extLst>
            <a:ext uri="{FF2B5EF4-FFF2-40B4-BE49-F238E27FC236}">
              <a16:creationId xmlns:a16="http://schemas.microsoft.com/office/drawing/2014/main" id="{02DD6F3B-5738-4141-B455-E701C5C11A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22608B82-38EB-495B-99F3-56735A07E3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34" name="Text Box 9">
          <a:extLst>
            <a:ext uri="{FF2B5EF4-FFF2-40B4-BE49-F238E27FC236}">
              <a16:creationId xmlns:a16="http://schemas.microsoft.com/office/drawing/2014/main" id="{0A0C3076-07D6-4790-B01C-A4A54F72D64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F810D3EE-B785-499B-B9D7-26BFCB3C78B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20883EF5-71EA-4A57-981A-FD6030DAF1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0DB76D7A-B12A-4641-A094-8388083215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2F61AD75-AB7E-4AAB-92B5-BF9D1517BAF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342309D1-ADB5-4A5E-BA68-E5B8E6166DB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0" name="Text Box 6">
          <a:extLst>
            <a:ext uri="{FF2B5EF4-FFF2-40B4-BE49-F238E27FC236}">
              <a16:creationId xmlns:a16="http://schemas.microsoft.com/office/drawing/2014/main" id="{C1843839-A11D-4E06-BF24-8D57750F247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1" name="Text Box 7">
          <a:extLst>
            <a:ext uri="{FF2B5EF4-FFF2-40B4-BE49-F238E27FC236}">
              <a16:creationId xmlns:a16="http://schemas.microsoft.com/office/drawing/2014/main" id="{29448C30-C491-44E8-B8A5-207075A6424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339A12B5-9B03-41BC-B32D-998D057C8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id="{AA8EB8DD-53D3-406F-B7EE-072C52FE8C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D974EB3C-B5C7-4024-B43C-7161DE9517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DD06759A-2BAB-4385-BFF4-B0A771180C5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D05D30A7-A0BF-4904-AF2B-48B7C56703E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70791659-11DF-47BE-A026-9C0173C96C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43DC0350-863A-43DD-8C0D-1B696FE08A2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49" name="Text Box 7">
          <a:extLst>
            <a:ext uri="{FF2B5EF4-FFF2-40B4-BE49-F238E27FC236}">
              <a16:creationId xmlns:a16="http://schemas.microsoft.com/office/drawing/2014/main" id="{62F0236A-5E73-4CCD-A0CE-2B33F65EAE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32B513C4-6FB4-4311-9534-6477F9663C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419EA929-8930-45BF-9C53-0C51C26436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60325</xdr:rowOff>
    </xdr:to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85A3648A-D9EB-433A-BDF4-D60E8CD3C69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A7DAF99F-6C78-45D6-A11B-EC83B692811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id="{C0425AF4-9861-4D53-AB99-1D53A0D6E43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003CB8D6-4C05-4EBD-BC51-5437F68C6D9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A869D67C-F627-4154-BBD2-0124413A0FA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169584</xdr:colOff>
      <xdr:row>0</xdr:row>
      <xdr:rowOff>60325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1F17751D-156A-4714-A424-10DB8D63DCF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147D694-B976-4EC7-805D-2A327EF0EB6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7DF1A172-EC74-4436-AD54-8E7B223FC43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12DF4F59-F88C-491A-980E-E7E7C19119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5AC34EDA-0104-411E-8DDC-9EBEC8ABCB0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D3E33B6B-A054-4F57-91A6-B865CE8252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43E3603F-AEEF-4A62-997F-9B25D0113BA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1F9EC50D-13AD-4D67-B812-065266039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id="{38CCC5F3-8757-47B0-BEBC-1B34C2B58D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66" name="Text Box 6">
          <a:extLst>
            <a:ext uri="{FF2B5EF4-FFF2-40B4-BE49-F238E27FC236}">
              <a16:creationId xmlns:a16="http://schemas.microsoft.com/office/drawing/2014/main" id="{D1F54A96-9DCD-46DB-9AD3-A394EDF2FC1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67" name="Text Box 7">
          <a:extLst>
            <a:ext uri="{FF2B5EF4-FFF2-40B4-BE49-F238E27FC236}">
              <a16:creationId xmlns:a16="http://schemas.microsoft.com/office/drawing/2014/main" id="{9297B796-2C4F-4E86-8375-D6006F25E0A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E64E180E-FEB1-4C6B-9699-D7AE84D7C6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69" name="Text Box 9">
          <a:extLst>
            <a:ext uri="{FF2B5EF4-FFF2-40B4-BE49-F238E27FC236}">
              <a16:creationId xmlns:a16="http://schemas.microsoft.com/office/drawing/2014/main" id="{E1042EB6-AD20-475E-BB80-88A86C40374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019125-25B5-40AA-B6C6-FBE31856961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62DE3E0E-966E-4E06-809E-C127A8D3EBC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F8FFFA2C-3716-4D7C-8567-2C3BC239226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F5B13699-0F4C-4FB8-BBE3-8E9BB996BC4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74" name="Text Box 5">
          <a:extLst>
            <a:ext uri="{FF2B5EF4-FFF2-40B4-BE49-F238E27FC236}">
              <a16:creationId xmlns:a16="http://schemas.microsoft.com/office/drawing/2014/main" id="{BCD9F444-EC78-4C76-823B-4ED3985F3CC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75" name="Text Box 7">
          <a:extLst>
            <a:ext uri="{FF2B5EF4-FFF2-40B4-BE49-F238E27FC236}">
              <a16:creationId xmlns:a16="http://schemas.microsoft.com/office/drawing/2014/main" id="{4CB4F9DE-D57C-487C-AF3F-66AA33944F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53F7366-4A32-414B-9EE4-B8746776AF7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27E6D690-945F-4E7A-BEDB-EF62FE65499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AD00FD5D-19CD-48EE-A200-D45A01267DA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F8F85FBF-6158-46F0-AC89-E0D022BA308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9CB89D2-214D-448F-8FB7-A63ED65C87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492F1778-13E1-41B6-9CA1-1547AB2E5F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82" name="Text Box 9">
          <a:extLst>
            <a:ext uri="{FF2B5EF4-FFF2-40B4-BE49-F238E27FC236}">
              <a16:creationId xmlns:a16="http://schemas.microsoft.com/office/drawing/2014/main" id="{818EF12D-18C2-44E4-B4E7-30BAD97AF4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93671</xdr:colOff>
      <xdr:row>0</xdr:row>
      <xdr:rowOff>60325</xdr:rowOff>
    </xdr:to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520F4B38-C75C-4DAF-B387-7A88D9B040E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21B65295-BFDB-4F28-A79C-1D2050E772C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4D54B1C2-5421-475D-B27D-077899CA5A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86" name="Text Box 6">
          <a:extLst>
            <a:ext uri="{FF2B5EF4-FFF2-40B4-BE49-F238E27FC236}">
              <a16:creationId xmlns:a16="http://schemas.microsoft.com/office/drawing/2014/main" id="{32EDB157-8387-40D6-9666-E9E862B51CA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87" name="Text Box 7">
          <a:extLst>
            <a:ext uri="{FF2B5EF4-FFF2-40B4-BE49-F238E27FC236}">
              <a16:creationId xmlns:a16="http://schemas.microsoft.com/office/drawing/2014/main" id="{57991C83-0C44-476E-B155-031754B3146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A1B2C201-9532-43C0-AABE-8204B3C0D1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89" name="Text Box 9">
          <a:extLst>
            <a:ext uri="{FF2B5EF4-FFF2-40B4-BE49-F238E27FC236}">
              <a16:creationId xmlns:a16="http://schemas.microsoft.com/office/drawing/2014/main" id="{17993B4D-CC30-4451-AEA9-CD636CA9188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FEA6A0F7-F361-4F7F-8F54-E8293FB42E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2733E150-8C52-4DE0-89C9-D2EFBD6B9D4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F4149CAF-0661-46D9-AB8F-9C196BDABE5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D402F04A-5B47-467A-B8D2-C451776FE5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4" name="Text Box 7">
          <a:extLst>
            <a:ext uri="{FF2B5EF4-FFF2-40B4-BE49-F238E27FC236}">
              <a16:creationId xmlns:a16="http://schemas.microsoft.com/office/drawing/2014/main" id="{B8C13B7E-86E9-4982-9D6F-A5F56885280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BAFB9723-86E3-46FF-9843-9F304184ACD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223E468E-923F-4E99-A5D1-74A7541C42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A6589532-9EAA-437D-A5B3-E25F597E92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8" name="Text Box 6">
          <a:extLst>
            <a:ext uri="{FF2B5EF4-FFF2-40B4-BE49-F238E27FC236}">
              <a16:creationId xmlns:a16="http://schemas.microsoft.com/office/drawing/2014/main" id="{BF15EDD5-116B-4CFC-8BD0-929E61B211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678F4F86-CE04-44DE-885E-88F292BD4B5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B3900D8F-2802-4B9F-BA32-E3E4FDFBA57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60325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238F5772-CCB2-4EE8-A6B2-3F568398F5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63D7EA6F-7112-42E8-A8A8-CBD299140EB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4E4D6F74-F345-47F1-8BA6-05C296E5B5F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F8DB7B02-EDD8-4F82-BA84-5B0E53DF797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B439F4D7-0855-4F6D-843C-9715579AFFF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506556ED-CDA8-4BBE-8D56-D8C2754BFD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681233EF-8D1F-4D25-BFF1-FC92002D4DF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5F63CA8F-797F-426B-990C-C0C1FC9988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8C05632E-4E27-458E-9059-DB7A5DED7E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0" name="Text Box 6">
          <a:extLst>
            <a:ext uri="{FF2B5EF4-FFF2-40B4-BE49-F238E27FC236}">
              <a16:creationId xmlns:a16="http://schemas.microsoft.com/office/drawing/2014/main" id="{918DE37B-EDB2-4CEF-AB4B-D3EB340D03C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1" name="Text Box 7">
          <a:extLst>
            <a:ext uri="{FF2B5EF4-FFF2-40B4-BE49-F238E27FC236}">
              <a16:creationId xmlns:a16="http://schemas.microsoft.com/office/drawing/2014/main" id="{028FA3CA-A75B-4145-97F2-4924528ACB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DF93B45C-9177-43C1-A933-7379E1FD9A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3" name="Text Box 9">
          <a:extLst>
            <a:ext uri="{FF2B5EF4-FFF2-40B4-BE49-F238E27FC236}">
              <a16:creationId xmlns:a16="http://schemas.microsoft.com/office/drawing/2014/main" id="{E42CA6EF-BA60-4998-ACE1-A5160774DCA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68E2AC8D-B81B-4E5B-9DFD-1EAE964E239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540F4AC5-A973-433C-AA9A-58487E19EEE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2EFE9911-5BFD-4E7C-8509-CDDB3090A8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FD06D603-BA52-4B5D-B6AF-609BD63D6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386D587C-927D-4985-9814-108B6794442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19" name="Text Box 7">
          <a:extLst>
            <a:ext uri="{FF2B5EF4-FFF2-40B4-BE49-F238E27FC236}">
              <a16:creationId xmlns:a16="http://schemas.microsoft.com/office/drawing/2014/main" id="{A287E9BE-0BAA-4544-8101-2DA0A711D4B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52998849-564B-4E3F-AA38-D98BFD1F0D8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A792EEFD-F9A4-427C-9C6D-C6122612147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60325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7B43B4CE-F500-40CB-BA47-B16338E6BE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CEB518D1-FE92-4D27-BBFF-B356C8D47263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316F2D79-87C3-4752-9F1D-2CF29178EF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2802AE3E-EAA7-4928-BB99-F8FF530593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E18913C6-AA83-4869-AFD0-6C7A213651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169584</xdr:colOff>
      <xdr:row>0</xdr:row>
      <xdr:rowOff>60325</xdr:rowOff>
    </xdr:to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A75F8651-E6D9-4E91-8C12-01F986877A7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AC6659DC-141F-45B7-9C0F-254CCD73D60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80E5AAEB-F1B8-427B-A202-0E093DB33B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0" name="Text Box 6">
          <a:extLst>
            <a:ext uri="{FF2B5EF4-FFF2-40B4-BE49-F238E27FC236}">
              <a16:creationId xmlns:a16="http://schemas.microsoft.com/office/drawing/2014/main" id="{3C4453CF-326A-45C9-A48D-7C6F64B013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1" name="Text Box 7">
          <a:extLst>
            <a:ext uri="{FF2B5EF4-FFF2-40B4-BE49-F238E27FC236}">
              <a16:creationId xmlns:a16="http://schemas.microsoft.com/office/drawing/2014/main" id="{3B1D8C40-AF50-4F74-9C79-6CBD876AD6C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C6883B53-F749-4EE5-8A4A-D8489687B4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3" name="Text Box 9">
          <a:extLst>
            <a:ext uri="{FF2B5EF4-FFF2-40B4-BE49-F238E27FC236}">
              <a16:creationId xmlns:a16="http://schemas.microsoft.com/office/drawing/2014/main" id="{3D4A38D7-69AF-45D9-BCA6-36753E8CD6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A9726305-380F-4567-A540-6DD79189E5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13DC4623-5AFA-45A1-A6AE-461E7FCA038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F34743D9-5DFE-4854-B96F-EBAF1D72751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id="{21B5E9F8-75CD-482E-B7B2-D09CBDDA3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8" name="Text Box 7">
          <a:extLst>
            <a:ext uri="{FF2B5EF4-FFF2-40B4-BE49-F238E27FC236}">
              <a16:creationId xmlns:a16="http://schemas.microsoft.com/office/drawing/2014/main" id="{F79AB710-11A9-4A9D-A6B2-1AEF896DD5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14232950-CD50-4BC1-8D15-AF57A3044CB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C6E2A13C-B681-49D2-967E-24DC6EE9C8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B02F1C66-0EB3-4DB7-A595-072BB43A9D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42" name="Text Box 6">
          <a:extLst>
            <a:ext uri="{FF2B5EF4-FFF2-40B4-BE49-F238E27FC236}">
              <a16:creationId xmlns:a16="http://schemas.microsoft.com/office/drawing/2014/main" id="{B887C07E-56D4-4E7B-AA5B-E359F443A2E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A005A972-71EF-43E2-9B73-386E5643A56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BBA61FA6-4877-4E13-B993-60EBED07B1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60325</xdr:rowOff>
    </xdr:to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E87B5F7E-7F34-4EB9-ABB2-066A9DF2872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D6F6A3E3-62FB-46E2-8B37-B7C443B9B1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99F41170-5B6A-4F5E-8D6C-8F78EC88222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909DCF35-F0D6-4C70-88D5-9B1522BB924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C2F0BCE4-025F-47BE-9471-D310B701E2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8E0B5908-2AA2-434E-81E0-75CBE1EDD41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B714F7BD-CCB1-4F4D-B50C-5B69AF2E19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82359ED3-92C4-4EDE-B398-D9F9F43B834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4B29D4A6-58A8-471C-869B-F327A6EBEBE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54" name="Text Box 6">
          <a:extLst>
            <a:ext uri="{FF2B5EF4-FFF2-40B4-BE49-F238E27FC236}">
              <a16:creationId xmlns:a16="http://schemas.microsoft.com/office/drawing/2014/main" id="{76DBB8E2-93F9-4472-B4F8-6E23323833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55" name="Text Box 7">
          <a:extLst>
            <a:ext uri="{FF2B5EF4-FFF2-40B4-BE49-F238E27FC236}">
              <a16:creationId xmlns:a16="http://schemas.microsoft.com/office/drawing/2014/main" id="{4BBB90B8-1C9B-44FA-B59F-332A2BCE6F0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6E2C2D70-4FBA-49C1-9BD9-E9F56F8FE61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57" name="Text Box 9">
          <a:extLst>
            <a:ext uri="{FF2B5EF4-FFF2-40B4-BE49-F238E27FC236}">
              <a16:creationId xmlns:a16="http://schemas.microsoft.com/office/drawing/2014/main" id="{34C02E3E-67DC-4E66-B98D-BCBFF2E4E6C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E4344652-D78D-4719-A3AE-8033C24B7E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FC7842B6-3DBB-448D-8AEF-0278EB84F6E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BCAB30FB-A0DF-4E03-BC87-2E44DB0464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DA9E51DB-BB5B-4596-8575-AA1B100E4FA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9FF15F63-6637-4B53-8872-5C2F9CFF21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63" name="Text Box 7">
          <a:extLst>
            <a:ext uri="{FF2B5EF4-FFF2-40B4-BE49-F238E27FC236}">
              <a16:creationId xmlns:a16="http://schemas.microsoft.com/office/drawing/2014/main" id="{341385C9-04E6-479E-B7C6-389211E527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3BD97438-7F4D-4168-8E94-BF9BA9DB22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61CE4A80-6841-4C57-AE91-CA59330EF2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60325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652E1F6D-84D0-432F-AFD3-97D1ACFB1DE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68367D1B-F388-406B-9746-D3EDF1DFAB3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BAE64C47-64B6-4951-AA38-3F6CC74DBBF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B939BFD5-A102-455F-A6B1-29FCBB996E4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id="{82B4B7A5-3D94-4AF2-BE52-83E7526022B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173355</xdr:colOff>
      <xdr:row>0</xdr:row>
      <xdr:rowOff>60325</xdr:rowOff>
    </xdr:to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55D028A7-B648-40C1-BB26-3A6393DDEF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73F880B9-3C29-4DA0-BAD4-C194D7DD8CC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7B7C4885-2CDC-418A-8FF4-E6A9879931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55762A01-88ED-41E1-9584-180CF7AD682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ED3F84F2-4C27-4DAC-8AF9-099D7FEF77F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16BB35F6-3EBA-4CAA-827D-4313CE2B5F0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669B0F58-3A75-4B18-B216-CEEE26C2D1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D267DFD0-E52B-4CCA-ABDC-7923C08111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id="{D642C2D1-3518-4B5A-AFBB-1C4533548B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76CF6FEC-3C3D-49C9-9CAD-599CB8DB76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1" name="Text Box 7">
          <a:extLst>
            <a:ext uri="{FF2B5EF4-FFF2-40B4-BE49-F238E27FC236}">
              <a16:creationId xmlns:a16="http://schemas.microsoft.com/office/drawing/2014/main" id="{CB05A1B9-D9FF-4B88-B241-6C05BA0AD4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E01B4413-7B72-4D96-9281-CF48857C1D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3" name="Text Box 9">
          <a:extLst>
            <a:ext uri="{FF2B5EF4-FFF2-40B4-BE49-F238E27FC236}">
              <a16:creationId xmlns:a16="http://schemas.microsoft.com/office/drawing/2014/main" id="{6349E30A-59C7-4C9E-94D6-EE4AAA31D5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F544EAC4-E2E9-4A96-BE72-D0D9340036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6EF6F6F9-3A09-448B-B493-F5BA24589B0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667DD457-4665-4BA0-87E0-28E4932A99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AE92CA4-A545-4508-913D-5344372E0C7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8" name="Text Box 5">
          <a:extLst>
            <a:ext uri="{FF2B5EF4-FFF2-40B4-BE49-F238E27FC236}">
              <a16:creationId xmlns:a16="http://schemas.microsoft.com/office/drawing/2014/main" id="{C83888DD-6D72-4D97-A419-4C29AFAD6F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89" name="Text Box 7">
          <a:extLst>
            <a:ext uri="{FF2B5EF4-FFF2-40B4-BE49-F238E27FC236}">
              <a16:creationId xmlns:a16="http://schemas.microsoft.com/office/drawing/2014/main" id="{234FD397-85C0-42B6-B61F-DFF30D1AD0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F5928CCB-4C90-4B16-AB92-E6A536C150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1BD4F9FD-5E4B-4FC1-B6B2-C13140091A5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60325</xdr:rowOff>
    </xdr:to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876EF4AF-0D08-44AF-A7EF-08F966C621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980E292B-0C83-494E-AAA4-F048A1725B2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94" name="Text Box 6">
          <a:extLst>
            <a:ext uri="{FF2B5EF4-FFF2-40B4-BE49-F238E27FC236}">
              <a16:creationId xmlns:a16="http://schemas.microsoft.com/office/drawing/2014/main" id="{A2DD83A2-233C-4CC3-9EBC-1044055E1B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769F8ABE-CB5E-4A37-A945-7CE6FCAE27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75D9BED1-EED3-462F-B9AC-8A1CE8C8905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169584</xdr:colOff>
      <xdr:row>0</xdr:row>
      <xdr:rowOff>60325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F3EF3F84-D4F4-4BBE-AA2E-E1C883F67A0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38</xdr:row>
      <xdr:rowOff>66675</xdr:rowOff>
    </xdr:from>
    <xdr:to>
      <xdr:col>5</xdr:col>
      <xdr:colOff>24</xdr:colOff>
      <xdr:row>38</xdr:row>
      <xdr:rowOff>97790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FE36DDF6-FBE4-4F45-87C6-6E4A8BD29C32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769AFCD6-CF38-442D-8A6D-BB7924438F0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33039DFC-7CA9-4AC4-BE78-C3A5C8796F8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7A0C8280-0727-4768-B858-6F8374C7E1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02" name="Text Box 6">
          <a:extLst>
            <a:ext uri="{FF2B5EF4-FFF2-40B4-BE49-F238E27FC236}">
              <a16:creationId xmlns:a16="http://schemas.microsoft.com/office/drawing/2014/main" id="{1E832796-CD77-43F9-9992-DE5EA168DF7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03" name="Text Box 7">
          <a:extLst>
            <a:ext uri="{FF2B5EF4-FFF2-40B4-BE49-F238E27FC236}">
              <a16:creationId xmlns:a16="http://schemas.microsoft.com/office/drawing/2014/main" id="{65F1E0F7-AF94-412B-AB9F-0EED88170E0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7A21A3D0-B6B5-411E-A6FF-A8A4761059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05" name="Text Box 9">
          <a:extLst>
            <a:ext uri="{FF2B5EF4-FFF2-40B4-BE49-F238E27FC236}">
              <a16:creationId xmlns:a16="http://schemas.microsoft.com/office/drawing/2014/main" id="{5BE03068-939A-4E28-BB31-0D534ADBDD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5425B552-BCB8-4623-8792-6EC06585D7B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9D3C665B-7E60-4493-ADD5-A0A2218DE6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862586E0-AF68-4EA2-9251-D295CE05C46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27AC039C-A632-4C3B-A1A1-733F7443ED3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A2CC0262-5E05-4075-87BC-F3DB02406A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11" name="Text Box 7">
          <a:extLst>
            <a:ext uri="{FF2B5EF4-FFF2-40B4-BE49-F238E27FC236}">
              <a16:creationId xmlns:a16="http://schemas.microsoft.com/office/drawing/2014/main" id="{E6181F8F-0455-4B86-92F2-E1C2CC31BD5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D380B70F-66D5-4431-A8B2-BDEC180DF4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3BAC5D39-D5C4-4C5A-8E7F-C7D07A3D224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3BA5D201-8199-4904-AA16-A1575A8FD5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693E211C-88EF-4714-85BE-C668614868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16" name="Text Box 6">
          <a:extLst>
            <a:ext uri="{FF2B5EF4-FFF2-40B4-BE49-F238E27FC236}">
              <a16:creationId xmlns:a16="http://schemas.microsoft.com/office/drawing/2014/main" id="{366764DC-D4A4-40D9-82AD-46FA633B5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AC1F8B59-7542-43A3-8A5A-5EE2265BED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id="{AF2FE9CB-F66A-4931-B597-DA6C57AF73F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4D02C847-CD7A-4773-8ECF-5DB7B87ACDE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604D0A-EB5D-480D-AE02-417A85A54A5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C247C028-E72E-4BC3-95EF-10CC87363F2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A0AAE88B-9FD7-4DF9-9E0A-869F5ABA3EE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60B61962-4BBC-4455-84BC-1A72894A057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01425678-A333-4E85-A717-F04A588B5C2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25" name="Text Box 7">
          <a:extLst>
            <a:ext uri="{FF2B5EF4-FFF2-40B4-BE49-F238E27FC236}">
              <a16:creationId xmlns:a16="http://schemas.microsoft.com/office/drawing/2014/main" id="{AA18DAB3-69D8-4D3C-BF7F-B33238E48F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0360FDEC-4889-42E7-870C-028B2E6F6CB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27" name="Text Box 9">
          <a:extLst>
            <a:ext uri="{FF2B5EF4-FFF2-40B4-BE49-F238E27FC236}">
              <a16:creationId xmlns:a16="http://schemas.microsoft.com/office/drawing/2014/main" id="{8C086CA8-FF35-4C7A-ABE1-E36201F70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5F2DF62F-8551-4400-A530-EB35580BD4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A36D7BF2-4B75-4BFC-98E1-F0794E863A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11FF6C38-3735-47CF-B653-5A1EF00B8C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92C8A5BB-E1D5-49A0-8A12-4D38B8E77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702CB360-82A5-4032-B1AA-3EF096222B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33" name="Text Box 7">
          <a:extLst>
            <a:ext uri="{FF2B5EF4-FFF2-40B4-BE49-F238E27FC236}">
              <a16:creationId xmlns:a16="http://schemas.microsoft.com/office/drawing/2014/main" id="{CB1A3895-0EA5-4861-8E53-EF24475A61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FD855D80-D6DD-464E-8855-61EACB94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DF35D02F-DE49-497F-B1E5-7BDE60C7EC9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82E3FB4-70EA-49FA-9F22-0295CDDB1DC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CF01B3D5-E375-41E5-B40B-31CE6451936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38" name="Text Box 6">
          <a:extLst>
            <a:ext uri="{FF2B5EF4-FFF2-40B4-BE49-F238E27FC236}">
              <a16:creationId xmlns:a16="http://schemas.microsoft.com/office/drawing/2014/main" id="{3EAA600B-64D7-4BDD-9550-D9F6CA1F44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5396EC27-435A-46F3-8CE7-B6239B1FAD2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CA2C999-B40B-4F79-A462-123A5FB90FF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8F30B034-23F1-4D7F-901F-29ED89C1D79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B2D389F9-0649-4003-925C-8F93385D81D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65A8FCE5-7A60-4195-A8C3-1137034526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ED7CAB5F-3FFC-4559-B076-613F8852D2B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E630FD2B-FD48-46FF-BCE5-3FAF9AF690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F7DB84DD-647C-48D3-AE82-8D59A6E106A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DF3AB22D-A646-45DF-8AD6-FCE9BB94CE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74EF73F0-6005-4A14-845A-F6068A09506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966D9916-F665-4422-9E5B-A628E4879B2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F3BDD064-FB73-4C53-89E6-A7F544407E2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51" name="Text Box 7">
          <a:extLst>
            <a:ext uri="{FF2B5EF4-FFF2-40B4-BE49-F238E27FC236}">
              <a16:creationId xmlns:a16="http://schemas.microsoft.com/office/drawing/2014/main" id="{478BCE33-D39B-4286-94EA-D8161D57F58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4C1C02D6-3F2F-46F7-A73A-EF132982BDE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53" name="Text Box 9">
          <a:extLst>
            <a:ext uri="{FF2B5EF4-FFF2-40B4-BE49-F238E27FC236}">
              <a16:creationId xmlns:a16="http://schemas.microsoft.com/office/drawing/2014/main" id="{32A463E4-8D28-458D-B677-81F48209BC1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A7CF8E2C-2C67-47C9-B27B-BC89DEE2D3B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34290F93-AC82-4044-B35F-27D9F1D95C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4EF43DF4-2E0A-4675-ABEE-CF885641902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F095242A-F1C5-4193-ADCF-BBF28557299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E0E93716-91FE-43C3-A3D2-603FAAC1F7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59" name="Text Box 7">
          <a:extLst>
            <a:ext uri="{FF2B5EF4-FFF2-40B4-BE49-F238E27FC236}">
              <a16:creationId xmlns:a16="http://schemas.microsoft.com/office/drawing/2014/main" id="{C8BC1146-A2EA-4157-8D05-E73292FB49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896FBB45-DC22-4084-83E0-EB2E7710DC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B5528497-0918-4572-8532-70B6C9765C7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2E9EAA3C-4C8D-4991-9F65-39BD210A5EE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8FA25B48-F0B9-49C8-BF0D-3CB0439A0D1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64" name="Text Box 6">
          <a:extLst>
            <a:ext uri="{FF2B5EF4-FFF2-40B4-BE49-F238E27FC236}">
              <a16:creationId xmlns:a16="http://schemas.microsoft.com/office/drawing/2014/main" id="{13FA6D59-73BB-4B31-AF82-35EE26F13D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BC6247BE-FB88-4C7C-8682-17D3505609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id="{70FC8BFC-7536-476B-90F9-45CA83B8BB1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19D71C06-1E87-4719-8BC0-DAADF26DC5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1DBFD873-42C5-4089-B8E9-F2B2F589228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id="{6E46AB90-ADED-4B4D-BD14-B8639AA3D5C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70" name="Text Box 6">
          <a:extLst>
            <a:ext uri="{FF2B5EF4-FFF2-40B4-BE49-F238E27FC236}">
              <a16:creationId xmlns:a16="http://schemas.microsoft.com/office/drawing/2014/main" id="{B493679B-0240-4E80-8EE6-3A2D9A82338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71" name="Text Box 7">
          <a:extLst>
            <a:ext uri="{FF2B5EF4-FFF2-40B4-BE49-F238E27FC236}">
              <a16:creationId xmlns:a16="http://schemas.microsoft.com/office/drawing/2014/main" id="{9DF4991C-80AA-4490-BF7C-487DFB47CD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9871B348-00A9-4661-8401-1DC3BD26AE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BE001395-877D-4229-A50F-997E114847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3A1F3637-C989-40B9-8E86-087BD03FA78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907ACDF8-52F2-465D-BE0A-311102819A2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A551B54F-C95F-4A1F-9EC6-4482B945BD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A987927A-2C5C-438C-BF4B-7E0C3EA6CE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78" name="Text Box 7">
          <a:extLst>
            <a:ext uri="{FF2B5EF4-FFF2-40B4-BE49-F238E27FC236}">
              <a16:creationId xmlns:a16="http://schemas.microsoft.com/office/drawing/2014/main" id="{FB23E309-FC00-4FFF-B359-98C1C49D9B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8AE1DDC0-89E9-419F-9095-F14AE9879E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CC1E4F22-6E1C-4B0F-8FB3-4F0E3B9859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552A70A8-086C-42BF-A8C2-4F91EC6505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82" name="Text Box 6">
          <a:extLst>
            <a:ext uri="{FF2B5EF4-FFF2-40B4-BE49-F238E27FC236}">
              <a16:creationId xmlns:a16="http://schemas.microsoft.com/office/drawing/2014/main" id="{9EFC82A7-DD22-4005-A552-CDF961A3B1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C2DFCEFB-706F-4BD7-AC9D-21F6FAB808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18D90405-E860-459F-8ADC-C11BC721616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1A8BC479-DEAB-41AE-9258-A5CF18F25B9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4FEC711C-989F-4CDE-968D-B6BE5A5E7C2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975F92C7-166E-4213-BE45-A23C42BFAB3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796E8B8-7628-46A6-BC22-1CA39E77D8F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377E3BC3-6235-453B-9E5A-AAEB781A84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FF2A8F5B-485B-4397-944C-555B26FFFF6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FCDCA6BD-67B2-4F08-A0AE-172A9E4A631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90947B75-3D77-4ED6-8CB6-C59D2E00D51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id="{209FF6A9-93FA-4F76-BC7C-977C71765CB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2DF60839-E83A-445C-8207-CE6DF6414EA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595" name="Text Box 7">
          <a:extLst>
            <a:ext uri="{FF2B5EF4-FFF2-40B4-BE49-F238E27FC236}">
              <a16:creationId xmlns:a16="http://schemas.microsoft.com/office/drawing/2014/main" id="{1596220B-F55B-45CA-B14A-FAD41E56A52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13D9263C-C8D6-4B56-B5A0-E1627603615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597" name="Text Box 9">
          <a:extLst>
            <a:ext uri="{FF2B5EF4-FFF2-40B4-BE49-F238E27FC236}">
              <a16:creationId xmlns:a16="http://schemas.microsoft.com/office/drawing/2014/main" id="{9170841C-BD1A-4B73-BB31-8AC03E789D3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43366BC-DC54-45E1-A0E7-CA36922D588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88EC90A3-65C7-40A6-8CF8-794820FB35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31F6250D-8F48-4CD8-84B1-93EE061A597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662031A8-DAFD-423E-B293-80426E62884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8BACA65B-62C6-4338-BE9B-BDA1643A76D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603" name="Text Box 7">
          <a:extLst>
            <a:ext uri="{FF2B5EF4-FFF2-40B4-BE49-F238E27FC236}">
              <a16:creationId xmlns:a16="http://schemas.microsoft.com/office/drawing/2014/main" id="{B2F7EA26-DD2A-433D-8BF1-EA6EE6166A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8F77E1F5-AB8F-4771-9786-BEDD23729D8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A9270434-5E9C-4A2A-A0C1-2AA4766A3EA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74C64891-2E9B-4338-96BC-04C7462EEF1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EF84FD1E-BEE8-4A11-93A8-A44269FF67C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608" name="Text Box 6">
          <a:extLst>
            <a:ext uri="{FF2B5EF4-FFF2-40B4-BE49-F238E27FC236}">
              <a16:creationId xmlns:a16="http://schemas.microsoft.com/office/drawing/2014/main" id="{6594975D-8AB8-4F6D-AE5E-8BD39FA592E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D99DD956-CA77-4F56-B8E9-7E9D8B6682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166C9810-D3C6-4506-BDB6-ED2538F5E78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8AE9D21E-033C-468B-B71E-4E9F97E02F0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08A13204-A21D-492E-AB9F-465F9A60907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EC7A3FD4-DE8D-40F0-8645-1D5AC1881EC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14" name="Text Box 6">
          <a:extLst>
            <a:ext uri="{FF2B5EF4-FFF2-40B4-BE49-F238E27FC236}">
              <a16:creationId xmlns:a16="http://schemas.microsoft.com/office/drawing/2014/main" id="{786F5540-E337-42BC-A770-B2F396BFE36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15" name="Text Box 7">
          <a:extLst>
            <a:ext uri="{FF2B5EF4-FFF2-40B4-BE49-F238E27FC236}">
              <a16:creationId xmlns:a16="http://schemas.microsoft.com/office/drawing/2014/main" id="{E4453650-F0BE-40CE-8A37-0A561B2D7CD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284216A0-1AE3-4AAF-9EC7-40EF9A5915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17" name="Text Box 9">
          <a:extLst>
            <a:ext uri="{FF2B5EF4-FFF2-40B4-BE49-F238E27FC236}">
              <a16:creationId xmlns:a16="http://schemas.microsoft.com/office/drawing/2014/main" id="{5CCBB925-A846-4AD1-AC48-DBB5624000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9AA85681-F760-438D-BAFD-693B4AF099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DFCF8B4-6000-447C-8463-218062052F4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5CBFA7F-A29E-4C1A-A927-664590590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E6A706F9-5B55-4D96-B49A-DD523D66CC7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22" name="Text Box 7">
          <a:extLst>
            <a:ext uri="{FF2B5EF4-FFF2-40B4-BE49-F238E27FC236}">
              <a16:creationId xmlns:a16="http://schemas.microsoft.com/office/drawing/2014/main" id="{0A71BFE4-F36B-4A0A-AC0F-381BFB91A16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D6A42E02-0C59-44F9-80CD-8442ED2D6C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137ACF50-C1B1-42CF-A29D-D83A25829C1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4981F11-406F-4679-A03E-62648B46A76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26" name="Text Box 6">
          <a:extLst>
            <a:ext uri="{FF2B5EF4-FFF2-40B4-BE49-F238E27FC236}">
              <a16:creationId xmlns:a16="http://schemas.microsoft.com/office/drawing/2014/main" id="{306B8050-F8CD-4AF6-8FDB-8AB31A2E7A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E6083DDE-C430-4C2D-89EF-B1191514D4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C74CAA4D-FF5D-452E-A080-37F2B01C24A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99CB1E4B-2AA0-4D97-9853-7EA86B97F43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731B694F-763A-42E3-B713-B70B6F25E0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8ADB225D-D134-4491-992B-DABB3EBF6C7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57C84706-D5FD-498D-AEB5-CB11D4A3979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470F7B24-B6A5-4ACE-BC0B-5BBE073D2DD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6BCDE7D7-49A0-4DF2-95E2-55A996DAD7B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1C006A35-B81B-4693-A33B-1690B586BB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A5B19327-E509-4046-A2C7-4D9673D4C12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151FEEB7-CC6A-453C-A9B5-01626102A7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id="{1FC89B6D-A2B0-4CBB-A451-FBD3CF33B5C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39" name="Text Box 7">
          <a:extLst>
            <a:ext uri="{FF2B5EF4-FFF2-40B4-BE49-F238E27FC236}">
              <a16:creationId xmlns:a16="http://schemas.microsoft.com/office/drawing/2014/main" id="{D8BC2091-7A83-46A9-BFD2-21FFE9F2352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6DB22716-5AA5-495B-B961-00DE5873873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41" name="Text Box 9">
          <a:extLst>
            <a:ext uri="{FF2B5EF4-FFF2-40B4-BE49-F238E27FC236}">
              <a16:creationId xmlns:a16="http://schemas.microsoft.com/office/drawing/2014/main" id="{1C77854C-DC28-4C6C-857D-091A22787AC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EEE4F0A8-7432-4832-8C08-4E36A487BB4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9E8075D5-6FEE-42FD-A08F-FA461F85A13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6F71989A-E20E-4E69-9F3A-34FE14F74A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A8F85838-235F-48C3-9089-6704A39AA5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D5F1EC4D-3FDE-49BA-B11E-BC2B51DB67D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47" name="Text Box 7">
          <a:extLst>
            <a:ext uri="{FF2B5EF4-FFF2-40B4-BE49-F238E27FC236}">
              <a16:creationId xmlns:a16="http://schemas.microsoft.com/office/drawing/2014/main" id="{4EA81D8F-1555-4858-A737-40391DE802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25D8E501-6437-47D3-B383-D161C9A4E38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11FEAB92-32FA-4B6A-862C-7CAAF5908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80816B52-FA50-46B5-A078-7CA90A49A91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8AA97CCF-D68B-48D8-947A-B5B12A897A0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52" name="Text Box 6">
          <a:extLst>
            <a:ext uri="{FF2B5EF4-FFF2-40B4-BE49-F238E27FC236}">
              <a16:creationId xmlns:a16="http://schemas.microsoft.com/office/drawing/2014/main" id="{0B3E983A-8BD0-4615-B80A-623F97172F8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909BAEC1-10FF-46D5-9624-991846358D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87BAB110-9FEF-4CAD-B142-39EDD1C9336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BAD36EFE-3053-4FA4-97C6-9AB1D08CE1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23FBC41F-D1BD-4075-BA1E-C8C5ACD3D4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9BC26B65-C925-4815-ABB3-8A3F18135C2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B10C4724-92CA-4FDB-BB3F-1A7D126239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C2BD835D-132C-4A91-94E4-FAEC143B891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8894DBE-42B4-42D4-BB0D-1B1C8318E8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D26DDBD4-88D3-406D-8C5D-BC957A1748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0FB7E579-6839-4FB2-9257-C92744AF3AD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DB1C763D-10F5-4B6B-BAE1-54EC72E7480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64" name="Text Box 6">
          <a:extLst>
            <a:ext uri="{FF2B5EF4-FFF2-40B4-BE49-F238E27FC236}">
              <a16:creationId xmlns:a16="http://schemas.microsoft.com/office/drawing/2014/main" id="{2C0B4A1E-0D74-45CE-8E73-F7BB4697201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65" name="Text Box 7">
          <a:extLst>
            <a:ext uri="{FF2B5EF4-FFF2-40B4-BE49-F238E27FC236}">
              <a16:creationId xmlns:a16="http://schemas.microsoft.com/office/drawing/2014/main" id="{4D6B3908-267C-4103-9B8A-AF93AEE46B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9E83D9ED-E29F-4D5C-8575-A4D5706AAA6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67" name="Text Box 9">
          <a:extLst>
            <a:ext uri="{FF2B5EF4-FFF2-40B4-BE49-F238E27FC236}">
              <a16:creationId xmlns:a16="http://schemas.microsoft.com/office/drawing/2014/main" id="{C4CCE08B-C4AD-434F-B6F5-15CD13B2FBC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19FF6B14-C409-4101-9D0E-1DC697B5C7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2B7DFF1D-8922-4341-B052-7FEED6B3E9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3B5A6037-11C0-449A-8B29-2C2DF281F77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2ED84879-4CF0-469D-89C7-9BB356DD1B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0CEC9505-D7BF-485F-A41B-29F684A40B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73" name="Text Box 7">
          <a:extLst>
            <a:ext uri="{FF2B5EF4-FFF2-40B4-BE49-F238E27FC236}">
              <a16:creationId xmlns:a16="http://schemas.microsoft.com/office/drawing/2014/main" id="{498CFEAF-33C6-4A59-8248-87272D0A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34662092-AB85-485D-84C0-1B8CBA4545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F33E7ABC-FC4D-47F0-A69E-DD2DDF90584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539E8B48-0521-4F24-A238-41C675112C6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27197CD3-AE9D-4EE5-B6CC-DF4775DADCB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78" name="Text Box 6">
          <a:extLst>
            <a:ext uri="{FF2B5EF4-FFF2-40B4-BE49-F238E27FC236}">
              <a16:creationId xmlns:a16="http://schemas.microsoft.com/office/drawing/2014/main" id="{BE5EEE41-D3E1-4DFD-A825-8FD9BAB4790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F90BDCF0-9213-40D9-B5BF-C18B351DC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5C375964-7DE8-40B5-9332-413773698C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00AE935D-DAD5-4939-8408-F0FD924BE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3D67B78C-2E3A-4E61-B26C-50DEA073880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83" name="Text Box 5">
          <a:extLst>
            <a:ext uri="{FF2B5EF4-FFF2-40B4-BE49-F238E27FC236}">
              <a16:creationId xmlns:a16="http://schemas.microsoft.com/office/drawing/2014/main" id="{8382AD78-C0BB-49F1-B91E-743C058C16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84" name="Text Box 6">
          <a:extLst>
            <a:ext uri="{FF2B5EF4-FFF2-40B4-BE49-F238E27FC236}">
              <a16:creationId xmlns:a16="http://schemas.microsoft.com/office/drawing/2014/main" id="{883ADF44-7F2B-41D4-A0E6-6D677F8A8D1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85" name="Text Box 7">
          <a:extLst>
            <a:ext uri="{FF2B5EF4-FFF2-40B4-BE49-F238E27FC236}">
              <a16:creationId xmlns:a16="http://schemas.microsoft.com/office/drawing/2014/main" id="{58419049-DFE0-4FA0-A139-D90AE728376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E674B1A5-C886-4C64-8CB8-F3BC5469102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87" name="Text Box 9">
          <a:extLst>
            <a:ext uri="{FF2B5EF4-FFF2-40B4-BE49-F238E27FC236}">
              <a16:creationId xmlns:a16="http://schemas.microsoft.com/office/drawing/2014/main" id="{0834F640-BF1F-49EF-ACDA-7B542BD903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2C3DA78B-822E-4C7E-BFD2-67DF76B77B7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693550E1-D4C7-4E63-920F-E15A7DA4CE8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54E00E3B-6C46-4B25-9D84-FD42043ADBF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C0569E6F-C943-4600-9390-2AC9F2C9F4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92" name="Text Box 7">
          <a:extLst>
            <a:ext uri="{FF2B5EF4-FFF2-40B4-BE49-F238E27FC236}">
              <a16:creationId xmlns:a16="http://schemas.microsoft.com/office/drawing/2014/main" id="{ABA79E4F-3202-4EDE-8829-A95469C362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F6DD30DC-2E71-4892-A013-352DC8DE27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BEBD9FEF-6B64-43DF-9921-DBA58D32447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07ED796F-1FD2-4435-AB99-D503C7358F0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96" name="Text Box 6">
          <a:extLst>
            <a:ext uri="{FF2B5EF4-FFF2-40B4-BE49-F238E27FC236}">
              <a16:creationId xmlns:a16="http://schemas.microsoft.com/office/drawing/2014/main" id="{3416E7BA-480A-4376-8988-B501DC740CA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0205D1D7-7258-4FC6-8B46-17ABC2AB60F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id="{1A69772E-B164-4D40-825C-B8DACAF4614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93669</xdr:colOff>
      <xdr:row>38</xdr:row>
      <xdr:rowOff>60325</xdr:rowOff>
    </xdr:to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4151D554-95D2-4506-85F5-E4BDB1C346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459F6A2-A588-4ACC-9099-CDBB4D31AC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id="{241FE933-6637-45BB-976F-A246DCB1379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02" name="Text Box 6">
          <a:extLst>
            <a:ext uri="{FF2B5EF4-FFF2-40B4-BE49-F238E27FC236}">
              <a16:creationId xmlns:a16="http://schemas.microsoft.com/office/drawing/2014/main" id="{50A5B96B-E359-4AB7-9936-4D1B14C69CD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03" name="Text Box 7">
          <a:extLst>
            <a:ext uri="{FF2B5EF4-FFF2-40B4-BE49-F238E27FC236}">
              <a16:creationId xmlns:a16="http://schemas.microsoft.com/office/drawing/2014/main" id="{5E0C2F1C-985E-4594-AE49-E35CC9F0E2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371928E1-F314-497E-9A12-20B6432DADA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05" name="Text Box 9">
          <a:extLst>
            <a:ext uri="{FF2B5EF4-FFF2-40B4-BE49-F238E27FC236}">
              <a16:creationId xmlns:a16="http://schemas.microsoft.com/office/drawing/2014/main" id="{23716020-C505-496C-8CC6-08DCEDBB80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80F39F25-1D45-45A7-8C7C-4CBA2662C5E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B7B6F6CF-8809-4D6A-8B2D-F7325ADADC3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AE2BD41D-1D1C-4599-A685-1388B3438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35DACFE1-39D4-46A5-B040-26F876CD25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10" name="Text Box 7">
          <a:extLst>
            <a:ext uri="{FF2B5EF4-FFF2-40B4-BE49-F238E27FC236}">
              <a16:creationId xmlns:a16="http://schemas.microsoft.com/office/drawing/2014/main" id="{73CDDE7D-86B8-478A-9474-FBC1AB0041F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30633D04-1FEB-4862-B4C2-4A140789CE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F3CEEC4B-43E3-46D0-8310-A4212270782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A92E7D3D-82B2-464E-921B-A4AC564EF2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id="{1EDFA64A-6B93-43D9-AF4B-38BFA234F4F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C6F4A04C-BA2A-4576-BB48-4266D90452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D6DE3377-FCAE-4F08-A0B1-88D354E8927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173355</xdr:colOff>
      <xdr:row>38</xdr:row>
      <xdr:rowOff>60325</xdr:rowOff>
    </xdr:to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DDD5C87B-EBC6-4746-9E24-082EE351E96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CCD7C0A7-90D1-4310-9976-F16DBC7C17A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78A1546C-2E6E-4654-9CAB-2304C0E6FA0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EA3BAF0E-24EB-4520-890B-B437AB3462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14918777-83AC-4324-BEB8-F37BF586F60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22" name="Text Box 6">
          <a:extLst>
            <a:ext uri="{FF2B5EF4-FFF2-40B4-BE49-F238E27FC236}">
              <a16:creationId xmlns:a16="http://schemas.microsoft.com/office/drawing/2014/main" id="{251CBA14-AF9E-4207-9C13-B372206C928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23" name="Text Box 7">
          <a:extLst>
            <a:ext uri="{FF2B5EF4-FFF2-40B4-BE49-F238E27FC236}">
              <a16:creationId xmlns:a16="http://schemas.microsoft.com/office/drawing/2014/main" id="{F9D8D536-1202-4B0B-B365-F48B6E352AD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559CD462-E8BA-4E7C-A238-3984D04254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25" name="Text Box 9">
          <a:extLst>
            <a:ext uri="{FF2B5EF4-FFF2-40B4-BE49-F238E27FC236}">
              <a16:creationId xmlns:a16="http://schemas.microsoft.com/office/drawing/2014/main" id="{50502DDA-7BC5-4C9E-9101-5F6A6BC4F2B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9FC43288-15C6-4D97-80DC-0D6CBEF2CF9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C6A88A5F-684E-4121-8194-2D93613867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3CEF6974-AC0C-4196-BCE8-059308B0E41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E72A501-BABD-4FC2-81CB-2C2745D3FD0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AB7F60E0-7D4A-4CBF-B5C9-4B708DDC0E7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31" name="Text Box 7">
          <a:extLst>
            <a:ext uri="{FF2B5EF4-FFF2-40B4-BE49-F238E27FC236}">
              <a16:creationId xmlns:a16="http://schemas.microsoft.com/office/drawing/2014/main" id="{C641CA84-19B3-49A5-9222-9470298A293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6532933F-6D48-4A1F-8045-6356F59B65C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3A7877A1-0942-45BC-B401-8D515C20CA1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7D043988-FD51-41A8-938C-6F9791C7A85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96EC3BA8-E00B-46CA-8915-ED19C5A07B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36" name="Text Box 6">
          <a:extLst>
            <a:ext uri="{FF2B5EF4-FFF2-40B4-BE49-F238E27FC236}">
              <a16:creationId xmlns:a16="http://schemas.microsoft.com/office/drawing/2014/main" id="{0FBB3BBD-B3EF-44E6-A300-A9E055FB5A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DD449BAF-5825-49E6-A9EF-73D298A0A4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C036CA8-B77A-49B8-8373-EEB28C7C11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5E0B369-17AC-4314-99CF-B5EA4347733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D55C9827-2976-4E88-BCBB-A719E6D921F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C801AA09-2DF7-46CE-8F81-7567BA0FA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85FF2A66-9B97-46E7-9356-318481930F3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565812B8-A03E-460E-8A5E-B6B3AB5730A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44" name="Text Box 6">
          <a:extLst>
            <a:ext uri="{FF2B5EF4-FFF2-40B4-BE49-F238E27FC236}">
              <a16:creationId xmlns:a16="http://schemas.microsoft.com/office/drawing/2014/main" id="{3AE42645-DC7D-43D0-9015-2D4593E643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45" name="Text Box 7">
          <a:extLst>
            <a:ext uri="{FF2B5EF4-FFF2-40B4-BE49-F238E27FC236}">
              <a16:creationId xmlns:a16="http://schemas.microsoft.com/office/drawing/2014/main" id="{E572441B-C65E-4C92-BA21-8921E059DDA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D0680813-657D-408A-9041-4A9B76F3EB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47" name="Text Box 9">
          <a:extLst>
            <a:ext uri="{FF2B5EF4-FFF2-40B4-BE49-F238E27FC236}">
              <a16:creationId xmlns:a16="http://schemas.microsoft.com/office/drawing/2014/main" id="{9ABE09B7-E8BE-4115-9AB5-CEF575EB324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6DE22B3-ED52-401D-85F6-8EDB379777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6880E8C5-7082-4CC0-A262-A10C1470E08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5CDE2886-AAC9-4C99-9637-D545CAF0CD1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315E4D57-4187-4E04-8C49-86A81077450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52" name="Text Box 5">
          <a:extLst>
            <a:ext uri="{FF2B5EF4-FFF2-40B4-BE49-F238E27FC236}">
              <a16:creationId xmlns:a16="http://schemas.microsoft.com/office/drawing/2014/main" id="{3C12C232-96BC-4471-9DDE-45AD4E4E72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53" name="Text Box 7">
          <a:extLst>
            <a:ext uri="{FF2B5EF4-FFF2-40B4-BE49-F238E27FC236}">
              <a16:creationId xmlns:a16="http://schemas.microsoft.com/office/drawing/2014/main" id="{4EC58E2D-AAF1-448E-B543-6021623643D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9D4E6FE9-2677-48EA-86E5-4AAD5675E3E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46D4163C-87BD-4ECA-B5AD-8FFBB27522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EC198A24-2CC4-4952-A245-F6316111904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C294FAB9-98BC-458F-AB4D-932E15B963D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58" name="Text Box 6">
          <a:extLst>
            <a:ext uri="{FF2B5EF4-FFF2-40B4-BE49-F238E27FC236}">
              <a16:creationId xmlns:a16="http://schemas.microsoft.com/office/drawing/2014/main" id="{3D0AEC04-45AD-408E-A47E-C8D208942D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04D9FFF5-202B-4633-B9FE-7D842F4D9D1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F0E1B810-87C2-45C2-BB50-5359C45BC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709184CC-C9DE-4470-A62F-F6B5B68CAD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D0CC7D59-5B02-437A-9B6F-CE0CE050D7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71EC2A41-1ACC-4404-AC67-FECE5F72D4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8B5F8998-4687-444B-A856-A6B10378B2B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582E6B2D-D6A8-4648-B3D4-1D1F9F99DA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B2D97F86-C707-46B1-9087-CF03D291BD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8289FCDF-675C-4271-B765-1B5EE92019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DA6173EA-F8A1-4C88-B5B6-51928A22E3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AF5D3CA0-9021-425A-B5CB-ED6001391F5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70" name="Text Box 6">
          <a:extLst>
            <a:ext uri="{FF2B5EF4-FFF2-40B4-BE49-F238E27FC236}">
              <a16:creationId xmlns:a16="http://schemas.microsoft.com/office/drawing/2014/main" id="{54EA6188-A4F3-475E-AC73-735C19926E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71" name="Text Box 7">
          <a:extLst>
            <a:ext uri="{FF2B5EF4-FFF2-40B4-BE49-F238E27FC236}">
              <a16:creationId xmlns:a16="http://schemas.microsoft.com/office/drawing/2014/main" id="{C153A539-BE02-4957-AC12-287C1B5857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9DA8528F-ACCD-466F-B2BD-67AEE3C91C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73" name="Text Box 9">
          <a:extLst>
            <a:ext uri="{FF2B5EF4-FFF2-40B4-BE49-F238E27FC236}">
              <a16:creationId xmlns:a16="http://schemas.microsoft.com/office/drawing/2014/main" id="{A9C38362-DF77-41CA-A1FA-62DAD9CBB35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8A67BC6B-0CFE-4A26-96A0-1FD83DEE9A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689AD0F2-27C6-49E5-9FDF-D5CC252D967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6556EF65-AD89-4A34-B5CE-CEA0EB2E0C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D13154DC-1419-40A5-9C39-964D2391E84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99EDE1C2-20D1-4F9D-A12F-089991DFFDB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ACD54079-15E5-4FCF-B5B1-5FDAB38661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78C21936-AD78-4320-A5AD-1AB43901D1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267DF16A-AF0B-4702-B4F8-20D26C766E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B7B48001-F280-4D57-B115-6DA06337EB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43F5AE66-AFE6-447D-A44A-513178A8399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84" name="Text Box 6">
          <a:extLst>
            <a:ext uri="{FF2B5EF4-FFF2-40B4-BE49-F238E27FC236}">
              <a16:creationId xmlns:a16="http://schemas.microsoft.com/office/drawing/2014/main" id="{3EB4B1ED-6D07-4FB7-AEA1-3ACC9F7DD0D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F4338A0E-0E51-498F-8C13-BC154F6147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D7F817C8-744C-46B9-A738-34A5E598FC8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AFE4102A-58BD-4DD8-89F7-915A23A57E7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5C4B2A0F-EB2F-43EF-8EDE-686A743ADDC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CC7F2B80-0C9B-4386-9752-252AFDB139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790" name="Text Box 6">
          <a:extLst>
            <a:ext uri="{FF2B5EF4-FFF2-40B4-BE49-F238E27FC236}">
              <a16:creationId xmlns:a16="http://schemas.microsoft.com/office/drawing/2014/main" id="{3DEBEEE1-DAA3-4A3D-8AB0-619A572E8D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EC2A4A5B-A355-4878-883E-ED31834D65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0A6A48E6-F880-40A5-9902-4CD0C5CDDB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id="{D133E62D-F919-420C-B450-BE8F21CBD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66FAC02C-A64D-47FD-B6C5-DA1D3F37BC5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F6E298D2-20B7-4D33-86E8-7DB485DB84A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28E30D51-314F-402B-A08A-A3E5661C32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797" name="Text Box 5">
          <a:extLst>
            <a:ext uri="{FF2B5EF4-FFF2-40B4-BE49-F238E27FC236}">
              <a16:creationId xmlns:a16="http://schemas.microsoft.com/office/drawing/2014/main" id="{A3315C0F-7E8C-4E68-8D64-1BBA4408CBE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798" name="Text Box 7">
          <a:extLst>
            <a:ext uri="{FF2B5EF4-FFF2-40B4-BE49-F238E27FC236}">
              <a16:creationId xmlns:a16="http://schemas.microsoft.com/office/drawing/2014/main" id="{03143AA3-C0DE-4CD8-B9C7-5808494479C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360448EF-2505-4E18-8523-A839EA0F419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6D9C6262-68B0-42A4-A572-1138F3B194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9F6988CA-07D0-4566-849C-8BAA9FDE3AC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02" name="Text Box 6">
          <a:extLst>
            <a:ext uri="{FF2B5EF4-FFF2-40B4-BE49-F238E27FC236}">
              <a16:creationId xmlns:a16="http://schemas.microsoft.com/office/drawing/2014/main" id="{C084FB44-0CBF-4051-A2DC-A6DD65AE6B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95982125-6C0A-4BB5-8A7B-80919A23BD8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E0879C50-4659-4668-B5FF-8998DA95031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A54584FB-FCF7-4235-9141-F39F434FBF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FA2467B3-3935-4F64-9C41-2C1356B9938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C3F890BE-7877-4823-A318-450168A328C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4463AA37-A74E-4A8C-A8A3-D69821090E2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6CC5D9CD-D778-4D06-BE1C-23A32209E8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7F307252-7ED3-4F1F-88AB-FDF56C832F5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5D111EA5-D804-42D5-8CA5-6AAC253B18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11287F54-7939-4F89-8E49-3B8A4FAA1C7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B5A0AA6A-C5B2-4EA3-878C-D983B4BE5EF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14" name="Text Box 6">
          <a:extLst>
            <a:ext uri="{FF2B5EF4-FFF2-40B4-BE49-F238E27FC236}">
              <a16:creationId xmlns:a16="http://schemas.microsoft.com/office/drawing/2014/main" id="{0D77A5DF-8670-4F45-B23B-26F6BD35A6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15" name="Text Box 7">
          <a:extLst>
            <a:ext uri="{FF2B5EF4-FFF2-40B4-BE49-F238E27FC236}">
              <a16:creationId xmlns:a16="http://schemas.microsoft.com/office/drawing/2014/main" id="{C1E2EA3A-89B4-4A42-9B84-89FDDA9304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012BC604-1C8E-4DEE-8277-171F1E303281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17" name="Text Box 9">
          <a:extLst>
            <a:ext uri="{FF2B5EF4-FFF2-40B4-BE49-F238E27FC236}">
              <a16:creationId xmlns:a16="http://schemas.microsoft.com/office/drawing/2014/main" id="{2F857A7D-0041-4B7F-AE5C-7C1CD03B329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1EF46593-2EA5-4D27-B8D9-07CF2C44601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BA2A89DB-04DE-42E3-9A6C-CDFF38B70E4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2FD9DBC5-1CEF-4FEF-8D7A-D610E2FD16A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FE49B161-F2C8-4897-8D14-5930E2C2C7E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ADAFDFFF-593C-41CA-84BF-D83B0F6BB94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23" name="Text Box 7">
          <a:extLst>
            <a:ext uri="{FF2B5EF4-FFF2-40B4-BE49-F238E27FC236}">
              <a16:creationId xmlns:a16="http://schemas.microsoft.com/office/drawing/2014/main" id="{1A09829E-BBEB-4271-80B4-A5E8BA8770F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8CF94DF1-3740-45D3-A6C7-7EF11FF876F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60BDA919-7319-4071-B568-C633EF2CE8D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7181BEEB-7BE6-4214-BE36-2795D20C88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9908BEAF-468A-495E-817A-91846EE3CD7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28" name="Text Box 6">
          <a:extLst>
            <a:ext uri="{FF2B5EF4-FFF2-40B4-BE49-F238E27FC236}">
              <a16:creationId xmlns:a16="http://schemas.microsoft.com/office/drawing/2014/main" id="{A4C75661-6AE6-4118-B93E-9157D177CC2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F2724313-EE30-4506-9DDF-04ABAD7DCD7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30" name="Text Box 9">
          <a:extLst>
            <a:ext uri="{FF2B5EF4-FFF2-40B4-BE49-F238E27FC236}">
              <a16:creationId xmlns:a16="http://schemas.microsoft.com/office/drawing/2014/main" id="{23BB426D-5E33-4906-8A1A-2189A93BA29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C7490D50-867A-41AA-83FB-ADFC87D1C57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0376F353-06AF-49C6-815B-2A7575B694D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33" name="Text Box 5">
          <a:extLst>
            <a:ext uri="{FF2B5EF4-FFF2-40B4-BE49-F238E27FC236}">
              <a16:creationId xmlns:a16="http://schemas.microsoft.com/office/drawing/2014/main" id="{B8D3F451-4259-4EA2-9466-80BE675975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34" name="Text Box 6">
          <a:extLst>
            <a:ext uri="{FF2B5EF4-FFF2-40B4-BE49-F238E27FC236}">
              <a16:creationId xmlns:a16="http://schemas.microsoft.com/office/drawing/2014/main" id="{F757B49D-ABEB-479F-89D8-DE0AD61D99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35" name="Text Box 7">
          <a:extLst>
            <a:ext uri="{FF2B5EF4-FFF2-40B4-BE49-F238E27FC236}">
              <a16:creationId xmlns:a16="http://schemas.microsoft.com/office/drawing/2014/main" id="{6C03D875-1BED-4CC4-B8A6-F8724096B3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4CEB7FF8-29F7-4D08-820B-A8E9BE076B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37" name="Text Box 9">
          <a:extLst>
            <a:ext uri="{FF2B5EF4-FFF2-40B4-BE49-F238E27FC236}">
              <a16:creationId xmlns:a16="http://schemas.microsoft.com/office/drawing/2014/main" id="{EE30001D-4C73-4268-8A09-ADD84FDED61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C8827D84-9C80-433B-BF11-9A5CC664C0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53707CA2-46D8-44D1-B114-7209A836458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A6F3C62E-AC45-4112-A424-27D7BDD86D5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7444B964-FE20-4E29-B848-C5553ED931F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42" name="Text Box 7">
          <a:extLst>
            <a:ext uri="{FF2B5EF4-FFF2-40B4-BE49-F238E27FC236}">
              <a16:creationId xmlns:a16="http://schemas.microsoft.com/office/drawing/2014/main" id="{6A8B29EB-A9AA-45A0-A1A6-DF8E4F42C9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56EBCA4-2E85-4A6A-8B1F-1F1E4AAC66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776F5954-35E2-4B4A-B33A-6E96ED144A6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E3639357-1B42-479F-8838-A1C16D2658C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46" name="Text Box 6">
          <a:extLst>
            <a:ext uri="{FF2B5EF4-FFF2-40B4-BE49-F238E27FC236}">
              <a16:creationId xmlns:a16="http://schemas.microsoft.com/office/drawing/2014/main" id="{7469DA0F-1B2B-458A-968A-AD2CB172D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B170C17F-7008-451A-837B-865442C6A49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8CF83ACC-F331-4A92-A095-B0004F74AC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E007F800-334C-4968-B3F9-464590FCFB5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38</xdr:row>
      <xdr:rowOff>66675</xdr:rowOff>
    </xdr:from>
    <xdr:to>
      <xdr:col>4</xdr:col>
      <xdr:colOff>16183</xdr:colOff>
      <xdr:row>38</xdr:row>
      <xdr:rowOff>97790</xdr:rowOff>
    </xdr:to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D92A487A-600B-481A-ABEA-62B0BEC58464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3701967-FAF3-4E38-ACA1-76C8D32266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FF8266C4-6639-47E1-BE82-D8A80C4F664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4E0693AA-2429-467F-8BB2-02D65AC2F6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54" name="Text Box 6">
          <a:extLst>
            <a:ext uri="{FF2B5EF4-FFF2-40B4-BE49-F238E27FC236}">
              <a16:creationId xmlns:a16="http://schemas.microsoft.com/office/drawing/2014/main" id="{1395038F-AEBD-4A9C-B56C-4DA8F5C241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55" name="Text Box 7">
          <a:extLst>
            <a:ext uri="{FF2B5EF4-FFF2-40B4-BE49-F238E27FC236}">
              <a16:creationId xmlns:a16="http://schemas.microsoft.com/office/drawing/2014/main" id="{6A472986-FBB0-44EA-988E-1D938ED244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4DC56281-C6E4-44AC-AA16-4EE994D5AFA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57" name="Text Box 9">
          <a:extLst>
            <a:ext uri="{FF2B5EF4-FFF2-40B4-BE49-F238E27FC236}">
              <a16:creationId xmlns:a16="http://schemas.microsoft.com/office/drawing/2014/main" id="{1A823E73-C872-40FE-8ACD-0EED29C33E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CE37C22C-BFE1-4CE1-9946-F46BB28A35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9E1DDFC2-63EA-4286-90FE-88A46690CE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D24BF1F4-E6A9-40A9-AA35-3385B5B438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C7949905-6931-467B-B6AC-931C6F2D2C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041B23AF-4066-48A3-B895-E120035350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63" name="Text Box 7">
          <a:extLst>
            <a:ext uri="{FF2B5EF4-FFF2-40B4-BE49-F238E27FC236}">
              <a16:creationId xmlns:a16="http://schemas.microsoft.com/office/drawing/2014/main" id="{AC423A51-9065-4280-9DEE-D9E2B63FB3B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D6899609-E499-4AB5-8A7B-981DBF6793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3E1367DF-17F7-488A-80FF-9E45CF121D3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3A3EE218-2C87-4BA9-8B49-4C59831A9F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id="{785CF8F9-ADB0-4C8A-98BE-B1E98F3F2C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68" name="Text Box 6">
          <a:extLst>
            <a:ext uri="{FF2B5EF4-FFF2-40B4-BE49-F238E27FC236}">
              <a16:creationId xmlns:a16="http://schemas.microsoft.com/office/drawing/2014/main" id="{23241C87-CDE9-49CE-AC82-577233007E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268EF219-E604-430B-8893-E003130CA7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3DFF8A4F-A898-4078-B379-693D9E4714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8219B2B3-1CC2-4C97-958F-0182B2FE4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BA355140-0285-4424-9F1C-AF98D82AAF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B32928AB-0D13-49DC-8EEC-99D88C40E7B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5F7E92A0-58A2-4EE0-A52C-593D80AE2D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75" name="Text Box 5">
          <a:extLst>
            <a:ext uri="{FF2B5EF4-FFF2-40B4-BE49-F238E27FC236}">
              <a16:creationId xmlns:a16="http://schemas.microsoft.com/office/drawing/2014/main" id="{C4AEE77B-7C17-452F-9C2B-980A17D99D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76" name="Text Box 6">
          <a:extLst>
            <a:ext uri="{FF2B5EF4-FFF2-40B4-BE49-F238E27FC236}">
              <a16:creationId xmlns:a16="http://schemas.microsoft.com/office/drawing/2014/main" id="{5BA52024-502C-494B-9AAA-42F3AD29FBC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77" name="Text Box 7">
          <a:extLst>
            <a:ext uri="{FF2B5EF4-FFF2-40B4-BE49-F238E27FC236}">
              <a16:creationId xmlns:a16="http://schemas.microsoft.com/office/drawing/2014/main" id="{3041090D-3ECD-4D28-99BE-C88400BC1CE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F51B6403-4D76-42C6-9547-8B7D85AC487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79" name="Text Box 9">
          <a:extLst>
            <a:ext uri="{FF2B5EF4-FFF2-40B4-BE49-F238E27FC236}">
              <a16:creationId xmlns:a16="http://schemas.microsoft.com/office/drawing/2014/main" id="{26EF2027-990F-44FA-84F0-A0EF79A2B42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3285DC7C-24A2-476C-B9E2-40A5BFCA6AA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C7FDF4AF-2539-40F4-A9B5-0D460F3A4FE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91869C30-1790-4AE3-B735-6E76293C4D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25B68009-4B0E-4935-9DBE-97B8042FE72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id="{E3064BDA-7C16-41C9-9A94-D1818EE3E9C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85" name="Text Box 7">
          <a:extLst>
            <a:ext uri="{FF2B5EF4-FFF2-40B4-BE49-F238E27FC236}">
              <a16:creationId xmlns:a16="http://schemas.microsoft.com/office/drawing/2014/main" id="{4280B8E7-D0C5-4A25-8A67-D79D4EE9B5A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1E5A9437-2142-4E30-8A96-2F23F8394F8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AA8DE3D9-8031-4317-9BEA-9263C1A8194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60325</xdr:rowOff>
    </xdr:to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A081E80A-0FFA-4C01-BD2A-8266356C93C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89" name="Text Box 4">
          <a:extLst>
            <a:ext uri="{FF2B5EF4-FFF2-40B4-BE49-F238E27FC236}">
              <a16:creationId xmlns:a16="http://schemas.microsoft.com/office/drawing/2014/main" id="{E64BF31A-F9DE-4A1E-AA4C-E23205CECD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90" name="Text Box 6">
          <a:extLst>
            <a:ext uri="{FF2B5EF4-FFF2-40B4-BE49-F238E27FC236}">
              <a16:creationId xmlns:a16="http://schemas.microsoft.com/office/drawing/2014/main" id="{3B18F974-6059-4D26-AB16-0980273CC5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3717F8FA-B0C5-4C4B-A107-8BB6FFE8DF2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60B9AD19-8788-42C6-89CA-49F9FF87B97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169584</xdr:colOff>
      <xdr:row>38</xdr:row>
      <xdr:rowOff>60325</xdr:rowOff>
    </xdr:to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25BF2BC2-3AD0-4B9F-82CF-A1CF318BF0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E0F524AF-0804-4D82-BBAC-D2D92965EE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20001907-D1DF-4C71-88D8-07CCD583401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813E4857-BA87-4B1C-8DF2-F74EC4AFD1A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0E33F820-8FD1-4A74-96A3-A728786C53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54CD77E0-2228-4005-A94C-8253247FD7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98361DB0-0F10-4E68-9E09-5A4DAFF45B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B4FFA463-9CA6-481D-8E98-97EA20C11B8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D8705A5C-2373-429C-86D4-5D35E18F179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02" name="Text Box 6">
          <a:extLst>
            <a:ext uri="{FF2B5EF4-FFF2-40B4-BE49-F238E27FC236}">
              <a16:creationId xmlns:a16="http://schemas.microsoft.com/office/drawing/2014/main" id="{447B6A94-FFC9-40CF-A608-514F193F511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03" name="Text Box 7">
          <a:extLst>
            <a:ext uri="{FF2B5EF4-FFF2-40B4-BE49-F238E27FC236}">
              <a16:creationId xmlns:a16="http://schemas.microsoft.com/office/drawing/2014/main" id="{8AD5FE83-B580-4241-95DA-EFAE6401732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DBE4304B-9B50-4C47-A9EA-726F5D74F2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05" name="Text Box 9">
          <a:extLst>
            <a:ext uri="{FF2B5EF4-FFF2-40B4-BE49-F238E27FC236}">
              <a16:creationId xmlns:a16="http://schemas.microsoft.com/office/drawing/2014/main" id="{8817B182-58C8-493B-BAC3-A7169B1FFB4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2CBCC9F8-ED7A-484E-8B8B-843E9AEA9AF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BA5D0CF0-F824-41AF-82C5-93ED5416F29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3CE82FD8-52FE-4C36-9850-E4C7430DA7C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9BB7817E-1848-4AE5-B346-6EE0D0BC64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0008FA90-4BB4-48C9-86D6-03CF11C076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11" name="Text Box 7">
          <a:extLst>
            <a:ext uri="{FF2B5EF4-FFF2-40B4-BE49-F238E27FC236}">
              <a16:creationId xmlns:a16="http://schemas.microsoft.com/office/drawing/2014/main" id="{4F2B2594-8713-4705-8BBE-F198FF0C5B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FFE6FAE8-AF48-44F8-93F0-62A29C5675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7A83ACA1-B3F8-449F-9B01-51751B991C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7F8CD0B6-834B-4FE4-A918-201747D69B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AC8B6775-7A60-4FBE-9318-B10F71DF395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16" name="Text Box 6">
          <a:extLst>
            <a:ext uri="{FF2B5EF4-FFF2-40B4-BE49-F238E27FC236}">
              <a16:creationId xmlns:a16="http://schemas.microsoft.com/office/drawing/2014/main" id="{4380FC13-20A9-4AFF-95C7-7AA5C233CAB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E1CE971F-5B29-4B9F-8D1A-CE3254011EC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DB31E294-2864-4A8D-BD4D-410FCB8BFB9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93671</xdr:colOff>
      <xdr:row>38</xdr:row>
      <xdr:rowOff>60325</xdr:rowOff>
    </xdr:to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A4563911-23CE-4A44-9F74-D9064D24074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FF9C61D9-BADC-4895-AB3F-64D917FE4F3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81F88228-C12C-4627-AD80-6B213EE9169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22" name="Text Box 6">
          <a:extLst>
            <a:ext uri="{FF2B5EF4-FFF2-40B4-BE49-F238E27FC236}">
              <a16:creationId xmlns:a16="http://schemas.microsoft.com/office/drawing/2014/main" id="{9B65CDA7-877F-4055-A084-15970E7CB7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23" name="Text Box 7">
          <a:extLst>
            <a:ext uri="{FF2B5EF4-FFF2-40B4-BE49-F238E27FC236}">
              <a16:creationId xmlns:a16="http://schemas.microsoft.com/office/drawing/2014/main" id="{AF0EDB9C-432B-4AB2-8386-44CDF3F0D2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DAD1DFBB-6896-4885-812B-FD10D8F682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25" name="Text Box 9">
          <a:extLst>
            <a:ext uri="{FF2B5EF4-FFF2-40B4-BE49-F238E27FC236}">
              <a16:creationId xmlns:a16="http://schemas.microsoft.com/office/drawing/2014/main" id="{C8B757FA-9141-467A-82C2-4F3A877DBF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41A62DB3-371D-46E0-AF88-19831D0C834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27EE0783-5C51-4907-8BCD-CE122F7C4E6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C1FBEC4-E13E-4AFF-AD5A-066917AE033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29" name="Text Box 5">
          <a:extLst>
            <a:ext uri="{FF2B5EF4-FFF2-40B4-BE49-F238E27FC236}">
              <a16:creationId xmlns:a16="http://schemas.microsoft.com/office/drawing/2014/main" id="{0BBA2C62-43D5-4731-9E76-6008D7A4A20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30" name="Text Box 7">
          <a:extLst>
            <a:ext uri="{FF2B5EF4-FFF2-40B4-BE49-F238E27FC236}">
              <a16:creationId xmlns:a16="http://schemas.microsoft.com/office/drawing/2014/main" id="{42F28D07-5CCF-496E-9F62-6765CC9CE9F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8A2D9A04-8B21-4955-BC5B-D7C4DD4BFB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A741B709-549E-42F9-A853-D1E6B3A9A1E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33" name="Text Box 4">
          <a:extLst>
            <a:ext uri="{FF2B5EF4-FFF2-40B4-BE49-F238E27FC236}">
              <a16:creationId xmlns:a16="http://schemas.microsoft.com/office/drawing/2014/main" id="{25DA0AF8-FB2E-4816-8343-5FB956124C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34" name="Text Box 6">
          <a:extLst>
            <a:ext uri="{FF2B5EF4-FFF2-40B4-BE49-F238E27FC236}">
              <a16:creationId xmlns:a16="http://schemas.microsoft.com/office/drawing/2014/main" id="{C477D204-B606-4517-A6C3-3CB830843DA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C981D9E3-DD15-463D-9309-FAE5488C4D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D0DAE4CC-E2DF-41A1-9CBE-390A0E149B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610</xdr:colOff>
      <xdr:row>38</xdr:row>
      <xdr:rowOff>60325</xdr:rowOff>
    </xdr:to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160E4C71-A21C-4918-B8EA-DCDD4709A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6187E482-ACA5-4C4F-A0BB-E139D1CCE74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4ABCCC0A-A4CD-4BFF-9DC4-F7F9DD6694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C884DF28-2EF1-4DFA-B7E5-C8D820B0D62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D90BB96E-1DF4-4848-B477-1E31495C58D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4E5D2510-C0DD-44BC-ACD3-DA55E7FE67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93BFD3AC-8872-4ED0-B07C-E5B2B9ED10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49327530-BE5F-48CF-8EBD-C09ABDABB5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B841E7DE-6B27-4C2F-8E28-4C1D6184AC9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46" name="Text Box 6">
          <a:extLst>
            <a:ext uri="{FF2B5EF4-FFF2-40B4-BE49-F238E27FC236}">
              <a16:creationId xmlns:a16="http://schemas.microsoft.com/office/drawing/2014/main" id="{32921842-0FF1-417B-A9A7-06EB30C6926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47" name="Text Box 7">
          <a:extLst>
            <a:ext uri="{FF2B5EF4-FFF2-40B4-BE49-F238E27FC236}">
              <a16:creationId xmlns:a16="http://schemas.microsoft.com/office/drawing/2014/main" id="{59549E79-6C74-4BD9-B451-CB08C50DEA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9C3CF9F8-4C9B-48AF-89F2-7E0DF031A79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49" name="Text Box 9">
          <a:extLst>
            <a:ext uri="{FF2B5EF4-FFF2-40B4-BE49-F238E27FC236}">
              <a16:creationId xmlns:a16="http://schemas.microsoft.com/office/drawing/2014/main" id="{63E70F9D-AB5C-4F20-8153-35C0A02B8F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416D2BE8-7A53-4938-834A-A623BE10AED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B7743172-806D-4BCB-BC75-81C8EF47083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F3ABFDF6-80C1-49BD-8E8C-D818DB7AE9D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4D4C979F-A6D3-4DF6-89F7-B7432D23572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A19825CC-3680-418D-8048-CE791D24359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55" name="Text Box 7">
          <a:extLst>
            <a:ext uri="{FF2B5EF4-FFF2-40B4-BE49-F238E27FC236}">
              <a16:creationId xmlns:a16="http://schemas.microsoft.com/office/drawing/2014/main" id="{1ABCEAE8-E2AE-4048-A6C9-B7F5065B6E0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3AD595F2-EAC6-48D0-B876-5F60AD74B1B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F1DB485D-E4EF-4EB6-9023-013423A20F7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60325</xdr:rowOff>
    </xdr:to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40483EAC-FF30-4470-ABCC-B4496BF2FA0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id="{471FBA72-85DF-4275-9D0A-43CDA2B4023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60" name="Text Box 6">
          <a:extLst>
            <a:ext uri="{FF2B5EF4-FFF2-40B4-BE49-F238E27FC236}">
              <a16:creationId xmlns:a16="http://schemas.microsoft.com/office/drawing/2014/main" id="{B1571ED0-614B-4738-A9A4-AF6DA056B7C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4C5338EB-5153-48E9-AAA5-941BF3D07F4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id="{415D7715-54B4-485F-8950-F05B392270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169584</xdr:colOff>
      <xdr:row>38</xdr:row>
      <xdr:rowOff>60325</xdr:rowOff>
    </xdr:to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BFC19FBA-93B2-4B86-A4B6-39B3B5C4C6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D092832C-E1C0-43C9-ADC3-6F102A1B923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65" name="Text Box 5">
          <a:extLst>
            <a:ext uri="{FF2B5EF4-FFF2-40B4-BE49-F238E27FC236}">
              <a16:creationId xmlns:a16="http://schemas.microsoft.com/office/drawing/2014/main" id="{223B86BA-CF64-49DF-B9BE-556D7530ACD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66" name="Text Box 6">
          <a:extLst>
            <a:ext uri="{FF2B5EF4-FFF2-40B4-BE49-F238E27FC236}">
              <a16:creationId xmlns:a16="http://schemas.microsoft.com/office/drawing/2014/main" id="{AA2DF314-4279-409E-BD0E-F2D78CB41FE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67" name="Text Box 7">
          <a:extLst>
            <a:ext uri="{FF2B5EF4-FFF2-40B4-BE49-F238E27FC236}">
              <a16:creationId xmlns:a16="http://schemas.microsoft.com/office/drawing/2014/main" id="{C3DCF209-7FF5-4DBD-833A-C5E7A0EA076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609DFCF6-8F5C-4B1B-8333-234569E4509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69" name="Text Box 9">
          <a:extLst>
            <a:ext uri="{FF2B5EF4-FFF2-40B4-BE49-F238E27FC236}">
              <a16:creationId xmlns:a16="http://schemas.microsoft.com/office/drawing/2014/main" id="{227D0D90-B676-4879-852B-C98BE0BE99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54DAD101-C43D-4DD2-A92D-33705A4C5A6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3BAF2F58-A610-4BAA-B0FA-6C719D350F0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0F0C576E-8FA7-42EF-995D-C3B759947B8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CF606B4E-5B7C-431A-BA4A-44EE72024D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74" name="Text Box 7">
          <a:extLst>
            <a:ext uri="{FF2B5EF4-FFF2-40B4-BE49-F238E27FC236}">
              <a16:creationId xmlns:a16="http://schemas.microsoft.com/office/drawing/2014/main" id="{4C1B818F-7531-4F31-AB8C-2253DE4DED0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8017043-1334-4DF9-BB2D-45503EA5553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9732506B-8B2F-45F4-A633-A14E3CAEB1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77" name="Text Box 4">
          <a:extLst>
            <a:ext uri="{FF2B5EF4-FFF2-40B4-BE49-F238E27FC236}">
              <a16:creationId xmlns:a16="http://schemas.microsoft.com/office/drawing/2014/main" id="{FEF50388-4A58-4A4D-BB39-D4B9972210C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78" name="Text Box 6">
          <a:extLst>
            <a:ext uri="{FF2B5EF4-FFF2-40B4-BE49-F238E27FC236}">
              <a16:creationId xmlns:a16="http://schemas.microsoft.com/office/drawing/2014/main" id="{B88D3CEC-2B72-44B9-A413-01507243F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D4A4C3C4-E23E-49CD-AE4E-BB151F49BAE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5A0D41D8-7586-43BA-8AD9-7DAB7027FD9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60325</xdr:rowOff>
    </xdr:to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784A58B8-F2CA-4549-B850-D2B8F45BE7A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207B690C-5C11-4636-AA08-7EFA3579247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C4104086-4E58-4115-A406-20A0981E42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C5BCEFCB-418A-4C7C-8693-D3F6497FB4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4A9A37B1-B580-43EF-8F43-B89566318C0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E6532B2D-A46E-4E7C-BAC8-022A8119A51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DF84D4BB-B387-44E5-856F-3A3555312F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1B1B8A0D-8AD2-4707-8895-B18F8377BEA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989" name="Text Box 5">
          <a:extLst>
            <a:ext uri="{FF2B5EF4-FFF2-40B4-BE49-F238E27FC236}">
              <a16:creationId xmlns:a16="http://schemas.microsoft.com/office/drawing/2014/main" id="{E11CDEF4-F733-40C2-B98F-B40D80C07D6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990" name="Text Box 6">
          <a:extLst>
            <a:ext uri="{FF2B5EF4-FFF2-40B4-BE49-F238E27FC236}">
              <a16:creationId xmlns:a16="http://schemas.microsoft.com/office/drawing/2014/main" id="{3AF1479A-029D-4299-9E4A-5422B30DA5B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991" name="Text Box 7">
          <a:extLst>
            <a:ext uri="{FF2B5EF4-FFF2-40B4-BE49-F238E27FC236}">
              <a16:creationId xmlns:a16="http://schemas.microsoft.com/office/drawing/2014/main" id="{F86E4B9D-A8A6-4A54-925B-2A1E1B2BE4A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0179E990-3289-4C1B-89CC-1998B8A0EF25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993" name="Text Box 9">
          <a:extLst>
            <a:ext uri="{FF2B5EF4-FFF2-40B4-BE49-F238E27FC236}">
              <a16:creationId xmlns:a16="http://schemas.microsoft.com/office/drawing/2014/main" id="{C961E74F-B0BB-4FB0-8095-E2D703CB36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FFC4F65F-7D11-4912-8680-EB541DCD24C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F6FB597F-E864-4D7A-A10F-3B684F05C9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40911F3C-C7D3-4406-9F74-80B6404D0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63FE4A94-F3D8-4C07-ACDC-3231DB94A5F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998" name="Text Box 5">
          <a:extLst>
            <a:ext uri="{FF2B5EF4-FFF2-40B4-BE49-F238E27FC236}">
              <a16:creationId xmlns:a16="http://schemas.microsoft.com/office/drawing/2014/main" id="{C71535F6-FCA0-43BF-9E95-37E9D360AE1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3396211A-09ED-4AD3-8FE4-D91ABFFE443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801C4590-1CA1-4724-8962-AE67A38987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55D299FC-8E35-48B6-B3E7-5893425881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60325</xdr:rowOff>
    </xdr:to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0A1257EC-5F9D-405B-962F-9E6EFAFCC0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3003" name="Text Box 4">
          <a:extLst>
            <a:ext uri="{FF2B5EF4-FFF2-40B4-BE49-F238E27FC236}">
              <a16:creationId xmlns:a16="http://schemas.microsoft.com/office/drawing/2014/main" id="{5BDCAB6C-9D92-493C-9A54-A471B320E52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3004" name="Text Box 6">
          <a:extLst>
            <a:ext uri="{FF2B5EF4-FFF2-40B4-BE49-F238E27FC236}">
              <a16:creationId xmlns:a16="http://schemas.microsoft.com/office/drawing/2014/main" id="{2E8E3271-3A95-45ED-9D07-9BF18140733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E10F40CF-27DC-4871-809F-0F8C2FFF0B1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3006" name="Text Box 9">
          <a:extLst>
            <a:ext uri="{FF2B5EF4-FFF2-40B4-BE49-F238E27FC236}">
              <a16:creationId xmlns:a16="http://schemas.microsoft.com/office/drawing/2014/main" id="{BD40A78B-2F72-4235-82C9-8FCE61E0B52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169584</xdr:colOff>
      <xdr:row>38</xdr:row>
      <xdr:rowOff>60325</xdr:rowOff>
    </xdr:to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6FE05F30-D195-432B-8267-30DD86530DB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ADA64F9F-C387-4D54-9C42-9AC3DB83218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6DC20F93-76D1-4722-A741-BFD0B1F221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3D5D2C1C-07A0-4E2E-8272-D0AE44B8D9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6AD21D59-13A4-4268-AF10-934A89DE7C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07572A08-BE14-425E-A721-0C04A169DD1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5C481DB2-5378-481C-AA98-E918505003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E1FF3794-4A39-490F-B073-A897FAF9A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418ED7AF-1F40-43FC-A848-B249A1B3353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6" name="Text Box 6">
          <a:extLst>
            <a:ext uri="{FF2B5EF4-FFF2-40B4-BE49-F238E27FC236}">
              <a16:creationId xmlns:a16="http://schemas.microsoft.com/office/drawing/2014/main" id="{57FCC7F3-68CE-46B3-AD7B-19BAD438BE7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7" name="Text Box 7">
          <a:extLst>
            <a:ext uri="{FF2B5EF4-FFF2-40B4-BE49-F238E27FC236}">
              <a16:creationId xmlns:a16="http://schemas.microsoft.com/office/drawing/2014/main" id="{38EC8D69-9742-4EAF-AB7C-4EDA272262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5E49865D-FCE6-43D2-9A7B-1F4F128D93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9" name="Text Box 9">
          <a:extLst>
            <a:ext uri="{FF2B5EF4-FFF2-40B4-BE49-F238E27FC236}">
              <a16:creationId xmlns:a16="http://schemas.microsoft.com/office/drawing/2014/main" id="{D88BD64B-663C-4756-8596-A9692825283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D14176DE-FE98-474A-93D8-529FD472F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1AB0A2F-9503-4BA3-BB5C-98C518D4869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BA1E7079-2803-4355-B11A-91657269B22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7D11406B-94BA-47F4-8EFD-BEDC549F907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585C7744-C1E6-4E60-B30D-9C5D96A0B8B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5" name="Text Box 7">
          <a:extLst>
            <a:ext uri="{FF2B5EF4-FFF2-40B4-BE49-F238E27FC236}">
              <a16:creationId xmlns:a16="http://schemas.microsoft.com/office/drawing/2014/main" id="{E6E3B24D-18F0-482B-BC81-FE4892AF833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2D5814A4-A1AD-46AC-B9F2-7EEA8864F0E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BFAC084-26E3-4C92-A0F2-3CE02E58EB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B4709433-2B60-4E31-BCD9-32149C212E6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id="{0844171C-34DA-4D80-9C35-0F8F0D15C92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0" name="Text Box 6">
          <a:extLst>
            <a:ext uri="{FF2B5EF4-FFF2-40B4-BE49-F238E27FC236}">
              <a16:creationId xmlns:a16="http://schemas.microsoft.com/office/drawing/2014/main" id="{C785A1A9-AB9A-42EB-8504-A1F0D50314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213929BC-7A43-4C90-999B-EE2AA66231E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6AA6B30D-4C99-4BA9-9EE1-E7BEF5F2C5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AA56A385-061B-4768-91C9-F2461FF7BE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BC09D6FF-2D63-4A9F-8390-0E199EF1CAF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E008AE9C-C825-4D85-AEB8-B9A26A25E8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3A1C5764-E8AE-476D-8EBA-856CA7E02E0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B6639F5-F4A6-43A1-8CF5-B48ADCC4DE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8A2F637E-061E-41D0-8878-3418F1829C3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BFDC2F8A-C9D3-4C4E-9D52-385437A8F27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DE1C1090-1777-4A36-B4B9-A6197C1FE7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ECB18A4F-014C-41F0-9304-C4181E1EEC7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2" name="Text Box 6">
          <a:extLst>
            <a:ext uri="{FF2B5EF4-FFF2-40B4-BE49-F238E27FC236}">
              <a16:creationId xmlns:a16="http://schemas.microsoft.com/office/drawing/2014/main" id="{D1987913-E53B-4EF5-818A-7231236C46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3" name="Text Box 7">
          <a:extLst>
            <a:ext uri="{FF2B5EF4-FFF2-40B4-BE49-F238E27FC236}">
              <a16:creationId xmlns:a16="http://schemas.microsoft.com/office/drawing/2014/main" id="{6968A215-69B8-4E84-8309-3D4F1CEB45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4A7F2A2D-C264-49A1-B7D1-0693E19489E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5" name="Text Box 9">
          <a:extLst>
            <a:ext uri="{FF2B5EF4-FFF2-40B4-BE49-F238E27FC236}">
              <a16:creationId xmlns:a16="http://schemas.microsoft.com/office/drawing/2014/main" id="{6DF0030E-5DD6-459F-801C-4A617B5DBD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16359DD0-3820-4598-A614-EAB5A9DC647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653ABB7A-F235-4388-BAD9-68A7B716B0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110164EC-36A4-4EFA-9BC9-FAAB9663FAC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58D1CA5B-5F66-4F37-B83A-43610431AB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A4E08D0A-4083-44F3-B1D3-414DBF5965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1" name="Text Box 7">
          <a:extLst>
            <a:ext uri="{FF2B5EF4-FFF2-40B4-BE49-F238E27FC236}">
              <a16:creationId xmlns:a16="http://schemas.microsoft.com/office/drawing/2014/main" id="{AA00B286-2E92-4F73-96A8-E594F5FB921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4C81BDA1-C0DC-4F6E-9E12-32EC97BBF5F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8D67552D-718D-43E3-80B4-4CF0B202ED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66CAC937-EBB5-4E72-AB81-31FB120EF2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B72B3A9C-9D20-4ED2-AB42-23B574E043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6" name="Text Box 6">
          <a:extLst>
            <a:ext uri="{FF2B5EF4-FFF2-40B4-BE49-F238E27FC236}">
              <a16:creationId xmlns:a16="http://schemas.microsoft.com/office/drawing/2014/main" id="{3ED34BBE-2ABD-468F-ACF9-2166264F6E4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F13A82F9-61E0-496F-A579-DB3BAB298D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8" name="Text Box 9">
          <a:extLst>
            <a:ext uri="{FF2B5EF4-FFF2-40B4-BE49-F238E27FC236}">
              <a16:creationId xmlns:a16="http://schemas.microsoft.com/office/drawing/2014/main" id="{FEC6DD00-994A-401D-B1C6-A353BD099F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BFC4376F-1265-4EBE-A3C0-2F6DA28B11D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C4AEBB55-D99F-44C1-9D12-A8810DF94029}"/>
            </a:ext>
          </a:extLst>
        </xdr:cNvPr>
        <xdr:cNvSpPr txBox="1">
          <a:spLocks noChangeArrowheads="1"/>
        </xdr:cNvSpPr>
      </xdr:nvSpPr>
      <xdr:spPr bwMode="auto">
        <a:xfrm>
          <a:off x="6308725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D8E2C261-D2F8-4415-9398-6B57E26F60C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51FF01FD-87A4-4AB6-ACAF-C988026B48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B2FB4F21-FAA6-4732-A69B-5716AA571F1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8E28E3F7-2245-4E8F-9FC7-8E1972692E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8B0D175C-A5AC-49D2-910C-630CCD21976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19D44789-6EC6-4171-85CC-FAD18CF269C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4D609E44-247D-4DEF-AB0F-4DA8704D40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D2E68844-E1AA-4E41-AB2B-52DD139363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9" name="Text Box 6">
          <a:extLst>
            <a:ext uri="{FF2B5EF4-FFF2-40B4-BE49-F238E27FC236}">
              <a16:creationId xmlns:a16="http://schemas.microsoft.com/office/drawing/2014/main" id="{0E829F17-D7FE-4F59-AC7D-624CD650D5C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0" name="Text Box 7">
          <a:extLst>
            <a:ext uri="{FF2B5EF4-FFF2-40B4-BE49-F238E27FC236}">
              <a16:creationId xmlns:a16="http://schemas.microsoft.com/office/drawing/2014/main" id="{B90BFDBE-86B8-41F9-9404-664FFF53B3C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530BDCF2-500A-41F0-BF9C-A9BC53BFF9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44C2CD32-EA56-4F6F-A66C-6CA2724E10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25930195-CA37-4E39-8DA7-1D9C7C87F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8F01F15D-5C7F-40FF-99F0-67A0406883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B37AA71B-F121-4D36-A87E-1D1D96EE47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532F78E-C4B2-4333-9AC6-69184592B55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D8A8B3E0-AFCF-4D2C-9ED6-5873D476C3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8" name="Text Box 7">
          <a:extLst>
            <a:ext uri="{FF2B5EF4-FFF2-40B4-BE49-F238E27FC236}">
              <a16:creationId xmlns:a16="http://schemas.microsoft.com/office/drawing/2014/main" id="{96A7B643-A249-4EC0-B8C1-3F1916DDF9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F4D30776-F3B4-4409-8D31-60D4C16D4AE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80842ADA-22A3-4C27-9D1A-F2DB5EB138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10446B9E-DE72-4DB0-B46D-B5166D294E8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DD2F767E-8527-40F4-A30D-49FD31606C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3" name="Text Box 6">
          <a:extLst>
            <a:ext uri="{FF2B5EF4-FFF2-40B4-BE49-F238E27FC236}">
              <a16:creationId xmlns:a16="http://schemas.microsoft.com/office/drawing/2014/main" id="{0D467EDC-928B-482C-AE1E-659C3BD833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C8F933DF-2273-4021-B4A6-752EBF81F7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5" name="Text Box 9">
          <a:extLst>
            <a:ext uri="{FF2B5EF4-FFF2-40B4-BE49-F238E27FC236}">
              <a16:creationId xmlns:a16="http://schemas.microsoft.com/office/drawing/2014/main" id="{80D0E292-A6A1-4CC9-89AC-03754724EE7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FE92CAA6-46B2-4AD2-BEC4-C5771935CF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2AC2C069-2F1F-4361-AA78-89A8A90102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BFA507A5-9865-425D-9E30-241180B560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FEBB46FD-1229-47CC-9371-B3CC898BBEF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C119485D-FB69-402C-B8D8-6ADFC439ED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524B6B71-BBC1-4D0D-9456-5389B558C2A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60949F83-BB9D-4223-9837-306F1F84859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2FEFB30C-AA77-4DEE-B5F1-03DA9BEEBE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id="{C5E715D6-F0B6-48A5-A877-C4C7B16031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095" name="Text Box 6">
          <a:extLst>
            <a:ext uri="{FF2B5EF4-FFF2-40B4-BE49-F238E27FC236}">
              <a16:creationId xmlns:a16="http://schemas.microsoft.com/office/drawing/2014/main" id="{C93E61B0-437B-438A-A80D-5DDD3E969B4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096" name="Text Box 7">
          <a:extLst>
            <a:ext uri="{FF2B5EF4-FFF2-40B4-BE49-F238E27FC236}">
              <a16:creationId xmlns:a16="http://schemas.microsoft.com/office/drawing/2014/main" id="{9966EB47-D232-4520-B0F6-EF1DD08EF24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F57BEA29-2650-4781-B666-3EE86520E5B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DF679C59-5956-47B9-98B9-9467E575AC0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CAFE1AAE-3206-4F4E-B765-0703AFC491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42ED4E7D-4D46-4F80-B33E-14166246E5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4AB518B6-6A07-49CF-93A3-B1DE24652A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2AB0EDD-819F-4E53-A5DD-AC41C2F1A9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03" name="Text Box 5">
          <a:extLst>
            <a:ext uri="{FF2B5EF4-FFF2-40B4-BE49-F238E27FC236}">
              <a16:creationId xmlns:a16="http://schemas.microsoft.com/office/drawing/2014/main" id="{28756D14-BB14-4FDC-AB9D-DE424DB2C1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04" name="Text Box 7">
          <a:extLst>
            <a:ext uri="{FF2B5EF4-FFF2-40B4-BE49-F238E27FC236}">
              <a16:creationId xmlns:a16="http://schemas.microsoft.com/office/drawing/2014/main" id="{D6494107-78FC-42F6-ABAF-8C900032A8D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DC62354D-A591-4F10-8B34-899CA4C89C0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63D0BAE2-C0A2-4B42-82DF-9484F58456A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5FF72D7C-C6B4-41C6-8046-58156BCCCF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F158ACFB-75DC-42AF-8FA4-70A03A9E3C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09" name="Text Box 6">
          <a:extLst>
            <a:ext uri="{FF2B5EF4-FFF2-40B4-BE49-F238E27FC236}">
              <a16:creationId xmlns:a16="http://schemas.microsoft.com/office/drawing/2014/main" id="{1035080E-E668-4719-9E9E-039CC16274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CF0C3F0E-307F-4F56-8AD8-30C40F1BED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11" name="Text Box 9">
          <a:extLst>
            <a:ext uri="{FF2B5EF4-FFF2-40B4-BE49-F238E27FC236}">
              <a16:creationId xmlns:a16="http://schemas.microsoft.com/office/drawing/2014/main" id="{34EAD590-E514-497F-945E-FD33CF530BB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FE75A651-E81E-43DC-A4F9-72F10A2C73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80B07F9-233D-4F05-AFCA-626EFB76C78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86122F93-3883-4CEB-A840-A8D75DDDE70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8200B21A-6386-43C7-BA54-731077002E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587DD0A9-D5DD-4F60-B624-F85A6CD04F2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D315204-1B2F-458F-8B5D-69711D5570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3CA02981-458F-4083-9CE7-C536DBCEC1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FE294E91-3D66-4327-B922-978E3A5D12E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1C1262E0-D60B-4220-9739-EA7D1F399D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1" name="Text Box 6">
          <a:extLst>
            <a:ext uri="{FF2B5EF4-FFF2-40B4-BE49-F238E27FC236}">
              <a16:creationId xmlns:a16="http://schemas.microsoft.com/office/drawing/2014/main" id="{C497331F-82E3-4CD6-A804-88BD89846A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2" name="Text Box 7">
          <a:extLst>
            <a:ext uri="{FF2B5EF4-FFF2-40B4-BE49-F238E27FC236}">
              <a16:creationId xmlns:a16="http://schemas.microsoft.com/office/drawing/2014/main" id="{A9CFF65C-9BE3-4D30-BEF2-AF87B5CDA20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D15B49FB-0B8D-4D00-8007-C35BA40DF8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7EE9D656-97F9-4DE6-9C12-9D8BD08E31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A5F7CA5C-0414-4572-9D5C-D9C4EA2A0FE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F69BB5FA-579C-4FB7-B3FD-C2DB3E5E62D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89EDC154-31A4-49B7-8E47-7A32DF6023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D06D5B4A-E520-4C49-8F1B-D15DBC5B4ED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79DC945D-3840-406C-AF25-73AD52269A1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30" name="Text Box 7">
          <a:extLst>
            <a:ext uri="{FF2B5EF4-FFF2-40B4-BE49-F238E27FC236}">
              <a16:creationId xmlns:a16="http://schemas.microsoft.com/office/drawing/2014/main" id="{43276B2D-4A95-4F2D-BBBA-7D51F15C974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47DB36E3-355A-4FC4-A9D9-15A29CD484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FBD84E68-9526-4367-A131-705D0FB3A2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1EAF7CC5-4CB4-466E-99DF-B25C226ED0D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F500A31B-410F-4A2B-B055-54BC8F186D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35" name="Text Box 6">
          <a:extLst>
            <a:ext uri="{FF2B5EF4-FFF2-40B4-BE49-F238E27FC236}">
              <a16:creationId xmlns:a16="http://schemas.microsoft.com/office/drawing/2014/main" id="{CBF4C3FD-87B3-435A-B42B-FA821CBF8D3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919F6E09-ADAB-44D6-B132-E162F2A69D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37" name="Text Box 9">
          <a:extLst>
            <a:ext uri="{FF2B5EF4-FFF2-40B4-BE49-F238E27FC236}">
              <a16:creationId xmlns:a16="http://schemas.microsoft.com/office/drawing/2014/main" id="{AA77C6C1-CB9A-40F6-9C72-721D83B9E9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58623C7C-33A5-4530-B800-7877E690773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38</xdr:row>
      <xdr:rowOff>66675</xdr:rowOff>
    </xdr:from>
    <xdr:ext cx="6929" cy="4762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0935FE1E-2D64-49E1-9554-0A4143C2D4F1}"/>
            </a:ext>
          </a:extLst>
        </xdr:cNvPr>
        <xdr:cNvSpPr txBox="1">
          <a:spLocks noChangeArrowheads="1"/>
        </xdr:cNvSpPr>
      </xdr:nvSpPr>
      <xdr:spPr bwMode="auto">
        <a:xfrm>
          <a:off x="6308725" y="106838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BA8DA73C-192F-4BC4-A629-AC858B22D2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C3D5262A-985D-45C4-8775-11B6AB25148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417F2270-6317-4EA5-A593-A31A231AD28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27623CAA-05A9-45AC-B534-8FF0F71A69A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BCDB797E-688A-4767-82B7-E93584965A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9D6EE2CA-88E8-43A9-B1CF-1F418B66B8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70C1AA1B-1E28-417B-BEC7-0583C466AA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323A8965-CFB3-48A2-9BF7-412942C5BBD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48" name="Text Box 6">
          <a:extLst>
            <a:ext uri="{FF2B5EF4-FFF2-40B4-BE49-F238E27FC236}">
              <a16:creationId xmlns:a16="http://schemas.microsoft.com/office/drawing/2014/main" id="{88D3426D-AD5F-4239-88CC-39B5B4CA58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49" name="Text Box 7">
          <a:extLst>
            <a:ext uri="{FF2B5EF4-FFF2-40B4-BE49-F238E27FC236}">
              <a16:creationId xmlns:a16="http://schemas.microsoft.com/office/drawing/2014/main" id="{5E509A9C-0B24-4EB8-A9E7-B4FB919AB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81E79315-CC6E-4AA1-A2E2-132587F455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1" name="Text Box 9">
          <a:extLst>
            <a:ext uri="{FF2B5EF4-FFF2-40B4-BE49-F238E27FC236}">
              <a16:creationId xmlns:a16="http://schemas.microsoft.com/office/drawing/2014/main" id="{38C10C65-D21D-48C4-940F-2734782B2C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8307DD90-5DA2-4726-A0AC-24AD532704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7918236-0A43-40B2-A2E7-4F543EBDD7E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BA215EB4-DE36-4E14-A971-2DB4EB81EEF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1CA1C5EE-A9C7-4B4C-90E9-94BECC2C45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1B739269-B3BD-45C7-A9F8-3C21BAF6F7D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7" name="Text Box 7">
          <a:extLst>
            <a:ext uri="{FF2B5EF4-FFF2-40B4-BE49-F238E27FC236}">
              <a16:creationId xmlns:a16="http://schemas.microsoft.com/office/drawing/2014/main" id="{5ECA821C-3A09-4579-B0ED-C28EDBD9F1C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8F9F8A52-A852-4801-A4EE-C144C96B09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FDB41DA4-6B37-48DF-A2D8-BE992ACFA32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74BE388-0D35-4799-8826-100B0686C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0E453946-E786-4870-910B-5BA41BCCFC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62" name="Text Box 6">
          <a:extLst>
            <a:ext uri="{FF2B5EF4-FFF2-40B4-BE49-F238E27FC236}">
              <a16:creationId xmlns:a16="http://schemas.microsoft.com/office/drawing/2014/main" id="{517FF0F3-CE9D-4745-8982-077467AAAE6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C4738AA5-61CF-48AB-B304-7FCA324C94C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9C788CB4-47F2-4F93-915A-E1565B5CECF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E39028C1-CF71-4DE9-93C2-5499878448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AB7589DE-3B50-43BE-8919-32AAC01E1E2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32A74140-B232-4F66-AA58-8106B409CE3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8" name="Text Box 6">
          <a:extLst>
            <a:ext uri="{FF2B5EF4-FFF2-40B4-BE49-F238E27FC236}">
              <a16:creationId xmlns:a16="http://schemas.microsoft.com/office/drawing/2014/main" id="{81BA0F59-D415-4725-AFA8-D936148A03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F019599D-E7FC-461F-B824-3AA4C7BAE1F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FCB02BCE-BA06-45D6-9DE4-F4ECE18624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1" name="Text Box 9">
          <a:extLst>
            <a:ext uri="{FF2B5EF4-FFF2-40B4-BE49-F238E27FC236}">
              <a16:creationId xmlns:a16="http://schemas.microsoft.com/office/drawing/2014/main" id="{338D7305-2D17-4D85-9503-1A1A532DCCE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D003F2C7-72EA-49DB-B584-449FE0DA7B9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7A80AE69-3580-4076-AC33-A584CF1B8D6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1C99BA05-12E8-45E5-828C-5EACB6888F7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5" name="Text Box 5">
          <a:extLst>
            <a:ext uri="{FF2B5EF4-FFF2-40B4-BE49-F238E27FC236}">
              <a16:creationId xmlns:a16="http://schemas.microsoft.com/office/drawing/2014/main" id="{AF094F9A-F709-46FA-8E31-305BBBCF23A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6" name="Text Box 7">
          <a:extLst>
            <a:ext uri="{FF2B5EF4-FFF2-40B4-BE49-F238E27FC236}">
              <a16:creationId xmlns:a16="http://schemas.microsoft.com/office/drawing/2014/main" id="{21B8C6AA-7CD6-4ADD-88C6-59CC9FB5EDF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045CA6A3-401D-413B-8B8C-EE0C45F445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CF1DD287-B377-4ED2-AF7F-791AD0DF58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D505FF3B-E288-4A07-839D-F0040B6F1F6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0" name="Text Box 6">
          <a:extLst>
            <a:ext uri="{FF2B5EF4-FFF2-40B4-BE49-F238E27FC236}">
              <a16:creationId xmlns:a16="http://schemas.microsoft.com/office/drawing/2014/main" id="{74AA19E8-D303-4F0A-AF0B-6E4576C802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65623972-7AEA-4888-AD0C-D00DD00673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967EEC2D-98DF-4009-8C45-356F238C5FE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A7F9BD8C-FEC9-4031-A9A6-9B4C76DCEF8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8C6721D0-00FF-4D43-AB94-9D5BC95F687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DCDD2C39-3CAB-4A48-BB6E-94C4321B83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2546D15-2CEC-4607-9DA0-4993B5D523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823FBE7B-703D-4F95-A901-CC260538ABD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47B4C6C4-CF56-478A-B52F-BA0917836BC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C4F16359-B394-43B5-A6BA-1B936492900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77E0718A-FAC8-4CC9-85D5-E884181B0CE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847CAECE-48E9-4634-AF59-19DBC950D1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2" name="Text Box 6">
          <a:extLst>
            <a:ext uri="{FF2B5EF4-FFF2-40B4-BE49-F238E27FC236}">
              <a16:creationId xmlns:a16="http://schemas.microsoft.com/office/drawing/2014/main" id="{2C1EF9FB-554C-4C76-9DA3-73304316F8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3" name="Text Box 7">
          <a:extLst>
            <a:ext uri="{FF2B5EF4-FFF2-40B4-BE49-F238E27FC236}">
              <a16:creationId xmlns:a16="http://schemas.microsoft.com/office/drawing/2014/main" id="{F94764C2-5A91-4299-96C0-77DB635A9F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1A6EE6E2-A089-4DE6-BDF1-D8F75E41062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5" name="Text Box 9">
          <a:extLst>
            <a:ext uri="{FF2B5EF4-FFF2-40B4-BE49-F238E27FC236}">
              <a16:creationId xmlns:a16="http://schemas.microsoft.com/office/drawing/2014/main" id="{D867C082-7C82-420A-BC17-49DF3D5FC15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D5ECD880-3303-4888-B448-E0038DAE4ED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540655C7-4BB3-4657-B8D2-D6B91951C9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32CD9302-740A-4AF6-B99C-8E602382D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6D1D00B3-DBEC-4CF7-82D2-6668F18AD2B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56988E3B-CD66-4980-A3D1-F041E875C5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1" name="Text Box 7">
          <a:extLst>
            <a:ext uri="{FF2B5EF4-FFF2-40B4-BE49-F238E27FC236}">
              <a16:creationId xmlns:a16="http://schemas.microsoft.com/office/drawing/2014/main" id="{89C51BC2-5CED-4BA6-B0E8-1B8BFC5315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BC96A104-1A55-4DC1-B4EC-3208532A0BD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69D03182-9463-45A8-8D01-CB52469C1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DDB9AABD-E49F-4BD2-9F69-A3776FD77CE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3CBF3F91-3D55-4384-A501-8A4663358C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6" name="Text Box 6">
          <a:extLst>
            <a:ext uri="{FF2B5EF4-FFF2-40B4-BE49-F238E27FC236}">
              <a16:creationId xmlns:a16="http://schemas.microsoft.com/office/drawing/2014/main" id="{7DD5B4D6-BD8C-4038-B0CD-3C018F59DB0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7162FD38-39C3-4B68-A93D-36193627074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C45F4722-F450-4A98-A8D6-5C9D586FB8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238446BE-44EB-464B-AD52-A9D79412437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E52DD329-EB67-47FA-A31E-C902AC75689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1" name="Text Box 5">
          <a:extLst>
            <a:ext uri="{FF2B5EF4-FFF2-40B4-BE49-F238E27FC236}">
              <a16:creationId xmlns:a16="http://schemas.microsoft.com/office/drawing/2014/main" id="{DB1AB7B6-36AF-4A4F-B661-8D55D1215A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2" name="Text Box 6">
          <a:extLst>
            <a:ext uri="{FF2B5EF4-FFF2-40B4-BE49-F238E27FC236}">
              <a16:creationId xmlns:a16="http://schemas.microsoft.com/office/drawing/2014/main" id="{4BBA8BA2-E5C9-4FF9-95E9-222133572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3" name="Text Box 7">
          <a:extLst>
            <a:ext uri="{FF2B5EF4-FFF2-40B4-BE49-F238E27FC236}">
              <a16:creationId xmlns:a16="http://schemas.microsoft.com/office/drawing/2014/main" id="{3F05AF59-7312-498C-B463-E29570F4D63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6953634F-03CE-4ACF-919C-279E88353A8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5" name="Text Box 9">
          <a:extLst>
            <a:ext uri="{FF2B5EF4-FFF2-40B4-BE49-F238E27FC236}">
              <a16:creationId xmlns:a16="http://schemas.microsoft.com/office/drawing/2014/main" id="{4461C1FC-7F46-4BDF-A5E3-9DAF6432541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AD45AB76-53A9-4EA3-98D0-4D9D1AED34A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7AD95DD6-DF79-483A-92C9-A79D9C2728C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1CEC32BF-4EC9-4258-970E-D75BA679BF7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CEFE54A1-8B6E-4431-A348-2F22535A31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0" name="Text Box 7">
          <a:extLst>
            <a:ext uri="{FF2B5EF4-FFF2-40B4-BE49-F238E27FC236}">
              <a16:creationId xmlns:a16="http://schemas.microsoft.com/office/drawing/2014/main" id="{805227EE-144A-4D9C-BE58-E98C6C4685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CBF98543-4DF4-4D27-BC73-F8620CFC99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EE5C35C2-A750-4297-AC28-7A8ED4E3B42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B5993A1A-65C6-4A2B-9172-FF91A9151DF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4" name="Text Box 6">
          <a:extLst>
            <a:ext uri="{FF2B5EF4-FFF2-40B4-BE49-F238E27FC236}">
              <a16:creationId xmlns:a16="http://schemas.microsoft.com/office/drawing/2014/main" id="{6960BB49-5F62-40C7-9465-A94D8A263E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8764D8B3-F1A1-4453-B5ED-0DCAD2BD40D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6" name="Text Box 9">
          <a:extLst>
            <a:ext uri="{FF2B5EF4-FFF2-40B4-BE49-F238E27FC236}">
              <a16:creationId xmlns:a16="http://schemas.microsoft.com/office/drawing/2014/main" id="{3F780D50-DC18-4847-9293-42790376E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82846DEB-4453-4664-8B0F-4C9050B5EB9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EA46905D-B2AF-4804-BF40-9CCAAABA21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7E098109-B6D8-4664-AD39-ECA1FE1FEB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005A554C-C699-4A5B-B4B6-DFF7C84FF39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E40DC3B7-6E20-4843-9AF7-519600FE335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D77EE4A7-8ADF-4851-85A3-EF5D722C00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D895B4C2-CC4F-4090-9279-EDDFC56EE4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E91727B3-B5E5-420A-AF20-563E7ADFAD6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5" name="Text Box 5">
          <a:extLst>
            <a:ext uri="{FF2B5EF4-FFF2-40B4-BE49-F238E27FC236}">
              <a16:creationId xmlns:a16="http://schemas.microsoft.com/office/drawing/2014/main" id="{08E02EFC-FAE8-4FF3-ABE7-5C5798A7B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6" name="Text Box 6">
          <a:extLst>
            <a:ext uri="{FF2B5EF4-FFF2-40B4-BE49-F238E27FC236}">
              <a16:creationId xmlns:a16="http://schemas.microsoft.com/office/drawing/2014/main" id="{850586A7-E2B5-4DDE-AB81-A810CBC7D64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7" name="Text Box 7">
          <a:extLst>
            <a:ext uri="{FF2B5EF4-FFF2-40B4-BE49-F238E27FC236}">
              <a16:creationId xmlns:a16="http://schemas.microsoft.com/office/drawing/2014/main" id="{A7AE6707-ADB6-44B7-B963-E4FDB66E1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6D22894A-63A9-4121-8A2D-30B7B499667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9" name="Text Box 9">
          <a:extLst>
            <a:ext uri="{FF2B5EF4-FFF2-40B4-BE49-F238E27FC236}">
              <a16:creationId xmlns:a16="http://schemas.microsoft.com/office/drawing/2014/main" id="{D8A89038-229A-43DE-BE04-FEB7B8C2B9F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20E4089B-B0F3-4FE3-94DE-D72F16357C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A9FF9DB5-3DBB-4CC0-90B1-F28622C5C80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D3DEEAA4-B49E-479D-86A1-6292801EEB9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686E8FF7-E9BB-4056-A69E-ADCEA924205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4" name="Text Box 5">
          <a:extLst>
            <a:ext uri="{FF2B5EF4-FFF2-40B4-BE49-F238E27FC236}">
              <a16:creationId xmlns:a16="http://schemas.microsoft.com/office/drawing/2014/main" id="{82192A88-BB11-425F-B5B3-5FA0E353E46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5" name="Text Box 7">
          <a:extLst>
            <a:ext uri="{FF2B5EF4-FFF2-40B4-BE49-F238E27FC236}">
              <a16:creationId xmlns:a16="http://schemas.microsoft.com/office/drawing/2014/main" id="{0614E84D-3AEE-4435-969C-C5882F2AF5C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6CDEEDF1-B182-4AFF-8844-A14B7D94F1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C717FD65-5EBE-4929-A962-3CE0C7485C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CA3F638E-BADF-4E6F-A417-A55F5597E3E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9" name="Text Box 4">
          <a:extLst>
            <a:ext uri="{FF2B5EF4-FFF2-40B4-BE49-F238E27FC236}">
              <a16:creationId xmlns:a16="http://schemas.microsoft.com/office/drawing/2014/main" id="{1D6B36ED-0615-44E8-95CC-03E9E8D220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0" name="Text Box 6">
          <a:extLst>
            <a:ext uri="{FF2B5EF4-FFF2-40B4-BE49-F238E27FC236}">
              <a16:creationId xmlns:a16="http://schemas.microsoft.com/office/drawing/2014/main" id="{18BE8A16-BE0C-4FC2-A0E5-9C58EFDEC4D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A5581C7F-6465-4259-B9F6-2E39707AE2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E59050A7-5ED0-4AE0-BF68-7D0879791D8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EFC5A0AA-17F6-46EC-9E9A-82D491EED51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4BE2FC7E-1263-4D7E-A194-9C6A62B3874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C453ECBB-8409-4122-BA25-E05807CB6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9635298E-48D6-45D3-8E80-01F0624065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84BF1ABA-81A3-481A-8DB0-0B14C71221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12260732-A2AA-4601-AA1F-E3C85D9BB89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653A951D-A2EC-4B66-9F52-9C715191CC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72E7EE3B-FAB6-4649-A6D1-2C1C5119095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5409E7A0-05D9-4D1C-832B-E993FB2FED0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1E66A3AE-F383-4672-8C17-EE5CBED9143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9BE7AEFE-1144-43B0-8DEE-307DBBC2FB2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4" name="Text Box 7">
          <a:extLst>
            <a:ext uri="{FF2B5EF4-FFF2-40B4-BE49-F238E27FC236}">
              <a16:creationId xmlns:a16="http://schemas.microsoft.com/office/drawing/2014/main" id="{46B65997-4C59-471E-BD85-9B1C50698D7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9498B098-3EF8-4715-BFBC-5E7AEBBCC8C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4DE13C6E-C1AB-44D9-98B7-77292FAD432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7" name="Text Box 4">
          <a:extLst>
            <a:ext uri="{FF2B5EF4-FFF2-40B4-BE49-F238E27FC236}">
              <a16:creationId xmlns:a16="http://schemas.microsoft.com/office/drawing/2014/main" id="{06F280DB-8FBC-486F-B1E6-B214D26BC6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8" name="Text Box 6">
          <a:extLst>
            <a:ext uri="{FF2B5EF4-FFF2-40B4-BE49-F238E27FC236}">
              <a16:creationId xmlns:a16="http://schemas.microsoft.com/office/drawing/2014/main" id="{D2BA7402-13AB-4577-BD8E-97470ECD492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C64F8EBE-581B-452C-92DE-8F857C685E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0" name="Text Box 9">
          <a:extLst>
            <a:ext uri="{FF2B5EF4-FFF2-40B4-BE49-F238E27FC236}">
              <a16:creationId xmlns:a16="http://schemas.microsoft.com/office/drawing/2014/main" id="{0C4AC31A-75DE-40E8-8AD1-FF1F526C92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77B5666D-51EC-41E9-8813-4188938CBA0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42B2A675-035A-4798-A2CA-7EDB196DCD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FF7E8781-6ABE-482F-8C6D-DEEFC62B54B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1F7B1DD0-2487-4693-A4D2-7663497BC33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9FDB21AD-DFE1-4153-845C-27AB351537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47BEBA63-17CC-4A63-8DC2-0DB392A9CC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1F77A243-1E79-40AD-B9A9-DB5100C97B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7E8C927C-D4B0-4F00-8AFD-4A41FD3519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9" name="Text Box 5">
          <a:extLst>
            <a:ext uri="{FF2B5EF4-FFF2-40B4-BE49-F238E27FC236}">
              <a16:creationId xmlns:a16="http://schemas.microsoft.com/office/drawing/2014/main" id="{46A21F31-5837-4308-8469-B6FC3C7752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0" name="Text Box 6">
          <a:extLst>
            <a:ext uri="{FF2B5EF4-FFF2-40B4-BE49-F238E27FC236}">
              <a16:creationId xmlns:a16="http://schemas.microsoft.com/office/drawing/2014/main" id="{1256F7FB-C2FF-4F7B-A379-71E4CAB36F2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1" name="Text Box 7">
          <a:extLst>
            <a:ext uri="{FF2B5EF4-FFF2-40B4-BE49-F238E27FC236}">
              <a16:creationId xmlns:a16="http://schemas.microsoft.com/office/drawing/2014/main" id="{BA1F2391-0098-41D8-9C84-B5713DDD0B6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F275312E-E1B1-4797-BF53-4C53B2E10E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3" name="Text Box 9">
          <a:extLst>
            <a:ext uri="{FF2B5EF4-FFF2-40B4-BE49-F238E27FC236}">
              <a16:creationId xmlns:a16="http://schemas.microsoft.com/office/drawing/2014/main" id="{CCEA130A-B41A-46A2-98C6-C78C927113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DB8A1170-6E8E-43E9-98EA-74BF6FA4E80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E6B37FC6-2719-4C3E-BB6F-107EEB63241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4EE2A1D3-B115-4B4D-99EF-A759DCEAABF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68980DB8-36F2-445E-83DA-1B82CA61956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8" name="Text Box 5">
          <a:extLst>
            <a:ext uri="{FF2B5EF4-FFF2-40B4-BE49-F238E27FC236}">
              <a16:creationId xmlns:a16="http://schemas.microsoft.com/office/drawing/2014/main" id="{883F5497-38CD-4126-B284-DA6069C71D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9" name="Text Box 7">
          <a:extLst>
            <a:ext uri="{FF2B5EF4-FFF2-40B4-BE49-F238E27FC236}">
              <a16:creationId xmlns:a16="http://schemas.microsoft.com/office/drawing/2014/main" id="{C06A3F8A-5DF5-4B8C-A14D-14C3DED0412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90108CE9-2706-4491-977E-9BD01041CCA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DA42D30B-C211-44CC-BE04-7C0A5F1F3EC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EE2D79C2-1C8E-405B-AA0E-D74F71AE21E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3" name="Text Box 4">
          <a:extLst>
            <a:ext uri="{FF2B5EF4-FFF2-40B4-BE49-F238E27FC236}">
              <a16:creationId xmlns:a16="http://schemas.microsoft.com/office/drawing/2014/main" id="{5D7E6862-1612-4324-A2FA-E4EF4C0CD95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4" name="Text Box 6">
          <a:extLst>
            <a:ext uri="{FF2B5EF4-FFF2-40B4-BE49-F238E27FC236}">
              <a16:creationId xmlns:a16="http://schemas.microsoft.com/office/drawing/2014/main" id="{1763046F-5127-4474-AB4D-89D41B6F8CF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142C5329-654B-4F91-A412-5B1034CB797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5B9E33C0-9193-4A07-A0BF-5B0ED6C65A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8B5B6DDD-CA2B-40C7-8DA3-B964100E68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3A900F5A-70CE-42DA-BBDB-F28BABB1164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0F845DA2-E352-47B0-9989-209463FC591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A4E6D5A8-A814-4F5C-BF46-7D74D5DB3FD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DF6AB11F-4C89-4D02-B5A1-49603B37B0F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66837471-0AD1-4B9C-8F6B-CD5BA4A1855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27E6845F-461E-427C-86C7-B521E6D6ADA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6792041D-8ACF-4F30-80AB-0CC1B1789F7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173A3851-90C5-4CCA-BE05-C8D5B63A3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21A5F74A-4C81-4D4E-919E-9AA860BE00C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08E32A27-F5D7-4D19-A160-EA0BC7FC5DB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8" name="Text Box 7">
          <a:extLst>
            <a:ext uri="{FF2B5EF4-FFF2-40B4-BE49-F238E27FC236}">
              <a16:creationId xmlns:a16="http://schemas.microsoft.com/office/drawing/2014/main" id="{242F9F68-C7E9-4B6E-ADD4-B401F4E5334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BBE84A9D-7976-440E-A98D-208650029A0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F411790-85C3-47CB-9580-0037BC433EB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1" name="Text Box 4">
          <a:extLst>
            <a:ext uri="{FF2B5EF4-FFF2-40B4-BE49-F238E27FC236}">
              <a16:creationId xmlns:a16="http://schemas.microsoft.com/office/drawing/2014/main" id="{05CE88F2-6AAB-44C6-8DEF-3FE6ABC1B88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2" name="Text Box 6">
          <a:extLst>
            <a:ext uri="{FF2B5EF4-FFF2-40B4-BE49-F238E27FC236}">
              <a16:creationId xmlns:a16="http://schemas.microsoft.com/office/drawing/2014/main" id="{0C7E3452-6DFB-41CE-9509-ABD37193313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07EFD72C-DEEB-4E83-9A4D-B55BC366C84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C9B495F7-647D-46E0-9A79-2F42F3FBD2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68BB0082-A2B0-473B-8A90-151AF79EBFE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B482092A-8177-426E-BF7D-995FB0B150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9D65956F-46E6-45BD-A885-32F9EEB92D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99182F8D-18F3-49EE-A7D2-5CBE3400B00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162DA656-E2BD-46BD-AD1D-0578076F59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866B0B88-0A2C-4B0A-AD25-F3511A9924B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3E5C61F6-12B1-40A3-B1AC-0084268BEF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9B4749E8-2F81-4EDC-860D-7665500434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FED07A93-B4A4-4418-A2DF-6CC961C6E9A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4" name="Text Box 6">
          <a:extLst>
            <a:ext uri="{FF2B5EF4-FFF2-40B4-BE49-F238E27FC236}">
              <a16:creationId xmlns:a16="http://schemas.microsoft.com/office/drawing/2014/main" id="{B571672E-D816-423F-AFFF-0D8D08EE0B2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5" name="Text Box 7">
          <a:extLst>
            <a:ext uri="{FF2B5EF4-FFF2-40B4-BE49-F238E27FC236}">
              <a16:creationId xmlns:a16="http://schemas.microsoft.com/office/drawing/2014/main" id="{C0E1D956-4CC4-4727-94E6-38826156A8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85D4E050-FE0E-436C-AFBA-2B199A393CF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7" name="Text Box 9">
          <a:extLst>
            <a:ext uri="{FF2B5EF4-FFF2-40B4-BE49-F238E27FC236}">
              <a16:creationId xmlns:a16="http://schemas.microsoft.com/office/drawing/2014/main" id="{1109FCC6-59BE-4805-835E-65B392157A5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FE75439B-3331-4738-8465-5325D08684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87193982-7EF9-4C79-9CE5-0D19054C9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CEE5CF18-8A1F-4FFB-80A0-CDA8840F50B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61354481-B945-42EF-8CCC-8524FEE5FD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7FED9E99-7446-4298-BDED-435AC6D95A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3" name="Text Box 7">
          <a:extLst>
            <a:ext uri="{FF2B5EF4-FFF2-40B4-BE49-F238E27FC236}">
              <a16:creationId xmlns:a16="http://schemas.microsoft.com/office/drawing/2014/main" id="{ECCA6D2B-049E-43BD-81CE-34AF4ABAABE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80469F07-8971-4FC9-BEFA-FDF26B431A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4102C694-34E3-4FD9-B437-1AAA53BF291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B00EEA26-521B-495E-8C44-472CF3C55E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AD46FAB6-1306-46DC-8A93-683BCA889D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8" name="Text Box 6">
          <a:extLst>
            <a:ext uri="{FF2B5EF4-FFF2-40B4-BE49-F238E27FC236}">
              <a16:creationId xmlns:a16="http://schemas.microsoft.com/office/drawing/2014/main" id="{F8F56004-3811-4DDE-BDE6-C2C7D0792E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03C01FE7-BE89-4684-97D7-2096B8F0059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A8BC993F-A003-4297-9E3C-C7EE301600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484EC2CA-3C23-4B72-8526-D4EE1C16A8C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A694ED16-EF69-4F02-9766-73F6E9B9C3E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3D85564C-EF99-4CDC-9119-CEC78FBB021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7BCFD1E9-BC65-436B-A739-8067FD28F6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9A4D57B4-2CA2-4DA7-A9FA-751984112E1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EBB300BA-7133-45B3-AACE-72364A5B32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88C3241C-0662-42A0-AA19-088D0320852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84773B7A-744B-4238-B0CA-9C55FC6218B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FDF6C7B2-5AE1-4F09-8F72-227367AB228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7A76C968-3569-4A89-AD79-1F0910FDA9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1" name="Text Box 5">
          <a:extLst>
            <a:ext uri="{FF2B5EF4-FFF2-40B4-BE49-F238E27FC236}">
              <a16:creationId xmlns:a16="http://schemas.microsoft.com/office/drawing/2014/main" id="{ADD9FDA7-111C-4E1F-836F-D492CC4287A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2" name="Text Box 7">
          <a:extLst>
            <a:ext uri="{FF2B5EF4-FFF2-40B4-BE49-F238E27FC236}">
              <a16:creationId xmlns:a16="http://schemas.microsoft.com/office/drawing/2014/main" id="{2573B1E9-6483-4473-A270-15D33EB33F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E06A69D0-31D8-41A1-907A-A2AD8B38CCB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B475A3D5-C888-42CE-B00C-DE147B96781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5CF79509-09A9-4E24-90CA-005710374A3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6" name="Text Box 6">
          <a:extLst>
            <a:ext uri="{FF2B5EF4-FFF2-40B4-BE49-F238E27FC236}">
              <a16:creationId xmlns:a16="http://schemas.microsoft.com/office/drawing/2014/main" id="{DEC6B093-4659-4309-B41F-9CEB07465A5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B4B0DA71-1EF1-48C4-9E84-91C969522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8" name="Text Box 9">
          <a:extLst>
            <a:ext uri="{FF2B5EF4-FFF2-40B4-BE49-F238E27FC236}">
              <a16:creationId xmlns:a16="http://schemas.microsoft.com/office/drawing/2014/main" id="{5294C168-FC56-43B0-AEE5-D59FFB68AF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C2279E4C-667E-405C-BDFA-ADA74119DB7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529A0404-3863-42EC-94E3-7727869367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5BCE9C2E-A48A-4988-B38D-E662721FAA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47C1E87E-D354-4146-AFCC-4F28292A62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166078F2-6807-4135-B369-25AC14B9CA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9211EBCA-7694-4DF8-BA1A-8A664EE9CC3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01A79447-B0BE-45FB-B078-6E8E202D462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C419EAD4-55A2-4B73-AE93-0EF9B4B1471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831E8934-6715-4738-88AA-5085310FCA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8" name="Text Box 6">
          <a:extLst>
            <a:ext uri="{FF2B5EF4-FFF2-40B4-BE49-F238E27FC236}">
              <a16:creationId xmlns:a16="http://schemas.microsoft.com/office/drawing/2014/main" id="{D7A7CFDB-9994-45FF-BB05-BC53F9C3E47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9" name="Text Box 7">
          <a:extLst>
            <a:ext uri="{FF2B5EF4-FFF2-40B4-BE49-F238E27FC236}">
              <a16:creationId xmlns:a16="http://schemas.microsoft.com/office/drawing/2014/main" id="{3823B2BB-8435-437B-A5FD-0DED83EE041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F2E1A384-8C70-4289-8068-6B175D57395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1" name="Text Box 9">
          <a:extLst>
            <a:ext uri="{FF2B5EF4-FFF2-40B4-BE49-F238E27FC236}">
              <a16:creationId xmlns:a16="http://schemas.microsoft.com/office/drawing/2014/main" id="{7B17974C-8565-423B-BA8F-30EDF44FF3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1EBBE704-2DF9-4D7B-B097-C4FDCD89D0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854A7D26-BA35-4C61-9FAD-B598F8207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1E20B382-D306-4A08-8405-2BB229BEBB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F361B8D9-3882-4850-B92F-58698D8E782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1A456AE4-DF5A-46D1-A52E-1C6E7744E77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7" name="Text Box 7">
          <a:extLst>
            <a:ext uri="{FF2B5EF4-FFF2-40B4-BE49-F238E27FC236}">
              <a16:creationId xmlns:a16="http://schemas.microsoft.com/office/drawing/2014/main" id="{31DD8D1A-5DF0-4B9C-A762-FFC05A91A8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B6C36068-FC8D-49A5-BA24-0E6374FE542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253081A0-9241-4FE3-A8FE-0B821B716B0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44E102E1-1E57-433F-8824-5378D26C2F7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FFD746DC-8F2D-44A9-8FB4-B0FAE635CDC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2" name="Text Box 6">
          <a:extLst>
            <a:ext uri="{FF2B5EF4-FFF2-40B4-BE49-F238E27FC236}">
              <a16:creationId xmlns:a16="http://schemas.microsoft.com/office/drawing/2014/main" id="{7B2495E2-AB3A-4A7A-9BAA-ABCCC02AA2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E2126C82-ABF4-4BAF-99DF-8EE1A383DB0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FB364317-9337-46C4-AED8-6DB07060E0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5DD627FC-47D9-4A21-A3EC-03033CB66FC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5F9A2E24-1795-45A4-84B2-5A5FB1BEEA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D87C5222-6E0D-4FDA-898C-E7F52E3FE1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88" name="Text Box 6">
          <a:extLst>
            <a:ext uri="{FF2B5EF4-FFF2-40B4-BE49-F238E27FC236}">
              <a16:creationId xmlns:a16="http://schemas.microsoft.com/office/drawing/2014/main" id="{8C8F5818-2566-41FF-8D13-DDB73B5EF50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89" name="Text Box 7">
          <a:extLst>
            <a:ext uri="{FF2B5EF4-FFF2-40B4-BE49-F238E27FC236}">
              <a16:creationId xmlns:a16="http://schemas.microsoft.com/office/drawing/2014/main" id="{92B6F488-B0F2-4061-BFB8-DC804E8C9A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A8F6E52B-918E-414E-A5D1-E776905164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1" name="Text Box 9">
          <a:extLst>
            <a:ext uri="{FF2B5EF4-FFF2-40B4-BE49-F238E27FC236}">
              <a16:creationId xmlns:a16="http://schemas.microsoft.com/office/drawing/2014/main" id="{249DFF4B-5033-45A4-86A0-ED00297DC7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BC334FD6-FFE0-4D3A-AD25-944050C2EC0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C8803773-187C-45F3-8E66-F34090690F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B11C6209-EECF-4DBB-9FF5-C95281929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EE3C717B-F5F6-42F0-9650-C5C59A12512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6" name="Text Box 7">
          <a:extLst>
            <a:ext uri="{FF2B5EF4-FFF2-40B4-BE49-F238E27FC236}">
              <a16:creationId xmlns:a16="http://schemas.microsoft.com/office/drawing/2014/main" id="{5F5D7C44-9A01-4AB1-9E85-678C2B5C8C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37B72CBB-6078-438E-9E56-DF4B54CE15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BF8B9C70-7579-4B42-B261-EBBADBDF25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2F97FC53-6200-4516-90AD-9365DF13195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0" name="Text Box 6">
          <a:extLst>
            <a:ext uri="{FF2B5EF4-FFF2-40B4-BE49-F238E27FC236}">
              <a16:creationId xmlns:a16="http://schemas.microsoft.com/office/drawing/2014/main" id="{B8FD5840-DF49-4FFE-8A72-90B76601578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22D98EC8-6B3C-499D-B803-C81CB20D73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2" name="Text Box 9">
          <a:extLst>
            <a:ext uri="{FF2B5EF4-FFF2-40B4-BE49-F238E27FC236}">
              <a16:creationId xmlns:a16="http://schemas.microsoft.com/office/drawing/2014/main" id="{7FD93CD2-1E83-434D-B9DB-2D136B969C3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DD4592BE-D5AC-4D6A-94C7-8BBA5F3330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425BC5B4-F9A5-4FA7-9C47-7FD2BE6740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E462A381-4B55-4083-9A41-9AE06D1F3E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ABF2B62B-8E76-4BC0-AF9E-AF4E09D756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279EBF4A-C206-4B06-9CC6-10506B8FF7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FA5819AE-1980-44A9-8C4F-5F2CBCE1AB0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AD1C0DF-5D3B-4B2B-972E-5E77A776188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CA5221E9-B212-4601-B228-65B6F27586C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1" name="Text Box 5">
          <a:extLst>
            <a:ext uri="{FF2B5EF4-FFF2-40B4-BE49-F238E27FC236}">
              <a16:creationId xmlns:a16="http://schemas.microsoft.com/office/drawing/2014/main" id="{9074C835-08DA-4D3A-AC1C-B4CCDE665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2" name="Text Box 6">
          <a:extLst>
            <a:ext uri="{FF2B5EF4-FFF2-40B4-BE49-F238E27FC236}">
              <a16:creationId xmlns:a16="http://schemas.microsoft.com/office/drawing/2014/main" id="{8D5452D2-21FD-426E-8E29-F0BCAF7172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3" name="Text Box 7">
          <a:extLst>
            <a:ext uri="{FF2B5EF4-FFF2-40B4-BE49-F238E27FC236}">
              <a16:creationId xmlns:a16="http://schemas.microsoft.com/office/drawing/2014/main" id="{F222069D-4300-4C75-B23D-056E67E37B1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8E5BAA93-38E8-40D7-8247-0899CE4CCEA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5" name="Text Box 9">
          <a:extLst>
            <a:ext uri="{FF2B5EF4-FFF2-40B4-BE49-F238E27FC236}">
              <a16:creationId xmlns:a16="http://schemas.microsoft.com/office/drawing/2014/main" id="{70F9C2AB-3532-4ABB-BB92-569548DCE1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34A4CC22-D591-4FE9-8138-A18B2D51D9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933A1B67-8669-475A-BCF9-C76C5DFF7C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EFC32D11-CF6F-4C60-850C-780BA0C6C05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D10D38A9-07CD-442A-8569-B74FFF41C8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0" name="Text Box 5">
          <a:extLst>
            <a:ext uri="{FF2B5EF4-FFF2-40B4-BE49-F238E27FC236}">
              <a16:creationId xmlns:a16="http://schemas.microsoft.com/office/drawing/2014/main" id="{0A6AC7E6-82E2-44A3-A9D3-AE8CBE9096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1" name="Text Box 7">
          <a:extLst>
            <a:ext uri="{FF2B5EF4-FFF2-40B4-BE49-F238E27FC236}">
              <a16:creationId xmlns:a16="http://schemas.microsoft.com/office/drawing/2014/main" id="{76D6EE92-E9D0-44B0-B9AC-27F99FCF60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27AEFA7B-2276-40E1-9843-AEA6EC6EFA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DFA514B3-660D-41EC-8EB5-0E6890D60B9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CBB27EB2-3BCE-4E2E-B5AA-CDCAA9857CD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id="{6E4A1A70-E00F-4055-A78B-2886A4F859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6" name="Text Box 6">
          <a:extLst>
            <a:ext uri="{FF2B5EF4-FFF2-40B4-BE49-F238E27FC236}">
              <a16:creationId xmlns:a16="http://schemas.microsoft.com/office/drawing/2014/main" id="{68D12960-266C-4BFA-8ACF-7F67EDC7453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AB7CC887-C9BE-49D4-94FF-3A4F5D7D209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C9934912-1480-4715-A238-E0BB54DA0F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0D89635D-6A34-4CFA-870C-DF69DFFDFD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459A72FF-8F2F-4409-886A-33F25A0CA8E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1" name="Text Box 5">
          <a:extLst>
            <a:ext uri="{FF2B5EF4-FFF2-40B4-BE49-F238E27FC236}">
              <a16:creationId xmlns:a16="http://schemas.microsoft.com/office/drawing/2014/main" id="{48823515-8316-4B09-8E3A-CD096E5292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2" name="Text Box 6">
          <a:extLst>
            <a:ext uri="{FF2B5EF4-FFF2-40B4-BE49-F238E27FC236}">
              <a16:creationId xmlns:a16="http://schemas.microsoft.com/office/drawing/2014/main" id="{4E736200-390D-486D-8395-FA009B9B29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3" name="Text Box 7">
          <a:extLst>
            <a:ext uri="{FF2B5EF4-FFF2-40B4-BE49-F238E27FC236}">
              <a16:creationId xmlns:a16="http://schemas.microsoft.com/office/drawing/2014/main" id="{C46EA711-00A0-4459-8D2C-E5C44CE7DEA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0CB237E8-D602-4E1C-93DF-0D9A5A85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5" name="Text Box 9">
          <a:extLst>
            <a:ext uri="{FF2B5EF4-FFF2-40B4-BE49-F238E27FC236}">
              <a16:creationId xmlns:a16="http://schemas.microsoft.com/office/drawing/2014/main" id="{5405001A-4035-4BBB-971C-966361799BF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C13A4E57-861E-4B18-8736-130962E510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CDAE3320-4AAE-477C-AFB3-49A1C5BD00C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FFC5FBA9-40BC-4F4D-808C-CA135A0D87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C91732F9-7BEF-4364-9CBD-109ECA6F00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40" name="Text Box 7">
          <a:extLst>
            <a:ext uri="{FF2B5EF4-FFF2-40B4-BE49-F238E27FC236}">
              <a16:creationId xmlns:a16="http://schemas.microsoft.com/office/drawing/2014/main" id="{51F6A01F-7193-4058-9561-0BD148757E9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6BF2A237-B0D2-4DB2-8FFA-0D4B80847E9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C8F5DE8C-284B-4256-82C9-D122E6683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43" name="Text Box 4">
          <a:extLst>
            <a:ext uri="{FF2B5EF4-FFF2-40B4-BE49-F238E27FC236}">
              <a16:creationId xmlns:a16="http://schemas.microsoft.com/office/drawing/2014/main" id="{19F8C57F-14A1-41B8-9FC7-E809B41BBD2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44" name="Text Box 6">
          <a:extLst>
            <a:ext uri="{FF2B5EF4-FFF2-40B4-BE49-F238E27FC236}">
              <a16:creationId xmlns:a16="http://schemas.microsoft.com/office/drawing/2014/main" id="{D4886600-8E23-48B7-B511-596A43EA9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95E12175-CB09-4754-BE0A-29E490670F7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6F4B2014-8028-4A40-A6D4-26ACA0468A2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A1397916-E1FC-402D-BBF4-45647A0250F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5F098202-168F-4639-9BED-501ED70623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B5AAFD15-ACDC-4BD7-BCAB-E346EE2DD8A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177EDD6B-4DA4-4E41-A3E3-C90E47B9E12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63136389-F42A-463D-9F3C-DA50CDAD1F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0C71B73A-85E9-42D5-9360-AEAE54F8D6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A42F74E9-0028-4D00-BB68-71996E6DC7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7EA151CF-5E34-45A4-823D-259D31579B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5BFD09AD-24F5-498E-B050-FC849EC8D86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56" name="Text Box 6">
          <a:extLst>
            <a:ext uri="{FF2B5EF4-FFF2-40B4-BE49-F238E27FC236}">
              <a16:creationId xmlns:a16="http://schemas.microsoft.com/office/drawing/2014/main" id="{742E5F25-515A-449C-8E6D-033D531B68B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52E34C36-2457-4256-BC87-6B466B3E5E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63156D9D-44B7-4B2D-AA80-479AA3EC1E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59" name="Text Box 9">
          <a:extLst>
            <a:ext uri="{FF2B5EF4-FFF2-40B4-BE49-F238E27FC236}">
              <a16:creationId xmlns:a16="http://schemas.microsoft.com/office/drawing/2014/main" id="{95869F80-7E41-449C-B178-D5E62A1635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9455920E-F451-429D-8A05-691073AA4E1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F55EF16F-EBE7-4E75-A14A-22037CE0C9F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38FB6391-3BB2-4F06-9CAA-0057EC168B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135D22E7-3E5C-4694-A42F-02BD94AA59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64" name="Text Box 5">
          <a:extLst>
            <a:ext uri="{FF2B5EF4-FFF2-40B4-BE49-F238E27FC236}">
              <a16:creationId xmlns:a16="http://schemas.microsoft.com/office/drawing/2014/main" id="{6BC9A863-AABB-423B-ABCF-C7FFC99A67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65" name="Text Box 7">
          <a:extLst>
            <a:ext uri="{FF2B5EF4-FFF2-40B4-BE49-F238E27FC236}">
              <a16:creationId xmlns:a16="http://schemas.microsoft.com/office/drawing/2014/main" id="{3AC4B99D-2F26-414E-941D-1D16C427C2B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50EDC3AE-C973-4A62-B80F-B5A15B760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6034439C-D9E9-47A6-A0E7-6E8BD051D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C3676EFC-C424-4BC7-BF34-816658824A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FD51B74B-D00C-4305-BF31-5288FA3C8B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70" name="Text Box 6">
          <a:extLst>
            <a:ext uri="{FF2B5EF4-FFF2-40B4-BE49-F238E27FC236}">
              <a16:creationId xmlns:a16="http://schemas.microsoft.com/office/drawing/2014/main" id="{8AC0786C-D571-4F83-A586-D356C55A03B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43C69B4F-6A3A-43A4-895F-AF2B37DEF5E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7F35AE20-66CC-4432-B9F3-F39CCBFB03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039F3B50-19F2-41D9-B980-9AF5249249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77EC2651-1271-4A25-8865-CB3F27CABA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DC06308A-94CA-415D-BED8-50894304007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76" name="Text Box 6">
          <a:extLst>
            <a:ext uri="{FF2B5EF4-FFF2-40B4-BE49-F238E27FC236}">
              <a16:creationId xmlns:a16="http://schemas.microsoft.com/office/drawing/2014/main" id="{7940764E-D7C5-4D8C-AF3A-9BAB0F147F5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77" name="Text Box 7">
          <a:extLst>
            <a:ext uri="{FF2B5EF4-FFF2-40B4-BE49-F238E27FC236}">
              <a16:creationId xmlns:a16="http://schemas.microsoft.com/office/drawing/2014/main" id="{04B80D07-5673-4CD5-AA25-0886482970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4C614401-548B-40FF-AACB-AD901E4F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79" name="Text Box 9">
          <a:extLst>
            <a:ext uri="{FF2B5EF4-FFF2-40B4-BE49-F238E27FC236}">
              <a16:creationId xmlns:a16="http://schemas.microsoft.com/office/drawing/2014/main" id="{8A0F3311-8121-4175-9FEE-0BD60F00381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01A72E08-32DE-43EB-9629-5E6F36A6C5A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EF9B63C3-5BC2-41B0-8710-1A2AC4C26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FA2500A9-A47E-43DC-8416-B72C5BA5F5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3" name="Text Box 5">
          <a:extLst>
            <a:ext uri="{FF2B5EF4-FFF2-40B4-BE49-F238E27FC236}">
              <a16:creationId xmlns:a16="http://schemas.microsoft.com/office/drawing/2014/main" id="{185B56EF-A188-4C35-B0AA-CFBA67AEA2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4" name="Text Box 7">
          <a:extLst>
            <a:ext uri="{FF2B5EF4-FFF2-40B4-BE49-F238E27FC236}">
              <a16:creationId xmlns:a16="http://schemas.microsoft.com/office/drawing/2014/main" id="{4BE8DA7A-5565-4879-8CA2-1916846AC5C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1F478E32-BEAC-4102-A612-E6E77C4A06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F3A2825-385E-4D94-848E-094724B083A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59AD2BE9-5D12-432A-834B-00FAE7F3E96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8" name="Text Box 6">
          <a:extLst>
            <a:ext uri="{FF2B5EF4-FFF2-40B4-BE49-F238E27FC236}">
              <a16:creationId xmlns:a16="http://schemas.microsoft.com/office/drawing/2014/main" id="{5F892F29-D29E-47D3-99D9-CD2AD12AB4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972806A2-155E-4726-8E56-122FE2C3A16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90" name="Text Box 9">
          <a:extLst>
            <a:ext uri="{FF2B5EF4-FFF2-40B4-BE49-F238E27FC236}">
              <a16:creationId xmlns:a16="http://schemas.microsoft.com/office/drawing/2014/main" id="{CC21CF3E-6430-4FE6-9975-0094264401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BBF46FCB-CD9B-4BA3-8D07-BFAEAAF396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22F8CA05-4D47-4F96-BD9D-2282C27FB18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BE42F19A-1307-44F1-8BEC-108466C87BF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00E99FD0-05BF-43EA-8C9F-5BE491FA7F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78A693EE-C0C8-477E-A109-79C9E06D7D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1553FBFE-2F2E-4C48-994D-E28C9D43F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FDF4B920-3A5F-4383-88F1-841F1219C62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AD34711D-12AA-481C-8C8E-265ECB5F2DB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99" name="Text Box 5">
          <a:extLst>
            <a:ext uri="{FF2B5EF4-FFF2-40B4-BE49-F238E27FC236}">
              <a16:creationId xmlns:a16="http://schemas.microsoft.com/office/drawing/2014/main" id="{FD6CFE27-319F-4B2D-9CD3-B92229E85C5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0" name="Text Box 6">
          <a:extLst>
            <a:ext uri="{FF2B5EF4-FFF2-40B4-BE49-F238E27FC236}">
              <a16:creationId xmlns:a16="http://schemas.microsoft.com/office/drawing/2014/main" id="{10397C54-24B3-4533-AE33-146F6DB0E0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1" name="Text Box 7">
          <a:extLst>
            <a:ext uri="{FF2B5EF4-FFF2-40B4-BE49-F238E27FC236}">
              <a16:creationId xmlns:a16="http://schemas.microsoft.com/office/drawing/2014/main" id="{324C7831-638E-414B-B912-9B69CBEAAF9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575FD811-06B2-48B5-BA86-C088776D72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3" name="Text Box 9">
          <a:extLst>
            <a:ext uri="{FF2B5EF4-FFF2-40B4-BE49-F238E27FC236}">
              <a16:creationId xmlns:a16="http://schemas.microsoft.com/office/drawing/2014/main" id="{AE5A4E5E-645F-4EE3-BF20-21F76930F6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4D558421-BE1C-4B9F-B0F6-42C4347963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F45EF201-8361-4513-9F87-2E3DACD151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9EB296DC-6407-4BC7-8A0C-55FFA4FCED5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62585143-3927-4FC8-BD60-A4C93BFB1B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8" name="Text Box 5">
          <a:extLst>
            <a:ext uri="{FF2B5EF4-FFF2-40B4-BE49-F238E27FC236}">
              <a16:creationId xmlns:a16="http://schemas.microsoft.com/office/drawing/2014/main" id="{BC5E9B51-6DEB-4BF4-94DA-7EEFF69BF0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9" name="Text Box 7">
          <a:extLst>
            <a:ext uri="{FF2B5EF4-FFF2-40B4-BE49-F238E27FC236}">
              <a16:creationId xmlns:a16="http://schemas.microsoft.com/office/drawing/2014/main" id="{E885DE9F-3DC2-4897-9590-7BEB30DDEB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8915157D-567D-44AE-B877-1F0789C44A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23351F81-5967-49C5-989F-0F24AC26D70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948FF127-00A0-4224-9F0F-B2E2FA3ADF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D3CF919A-5547-4F86-B75D-8CCF27CB32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14" name="Text Box 6">
          <a:extLst>
            <a:ext uri="{FF2B5EF4-FFF2-40B4-BE49-F238E27FC236}">
              <a16:creationId xmlns:a16="http://schemas.microsoft.com/office/drawing/2014/main" id="{BA005FC3-87A1-4BFC-B8BB-8709A77899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EB0A5475-8601-4156-9535-AE26DAC1263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D518EBB4-9E27-474D-9B35-6B2C58D3342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5C063335-C91B-4EFC-B90D-7BECC23FF77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6A913285-A04C-4ECF-8567-C647D3AA65B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0573DC7C-E669-47D1-9FD3-6B935042D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0" name="Text Box 6">
          <a:extLst>
            <a:ext uri="{FF2B5EF4-FFF2-40B4-BE49-F238E27FC236}">
              <a16:creationId xmlns:a16="http://schemas.microsoft.com/office/drawing/2014/main" id="{7043BD8D-BD85-4131-8BD6-755819E55BE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1" name="Text Box 7">
          <a:extLst>
            <a:ext uri="{FF2B5EF4-FFF2-40B4-BE49-F238E27FC236}">
              <a16:creationId xmlns:a16="http://schemas.microsoft.com/office/drawing/2014/main" id="{ADFF6567-141E-41C6-B7DF-E51E981CB95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C9251B10-0E63-4721-AD0F-A5232B31089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3" name="Text Box 9">
          <a:extLst>
            <a:ext uri="{FF2B5EF4-FFF2-40B4-BE49-F238E27FC236}">
              <a16:creationId xmlns:a16="http://schemas.microsoft.com/office/drawing/2014/main" id="{5DC485BB-F94B-48ED-A2B5-94F97CDBEC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B0E941D5-5E00-4884-B3C9-6313BC1FF4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6F845AE7-A32F-4843-9CA4-67C549C4E67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57AF30D1-9610-4BA1-B935-E2E33677EE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F8540DE3-D3AF-4CB1-A0BC-32EE1E55FEB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8" name="Text Box 7">
          <a:extLst>
            <a:ext uri="{FF2B5EF4-FFF2-40B4-BE49-F238E27FC236}">
              <a16:creationId xmlns:a16="http://schemas.microsoft.com/office/drawing/2014/main" id="{4FAA122A-6B86-423E-9468-1310A7989F3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A95B083B-758D-4057-8F97-0BFE0844380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BB58AF1F-BF1C-4507-83CC-773222AC2F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1" name="Text Box 4">
          <a:extLst>
            <a:ext uri="{FF2B5EF4-FFF2-40B4-BE49-F238E27FC236}">
              <a16:creationId xmlns:a16="http://schemas.microsoft.com/office/drawing/2014/main" id="{BFD81A5F-5FEB-4E30-A51C-7AD616254B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2" name="Text Box 6">
          <a:extLst>
            <a:ext uri="{FF2B5EF4-FFF2-40B4-BE49-F238E27FC236}">
              <a16:creationId xmlns:a16="http://schemas.microsoft.com/office/drawing/2014/main" id="{94F29085-0119-4EF6-926A-64C0ECAAF9A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57952483-89FC-4A9A-9A2F-CF184F8F7A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4" name="Text Box 9">
          <a:extLst>
            <a:ext uri="{FF2B5EF4-FFF2-40B4-BE49-F238E27FC236}">
              <a16:creationId xmlns:a16="http://schemas.microsoft.com/office/drawing/2014/main" id="{6FA732F2-71E4-4098-BCA3-E8E622384D9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34D5CE67-65C4-4DB0-9FD3-CC3EF1A8E1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46934824-DF8F-47CC-84C9-8AA49644618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CC365E84-2048-40C8-A29C-663DAEB34C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89DFEAAC-5825-4DB1-B6D8-F600A6EBB4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7D6D1A66-1574-4CF8-B426-31BAC91241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33B232D8-94BC-4A35-A455-439F20213FB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35BE233F-BDC9-4903-8CB9-AC524A9A6CD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2E7361D5-4137-4E28-8CDD-0EB389F88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CFF45ED6-D2DD-4446-9466-24412A2D7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44" name="Text Box 6">
          <a:extLst>
            <a:ext uri="{FF2B5EF4-FFF2-40B4-BE49-F238E27FC236}">
              <a16:creationId xmlns:a16="http://schemas.microsoft.com/office/drawing/2014/main" id="{BA7D6405-EB12-4EB9-A0E8-C626220F708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45" name="Text Box 7">
          <a:extLst>
            <a:ext uri="{FF2B5EF4-FFF2-40B4-BE49-F238E27FC236}">
              <a16:creationId xmlns:a16="http://schemas.microsoft.com/office/drawing/2014/main" id="{07E97C5C-D410-40AE-875F-F15F6B585B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F314CAB4-336D-48D8-95A2-755FD04FE5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47" name="Text Box 9">
          <a:extLst>
            <a:ext uri="{FF2B5EF4-FFF2-40B4-BE49-F238E27FC236}">
              <a16:creationId xmlns:a16="http://schemas.microsoft.com/office/drawing/2014/main" id="{6F364191-A4A0-4889-8D95-3B5E53311C4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88D3D7CA-9C5B-43E5-A978-741E573E28B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11DDD0BD-03A1-408F-9948-C527A6E535E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6CE279F-51D0-4743-AFA1-8CD759EE118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77285FA-9DF6-49CE-91B0-A19B5E1BE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6A12B9D2-58D0-428A-A7C9-BA4DBC545BA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53" name="Text Box 7">
          <a:extLst>
            <a:ext uri="{FF2B5EF4-FFF2-40B4-BE49-F238E27FC236}">
              <a16:creationId xmlns:a16="http://schemas.microsoft.com/office/drawing/2014/main" id="{CC6733EE-2654-4EEF-887E-20BD2FF26C9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F11DA908-139E-41D2-AB13-B170448022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ACCC0C9E-271A-4C60-ABEB-A7FACDDCB33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CB51EF37-95C7-4F3D-A619-15EFAC23BB1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16ED451C-BE75-4E3A-AEF4-083BAD094C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58" name="Text Box 6">
          <a:extLst>
            <a:ext uri="{FF2B5EF4-FFF2-40B4-BE49-F238E27FC236}">
              <a16:creationId xmlns:a16="http://schemas.microsoft.com/office/drawing/2014/main" id="{909864FF-3D91-4FE9-B838-27A5DBFE2BD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4080CE3F-1C2E-4A91-A03D-FBDCB346A81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04D3375F-D8B7-4287-81E7-2840D668FF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0A6CB801-1A0D-4B99-BB7A-ADD3ECD27C0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FBC3FAF2-AE5B-4688-830B-FBF1CF3B992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A4256E13-6608-4361-A3F0-1946B95611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id="{458A55DB-1FCA-4838-96A0-83B1ECE94B3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1BCE6F26-FFC6-400D-88DE-CC99D8766D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A1CF1664-80A9-4A3F-9220-41EBFF9C7BD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id="{2427B3CC-57F5-42CC-B7FF-3C5B62271F3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94122E9A-01B7-4694-AEB5-A910D647BA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914BBFCF-0A1F-48BA-AAC2-9846E23DB41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2038B946-929A-4E6C-94DF-74245AF4E55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1" name="Text Box 5">
          <a:extLst>
            <a:ext uri="{FF2B5EF4-FFF2-40B4-BE49-F238E27FC236}">
              <a16:creationId xmlns:a16="http://schemas.microsoft.com/office/drawing/2014/main" id="{337C0E07-3B40-453B-9EA9-77C7CA7D753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2" name="Text Box 7">
          <a:extLst>
            <a:ext uri="{FF2B5EF4-FFF2-40B4-BE49-F238E27FC236}">
              <a16:creationId xmlns:a16="http://schemas.microsoft.com/office/drawing/2014/main" id="{D0CD559B-293F-4AA2-99DD-A5A7793EB83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CCF1C724-A708-4364-81FE-FEAC1CF3576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4A93B00F-1881-430D-91B8-5AA597D7625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5A08601A-5A92-4630-9C13-C827FC75E7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6" name="Text Box 6">
          <a:extLst>
            <a:ext uri="{FF2B5EF4-FFF2-40B4-BE49-F238E27FC236}">
              <a16:creationId xmlns:a16="http://schemas.microsoft.com/office/drawing/2014/main" id="{33942077-EA0D-4919-91DE-D903EA0FD1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9566485F-03A7-4AB5-9722-EDA65B2C7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1354F3E4-B93F-43B0-88F1-F5DE9801EBC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75FF651B-2876-4700-82A5-43534D1CEC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6BCAA172-B567-4FEE-9ADB-1BD871366B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0033389E-4D46-4A91-BC3A-C2211BEFB96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40C6518-B490-4CCC-BCFF-C3FD94DD81D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01CA2D8D-6F8C-4CEB-BBA6-48DCA47475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07DADFC8-80F0-4178-8F6F-E868DEA15D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4DC7F597-AAC5-4D60-B06F-F1EC0BDDAB0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C9DFEDBF-6D17-4B5F-AF3A-E3CBDF1A262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E23CEAC9-39A7-4F08-A8BB-97EF7AA2D2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88" name="Text Box 6">
          <a:extLst>
            <a:ext uri="{FF2B5EF4-FFF2-40B4-BE49-F238E27FC236}">
              <a16:creationId xmlns:a16="http://schemas.microsoft.com/office/drawing/2014/main" id="{18E92D0F-69BB-4F23-9B68-641ED8B7761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89" name="Text Box 7">
          <a:extLst>
            <a:ext uri="{FF2B5EF4-FFF2-40B4-BE49-F238E27FC236}">
              <a16:creationId xmlns:a16="http://schemas.microsoft.com/office/drawing/2014/main" id="{6E4E7358-7FEF-4FFA-8DA8-8F5A2370EC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3AA93D71-CA8C-4284-88C8-E68E204C809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1" name="Text Box 9">
          <a:extLst>
            <a:ext uri="{FF2B5EF4-FFF2-40B4-BE49-F238E27FC236}">
              <a16:creationId xmlns:a16="http://schemas.microsoft.com/office/drawing/2014/main" id="{19154D2A-6F86-4907-969A-8C6988E978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2E78520E-8D7D-4ECF-893D-1B8EC57B390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C80A55FD-A822-4FFD-8A1A-1B63DAE56F2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40228058-892F-436A-B49A-63059BB82B5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DB5DE1F3-259A-48C1-8716-42214CB11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6B9B139A-B449-4B80-9528-575A72A4BE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7" name="Text Box 7">
          <a:extLst>
            <a:ext uri="{FF2B5EF4-FFF2-40B4-BE49-F238E27FC236}">
              <a16:creationId xmlns:a16="http://schemas.microsoft.com/office/drawing/2014/main" id="{3EE49DE6-34E8-4AB1-B10D-E4CD4D60414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A4A592C1-9675-481A-9824-1A7F906A06A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34B1AD48-2110-45A3-AA8E-61A6ABDDC1D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F08FBC90-9A01-4AFD-86BD-0AFF2BBB82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41470C8C-DF0C-43A6-A1D3-79F44EF23C7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602" name="Text Box 6">
          <a:extLst>
            <a:ext uri="{FF2B5EF4-FFF2-40B4-BE49-F238E27FC236}">
              <a16:creationId xmlns:a16="http://schemas.microsoft.com/office/drawing/2014/main" id="{835E06F8-4222-4CA4-81D9-E6F1FD3312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8D768ABB-E56B-419F-AD29-1B3BB267574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33A89586-829D-4C23-A7F2-F59264D8FB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6DE88BB5-C1D8-446C-AE6D-23C888FC4EA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7698" cy="4762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1B3BD042-1EEA-48B9-8D3B-8D8D2062936B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43797C3F-0AF8-4D60-867B-C34307A54D4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FF94C54B-7BB6-4D7E-A278-BF8EF6E5E95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9" name="Text Box 6">
          <a:extLst>
            <a:ext uri="{FF2B5EF4-FFF2-40B4-BE49-F238E27FC236}">
              <a16:creationId xmlns:a16="http://schemas.microsoft.com/office/drawing/2014/main" id="{4BFF9340-DD90-473D-899F-CF5D440419B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0" name="Text Box 7">
          <a:extLst>
            <a:ext uri="{FF2B5EF4-FFF2-40B4-BE49-F238E27FC236}">
              <a16:creationId xmlns:a16="http://schemas.microsoft.com/office/drawing/2014/main" id="{4CCD4D0A-2EDC-48DC-B8B6-E2A8FED05EF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78AE1232-B2C4-4405-AC0A-5DF6F521D17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551A7599-DD84-402C-BB45-7931E1CD09E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3431B8D9-39FA-4350-B996-37C74041C15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5D114343-8D27-457F-A119-97F8C052045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2A41887F-5865-4A9D-9C22-B049D3674E7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6" name="Text Box 5">
          <a:extLst>
            <a:ext uri="{FF2B5EF4-FFF2-40B4-BE49-F238E27FC236}">
              <a16:creationId xmlns:a16="http://schemas.microsoft.com/office/drawing/2014/main" id="{F7967A99-2281-4F77-980E-7C3BD2865A6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7" name="Text Box 7">
          <a:extLst>
            <a:ext uri="{FF2B5EF4-FFF2-40B4-BE49-F238E27FC236}">
              <a16:creationId xmlns:a16="http://schemas.microsoft.com/office/drawing/2014/main" id="{227BBE83-2DA8-4442-9437-FCA2F26BB5C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BF1960E7-88AD-437B-BB25-94A4F4DE95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838CCAC5-53A1-4E8E-8F27-B30C4FCDB0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332E3487-CCD1-4F9C-B7A2-94A69BDD593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9753047C-ECF5-4810-96CE-9D13EE74253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483FBFA1-E325-44FC-9B2D-C2755AD1ACD6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3" name="Text Box 9">
          <a:extLst>
            <a:ext uri="{FF2B5EF4-FFF2-40B4-BE49-F238E27FC236}">
              <a16:creationId xmlns:a16="http://schemas.microsoft.com/office/drawing/2014/main" id="{1F40733F-2D3A-4E53-9F28-C6005954466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F4A148CE-482E-4E07-829C-5147EFC9CE9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92369757-D58F-4527-8BC9-6C3D07C774A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88034B24-FAFF-4CED-9C75-EF0C091B84B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7" name="Text Box 6">
          <a:extLst>
            <a:ext uri="{FF2B5EF4-FFF2-40B4-BE49-F238E27FC236}">
              <a16:creationId xmlns:a16="http://schemas.microsoft.com/office/drawing/2014/main" id="{8DBD0EE4-6872-4D0C-AAC9-7D4A7929F7B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8" name="Text Box 7">
          <a:extLst>
            <a:ext uri="{FF2B5EF4-FFF2-40B4-BE49-F238E27FC236}">
              <a16:creationId xmlns:a16="http://schemas.microsoft.com/office/drawing/2014/main" id="{08B0B2AB-9F1A-4E49-B66F-E59C37E9C96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E72CF3EC-FCFD-413A-9902-9D7E534D37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0" name="Text Box 9">
          <a:extLst>
            <a:ext uri="{FF2B5EF4-FFF2-40B4-BE49-F238E27FC236}">
              <a16:creationId xmlns:a16="http://schemas.microsoft.com/office/drawing/2014/main" id="{D98AC99B-7DB7-49F1-92A2-B8D1BFB00D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97CBF093-C59E-47FC-BA0D-16A9B5944C1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D1B450E3-B829-4A0D-9965-947DC1A7615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0EB724AE-188C-4F2F-AAD1-46FCD9CD38E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4" name="Text Box 5">
          <a:extLst>
            <a:ext uri="{FF2B5EF4-FFF2-40B4-BE49-F238E27FC236}">
              <a16:creationId xmlns:a16="http://schemas.microsoft.com/office/drawing/2014/main" id="{09C294F2-AA4E-4DC5-A9E6-FAAF3DD8980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5" name="Text Box 7">
          <a:extLst>
            <a:ext uri="{FF2B5EF4-FFF2-40B4-BE49-F238E27FC236}">
              <a16:creationId xmlns:a16="http://schemas.microsoft.com/office/drawing/2014/main" id="{0772E716-228E-4896-BAAD-D7E91508632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94B671DB-3E21-4CFB-8626-E9B738000D7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280C67CD-52C4-4DA4-891B-39AF6E47FC5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FADC19E1-DC25-45C1-91BF-1A9F4CF28161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9" name="Text Box 6">
          <a:extLst>
            <a:ext uri="{FF2B5EF4-FFF2-40B4-BE49-F238E27FC236}">
              <a16:creationId xmlns:a16="http://schemas.microsoft.com/office/drawing/2014/main" id="{41CD20AE-764F-4618-BF1F-4094F0B89B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D417CB93-F4EE-4A70-A6A2-84F787F645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1" name="Text Box 9">
          <a:extLst>
            <a:ext uri="{FF2B5EF4-FFF2-40B4-BE49-F238E27FC236}">
              <a16:creationId xmlns:a16="http://schemas.microsoft.com/office/drawing/2014/main" id="{DA587A42-D3BA-4835-BE49-D503AF0CD65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6F69B7F3-D590-47A5-A432-18271D8D676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632" cy="47625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AE663130-C7F7-40A8-80C7-27A822C7F67E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2D4F56EA-5B87-4BBF-9B74-55B3EE73E0F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61BA7C1C-E4BB-42A0-84B0-1A556178BF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6" name="Text Box 6">
          <a:extLst>
            <a:ext uri="{FF2B5EF4-FFF2-40B4-BE49-F238E27FC236}">
              <a16:creationId xmlns:a16="http://schemas.microsoft.com/office/drawing/2014/main" id="{F2955876-1054-4916-A2CA-6B79EFA44653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7" name="Text Box 7">
          <a:extLst>
            <a:ext uri="{FF2B5EF4-FFF2-40B4-BE49-F238E27FC236}">
              <a16:creationId xmlns:a16="http://schemas.microsoft.com/office/drawing/2014/main" id="{261B565F-2EB8-4218-89AE-5D44DB98307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ED2D4CCB-5025-4ED7-AF54-6596D460477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9" name="Text Box 9">
          <a:extLst>
            <a:ext uri="{FF2B5EF4-FFF2-40B4-BE49-F238E27FC236}">
              <a16:creationId xmlns:a16="http://schemas.microsoft.com/office/drawing/2014/main" id="{92A16BF0-8E8A-4E10-8694-0303C52FC2D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ADDC16D6-5035-4FC7-A673-61472C8AC0D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75E0857C-ADC1-4C6F-B77A-D5EC091F4E3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1128D005-A940-494C-AAB8-73B538C4E5F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D5F75FF3-4D44-4443-B506-32F30A73558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4" name="Text Box 7">
          <a:extLst>
            <a:ext uri="{FF2B5EF4-FFF2-40B4-BE49-F238E27FC236}">
              <a16:creationId xmlns:a16="http://schemas.microsoft.com/office/drawing/2014/main" id="{8B6ED0E6-9A4D-45B8-99BE-6B049A3CFE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AB934ECD-2207-4FD8-B334-9203DEAE111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D514D0AC-64AE-4711-839B-8229DB0C980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7" name="Text Box 4">
          <a:extLst>
            <a:ext uri="{FF2B5EF4-FFF2-40B4-BE49-F238E27FC236}">
              <a16:creationId xmlns:a16="http://schemas.microsoft.com/office/drawing/2014/main" id="{2446E455-18B1-4E75-8BB6-EB4A8C09BD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949DFA31-DA31-408C-A285-E28433397B9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56EC9E2A-3E4F-4934-97B8-15F2BB8C36C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49DF4B13-0956-493C-B69A-E1373941F32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A40291E0-0157-47DA-8EE7-FC0D9D0BA8A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47</xdr:row>
      <xdr:rowOff>66675</xdr:rowOff>
    </xdr:from>
    <xdr:ext cx="97698" cy="476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C74A1936-2FE5-455A-B668-CF6B506621BC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F22810B6-F20D-4B92-9B9F-41FD7BFAC0A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59155EC4-6334-437D-AD01-25AA1D44A5E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65" name="Text Box 6">
          <a:extLst>
            <a:ext uri="{FF2B5EF4-FFF2-40B4-BE49-F238E27FC236}">
              <a16:creationId xmlns:a16="http://schemas.microsoft.com/office/drawing/2014/main" id="{6E666391-CFD8-4F86-86B3-B7EC4CFC7BA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66" name="Text Box 7">
          <a:extLst>
            <a:ext uri="{FF2B5EF4-FFF2-40B4-BE49-F238E27FC236}">
              <a16:creationId xmlns:a16="http://schemas.microsoft.com/office/drawing/2014/main" id="{7A023778-C47A-4639-8338-017510D9542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B49ED8CF-9FC3-47D1-A610-14C223A471C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050A66E8-7214-489B-9DE0-F2AFCB70440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30BA82AE-3CDC-4E6E-964E-50CB4853D3F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874E1705-7E8D-4D87-B1A1-C67B750BDB7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10774140-101C-4F8A-9C5C-DC7415F1B26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29634A4F-BC5A-4875-ADF9-1A49EA143FF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3" name="Text Box 7">
          <a:extLst>
            <a:ext uri="{FF2B5EF4-FFF2-40B4-BE49-F238E27FC236}">
              <a16:creationId xmlns:a16="http://schemas.microsoft.com/office/drawing/2014/main" id="{54C6528D-01D7-403A-B33A-9CB3B88C111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A43FE7D5-D8BB-41BB-89D3-CA6530567F6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F78ABDF1-3D96-434A-BF0E-E9A75DE6131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6C75431F-3933-4616-8E01-C7B5846B1DBD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7" name="Text Box 6">
          <a:extLst>
            <a:ext uri="{FF2B5EF4-FFF2-40B4-BE49-F238E27FC236}">
              <a16:creationId xmlns:a16="http://schemas.microsoft.com/office/drawing/2014/main" id="{4B6D0053-C08B-4A49-A248-3FA48B56A2A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EC5C7D34-51E3-45B3-8CAD-BD4F6D073D5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79" name="Text Box 9">
          <a:extLst>
            <a:ext uri="{FF2B5EF4-FFF2-40B4-BE49-F238E27FC236}">
              <a16:creationId xmlns:a16="http://schemas.microsoft.com/office/drawing/2014/main" id="{576747CD-333A-43DC-93C1-6C647496646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285F1081-38F7-418D-A6E9-EF006515C52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1" name="Text Box 4">
          <a:extLst>
            <a:ext uri="{FF2B5EF4-FFF2-40B4-BE49-F238E27FC236}">
              <a16:creationId xmlns:a16="http://schemas.microsoft.com/office/drawing/2014/main" id="{4DD18875-DB73-434C-BA94-ABEC5259D67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2" name="Text Box 5">
          <a:extLst>
            <a:ext uri="{FF2B5EF4-FFF2-40B4-BE49-F238E27FC236}">
              <a16:creationId xmlns:a16="http://schemas.microsoft.com/office/drawing/2014/main" id="{0F7FC189-863C-4274-BAF0-95C36B5BB38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3" name="Text Box 6">
          <a:extLst>
            <a:ext uri="{FF2B5EF4-FFF2-40B4-BE49-F238E27FC236}">
              <a16:creationId xmlns:a16="http://schemas.microsoft.com/office/drawing/2014/main" id="{FE93E122-B629-4C7C-B221-4FD2406EBEF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4" name="Text Box 7">
          <a:extLst>
            <a:ext uri="{FF2B5EF4-FFF2-40B4-BE49-F238E27FC236}">
              <a16:creationId xmlns:a16="http://schemas.microsoft.com/office/drawing/2014/main" id="{9044FAF1-82CF-4877-8DED-03973AADA07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7022DE41-AB4B-49D4-80C6-A069CD5235A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E0F0307F-C82D-4707-874B-1BC529BAA5C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382E7FE1-0A04-45D9-8503-79A8CB005EB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C5F0D34B-72C2-462B-B880-6DFEA4DD628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65BC18C0-614A-418D-B290-7AB79A1D741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9562B2DC-48F2-4C7E-A419-CA48ED6899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1" name="Text Box 7">
          <a:extLst>
            <a:ext uri="{FF2B5EF4-FFF2-40B4-BE49-F238E27FC236}">
              <a16:creationId xmlns:a16="http://schemas.microsoft.com/office/drawing/2014/main" id="{AB221DE1-0565-4F17-A617-4F17D5B330E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697913C1-8510-4B55-8B1D-17FFB8C5474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83469C72-A09B-468E-9E76-AA14C12540C1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A1AB4E64-3CA6-446C-AE32-39A44E83F1E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5" name="Text Box 6">
          <a:extLst>
            <a:ext uri="{FF2B5EF4-FFF2-40B4-BE49-F238E27FC236}">
              <a16:creationId xmlns:a16="http://schemas.microsoft.com/office/drawing/2014/main" id="{BB914252-947F-4D01-9DF7-217BAF512E8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2876BE3E-C31E-4FE8-9453-28238148D5F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7" name="Text Box 9">
          <a:extLst>
            <a:ext uri="{FF2B5EF4-FFF2-40B4-BE49-F238E27FC236}">
              <a16:creationId xmlns:a16="http://schemas.microsoft.com/office/drawing/2014/main" id="{BEBC727C-217F-4F4E-A532-A518D3410AA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B2BD84B3-C97C-4C2F-A95B-2E01E5C7083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47</xdr:row>
      <xdr:rowOff>66675</xdr:rowOff>
    </xdr:from>
    <xdr:ext cx="9632" cy="4762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1D7041F5-9813-4353-8D4A-DE0652E137FF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B71BA4BB-DC34-4814-881D-871BE8886B6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69C4F748-EA47-46E6-8C9F-B7F0993EFB3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52C013EA-678E-4A7B-ABB2-C83D696A5BD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C4050A6D-B72F-4432-BEAC-27A44F34494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9C6B6845-210D-4821-BC6F-75688E79C46F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0929FB32-BD73-4CC1-91D5-B2EAAA27F6A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CB6F004A-7742-42DB-8173-AEF4440388C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CC750AF5-715A-49FF-9B48-F7C44E14A72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F9CFD8E9-C185-4F7E-B691-48CC15E621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18BC4268-1721-44C4-BAB3-21CB35C37C2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10" name="Text Box 7">
          <a:extLst>
            <a:ext uri="{FF2B5EF4-FFF2-40B4-BE49-F238E27FC236}">
              <a16:creationId xmlns:a16="http://schemas.microsoft.com/office/drawing/2014/main" id="{FA19161A-EC57-40C9-B587-7D934AE565A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00A5A81F-BD24-4511-BC66-FB2AD0D249F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BDAF85B3-C7D3-46AD-8965-5FF5EEB7434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13" name="Text Box 4">
          <a:extLst>
            <a:ext uri="{FF2B5EF4-FFF2-40B4-BE49-F238E27FC236}">
              <a16:creationId xmlns:a16="http://schemas.microsoft.com/office/drawing/2014/main" id="{AA5AF480-7276-4BA2-9CEE-6A8DC5475CB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14" name="Text Box 6">
          <a:extLst>
            <a:ext uri="{FF2B5EF4-FFF2-40B4-BE49-F238E27FC236}">
              <a16:creationId xmlns:a16="http://schemas.microsoft.com/office/drawing/2014/main" id="{7AF6034F-C3A4-4217-A34E-10A1CC4E691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4A816DCC-5C61-4B70-9C09-C492D6EDC5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946304FC-41B3-4F45-A9E4-5669B94420C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179031" cy="67945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C40363A9-FADE-44E3-B4EE-A405680B3B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89716" cy="4445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311B3B2C-B729-466F-BFBE-11640DE95C0D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89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98AB8F87-C079-440F-A151-4A942B6DE7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EB2FECA9-B110-4A0A-8764-6F6B65F641D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07C1577B-C494-40DC-A8A9-5368EC243F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18782782-38DF-4CE3-85DD-E4768DEE85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8D1FC18B-3782-4499-BD42-627FEE0559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6DF61B8A-38BC-4D16-80B8-9FB97CB20E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5" name="Text Box 4">
          <a:extLst>
            <a:ext uri="{FF2B5EF4-FFF2-40B4-BE49-F238E27FC236}">
              <a16:creationId xmlns:a16="http://schemas.microsoft.com/office/drawing/2014/main" id="{8C7F6515-7E16-451B-8765-72EA0BD5B1B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CEE0E1E7-C297-478D-ABF2-E6362C601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7" name="Text Box 6">
          <a:extLst>
            <a:ext uri="{FF2B5EF4-FFF2-40B4-BE49-F238E27FC236}">
              <a16:creationId xmlns:a16="http://schemas.microsoft.com/office/drawing/2014/main" id="{7D49506A-B7BC-451B-8CDA-2432B61420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8" name="Text Box 7">
          <a:extLst>
            <a:ext uri="{FF2B5EF4-FFF2-40B4-BE49-F238E27FC236}">
              <a16:creationId xmlns:a16="http://schemas.microsoft.com/office/drawing/2014/main" id="{3C78F1B8-7136-4767-B031-F1ECC092A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5566DFB2-ABF5-41DD-ACC1-9EB3A1943A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0" name="Text Box 9">
          <a:extLst>
            <a:ext uri="{FF2B5EF4-FFF2-40B4-BE49-F238E27FC236}">
              <a16:creationId xmlns:a16="http://schemas.microsoft.com/office/drawing/2014/main" id="{FA047EB8-F7A6-4402-8DFB-7656B9B4D3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3BEB5FE5-320B-4B1B-BF14-232E6D795E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7B440EAB-ECEE-494B-ABDE-FE453A58A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DF592FF6-0BB9-4FC1-BB1F-D869B2602D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AB244AC4-F0D4-431B-80CB-5757EE07F3F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5" name="Text Box 5">
          <a:extLst>
            <a:ext uri="{FF2B5EF4-FFF2-40B4-BE49-F238E27FC236}">
              <a16:creationId xmlns:a16="http://schemas.microsoft.com/office/drawing/2014/main" id="{ADBB2198-291C-4B7C-BCB0-E00EFD00300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6" name="Text Box 7">
          <a:extLst>
            <a:ext uri="{FF2B5EF4-FFF2-40B4-BE49-F238E27FC236}">
              <a16:creationId xmlns:a16="http://schemas.microsoft.com/office/drawing/2014/main" id="{EFE15633-DCAB-4FF5-94E2-43F899F0B3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EAEFF112-19EF-4276-B1F7-D0867A8A3B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CAB8020B-9749-442B-81E0-3FD2B877115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5497136D-19B5-4916-A8EF-01E8894580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0" name="Text Box 4">
          <a:extLst>
            <a:ext uri="{FF2B5EF4-FFF2-40B4-BE49-F238E27FC236}">
              <a16:creationId xmlns:a16="http://schemas.microsoft.com/office/drawing/2014/main" id="{2DEF6BAF-1932-470A-B8FB-5ED7302EF72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1" name="Text Box 6">
          <a:extLst>
            <a:ext uri="{FF2B5EF4-FFF2-40B4-BE49-F238E27FC236}">
              <a16:creationId xmlns:a16="http://schemas.microsoft.com/office/drawing/2014/main" id="{2D8DE308-45DD-47EE-900F-FCC783CA8F3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F6A47E6D-89E8-4CD9-AC53-9672185D03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3" name="Text Box 9">
          <a:extLst>
            <a:ext uri="{FF2B5EF4-FFF2-40B4-BE49-F238E27FC236}">
              <a16:creationId xmlns:a16="http://schemas.microsoft.com/office/drawing/2014/main" id="{7621806B-3F9F-464D-ACE9-D6D6B6E63C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7CDC39DF-5D33-4650-8613-A9D824662D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5B83D98E-3A6C-44DB-9F15-51D9B1D0168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188E99C8-D1A8-4CA4-A6AA-021B0E7C9D0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2289AAD-0A35-4D78-AD1E-B1D4E46193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81E678BF-F2EE-44FA-9EFA-03A070FB9BB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2AA40161-A0FF-4643-8DCD-F6E850B0CE7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AAEAA9B5-33FD-4851-805B-723451F458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1" name="Text Box 4">
          <a:extLst>
            <a:ext uri="{FF2B5EF4-FFF2-40B4-BE49-F238E27FC236}">
              <a16:creationId xmlns:a16="http://schemas.microsoft.com/office/drawing/2014/main" id="{0C33EEEF-0731-4B19-BD09-69044B12EB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02D98B8F-67F3-4C67-B0AD-D2EA160DC64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3" name="Text Box 6">
          <a:extLst>
            <a:ext uri="{FF2B5EF4-FFF2-40B4-BE49-F238E27FC236}">
              <a16:creationId xmlns:a16="http://schemas.microsoft.com/office/drawing/2014/main" id="{482C55ED-C18C-481D-AD95-24ABF5A54D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4" name="Text Box 7">
          <a:extLst>
            <a:ext uri="{FF2B5EF4-FFF2-40B4-BE49-F238E27FC236}">
              <a16:creationId xmlns:a16="http://schemas.microsoft.com/office/drawing/2014/main" id="{BC3BF541-D727-41E0-9617-F7F3E551DB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FF59C462-3BB3-47EA-BCFF-810E04AF2AA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675B1608-FF5E-432A-8E13-4263D95EEF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5080142B-77A6-4588-836D-FE8EB63256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96BB4A6E-1CB6-49B5-B8AA-51CFCEFF2D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4F64056B-CFED-485D-8A39-F4B12417BBF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C729B52B-B2C6-4B68-908E-2D2D66484E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5E21279E-A6DC-4BC2-A26D-5F125610DB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2" name="Text Box 7">
          <a:extLst>
            <a:ext uri="{FF2B5EF4-FFF2-40B4-BE49-F238E27FC236}">
              <a16:creationId xmlns:a16="http://schemas.microsoft.com/office/drawing/2014/main" id="{7893FF7F-AEC8-4AC3-8E4A-0301E7EAFC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B7FE031E-4F8D-4743-A09A-3AE043B6EC0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C1540534-E0DD-4B61-A138-4713C7C879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577659FE-CEE2-4657-AFC0-1F0FA0551C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57F341B1-2C9F-46F0-9D8F-04D32DE6A0A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E5250A48-83BF-4318-8091-A91A283EA86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4EF31C94-CEB1-441E-B150-4C5D3135B7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97B36731-2AC5-43FC-B9D3-A3AB222DA6E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64C0D885-DAA3-4313-B3F3-075F3BA004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12372" cy="44450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3FADCCCB-F444-489B-A644-E112BD102A6A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1237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DD9503CD-4996-4559-8CA0-6130BD7880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35C66B05-7BA9-420E-9A7D-E220879B2D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9ADF5D9B-D7F2-450E-8CD8-12539F01EE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1504F497-E147-4F20-ACC8-1608030FF28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FF89ABDC-1E6E-4FDA-B767-7FEFEAEA501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CB6E5180-6B22-4863-9C65-54A124E928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F50BE2E7-FE8B-4574-9092-79383CEBDE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22BA4AC9-952A-42D5-8BD1-325EC59AD8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0" name="Text Box 6">
          <a:extLst>
            <a:ext uri="{FF2B5EF4-FFF2-40B4-BE49-F238E27FC236}">
              <a16:creationId xmlns:a16="http://schemas.microsoft.com/office/drawing/2014/main" id="{8B65F24E-9A35-4DD1-88B6-243AE7F8E6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1" name="Text Box 7">
          <a:extLst>
            <a:ext uri="{FF2B5EF4-FFF2-40B4-BE49-F238E27FC236}">
              <a16:creationId xmlns:a16="http://schemas.microsoft.com/office/drawing/2014/main" id="{3E931919-5F7C-4F97-BFD7-CF536E94258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0B5C077C-8F5A-47D4-94D3-5FC2B60665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3" name="Text Box 9">
          <a:extLst>
            <a:ext uri="{FF2B5EF4-FFF2-40B4-BE49-F238E27FC236}">
              <a16:creationId xmlns:a16="http://schemas.microsoft.com/office/drawing/2014/main" id="{6993E8E5-4803-48DF-AB82-BEBFB4E7CBF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106D706E-E8CC-4B41-9C35-02709BA825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6AF21C00-56AB-449C-AD75-492A0DBBCF4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91E0355C-5ED5-4114-AE81-77C989B92E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167B7160-57D7-41B2-A4C8-4C55E97CB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0ECA56D9-F81F-4737-B9F0-8190FB605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9" name="Text Box 7">
          <a:extLst>
            <a:ext uri="{FF2B5EF4-FFF2-40B4-BE49-F238E27FC236}">
              <a16:creationId xmlns:a16="http://schemas.microsoft.com/office/drawing/2014/main" id="{CD83A82D-2CF2-4D33-848E-CDBEAFD867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122EFB40-1BD7-477B-8B8F-64DA48F765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18F5D928-E287-4508-82AB-70C5201D40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4C7832D4-C564-4E74-8F8A-92084720A38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1D935428-5461-4F91-9F50-4A268608DC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4" name="Text Box 6">
          <a:extLst>
            <a:ext uri="{FF2B5EF4-FFF2-40B4-BE49-F238E27FC236}">
              <a16:creationId xmlns:a16="http://schemas.microsoft.com/office/drawing/2014/main" id="{DC0400DF-E48F-4DA9-99FA-A8FE8EED199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9C7A13D3-3BF2-4287-946B-EFDDD7A085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1A4EA6C4-CC92-4F81-A428-4297FE7C0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B509F001-47B7-4859-935F-E2925E7A2B3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38</xdr:row>
      <xdr:rowOff>66675</xdr:rowOff>
    </xdr:from>
    <xdr:ext cx="89716" cy="3810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0D76098A-3112-474B-A2E0-616570BC7C9F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8971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BB8765F5-573F-4566-93E2-D53326A1B56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90F5FE05-ED34-4E62-9A07-CF05B1A2D10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E7454374-F024-4D37-B586-FFDD28A7C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69C17729-5955-471D-8018-A0FC29DB950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85072DFF-D472-4A4E-AACB-70BE95D5B53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56FC14E7-11A5-4DFA-B670-F9549D3EECD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FF1FB99F-74A1-4BCD-A367-03CE6250CF1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73B82161-45DE-41CF-9599-525C66597A7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07" name="Text Box 6">
          <a:extLst>
            <a:ext uri="{FF2B5EF4-FFF2-40B4-BE49-F238E27FC236}">
              <a16:creationId xmlns:a16="http://schemas.microsoft.com/office/drawing/2014/main" id="{D07EF0A3-A2E4-4FC3-8B6C-365757E8B1A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08" name="Text Box 7">
          <a:extLst>
            <a:ext uri="{FF2B5EF4-FFF2-40B4-BE49-F238E27FC236}">
              <a16:creationId xmlns:a16="http://schemas.microsoft.com/office/drawing/2014/main" id="{1B3167FF-3892-4833-AE80-E40EB3CC7A5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AD4F519C-60AF-4677-BBAC-4D1A6430A2F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10" name="Text Box 9">
          <a:extLst>
            <a:ext uri="{FF2B5EF4-FFF2-40B4-BE49-F238E27FC236}">
              <a16:creationId xmlns:a16="http://schemas.microsoft.com/office/drawing/2014/main" id="{70994737-0C91-44CD-AC13-F481549709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39F9F9E3-6897-43EF-A7F7-D0394F9778D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FCCF5A87-BEF9-4E07-9CC5-7F86DA5F65E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615023D3-E903-4043-877F-C0C87105C64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1823E17F-24EB-41E4-91A5-95BC1B8F5E4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B15D8DA5-B5F2-46E2-8EEF-36E248FA5A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16" name="Text Box 7">
          <a:extLst>
            <a:ext uri="{FF2B5EF4-FFF2-40B4-BE49-F238E27FC236}">
              <a16:creationId xmlns:a16="http://schemas.microsoft.com/office/drawing/2014/main" id="{D1B935ED-84B2-4EB6-8561-95E20905695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F79700B4-D024-4CB2-84AE-9492B6822F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AC33D881-3EC2-45D4-9647-D2FEC1B5B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3BA74DA8-3861-41E6-8915-01B4DC9F7FE8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DCA67F95-4BB1-49AA-984C-F0B2F1CFA28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21" name="Text Box 6">
          <a:extLst>
            <a:ext uri="{FF2B5EF4-FFF2-40B4-BE49-F238E27FC236}">
              <a16:creationId xmlns:a16="http://schemas.microsoft.com/office/drawing/2014/main" id="{EFF53FB7-1F71-4CF2-B427-3BFE035FB15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91F6F6D0-B15F-47ED-8312-F8A8CECED12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23" name="Text Box 9">
          <a:extLst>
            <a:ext uri="{FF2B5EF4-FFF2-40B4-BE49-F238E27FC236}">
              <a16:creationId xmlns:a16="http://schemas.microsoft.com/office/drawing/2014/main" id="{A217BBCE-D9DF-41B9-B038-1FE09E822F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2B47447C-CA9D-42AC-817F-1664F58FA15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7FEC1D54-5798-43F0-93F4-9446B93E0A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0E289AFB-1C10-43DB-BFBC-0B21ADB28A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ADA950DC-1233-4AA7-92B0-086F2DD7CE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3144A171-817B-4A6E-983B-77D5DAC307B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66C56F4-6F61-4D34-9532-24E075C2A28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C0F69C4D-88B1-40E7-AD24-3296AC86D39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E0E9539C-C205-4AAF-B1E5-48BCDE5F0B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FEC511F3-EA3B-41C7-8379-B8E2FDB677A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3" name="Text Box 6">
          <a:extLst>
            <a:ext uri="{FF2B5EF4-FFF2-40B4-BE49-F238E27FC236}">
              <a16:creationId xmlns:a16="http://schemas.microsoft.com/office/drawing/2014/main" id="{7ACA128C-3162-4835-B57B-56007E18A11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4" name="Text Box 7">
          <a:extLst>
            <a:ext uri="{FF2B5EF4-FFF2-40B4-BE49-F238E27FC236}">
              <a16:creationId xmlns:a16="http://schemas.microsoft.com/office/drawing/2014/main" id="{0EA2C3DF-3266-4048-89C3-FB436B3D1C1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FE747B8C-5F6D-4C78-A911-7555FCF20CD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11A93D1A-B844-4EE7-BA80-2F2604EE400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B62CBF4F-CE39-4F9F-932D-6E38CB2B21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20537D4F-FEC4-427C-9C57-1D4D2EACD65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46C9692D-D651-4AF0-B074-871290DA696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F9FA3F9B-23A8-4494-BE1A-5D98040EB7B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FBAB20BE-BC76-4337-A42B-D31200C7ED3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42" name="Text Box 7">
          <a:extLst>
            <a:ext uri="{FF2B5EF4-FFF2-40B4-BE49-F238E27FC236}">
              <a16:creationId xmlns:a16="http://schemas.microsoft.com/office/drawing/2014/main" id="{358C7B10-EED5-49D8-BEBE-9999FCFB71F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F0239BC3-0ED9-4F3F-8B94-2349D4089A8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FA8CDBA9-ECC1-4AFE-A492-4B1528C5BD1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E387E0C9-215E-47F3-8977-C8FDF93EB9F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4C94C5E3-8127-4B8C-83FF-FE5BA86D8E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47" name="Text Box 6">
          <a:extLst>
            <a:ext uri="{FF2B5EF4-FFF2-40B4-BE49-F238E27FC236}">
              <a16:creationId xmlns:a16="http://schemas.microsoft.com/office/drawing/2014/main" id="{9A482C38-9ECB-4982-A9E8-CD62C58BD85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14B4E049-0FC6-42EC-9F30-93C256236AC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49" name="Text Box 9">
          <a:extLst>
            <a:ext uri="{FF2B5EF4-FFF2-40B4-BE49-F238E27FC236}">
              <a16:creationId xmlns:a16="http://schemas.microsoft.com/office/drawing/2014/main" id="{907FC4BF-B76D-4EAA-A7BE-951D1D11E12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26EEC412-7A7D-4D1C-9046-2B053A55B80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38</xdr:row>
      <xdr:rowOff>66675</xdr:rowOff>
    </xdr:from>
    <xdr:ext cx="12372" cy="38100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BACA4E2E-E75A-45A0-A68F-1A160EE1A8C4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1237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B93DAAD-4A90-446C-909C-B75C3510ABD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787B94E9-42A6-4958-9641-A833A53664A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74DECA80-DDA8-483A-8F92-DC49818819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CC742204-AF56-47BE-86A9-0E44B8BD0B8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9FDE65D4-411D-4043-9982-0E4B621F9D0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6AC203C1-840B-499E-ABE2-7B2B960225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37711F54-1162-4230-A22F-C368B85AE78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29B82A24-D1BE-4036-9977-C661C6898F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0" name="Text Box 6">
          <a:extLst>
            <a:ext uri="{FF2B5EF4-FFF2-40B4-BE49-F238E27FC236}">
              <a16:creationId xmlns:a16="http://schemas.microsoft.com/office/drawing/2014/main" id="{6EDC2F73-0148-400E-A354-00B5BAA126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1" name="Text Box 7">
          <a:extLst>
            <a:ext uri="{FF2B5EF4-FFF2-40B4-BE49-F238E27FC236}">
              <a16:creationId xmlns:a16="http://schemas.microsoft.com/office/drawing/2014/main" id="{C85EE69B-35CC-45FA-B7BB-45C37CE503D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4D851523-139A-4F35-9D5D-049C181F882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3" name="Text Box 9">
          <a:extLst>
            <a:ext uri="{FF2B5EF4-FFF2-40B4-BE49-F238E27FC236}">
              <a16:creationId xmlns:a16="http://schemas.microsoft.com/office/drawing/2014/main" id="{7A74EDEB-4AE6-4785-86F6-AB13E5E4173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C0BB116-7220-458C-AFA8-B8EE4A4A7D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674A0645-8FBC-4AF2-9091-8FFA2499A2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A56647E4-E919-40BA-ABA0-D811EE2E4C1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8877DA80-DF55-455B-86CC-BEE2929A6FB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60C9D2D7-4DC6-4E64-85E4-266FC9AA24D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9" name="Text Box 7">
          <a:extLst>
            <a:ext uri="{FF2B5EF4-FFF2-40B4-BE49-F238E27FC236}">
              <a16:creationId xmlns:a16="http://schemas.microsoft.com/office/drawing/2014/main" id="{F3F11F14-1FD0-4FCF-919F-5936494DB12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8D8422DA-C363-4192-8E89-91891BC675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4C2997F-1CFD-408F-90D3-41FB2D0055D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6CBB443D-A6ED-4EB9-B2DF-2A9311D0CD3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5D6E3161-7215-4F23-8136-24D3E0BF318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74" name="Text Box 6">
          <a:extLst>
            <a:ext uri="{FF2B5EF4-FFF2-40B4-BE49-F238E27FC236}">
              <a16:creationId xmlns:a16="http://schemas.microsoft.com/office/drawing/2014/main" id="{1F321322-2ED5-4EAC-AD35-D3B1BD4B6C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A1F44F13-4462-488B-8E59-96F0F49CB7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893E7CC8-2DA0-4250-810C-A775A895E84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617E8697-7EBE-4A7A-AC99-D7D3A18AAFA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3</xdr:col>
      <xdr:colOff>94523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ABD266B-76BC-44CA-A8A4-7FD92AA53B8B}"/>
            </a:ext>
          </a:extLst>
        </xdr:cNvPr>
        <xdr:cNvSpPr txBox="1">
          <a:spLocks noChangeArrowheads="1"/>
        </xdr:cNvSpPr>
      </xdr:nvSpPr>
      <xdr:spPr bwMode="auto">
        <a:xfrm>
          <a:off x="4559300" y="63500"/>
          <a:ext cx="97698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BBA8740-9F09-47B4-8C2B-460D6638225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D24E5620-8AF3-4DCC-9769-F37608A970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017DA17-591B-4AA4-9203-2D08B28AD87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8F4C2490-8821-4B63-9E1D-52419198CBE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81FA8504-91C5-4B16-A41E-2DB19C2DA0F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428A2FCB-2587-4E3A-ACBC-102FD975480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94458A29-1437-41F6-88D0-9E43C9F74B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7635A6F5-8C5A-4D28-8628-5FFAEE52556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E6B54EFC-1544-4BFC-BA8F-8EDAAAFB4D0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17825F2A-A06C-4865-84E6-9D7E63199B2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CC33F450-BF74-4E59-B4C3-25C379454A0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A109284-1ECE-47FD-8CDF-A74F2CD963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F5F4899E-BB01-459E-8889-0A4F2652C54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BCB9FE36-2E5D-45CE-B6A4-72FB1CF9D0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D269CD25-447F-40A8-8A8A-02425F2F0AC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7DB353D8-EC74-4F1D-AB9A-01A83DF788B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D9A7E4-5250-4309-A5B9-1E4D8F22D8C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BF978A0F-0BC3-433C-BBA9-6DF78C15628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67289B64-2B86-4660-B0FE-AF915E11C8E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7EB5C7A6-41F9-47D6-9301-C8FD45C8D3B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67D77E0C-E772-4B00-ACFE-EEB3BB15DD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79384274-CDFD-4280-92D2-31468288EC3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6BFC962-6FC2-458A-98DE-4209DDCE16B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DFF3DF26-114D-4A98-8348-B7466E51781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4CE6D35-0CFA-4866-BCF2-1C86F8773A8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B96B4961-6ED1-444D-A278-3BA5B7EBDA3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0315F462-3C0C-40D5-A54B-EEEAA4F0CDF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24A221FC-9FA3-4FD7-9CE0-9BFA928B5C7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200F5EBA-946E-4F6C-BA42-83E8886EE02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DB6AC07-22B6-4F44-9CEB-61BD5424DB1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F62658F8-96AE-4016-9E5D-154D1EC5CD8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C2F570D9-D936-4A67-AD0B-E790F7B0DE8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C97DD1FF-D989-4420-896E-FC773B963FE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5B999563-1957-4EA2-A04B-B4666B5C1A0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B088E595-F618-4EC3-AA13-AE0CE4EFB50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835F4383-A1D0-4470-B462-4439834C45C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9E5C1830-56D3-4C5B-9BAA-6D417CA7A45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C4889F71-E3BB-4156-AE68-3C82DA9CF8C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9A139624-538E-4BF5-890F-5AFEB8C320B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FB83CE91-DDD6-42A1-A62B-19CA91667C7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FB9DA205-93EE-403B-9827-C159EE5C3AA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BEAA3735-E31A-42DA-8A8C-EB26AA7812F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A1C9C496-9938-477E-904D-05FA3843F53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98798E4A-E8A4-4BE2-81DD-65A67DF42D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15BC73DB-D7E9-4448-89FF-633BB23F35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8FDEFBF6-4716-4492-932E-5AF1DBD720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C1EEEAD-A5A0-4341-8890-22097E94BF5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E7B22DDD-C112-4BE0-8119-B02628D21CF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DDA8FA32-D4B0-4A7B-8F6B-F26404FC96E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3016E107-B945-4938-8AD7-2B4E3BFEBE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4722E0A-77A8-4A4C-BC80-7EFE7A2A957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E2C60AA1-EECB-40C5-87AF-28565A56204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892128DC-47EF-44CA-9ECC-A8D16DBC923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A4939165-AB5D-41D7-A457-0B8C691674B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FCA81B33-4434-4434-AA54-6881CFC816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40A9B512-E6F8-4283-9829-3F7818B9A5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37EC8F49-BC8F-47CF-9B3F-2A27ED18A5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F53E92C0-3694-4555-A1B3-BEE45091A8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93BF15B2-2233-4594-9BF8-C90EB764F5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1976BAD-7B74-4132-BB6B-876CC958F10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8C516EA0-C3AD-4D36-9267-F61E4F72C72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D2F08575-AA2B-482E-ABA5-77A619A58E7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82C7EDBD-6EF9-4A5E-A81F-590BC50746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62EBDC11-1792-42C9-97EF-310B2DD1085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FB3D07F-110D-494B-AAB7-1BB865E845B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48FE1C24-2448-4081-B696-B21CD57D6F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ABFC68A-555B-4BB2-A6D0-9D27E452461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83FB17B-4D91-4DB3-8C88-166865D3829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45F6D50B-2959-4EFC-AAB4-3FF0E858F02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3AD7EE1D-52F3-4C22-BDAF-E8C5F36BBCB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0C179BE6-A020-474D-A6BF-F540C864491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788F0207-36A0-4091-8300-7C8556EC168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AF76B25B-4B06-48C1-B020-AD063ECFF51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8A0A9BA3-7166-432E-8B61-B73D79924A9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32AFA1B2-1674-4039-A452-C9A04C9D644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84B36B42-33E9-4464-A1EA-E5C0EB48B3B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C98EA0C4-9231-4AD5-90C7-554B697A1E8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229F2968-2B1C-4EBD-8B2A-51DCA2C4B8A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970E10F-F11A-4BDF-93CD-443BD54C25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A6263BB5-E281-443B-953F-36372246CF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421A72AA-6F23-474A-99D7-D96D512901F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041684E-ACB8-43F9-87BD-EC2829C8225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CD29293B-477F-424D-B993-339440BEB86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0CEABA7D-5BAC-4C7D-B290-DF7AFEA8823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2E3D1745-0306-47DC-A522-A7033424CC0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EFA65B8C-B57F-4B77-AAB7-AEADF330D7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368638D3-DB19-4494-A8E0-46B4FD6CC56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F4DFC35B-6D99-4322-AEBF-B1957199463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1DFB21F-CD65-4ECB-994B-3D291660698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E12E689D-232F-43E9-B413-2BAC975A1A8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A6E41306-01F8-4EF5-8D40-89487891CCF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589E4F9E-31E9-49F1-9447-29228454181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589857FA-C111-4B25-B6BA-2ED44D68584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B262D921-3AC9-4623-8A7B-1BFD7EE04AB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D2C5B232-6F0F-40E9-9F12-4AB3C98BC01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8EE4A0AF-68C1-415D-B8E4-65335C4A1FC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6DB89C83-578F-4116-80FF-3E289A4898C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DFA75D26-9C09-40EE-9434-CCFFFC60FBD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8F0E09F8-E060-4785-B557-99DBD08C477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A71D4A18-3817-4281-B800-762A3E6598E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E9AE8348-0F6C-4B22-8795-25FD9F63619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77DE5251-90C1-48C7-A1BF-918E6C5AC69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496E7D8E-910A-4234-8F6B-162C0575E83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8CBBEE6-EE6B-4F3C-815C-0EA9ED867BA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09B70F50-5099-4822-B8FD-B09811796D3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827B323-BC45-423B-9B07-3A19B64FE49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922CC417-BB5A-403E-879A-0CE253F93FC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DFBE307A-7ABC-4660-951D-43C751EECBC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3AFB99C5-5246-4B71-A222-B17CFD659EA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A48C5267-C6A8-429F-889B-4CF6307383B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9C249393-8165-4005-965F-9AC3270572F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B7D1E0F-D18D-44EF-8FAB-A27104A4ABD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B42A5E05-EFC2-4817-A001-29608760D7D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22ADFB03-30CD-43EC-BEB4-6F0D50D3AFB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A6E17C7F-351C-4A18-BB3B-E7D0B1E9A76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0C461563-FF6F-43A2-AB04-FD9E108587D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F41C315E-6935-4885-B7D6-5AB265A3AF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CAA7D375-FD60-4D4E-A840-F171CFECD6F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950725E1-D65D-4608-AF38-208830FB625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CE126EEA-ABDF-40E7-A7AB-6B629733037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B8DF95CF-15F1-48B5-B4BA-EAE9FB251C4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9641BEA4-D389-4545-BFF9-C689B7230DC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5765373E-7648-4CD2-81B2-E9CAC905CE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C1E75B3C-5BFD-491F-BEAF-2D16AA62A0A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2F854C9B-0706-4975-9B59-DFCC485B3ED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53A2B4BB-8CAE-4B83-ABF6-76CF6A8A146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3910261B-EFC7-460A-9FC4-2BF76996D76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233D61CB-F298-4951-A4F7-30F8483B5D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EAF02E6A-6C43-4F2C-BDAE-7B1821B60F3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422C7D19-689C-4AA6-85A8-70262F56A1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73711AB1-B02D-4E77-AAD7-5AD4ECC5C46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1BB54033-7751-4E5B-A5A2-96BA4BC913B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215AADEC-1474-4E62-A325-DC296194264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90F213A9-1CD9-43DF-86B0-E437390C9F3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EF6B28AA-6D58-4CB1-ABAE-13FF5E38941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588D26C-71A3-4FFA-878C-E831D72B6A9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B47F6EC1-0B5D-4078-9E64-620194A56D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A9CC1465-3D0A-4331-89C8-07A5AA2E751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80DDF54-1F5C-4D3B-B032-FAF9F905C6E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F230EEC3-8F24-49C4-9A95-A199CBCF330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DAFE6B51-F2E2-4FA1-9BC6-5F0EC38B72B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169976E4-724E-4073-A898-E062ABDCD1C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50BE81A2-1FE2-470F-9946-490537EFFE1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36E9C1C-F684-4BF8-A573-237AE9EFC2E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3554B31F-03EB-482B-985A-7CA2EE99678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1EC4C05D-CD45-4024-8F8F-4C806DF1AA8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E57ABA3F-5D55-4D7B-BCDE-1D7DB092DCC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C07004F-5046-43AB-B41C-EDC8C51F564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CF665CAB-93E5-4297-AD8A-A5D9DAAB891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592992AB-FA66-4609-A8A2-BF21624A881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4949AF86-D6E4-422C-B3F5-3F6688502BA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897D1A76-0055-440F-B76E-D82E7DDBB74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C8DF2F8-9250-4C77-B46D-4CC5A53E372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E2BF5C8D-A07C-4D77-B0FF-2140BCF942B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BF64B875-0262-4C96-A0A2-C821F8A2C5B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6B6505FC-9607-4E31-9B89-94D50CE2B5A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D54B64BF-90F3-4B5F-B3B0-FFCDC1E2A5F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4042170A-9C47-448C-A345-1E5E6305C68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AFF1108C-0B6E-49C1-B812-3FA5A5B7718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11C8650-136C-4A85-8CC0-D781A6C7A33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5A4F74CE-EA13-4840-84E9-C81DAAAB4B4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E2302015-875B-4F42-B02C-FC269171E3EB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AC54BB44-9A45-4723-B37B-C71D5DB2806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B2A03496-7439-4C43-8948-6DACFE0EB0C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D92734D3-3AF5-4811-911D-F9176EB7B9B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612CBB76-7FF2-4A96-972F-4FAFCD2C622D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1D8352D6-B3C8-4C52-A3BC-61B251EBB7C7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020F1D16-CE1A-4683-9314-08876C955D9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8AC876A9-C3A6-4FA5-A63C-BC0451E5F74D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99E7EFF7-BF3F-4E85-A5BA-6300C430EB7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5C8E435C-6145-4AA0-8A35-418262F9A6F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62A16663-6BC5-4519-9A92-C686B08181D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88DB1903-7281-4ABD-BDFC-FF19830A98A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E37D3D45-3430-4365-8FD3-0CE382012DA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FAD61CAD-5311-41FA-8556-9B9F734CFDB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A22FE50E-FE35-484B-BA94-3EEA3FE8044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89F0A703-6B79-4F83-9B50-B4BA58C8DB7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DE2419B4-B5C2-4F68-9FB4-EF291E134367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1289F475-8204-4B0C-8793-7045ECAACC6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81A99B3E-52AC-413B-A8B7-29E6A3D7629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F802551-7514-4A3A-AB75-D0C308853D2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951ED19C-B1A8-42A6-9F79-48CDB178781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9E61BDA8-4737-4953-8702-F0F67978182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7D35C4C-8948-4A8A-8503-C3F850AF655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EED701CE-1823-45F5-BCFE-12BD5260A02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588AE979-9F6F-4190-B45F-727BACD2EA2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7CC3E0C-5AE6-49C2-B8F8-060E25726DA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78DFB205-9ABE-4F08-A114-094616FE793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47811974-E57A-4A10-80A0-8FF96A51E63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D32981D2-474B-4411-A408-4727B5AEC97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F254018-99D1-4868-AB16-D1665ADD0C1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2141409-8957-41BE-841C-6D311E95D35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1E6AC22F-2513-4D85-9028-C09FF760C7F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0DAE05C1-C1C1-46DE-A967-778D695CDC0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18CC7086-BC33-4B3E-A19E-99937E7994F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FCDC51F4-5EC8-47DE-A0F9-387AA2B5EA1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20BC2204-946B-4580-B2BE-926E7406054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57E9C312-AE93-4D18-A5B2-8D1B3BC4F5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5DA8AB15-5941-48DA-A547-945BCE95662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30FE9C72-5556-4D68-ADE1-E9CB5D78C65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69D7FBE7-F76C-4F07-AD7F-1468372EB2C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66CEBC9E-AC07-448D-BF18-62B4CE801CC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EBF85E10-1630-41E0-A655-1DD27762B5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5874E56-897C-4D97-AE9A-F6222EA6952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E8EEAA02-ED6E-4F9E-9AC9-1625C7E6D8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69E88DB1-5960-406F-869F-AC7D3B8083D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63697917-D22E-4DD2-ABCA-BA34C9E2D96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BC401898-CD48-442F-AB32-4336EC1F05A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91B33C7C-1F89-4DA8-BCD1-B1AF5809CC0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B8ECC71C-AC84-49A9-A334-FC65F34FB66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939AC1F6-7776-4240-B53A-B415B034F4C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0918FC3A-1B23-419D-9C73-308A7B0B0DD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2E71910A-D359-4173-91D7-59015FA6F4D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E7F79D54-22D8-4FFE-8D37-C247C75B166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093EA6B7-EDA4-49A2-9365-8993E61DAF9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60804A56-FC2B-4C37-8330-318DF8557F1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B6DC25B4-8BB5-47B6-8F0E-1388F4591FD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6A9E7805-9C6E-4375-BFD8-9F2F4B8348A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75A82EC9-FE2E-4217-8CDB-DE6A6A01079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C1CDA59B-3274-458E-8B99-E340F8320F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B6730013-3612-4F26-9653-607AB622698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C3851EDA-B3B0-47EE-824A-E3908DFAD21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20E1F4FF-1438-4FAA-B370-BF7CD46E79D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1FC72D5B-8D12-4923-B6C2-413DA87B98C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819191B-64F5-4118-83E4-2F4D36D1A1A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7DB0C8A1-E5EE-4E22-899F-9419033265A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56515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22334B8-B6E0-4BCA-BD20-7B2F26B494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FE1BC322-5358-4D6A-9724-8DA010F8DDB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BE8E4E62-C79C-4076-99AF-1FEEC169CCE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EBB43154-0867-47D2-A11C-85CD7BAFF74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D950BFE9-7953-460D-B125-7FCCEE9A84C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79F3170-24DB-4D29-B435-7424BD3979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D902B3EA-4ECA-41F2-99F3-84132002AAA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9A5F5A9E-BBFD-4083-A304-E9326E5E6CB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42EA25F2-BA73-4B63-897B-406ACEBF9E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9A777E3C-8E0F-48EC-8094-436800CC168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02F7BB68-6E96-4F90-A248-75C42CB540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D796F84E-8E33-4408-BD4F-B1B1E422F5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A44CCCA-5F52-40E8-9BF6-F6AC30B89C7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45D412BC-3D12-4EDC-A49A-B253E155170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E2EC01E4-5941-4619-959D-4031D3AE7A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E8C8D1CB-7903-450B-8D83-6A10D323F33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14711822-3668-4D09-A34A-17C8B04C2D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8BCAB94C-409D-43C4-9C22-AD65D7BCEFE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93306</xdr:colOff>
      <xdr:row>0</xdr:row>
      <xdr:rowOff>56515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4EA5D063-0453-407C-80C8-8E03A8308B9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E3305A6D-4E8F-46F8-B92F-9D5719B2AC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042E9D55-CD68-4498-8EB9-3E7BCA82DAE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616A260-FBF6-4D2C-806E-BB4C87BA147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BA47BFCF-5B2D-40AD-9C33-9BB2D2618B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9F2CB781-9575-4169-AFAE-A73541B73B1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25612155-3C3A-4351-A395-5F450B04312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50158E4F-0150-414F-B25A-3331AB234BB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38557ECB-3D9C-42B5-B718-D229BDDAE43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7D0614FA-E9EE-4626-8447-1A764622C35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FAD37A-0C1D-406D-A874-9F5D0F0040B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491396FA-DF10-48C4-870C-F2E25B32AA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56D2C6C7-1308-4D42-9474-1FF542EB11B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8543B6AF-4C8A-4A85-88CA-B639706A85A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50EE1AA8-FDE7-49DB-B81C-9A92E57B936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0DD18F95-82D3-4324-9E92-F2962CE0FDD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BB6D5961-AB33-4200-8C80-642D6FC01CE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4CB5BB3C-270D-4D8B-A8BD-8562456CB14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8C4166F5-52CD-46A0-A99A-F2A3239DAAE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DB2654E6-B8BB-4CE4-A74F-C3E7A77E2307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24BFD86C-D93C-47C7-8952-F3AF15BE3CB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87A3AF44-99C4-4F55-89CD-B6AFDEB8E5E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A0E545B0-BD75-419C-B660-E29A065B26D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A89322C-30C5-456A-A57A-5432A3FEA3A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F981CB46-4B15-4E01-A135-68AAAF0F663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4ABBF1C4-4EDF-4E71-BDF8-B76F4DAC63C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57B6D0C2-9DDB-4C4F-A697-EFE2C86598A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87B02ED4-99A3-4A10-B3EB-B921EE0EDBB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7057D505-61F7-4040-8A5C-3A03B47B8AA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6542253D-01EE-442C-814D-E0F6FC0CA3D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72867626-7E4C-41D6-BF28-1B9188DE71D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BF1A7CE2-FFD3-408E-AA3A-1BD5F0E15B6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03DAA738-8BC3-46E7-A836-843E257D528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63DD0BA1-6108-49F1-BD22-4D33682613F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EE48521C-538D-4BEE-BADC-C3F0D217228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A506CC54-9148-41D9-99E3-A3CBDC84B76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A693D9C8-33F9-4E37-B289-6AFC46BF35D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50CA8E11-68F0-4A77-91F7-DE96A77BCD7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3EFB3D30-8B80-4D14-A898-7831B1E624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046F677C-F12B-47B0-9C1F-CF72401D0EE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2AF82C5B-735B-4A78-B8AF-424206CFEE5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116E3CAC-5D45-458F-AD4B-655F6B51B52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E862B159-2BFA-409D-A77C-759FA3F18BC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81E2E6FA-BF4F-41AB-AB43-2B034572980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CB99F577-F8A8-4469-BFEC-9D921378388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C3D409B1-0B21-408A-9A5C-3C8EB945DED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EC59A4B8-ABA4-45F8-B5D5-96335899032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D3B61393-A3ED-4554-BDAB-BEA538B8237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A1E3ED26-48B7-473B-B613-A82412EE1FF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4C2EA758-0141-4951-B14C-C5E5B5EE500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ACE75135-F12F-4FC2-83E3-BB23D927115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AB3329CB-0187-49E5-86C9-AEED0F99014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7ACB4071-DC99-45F6-9120-A366300756C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E393E2C-C457-4629-B441-3975EDA318E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CB8C2505-9783-40C4-9351-FCAC3A5F6D4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1941B450-FB5C-44CA-9658-143BF91173A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AEC6BC65-30E1-41A2-97FB-59550E99BB5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E2598D7B-7DA2-4605-B26C-DFC52EDBDF2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02A642DD-0247-48EA-A3EC-5C6DCB08408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CB4BA6FC-E3A6-4189-8E42-321953E9196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7B3A35C0-AA8E-498C-B689-F82341D0596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CE4BF5F5-DF72-4D32-A672-51F80B307FD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60D16A24-CA2D-4C98-B31D-8D2D42C3BC9B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E7203EF-8A13-43F0-BC82-CB1FF304AD7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7D811EAF-225D-4D4E-A166-646F695A2B7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5F26F6B6-1758-4AFD-89D9-ABA6342434F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CEFA84DE-CC39-4270-805E-1BD8DCE1BEF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ECD8603D-ACA7-4B32-B0C4-955FAADAAE9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6143391-4F15-4F2E-87C0-81558A9EEF7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28BE22B4-4D30-4617-B65E-9B8C6486484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99663E94-EA27-456D-8D47-58BEDC2E828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20DEBE3A-97A5-4365-8D25-A3A5FD79E37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17B7937F-C75A-4B37-AF8B-8ECEF8404B4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97F2390-E6CF-442E-BD45-90C1D81EE7F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ED1C51B2-CD8A-4AC3-8EDC-63A74E2384D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61EFB1B-DA0B-47A5-8140-C50D9166982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80EEA6B0-70F5-4B99-A56B-A64FA435A5A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DA39994-9E15-45E8-B9AB-C52E7E109D2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F9E71095-9E1B-40FC-923D-964E4238740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F1AF4B6-3D71-4507-A2D4-F0C23484604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9A054F73-BCAA-4B22-A516-53FBB739251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569A2F-B4F7-4FCD-951C-4915993AEAE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A8ACA36C-9ED1-419E-BFD4-980D0A75725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2905F81D-342F-40C5-8522-3C4E1439179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919BEA40-6EF4-477D-9471-7EED54FDBE4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96F76CE8-E964-4021-8603-4A4946288F2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DA678A32-81B2-4105-A3CA-7DAB1F1A28E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15434DA4-B810-4428-9773-AC443924447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2BC730CC-E5F7-45DE-8AD2-F94E897F6A6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691A468-4D7D-4379-9A60-7946F51F4B6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F713EAE1-E6DB-413E-B18E-FA5BBE31E7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13D2A506-9F0C-413F-8540-89A150413E7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10FF3635-53B3-474E-805C-C80C306EB5B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C505D637-5792-438B-A8DC-C185A967CB9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90E97CA3-0507-4E79-BADF-D54C5B5738D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97EDDF91-4106-4132-BD8B-F1B31D4BB50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CB82B62F-C0BE-45D6-A487-D9F0E67B486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B92D4B33-6D49-4F8A-B792-E5D1CC0BB51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EEE00CE-1DF8-4547-85ED-1BAD1B18E69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32B03C83-3E46-4352-9E6B-B727A2D4CF5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59C310FD-09A9-4E7E-93C1-29362437E2C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A6117258-208C-4035-86BE-06CC99E3672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337BC0F7-56B6-4D87-A0B8-4F1AE397495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0B039ECD-3429-4B7A-9BA2-3C21F97CEC9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AD374576-5D23-44BB-BAA0-EE78E90DFC5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349E183B-A949-4AD6-A6A6-DB54B4192BA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A708CFD1-4209-439D-B72F-3E3B7B3C83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6A94E9A0-9DB4-4ACE-9EB8-011F0C64BA1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091EEB04-4C21-4323-A80F-E24EA444002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DC03AFE0-8474-4115-8707-79337DD257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928C3AEB-CF0E-41F8-9419-59D83948AFE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7BA1549A-71C1-4337-BD61-637F145775C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ED7EFB4F-8EC3-4318-8A41-F1BD6B72141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30C3FB55-28C0-4D47-AC24-DD62A3D2404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69B7C8D4-BE7D-4499-A4FE-AE611525B73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A93A69FA-220A-4C7C-AD96-2A5BFF2D127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68D0B5BE-F09B-4A00-962D-6994483CEED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FBA7D87-AC8B-4C94-A31D-9EC7CD6BD80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0B18A76-720C-44B2-8AC8-610F584A77B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ABBA9FAB-FF37-47B6-A57C-B6F36D1542F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AD298271-6F0F-4E9E-B05D-A0D0103CD2A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D1D9DC79-41C0-4553-A59A-22B47CA0713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586B2065-B003-4104-90C9-4B00C850B5F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80FF2A1D-71A0-4985-980E-C215F63626F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E41FD9BF-9096-4FD6-B588-86206EAF9FE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79DA41AE-FEDC-4F9E-B8E0-6AFEFA39836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D16E04C-A040-48C5-866D-0D0E7580CE3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9C04EB50-6B33-41EF-950B-189390BE21A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E82FB808-5F5D-4E84-A1ED-0AA86026E37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79B3A68A-F409-4D66-97A5-1EA163780D8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A205D31E-8555-4F1A-AA8A-8ADDB9BF44F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C7D03DDE-7BA5-480E-917A-F072B42345A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1AF9011C-E899-4985-84FA-986A17DF528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8BA04FBA-E38D-41DA-A623-48324FAFA9F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A9EDC401-330F-4D26-9E77-2DBF627ADC4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6C085645-8F75-4ED0-BBC4-D8BD7ADAAB6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D94B7D60-9A3E-439C-9B64-E12B9BE587C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433540D5-593C-484F-A0D1-9978FDA036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44EC226C-CEF2-4F98-BFCD-36896827DC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4897BFD1-1C19-474A-AEE9-3EAF955A1E3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78A8EE1F-48A7-4A85-A32A-B99D7FD2575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DA98669D-28CC-4270-B692-CC902CF28AE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C9196E1-0DE5-443A-89A4-A12827B2506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D75784EB-CA34-40AE-9B94-634FFE59944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FD9CCE9C-9C06-475B-9D7D-F50951DE7FE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D0D38C88-1EE4-4B84-85CF-C3A2EF810BF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D3A356F6-338E-4E07-92BC-71B55FCF582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AE5DE651-4B41-4435-9BFC-F8F25031E19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695597AE-CDC2-462E-A0A1-77C2F6E67FB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EC8E74FA-0A39-4F3A-A610-19DED4E8AEC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2D3B3C08-6B95-4ED3-A1D3-DEC4630D74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97238217-78BA-4FCA-909D-F39277AFB56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8E7FABCD-5484-4C7A-A4D5-86F04D104D0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7A09F96E-B36D-43CE-B7E1-DB06D096A04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33D52A98-2931-46D8-9FB9-A0DD071A218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A7EC365E-D895-434E-9F22-D26DE19CCCC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982D53D4-9077-4A10-974E-C7B7D983F0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2EC5C668-17D7-400B-8B8D-1E47A9A6F87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007F7BB6-E7A2-49E9-B063-678A17A5425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8C19E622-53C2-4614-BE27-A29949899C4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F660AEE5-6FB0-4587-B2D0-771E1F8098C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01F8CE44-FD39-4698-AC51-54891BC758D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4AB9ECFD-2712-43F9-84F4-394AAFBDEB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D60C14F6-5F17-4AA7-8316-68C240084E8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B354547C-33C1-4593-B90A-A20171718E8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7E07A19A-631E-4B1C-BDBA-32E6A35BC5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FB62B959-C541-47A5-91A3-E6F84849789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8A63CCE3-1100-4416-ACC8-59DF5FBF679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D4B575B9-E5F0-4070-937D-8FB89AD00B5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D9A42FFF-95F7-4006-B00E-787295B34D2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3C268A6A-2EA7-4214-9D24-7265231A28C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E70FBAF9-0904-4659-B6E3-D59CB17A8B9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518F3BC0-298B-4715-BD51-16878EFA052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E0E7965A-529F-4710-A4A9-D17DFF25C26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CC9E1012-E8CB-4774-A1EE-D1773365E45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E9DD2F58-3D35-4890-9289-4D1720FF26F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5202E259-3097-447D-993D-24B9E28FC79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15982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4DF1123C-1C73-4770-9D05-920298FFD37D}"/>
            </a:ext>
          </a:extLst>
        </xdr:cNvPr>
        <xdr:cNvSpPr txBox="1">
          <a:spLocks noChangeArrowheads="1"/>
        </xdr:cNvSpPr>
      </xdr:nvSpPr>
      <xdr:spPr bwMode="auto">
        <a:xfrm>
          <a:off x="4559300" y="63500"/>
          <a:ext cx="1280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3D2FDF6E-A99C-4786-8206-7EC0532CC95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9DB1185A-08DC-4DE5-B923-DFDF78F716B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92B8CF20-4969-4EEF-B46E-B45E7165311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9E24D03B-447D-47B7-BCE2-9FFB5348053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B45EC0A9-BAF2-412F-8997-EAF006B883E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E1BD7F44-188A-4461-8C77-07868FB0FE8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4CC5DC65-1DC8-4C3B-B456-F1102708CD0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EED30105-9084-43BA-B5B0-578BEE78D8F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112991E0-6843-4806-B1EF-8980715942F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8046A5D-012D-4CCF-BFAC-8D9B5387B51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1BC72E55-A0C0-4DE7-B8E5-4F64BF903D0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293FDD3-24C4-4D83-BD16-4E1896F585F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726033BC-A656-4B9B-983E-2D25B7223CD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A4EFF144-C4D5-46F6-BEC0-F1F08BAD9AD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EC9BED85-32E6-44C2-A344-EB1C340C0CC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BC31BE7F-FF64-4F12-9B02-1CFBF62E0E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1E13C109-89EE-4222-BFDC-4D137407BBC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5E8EC404-356A-41E3-AD3B-F7EBE405705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A960F7AD-298A-44D6-8808-C53DCCA1D25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60CA65A1-A40C-4549-8510-FB425090CFD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AE4F5486-CEB8-47F5-AE6B-2C81031EF46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6A169670-89E6-4FE6-AFAB-6B090246D8E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46D7FAE3-483B-473E-A7EA-B220D919C9E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3722D0A5-E92B-498A-A521-F0F40810FAD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0992BA9D-7DF8-46D4-AD69-01B021C7B2C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FB30D0F6-0006-4DC2-A462-402D434C355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8B104D93-B3B3-4308-99D9-205454B817E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00D8BE4-3DA1-4282-83C5-19F1216F9B6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8F6677AE-3EBF-4911-8163-BA85A9CE8FB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26440D7C-73EC-428A-B384-D8B7FABA9E1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9C9AE38-537A-4475-8156-6E56420F713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83353360-5337-48E9-8A44-819CA3A311D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302CEB4-CD93-4654-A5FC-2BB0609EE51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7F29E74E-B5BD-437F-8E7C-81D2669F9A9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CBC9B911-83CE-495B-B831-9CB66FAE3E1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6640421C-9F22-450F-A9AD-7F9F4FC398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C369E358-65E8-4EAA-AC52-B9D0951CAC9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56515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CA991427-A3DF-4267-9908-4B1C7A35E30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106E2C7D-DE61-4D59-9261-05781EBCDBC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AC5D3CA4-A9A0-4013-BF68-239080EE39A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465ACD36-F550-48F7-A220-F5B55F79AD6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4B13A5BA-270C-4B02-A1E4-69728ACE6C2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93305</xdr:colOff>
      <xdr:row>0</xdr:row>
      <xdr:rowOff>56515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154EA2CA-8C39-4342-B8ED-5E838312F77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745D079B-22AA-4BCF-A5C1-BF5E244D15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915B174-0406-4019-BF8B-FC9023AF64B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738CB283-E152-4DB4-B4F7-FF0EDA7D22C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A676A6C1-81B9-459C-AB58-7A197A15E11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D22912B5-91B1-4C6B-84AC-03E8C46E054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265F86E0-AB77-4D48-BB97-110FE876A7D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C6ED246C-CFB0-41BA-AD9B-EBFB1B166E9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DF82AC46-CEB1-483C-93E1-613918F548A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5A8ECCD0-7EA3-4249-AA80-7B5538B766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F741B259-CC2C-4915-8858-78A372B9A6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71BD92C2-0D5A-45E4-AA3C-2A1DEF08CA3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917B0BCE-3C91-4D32-B01C-564C6EA995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701AEE1-DCC7-4791-934E-31CD6436481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68E5E796-6D25-4499-AC83-CFEB5250211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435C2981-2DEE-4656-9B3E-2741DF9241B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64A0E0DA-9B5C-4B65-9C85-2FCE3DA6DF9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2F9A9934-721A-4702-9291-22840F7F8C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B05CE1DF-A246-4D2E-98C7-F6D0DDFECD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CB2EF248-FEF2-43F6-B752-1AF8F01FBF4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2FC192CB-02BD-46AA-8302-846065D9579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3AC70873-7ED5-4952-AB4D-2CC3AFD411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CFD12CFB-EEBC-4B90-BF2B-C220B6DC86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E4CB7D57-9749-4C39-9A5E-AEBF7B27B5D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B3BEF2C6-1D7E-4D7B-84DD-6BD7ADB1806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864F26EB-012F-4D75-B35D-2AF9D927B93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56515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D0D923BB-6AB5-4579-8155-2D03D85B421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CBF3C79F-04D2-4DA5-8E4E-64BE073066A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DE141EE-9EA0-4580-934F-62ABB1149E1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032B5C7B-5269-42CE-9E01-EBBEF78A2C9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98429664-D289-49A5-B5F6-4826A74C5CC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17D252F8-7FD6-4FD4-88BB-1BD08C82A29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ACE56ACB-ADC1-4FCA-AFD0-4F1052B8AC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AEAB24E1-8141-4877-869B-6E999B9BE7A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9287A6CA-4F5A-401A-9218-B955407F264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D2618736-AC15-4DFA-BD28-17A535E899B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B87C920-DF38-452B-BAE3-332AF735E4F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F1DE71DC-EFF6-4EA2-AEAD-9829AFE84C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FB30FFC-B5AF-48BB-8C56-BF8F2E08B8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F26C9A94-C152-456C-B34A-DC3BB72334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01B31BC0-4C7C-4B2C-ABD7-D0EBDB790DD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D9F32338-FEAD-4C97-B33B-00C5657AD48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AB075544-D395-4683-9AF9-12C2DFB1762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55BD30D9-8A59-43E2-B55E-38FCBA366A1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96339</xdr:colOff>
      <xdr:row>0</xdr:row>
      <xdr:rowOff>56515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DCFEE419-B564-489C-86A5-224898AFB62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8E8B09F0-B0D7-43ED-8C4E-8FA7594E9C7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A0AAC7FF-4448-41AE-8CFE-CC2970B0926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68269986-03FD-4D84-AD94-DF8DC03BEE9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8D619C4C-B657-4D35-BE5D-E316366F7F7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E4F84F-10BF-49B3-9DCA-1CFFC61B669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F532FD5-2942-4FAE-9E55-95C3AC435D6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980FFA1C-3F9B-4238-92FA-F036C88DEC4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78A6409-48C6-494F-98DC-42413EFFBAA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E8C95642-B834-4A47-8B24-A016BE444C3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FE014A5C-52B4-4423-9B94-BCD0918A252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07D328C4-AA39-4D60-B001-65869732142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C2532A04-4479-4F56-9C4C-B194C4472D5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EF922635-E46B-4A1D-BEDC-31273B272B8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3CE53799-9178-4BB3-ACEF-215EA622A6A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B68C39DD-A08F-4722-8A9C-B4E7DC0DA67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C6C7E283-E6EA-40D4-9ED5-27FE1C2A0E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EAED8AFD-710C-4E14-AE14-A716D730FDF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425237A0-FB27-428C-BA5A-9875D4FF9BC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05A28DA-2376-4DF1-A81A-26FED8E5CD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7BF5B3D7-659D-45C6-BB33-BF76C1DB037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56515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7FB441B7-8BA9-41A5-8F55-33F282BA0CF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D413F5F2-D264-4FE0-B022-F273F5EACDA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DF74D659-5C20-4AEA-B99B-1B5C66A3B02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068432C8-27BC-47CB-8269-433B54DF27D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FBCF2032-8B7C-4DDC-934A-E84E2C36F56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93306</xdr:colOff>
      <xdr:row>0</xdr:row>
      <xdr:rowOff>56515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1FE11E5D-8ECB-43E0-9E12-374E4095B67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478A94CD-F461-4B43-9D89-BD4F3B31E0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221C8654-F996-4E6E-B446-A552A68C214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E711E64-BA9E-4A2E-8903-88DF7AC88A7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861A5846-69A8-4B29-8F1A-85BA5E9038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57189E2A-6544-4DF7-AE36-A1C129E0DF0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1D4F9EB8-2D00-4CCE-AD39-00018C133D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FCB705A5-561D-4D1E-9E75-FFDE0E19511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10B92F0A-CECB-4BD1-BC84-E59DC3E8F78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CD6AB363-E88B-46E1-B46C-1F1E0874021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8A9251DD-2AE6-4B3B-BDDF-82F4A458762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4C936918-97D8-480F-963B-F24927ADE2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82C23BB5-F732-4188-AB08-C8CB0D53410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9DFFFF16-3332-4705-BE17-5ACE6DEAE3F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54031B76-074D-47B9-80F2-2F8DD31EA7C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3A97C06D-9647-470C-804C-55245AE325A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C649A495-5365-47EA-B1E2-D696E903D64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63595F4E-F198-47A0-9003-0874A001149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56515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F9600B09-74E9-4008-9F9F-72F031E6453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7EEC6081-A46C-4B5C-9251-6A3816B9B22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B3AC9795-D8E0-40C5-BC20-FDD842B187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4B875E58-D298-4F1D-ADB7-D5B465AB01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A3679757-E151-4BD1-8EE5-36B35B76E03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A805932E-5F81-4720-9662-01516D01A49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3A64D33-A526-4686-BCE0-C0DE6BCC8C4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1B8755F4-FCF6-4922-8C74-C08D9F2623A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43D7DC80-C9AD-4B6E-AD75-5E7DD96116A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8B1AAF8A-6E2A-4D15-B28B-98B1B72CE33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54B421A3-2130-465A-B3A1-E36580A426D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79503F5C-C7E7-41E5-B15D-41438A39A85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1781E6AF-4460-4001-B02B-CDDC6F4F349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7741ECA7-4826-4E61-A66A-EC1F21CA4B5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F43D79A0-5AA0-443B-80D7-0CCEA4CB1AB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81A39C7E-564B-4D00-A206-735E6F79A8A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1A5650FB-6105-47FE-A0EB-1F03E3CF929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34D0368E-8D42-4CE6-A77A-3A64F199456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99E6B685-8D39-45EA-A233-8FED9E62FBF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7A1FFBA1-25A8-41F2-AB01-0862DF6ADD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FD79C43-7EC8-44B6-BB7E-61CC103A0A7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56515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C0B9080F-66A1-488A-80AD-DBAF11891F7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3F600FBA-563F-4CF8-988A-7505C04D499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85AAFB93-3CF2-442A-8CD0-6B25E65FF54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B5C8E9E3-BB0A-4167-BFF8-71D4BD0C468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82132B42-BD31-4E37-80E1-C82026132C6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169545</xdr:colOff>
      <xdr:row>0</xdr:row>
      <xdr:rowOff>56515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044B06FF-66EE-4A11-B214-5D17D0D7659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F0F81006-D942-4CB7-AC1D-FADE0A27C44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07D5F3C9-4797-4A1E-833C-2516EBCA421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70ABE46E-B1A8-4CE7-9E7F-A1BFB624065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3DC07C4E-5353-4B64-A3EC-BBA2EBDFC75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4A7BDB4B-448B-4FD7-9688-CB10711017A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CF6C2A7E-68FE-4A80-B0DC-DA60417369C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2E2D7E42-37A6-47CF-8888-FD320F2A3BD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034563A5-8C70-44BD-9894-6148B255CA3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5B3BF47E-616F-4DB1-AD06-7C959F464A3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6456D9CC-6BAC-46A1-979E-4F5ADC146AB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CA64DB00-F441-42B9-B4ED-23AE56BA75D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669D4DC5-6D87-48D3-A716-F6ACA7BF9B0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C7C5A513-1355-4A31-A795-CBAF319DDB9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867919D2-C22C-411B-A45B-183057B1015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52B8A6F-C349-45E9-A64B-400163B5249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DF870B1-042C-4234-B939-F6BC65E57E2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A85003F6-A1C5-4AFB-BEF3-2BE9959C0E2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8ED73D02-2436-4D12-9F99-8C44EFEAC36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A6C1B6B4-1065-4C6C-B0BB-C066828BACB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DC05A5DB-9605-4B23-B49F-D2B727E7F5B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56515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1821F2D4-B3B3-4415-8976-8F3F48FC141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0C437022-767B-4E56-90CF-1EDA738C382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7066B24-7759-4A52-82E6-8CF9D69DF94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8D734C39-13A1-4F87-A15A-20E99FABB86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32268C80-59CF-4887-8526-9966C7ED148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93306</xdr:colOff>
      <xdr:row>0</xdr:row>
      <xdr:rowOff>56515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AA5F348-0F9F-4759-9CBB-BA84BFF2C75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48</xdr:row>
      <xdr:rowOff>66675</xdr:rowOff>
    </xdr:from>
    <xdr:to>
      <xdr:col>3</xdr:col>
      <xdr:colOff>94523</xdr:colOff>
      <xdr:row>48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1B596E57-83A6-4310-81BD-689A61DE38BE}"/>
            </a:ext>
          </a:extLst>
        </xdr:cNvPr>
        <xdr:cNvSpPr txBox="1">
          <a:spLocks noChangeArrowheads="1"/>
        </xdr:cNvSpPr>
      </xdr:nvSpPr>
      <xdr:spPr bwMode="auto">
        <a:xfrm>
          <a:off x="4559300" y="13379450"/>
          <a:ext cx="97698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5C34537D-E6D2-443D-AE4F-58372F89463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BB81B1B7-DF4C-47A0-B001-58762C07453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16789451-908E-437E-AA97-2660691E4A6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DA03C089-7E04-4CCA-840C-DFF4EAE34BA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05D78371-ACBE-4282-8C98-9F13D83229B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BFB884FF-AD8E-4660-A418-2A9C3856331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A56CCCEE-168F-4B4F-90F8-88B1FA46BC1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E69ABA78-874A-4416-83D1-24EEDF6B7F3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E22DA4BD-358F-43B0-B251-CB052193263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ACEDEAAB-9E8A-4A81-8D20-4AA9A3B1584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28980547-5F4C-4672-9AA1-3B2AFECA62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0897741C-738E-492F-98D1-2397F0A867C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0F5B9922-37A8-4E31-8353-85499B3E471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8A922C-7808-44FB-80DB-6A92F81536D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9F5E6CD0-6EF7-4EB9-8A81-1CD950716B7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9059A19D-DDFB-4578-9665-67F6CA80D53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83F6A04-2F88-4A4B-85EB-909E79C3737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62913625-80E7-4107-9C0D-EB6850A31D5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DBA5268-63F1-4A47-8EE8-1202B1CD372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62E4A1AE-24AA-4F1D-9322-56460B849AB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EC3DA75F-A3F1-4165-A10B-E68D65B6EE8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759FFB00-4868-497E-8448-68B7A7B5C42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75B4F269-711B-4E2A-9DA2-8FBF219AE34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99DC75B6-B58A-4E61-83C1-622469A1AFC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49A6C851-01B0-4C35-B2C4-9DBF72D8C95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CCA75C5A-3C96-49EC-9EA9-9E2C4342ED0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C3AB564F-0BBA-4F7D-8C0B-8E3B807F9E9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0A10246-EC9F-4204-815D-89F9DF8F66D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19D98E5F-2A92-4D76-A774-488A00EB75A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924B9117-E289-42F9-8060-1C518C2E3BE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D3A9F76-4BA4-466B-BB4E-7C6EA6C256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7F1BAD14-F43C-4F55-8B2E-8191B54AF0E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9F898033-C12A-40F9-9145-C4D526881BC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30589549-EABA-4E71-BDAF-FE28870C6B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50F7758F-28F4-4F50-84CB-AAE5DDFEBBA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A71B0E43-7539-4FE6-BCAC-E19326D3D72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12BC68E8-2AB0-458B-83FB-88F8C26E5EE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336613E5-E4C5-449E-8ACC-7AB2AECF8DE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F54C8114-FE59-479F-81E8-B8111855DC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994D2922-E56C-4E2A-AC06-F8F46AE22CF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0B9498EC-8EC8-4855-B8C3-29DFF46A84F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A304B27-DA09-4E1D-97B8-9E7C77369DA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012EBFE2-1841-4A4E-A1F4-CCA1B390338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4DF956BF-655A-410C-92B3-49A6084A5E8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0B71C29D-8D46-4BCD-A814-E460CAAF8DF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728E1F50-59EC-43CE-884C-4CF37AB3406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C487EAB4-C6D2-489B-AAC8-31AF9D458EC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890BA23-E90F-44B4-966F-7AD741E89F6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53085289-1C4C-4476-A572-7E5596FB3C8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C381989-8E66-4F2C-B523-171FEEDF5D7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02B4984D-634B-4B98-B4F4-6AA69922868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FA1B3CC6-8209-4119-AE70-05DBC8E716E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6823B574-569C-4CAA-8230-C7E87913449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4224EDD7-24BC-4F88-B9C6-7B7BABC7A35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8C45691-0598-4718-B642-E80FD218644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ACABFE17-9A85-446B-9386-3B398335193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CB7AA4EE-9A77-407A-BD36-06472FD1726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8E775B9B-1381-46C6-BD69-64FBB650D6A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C1DD981-1500-404B-8FE2-780E4D15BA9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D75B466D-F9FC-49DD-B37F-9E12B3548FC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F3753898-9719-4F19-8CBD-8A13FBBFFEE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7B2DAC34-386E-4A6A-AAC9-EB0711775F9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DC2896F-1C3C-4272-964D-195D6BE6C8B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8A85460D-18D4-4461-A086-6C57C1038D1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2B06454B-7125-4209-96A1-BB390289A7E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4621440B-7EC6-4E95-A2E6-F18CF75E74C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5A17487B-3541-4310-B618-D34B996EBFF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2A67F03A-3A48-4E5A-B0B7-112B8C189E6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276DE1D5-C123-4D35-BBCD-39638AE9422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79E8BBD-DD0A-499F-9017-F5B2AC8C8FE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EA65175-7B64-4350-A5BB-2141220B915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6CD9E69D-7C4E-4547-8132-AAA1D53863F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3ABF4197-3CDF-4B5B-B32D-F348EA393E2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DFF63667-11C8-4A46-8ED8-968C727F208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6A550A64-AF88-46AB-AD58-E22DE8090AB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84B994C-A764-4132-8727-834EABD054C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490612EC-D62A-44EF-A40B-991EFCB4127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12EB0763-E9E1-4332-A77E-86B32167DCB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0F28A20F-0722-4F8C-87ED-0D123F97498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529A0342-E56E-4202-8607-E8E0B98AFDB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C04C753E-E2ED-4DA3-B0CA-5C26D1BC286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6D27E5EE-447F-4C74-99C9-4568066B7FA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4292D133-0AC4-4E3D-B001-04488D92378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D11B116D-BFDA-4133-A369-ADD4C8349D8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E500B281-0338-4C51-9C78-738797232AB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14998D9C-9A82-4EEC-9FDB-5E90491D5B2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9617BE12-A303-464D-BF8F-3A7A95A50E5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21D83DED-C44A-4845-A720-3108AD8719F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255DBE83-CB9E-433D-B924-8E7EAE981829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9700674C-EA25-4333-88CE-A772AEE9865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C7A01DC3-74D0-4A07-92A6-61CA9CF9202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ADDAA568-6CEA-453E-9E62-46B5BF32350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EC67982F-C8B3-43F7-BB30-F7B4CC0CAD5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6B4D1C4C-E31B-405F-8EC3-038CFFCE4EA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2EF063E0-A22E-4328-87FA-C12C59FB41B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F7CFFC49-45C5-41EF-AF86-72247F1EB6E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4E111DD9-7C16-450B-B276-BD3B2ED5323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528201D2-93FB-46B0-B534-E36EF18F5F0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8C0A08D0-6083-4711-ADB4-93A94B8D1DC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F7F8A9A9-8B5F-42BE-9280-BF82A3C3152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B0169242-26E0-47E1-B07B-D4A8C3BD028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44989EBD-5960-4D96-9A2D-B0453D39729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DBBFEAE4-3713-4CB4-8301-CB1A6CC4179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CE79CFA2-9C24-424E-9251-568D7B5C721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A6012720-809A-4D60-95E6-5C55AC3480E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60EC5F3D-A9EC-48ED-AB7D-826D1CE2A61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D26C215B-7EDB-42EB-90E6-70442B262A7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4655E3E7-0917-44BE-A954-DFBD90A9A4D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BD4D91CD-A255-49B6-B481-44C2DEBBA90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2538B511-2A9B-4032-8872-EE7BF69E5C3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48A22EB2-62BE-46C0-B06C-15AEA79E456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4E026DFB-A642-46A0-97E0-98FB871A3069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B873FE5D-2F47-45D0-A55B-94EF7DB6FDD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4584DD3D-3119-4C7C-9A29-A4957439AE8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3127839-AAAF-4C9D-8DA8-ADB703CD499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C83747E1-32AB-4D1E-899F-A730A7DFA80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4CE1E217-67BA-4C63-99A9-79BB86291AD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431A35E4-874D-4B6C-84A3-1AC112249B3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492C0F39-788F-498F-8103-F709D3B96DB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233752-B808-49F9-88CD-D0FEC50A87C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EFAD8753-8147-416E-B53A-D46BDB64005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121B2E30-B1F9-4BEB-B69B-E2CFEF2B4A9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0DCE7F91-BCF3-4072-983B-EE4C40D00DA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5ECFE816-75EA-4202-9645-E8996FE222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4BC8EF94-F542-4982-B400-DBAE28B1F21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B4A28ABF-5E9E-4E66-8394-97D2BEDD314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BA854DE5-6F3B-4556-AC24-527CF7F72CE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8AF45527-B923-4A1A-9650-629C6FE114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ABCC79D9-E258-4F87-BB70-715DCFBF78E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CEDEB539-9C33-44FA-A7FE-F9D46335FB5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3ABED02A-5671-470B-B68A-4FB5C11E184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2B19BD01-315F-4847-9B13-4872061BF76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41528837-49D1-4AD8-93A8-4D83A5E484C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C2A8213-1867-47C4-AC32-8A9F07AABF1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397E67B9-850C-4A1A-ACB4-F3CD0CCB7BE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CF5DB64F-D877-4138-8D03-A18A9776A50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83BE9C27-5DD6-42B2-B7EA-A2684089D11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146F5CA9-D2F0-489A-9A49-3B1C4C2D401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5F843FFE-DA27-4B73-BE35-C824020098D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0DE4A81B-C774-4F11-82C8-B406461EADD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7CA67EC4-99BD-4BDC-81BC-97ACEF37E52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7F4C185A-5787-4BE7-9978-8FA848767E7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F93C4A0A-A3D9-4FB0-BCF7-521D70E5D23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8AA4BFF-5FD1-4000-A3C1-10EDE985835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3883A3CA-9A90-4D9D-925D-A1AD8CBD1F7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2CFE871E-2F81-4F02-85CF-90CDE4C8853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4A9881E0-75FF-4E2A-95A0-374FC7CCFD4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E84B239F-CCCA-49D1-B49E-1549A8A8AEA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AA2C87A3-E028-4049-88A8-6942EBEA343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4C36E60B-3495-4163-8D21-1135EE330D5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F2BC1A54-DEAE-4C08-BD91-0DB9CE4A918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25D67185-86D4-4EE0-AF5A-34F9543B0EA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4A9FBA07-F25D-43E3-AAF0-1A17A99128F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0F934328-ED13-4E7A-846F-6B289AB39A0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1633D97C-BB17-401F-B1E7-012064ED5BC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9FB49235-CC0C-4399-9F40-B4A7B4ECDD8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B3F05577-46CD-445F-AEDD-89FC77E624B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3F3BB979-95F0-4560-B011-40C7916C118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D6413ED0-3E85-4B83-901E-9BD345EC61C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581D58DD-C81A-47AF-A906-55844B0E934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5C1D81CA-2FD1-408A-A932-4B52DDD7EEE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F267B043-1102-4D0A-B11D-8CA4E141DA9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2552CC0D-2F0A-4034-A152-1994FB255E3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FD9F7D1A-B2FF-4F83-968D-F095562FACA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71972F60-3A0D-480F-8A07-C908088E185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C4653B1D-EF71-4D43-81A5-4AF3744924C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5860C7E2-3458-489F-B29C-654423E0CEB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5AB217CC-236C-4009-9D73-0608383E219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115195AB-2DA7-4574-B6BE-DFFEB0DE3F3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88754AB-0BDB-4F75-994C-6F7310065B9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EE41A82E-4BF7-4433-B38E-E00C87C97F2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AD9D58DE-B897-42FC-8329-3CBC91D075D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1E54FD82-A06E-4C66-983E-D2216381AEB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CFABF953-D37F-467F-A6BF-15A792A0C23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593DE7B1-7E05-4449-9CC4-0EE42BC8ADD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373AA4BD-0CFB-4819-8D3A-A3289F34FAE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B0D09C7E-5CA4-446A-81C4-ED824913723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77E472F0-83C0-4CE9-AB14-A35B1BCC9E0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E1CDB771-E55A-4C7A-9BD1-EBDAF1D8B7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12DA92E4-D720-4E32-9447-81C6315BA02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15974D57-4C17-4780-9F1A-5D6EF51D4A7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C0E06B82-418B-4774-B89A-AD37A150653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02B0C69F-C4DA-4E95-9F11-DE3B0D03B15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947E80A2-B54B-4A72-B8BD-B8B64F002B8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C7330DE-50E2-468D-B030-1A1EEC7CA70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B91FB69C-CF48-4352-9E39-7D5432C40ED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70397837-BA82-4F28-83F4-B4CF3C9404E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0B0368DF-7889-4B50-B881-1441DC06628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151D2F47-B473-49E8-AB58-28B56FB93B6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3B690CD5-742C-44A0-8280-4790DDCC7EC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36DF75FC-5C72-48AC-92EE-3AB5934ACE7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32CF309A-02A5-412F-AFF7-C4F72F6C3F3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7A7D852B-B8BB-40BE-80CB-E53E366A9EE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E09C267E-DA41-4D3C-A796-35B51BFC010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A443FFB0-BF43-4A3A-B898-DA15D0EA6CE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C60BD654-C86D-4D80-8229-B4CB17437ED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32A73673-3177-478E-9636-AF7BC974E29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9EA6CB3A-E8C4-46AA-B165-E4E89C6AAE4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A3B6A60B-DE24-4B55-B72A-E302582701D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84916DDB-486C-40D7-80FE-7413BF639D4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48</xdr:row>
      <xdr:rowOff>0</xdr:rowOff>
    </xdr:from>
    <xdr:to>
      <xdr:col>7</xdr:col>
      <xdr:colOff>192806</xdr:colOff>
      <xdr:row>48</xdr:row>
      <xdr:rowOff>56515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BF96FB46-324A-43FB-8EC8-D8E2FDB8FE5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24BFBF37-7DB4-4983-B3EE-EBF4ABC6DBA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459BA4BD-90B8-4BD7-B999-581CF3B821E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441BD08C-BB2E-4CFB-9B10-8581040E734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B10FBC55-5EE6-4886-82E1-1265EB0139E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A0C073AC-8177-4757-9BB4-1598DCA1232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15854F96-28DA-4AF1-9A13-3C3D4D8CDAE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7993A123-7770-4251-AD89-CDA93772D7B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16D56E98-BBDA-46B0-B2D7-68719065B94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DA44F256-B06F-41E1-B7E2-5CF4C304F44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83E4C5A0-97EC-4440-8761-7DD0950A16B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BF0977EA-9297-4F7C-BD2B-FC9A12069E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E8096FB9-378A-4770-AB89-99600CFFD10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87DCABBD-3F0B-4D3F-9EEC-5FFA8AB71D6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234918DB-DC1F-49AC-961D-9BF1E6EF896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C3D6A21-5C81-4BB7-92DB-EC921FEA7D3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02ECC3B-E7CA-4086-A775-DAE3849D3AD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C30E09B-E5E0-4EB2-B526-E0DE683859A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9</xdr:col>
      <xdr:colOff>93306</xdr:colOff>
      <xdr:row>48</xdr:row>
      <xdr:rowOff>56515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4D1F8C39-0C78-44B1-892C-423E21E35C8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BF1963DD-BD0C-4BDF-BCB7-1D23594519D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135EB594-28FF-4C81-9EDE-7A708105245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A55A5506-0912-4330-BFC7-B8C6A9CCF34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09988FE6-B07E-471D-8917-8388EA8E301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0AC3F37E-8D67-48EC-BA66-FC738364C2D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03A853B7-802F-4E5A-B8DE-A629B5B5459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7D0DD46C-DA30-4A45-9D66-ADD52836297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CC370A7-2DCD-4F2F-9D6F-E172707C935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2EBCEC5D-92CF-4DB4-8CD7-5E89E0B4AEA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27A7E178-F1AC-409F-A440-6187AD0C85C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E7D29F77-FD21-431E-B8B3-71D66FD2FE9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3CC9007E-66A1-4913-A988-44A4F34C28D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C68F4B3C-8903-4D01-B18D-074C7EC0718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CBB861D9-D60C-4B1A-AF4A-15A7551A08A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726C723D-FBDC-4D27-9645-3A60B6791BC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479A919C-71B2-4AAF-9E61-FF52A19DC6C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BA7A91D9-EADF-42E8-9E6D-53F1171A040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7A79EEF7-181C-416E-AE74-69125BEFE9F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05D0D4F1-A8D6-45F3-BE70-43E4F644855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C07A518D-32CC-4201-AC8A-8964F7B9990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F12F4B0D-CC69-4FFF-9A12-D7DAB8B72C5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4746D13C-1C18-4903-B462-CAA18E7FEFA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B6F73401-90AD-47EF-A80B-BC35CFD8989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530EA0CC-570C-491C-BA8B-9E8993654E8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88255148-A66D-483D-9000-3AE9B1F63E1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F293A76C-08C7-4560-81CB-50822F09100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41197B4A-134E-460C-9265-8214E31B45D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D151B391-CDAA-429C-B7EB-ED409956ACE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9454B4E7-FB90-4609-B192-707814E8599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9CFC8A1B-74D7-46D2-8BA4-5966D2A5E37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E628A452-C569-4740-B573-700B31CF0CC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10FD3F1E-C736-4D56-BFCE-84711EFB72DB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36BEB708-D175-45F3-8C5C-67B7D1DA31B2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5C78B2F2-0272-4123-B934-4467B13C867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537E6D47-3187-4F24-9AEE-C477B8CC418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AE6F0536-85F9-43B7-94E6-BF8DDC828A2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1A37C5C6-095B-4F87-9F8B-698D10FB8C3D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2B446459-A904-4406-98E8-DF3AA936AFA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881D97FB-BB39-48F1-A482-E301DB82ECD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98A92135-FD12-4442-B036-FAEB46D0AC7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2CB59E0E-755F-4A1C-BC53-0B5B55F80B9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C5299C34-B852-4418-BE5C-A51D44EE467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2E70CA57-B1C8-48C4-B2E0-8FAF9FB0C26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BF15AE1E-C842-47AD-BA83-1DAF049DA56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523B63F7-C695-4E6B-B310-CFC36C37C19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DAC2D59E-174F-4F94-88AC-80B830B4DB7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C76B332A-F20F-4BF5-9326-F7AFAEFC424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4B3E526C-29FA-4614-9808-0CB8B17F5E3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40CCA75-214F-46A5-8D70-EAED144C20D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B0CED49A-C343-4CAC-92F4-7D3F5315B8D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DAEB827F-8189-4BFE-B376-FF8A29756C1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A808DC20-596B-4C58-B603-91A39061EE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0907A051-B640-4DE7-96CB-84ED6747D87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9F772307-AF65-413D-B37A-7A79E1864A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CE7FEAA0-B420-4440-B015-119911C3DC9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0D3D2371-CE0C-4677-A8AC-6C80C4671E0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65E76895-0D31-4088-8E5E-C64F101C5A3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E1460390-8501-449B-84F6-42AB6985B96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179590FA-04BD-4739-AB00-5D93424E747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3EF12FA2-44D1-4BFC-ABBF-ADEDC60D8B1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7587B2B2-379A-47E3-9FAF-A1A937538A1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CACA433E-D709-4732-9263-22A220508E2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2DEC73B-B069-441F-8419-C5966B63C34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95EF0D38-C7BE-4D78-B276-78946C0EC74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60953A68-ADFC-4237-899C-5E8DA5F45DA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BE810447-FD65-4D87-A530-9D4A71588A5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A05CB3B7-D94C-4E5B-BE10-8E88616EE2E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2791D745-A95A-4715-A23A-CB9409156E4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0CFD9410-EB62-4668-8469-76DDA497AA9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0E3119E0-3051-4D48-A5DD-C804EA13936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84A50879-2AE1-4342-B3D2-41AE9C8638A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692EA0BE-8C05-490A-8E05-7871475869F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57B19B01-3906-4348-874E-D1731D0010C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B9F84E09-22C7-418F-B349-2DEC530DD8B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BE6F913D-F97D-4A4F-A24F-039B34B358C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BE7DC0F1-0451-4714-873A-D3FDE5C2AC1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5892F482-88B8-4B84-8839-A31FD9442A8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8F256FF5-14E6-4839-BCB7-F511E3FB50C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502AAE94-44D3-4E80-9024-2E967E7787B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341C6F37-6A7B-457A-AEFC-0BC8862EA20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1A5B36D8-15C2-4CF3-AA7E-90219FDBE0F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11E6E245-B36B-476D-9D5F-482B6DE622D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2653ABD2-5D08-4408-AA06-E1D939520B8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49E0D2D5-950D-434C-AC9B-A71F00A862C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E2489A9F-39DC-442A-A159-E2902CAB63C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E2EC27C-7044-4401-AABA-FAA1DD39919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B208F5F8-E19C-471E-A0A2-261CDD8E110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8C220417-F1C7-4A74-A350-784AE838AA4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17280F3F-4BDE-4F1D-A87C-D89C1AB24ED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024AE5D3-2682-4891-8DF1-E926F15A97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4280B795-259C-4C3F-9F4A-4BFD4F6478D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ADFBA401-C5F3-4D00-8617-8B7244B0043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154F35A-DC47-4D02-982B-373A6A63D6B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5D84BB8C-96BC-4374-9EBF-6D100D8C250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16019459-62C3-49CE-83B9-29601ECB7FD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A605A851-47DF-4712-A90C-5BE44975F58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FCF24D1-F1FB-48C8-AB36-ACB08B009A9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9F70B7CB-7942-4FBC-AEE4-EB991191ECD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9B3BFB11-03F3-4688-AD17-4D8AEA41CC5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5F534F2E-B12E-40E5-8741-9D337C2A6B2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26F85E17-88F5-4332-B1A7-C092E15BBDB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57C00831-7F29-4AA0-8B60-FAF0BDDDC39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5909880F-39DB-4F34-A55D-A0233F2DB74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A5F6B3DF-595E-4C1E-ADAC-23B47572621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8A10C435-3F11-483C-8098-7060693E49E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4BF00AD-0A57-4ED7-89E7-EB26780C73B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A6B77924-1369-400B-9F20-EE48E05D372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148F0E1F-5403-4847-A0F4-D690B8B4B2A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E0A5C1D5-2839-4E59-B926-04835EE88E4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8221EFD-9A90-4933-A99F-18D473CDA92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4DA35296-2F4A-4F78-9F3A-3B6DD38428A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EFDA7CD-096C-4624-8AE2-ECC77BAB716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549A3C36-F4D2-4E76-BAF9-D8D9C4CF108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F750BB95-195D-4575-AE6C-10F4D7EF713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C8E4F8C0-EFC3-469C-844A-F194E7FAB75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58C6686-48A9-493B-8C3D-F38155D0F34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978BD43B-550F-4CF6-A673-70B68D28B6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83986454-E729-488E-8B5D-757E449B67F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61B1C060-D421-406B-8315-2C1CB411F91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8B10C216-D070-4286-A731-DB6006D24FF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A20A499-11D6-4241-908F-BB589EC285C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4B1F5760-5229-413F-AE3D-01E7AAB77FE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3F9D4F3F-B803-4FBE-A6CB-DA32DD9CB86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0AF6031B-5208-42B1-9EF3-C26226D8330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EE064143-2476-4CE6-822D-42CC2BD783D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7E9C038B-0790-418A-9104-4994A5FF05E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10D486BD-5FDD-4194-87AB-1744F204170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FD92C2E3-3FE5-456C-BEE7-0E81AE6D4C1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04975CFE-E051-4802-938C-F9FA545E560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887ED787-72A4-47E2-B761-579A656CB04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9ACD145-059C-40DF-A255-193A3447344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2C909383-CAF9-4757-A513-8682CC1A5F1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48</xdr:row>
      <xdr:rowOff>66675</xdr:rowOff>
    </xdr:from>
    <xdr:to>
      <xdr:col>3</xdr:col>
      <xdr:colOff>15982</xdr:colOff>
      <xdr:row>48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E65E6C9-BAA7-4645-A225-2C6D912E04C1}"/>
            </a:ext>
          </a:extLst>
        </xdr:cNvPr>
        <xdr:cNvSpPr txBox="1">
          <a:spLocks noChangeArrowheads="1"/>
        </xdr:cNvSpPr>
      </xdr:nvSpPr>
      <xdr:spPr bwMode="auto">
        <a:xfrm>
          <a:off x="4559300" y="13379450"/>
          <a:ext cx="1280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D329B2BD-1D8C-4ED3-B1F5-155F4213747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8399B2B-F447-4AD3-B417-635A3221463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83F12564-2655-4527-996B-E1ED2943477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B354EE71-882B-4E23-9E1A-11F10787D31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7ADC4DCB-CABE-4DF6-8E96-6DD05BBAFAE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CE21F750-8329-4AF3-A93B-41A82CD6426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8E64224D-1CA6-445B-B1C8-C915F8BDB3B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198288B3-7002-4EDA-AAE8-72F6AB3EF9B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0AB79885-0634-4F57-8368-6CEC3AAC616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8E964E85-3843-442E-9F70-3EE66E256FE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E6BE5B74-4DE0-4C93-90DC-024DFF387C7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107A6502-A94E-4AB4-8029-00B2A182806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8AAC0943-D0C9-4165-9115-3CF7A6EA47E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854F1725-A065-404B-AD3D-86D361BED68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0CBB9A87-CAE8-4CC9-BA20-6FABF6B563D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58409F4-2B75-492A-A2C4-6ABE3E6189E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6BBB0D85-B151-4463-AAD1-8716471D109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5A12A5FB-68D7-4A1E-AD87-EC7FE402DF2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3F147F40-1947-4FE8-AAB4-EC0892BEDBA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4361E999-9184-44D5-842B-01A26D6ADEB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03698C27-066A-42D7-A56A-E18E6F05CA2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2E322705-1C58-4CCF-A6FE-2C203B5EB4F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7BC82B2D-C74D-4C4C-A7D0-C4CB3C6E31D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3D06548-9A03-4534-8F1E-5D49D80895D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D82DA00C-8E7B-41D7-B4FF-A142CF1A508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D73315BF-6FA2-499D-8A82-4DAC6B828C2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89235A4A-F0E4-4189-83F8-D9B019406C4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812F5964-7D56-4FD8-A92C-90363ED8A3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7E892B1D-C987-48F9-B6A4-D0F7DD53E82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ECA9CA30-2465-461E-9F81-06C9C23F62C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66FF7D57-8255-4E1A-820D-E8B38AEB67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BEE998F5-26EA-478F-B671-8D66E66225A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B938A282-9F91-49D0-9682-25F6931DDF0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81D69A18-B3DC-435F-A94A-A6B93B9543F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FDE9E080-D3DD-4BF1-B18F-6AC073E73B2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C3DA0FA3-9BF5-4757-A92C-340C328DA5F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0653C155-B810-4CF5-AFC2-D1A549FD45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76200</xdr:colOff>
      <xdr:row>48</xdr:row>
      <xdr:rowOff>56515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DF1FE0A1-E3E0-45FD-B352-0A27A050B3E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58BFA8B9-8DAD-4E23-B6BE-25A86A6F483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56DAB501-AE74-46C5-A221-13C6457B706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AD7E0440-799E-429B-A795-635363DE6D6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BAEFB0F9-F38B-4E35-AFCF-E8CE90857A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48</xdr:row>
      <xdr:rowOff>0</xdr:rowOff>
    </xdr:from>
    <xdr:to>
      <xdr:col>5</xdr:col>
      <xdr:colOff>93305</xdr:colOff>
      <xdr:row>48</xdr:row>
      <xdr:rowOff>56515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3DE3A40-3A49-4B43-9B8F-9B7E856BD54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E3F2CD5-2D51-46F1-8599-989F98C72AE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BDDAC629-C385-4D7A-85B9-ADC6DD9AA19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F21274AD-F0C4-4758-8784-406BFB6416E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7A5F985A-AAD7-4749-B0F2-066ECCBB90A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34668CE9-0D04-4E1C-A6BA-F19932A1D1B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3C9BB5E-0CC2-4A4E-93E4-0691A53E5CF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19C338FD-1FC4-45BC-A7F0-3F0708FBCDD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56D22DDF-E2E3-401C-82A6-EA64534C639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985BC240-4BD1-41A7-9FEB-471692BBBD8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3C2BD910-8BDB-4C9D-85AA-1E5D3DB961B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9363F116-2B9A-4556-BB31-6480A609FB2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9928EF04-1875-495D-A253-5065B492B4D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B00EEC47-A0DE-460B-A543-AB931D46C1E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759FC9CF-DC5D-4FF2-A529-CC04ED37214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A5465A75-7C0C-4138-93BA-89745636ED3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8FDB23AA-AD9E-40F6-AEF4-D9964D78C97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AE05613B-AB57-401C-A023-EC89EE047CF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83472B09-3E8C-4BBD-8C73-E3D3CE7C973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7144E484-CF58-4E35-98DF-16CBF5B6271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6870AB43-D135-4365-B7BC-69C6BD9C74D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3A9A404B-7E37-4F66-A305-E47D1277E6F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CACAB939-89EF-4B6E-A847-6506CE4E3E8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9B3D2353-8489-4EA9-80C6-5BFC6FBEA35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D55F0769-2904-4ACF-A9FC-6C32863DCCC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5C17F800-A2E2-4273-BDD1-AA27DC85516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192806</xdr:colOff>
      <xdr:row>48</xdr:row>
      <xdr:rowOff>56515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CEB27E42-AA49-4C78-B955-AAEE12A78D3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83AC4225-A351-4993-8472-A7186035BB2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F507C8F1-7168-4483-B82F-CE3EFEA594B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6B7C3947-0FC1-4C75-B465-A0118680CEA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5C200C4A-2A7A-47CE-903D-703FB696981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92698775-4EB8-493C-A46A-7C6779FAD60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3ED62C29-6C3F-4AC6-AB32-8BD5DE9DAA4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FD7B6DC1-C8D3-41AA-ADBC-FCAB4D5397E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635484B1-4205-4143-93AA-016BED50F34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B7641079-E4EF-439D-8BC7-95BB91B222F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833A24C5-D6D1-413D-BBFA-2CEFFDA7F5F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228004CD-9644-4CAC-8421-7A188771A20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87AFE081-9E99-4AA2-88C1-5B35391CC94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404CC664-05A5-4FB6-BDA3-B5DDFEB2FC0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34E504D5-09C4-4A6F-9FDE-28AD8003D82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D329CB3-B414-4D7D-9103-B4BB11386EE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79E40660-5AD4-447B-A168-F582F3BEC56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2A013832-2605-42A3-9A6E-44EC3627EDE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48</xdr:row>
      <xdr:rowOff>0</xdr:rowOff>
    </xdr:from>
    <xdr:to>
      <xdr:col>5</xdr:col>
      <xdr:colOff>96339</xdr:colOff>
      <xdr:row>48</xdr:row>
      <xdr:rowOff>56515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6510E33B-D372-4D9D-BE94-76452734A5C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3A7FB7C2-BB81-4168-8005-808C007F278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B433365A-31D6-4CD4-BF06-8A2E9D460CE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75700744-F17F-47B9-9E61-E57F01AB2C7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CCAD3311-EAF0-476F-8FF5-064B643139C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3F6055D1-C965-4532-AACD-C92ABCC327D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9B6DC247-3227-4143-ABB1-540EDF9E4E6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C104116-AAC5-443E-AD09-EE74FB87192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233FE6EB-4DAF-455E-8930-D0D0CED619F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986FAD75-857A-421A-B68D-70161269D62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99A2A75E-0E19-4AFE-9A3E-DACD5A23B33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048E1F1D-378D-411A-A184-8F65E9F0A07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4B304C99-8F6D-4B14-8A27-1599114215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5C986DCA-F054-44D4-920D-54F25167D35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6C18DE50-08AC-4AEF-81AC-8D9404851C7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1F18AC74-5B7F-4E06-A0CF-D93BA4C0CF7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CCFBAFDC-B9C4-4F30-ABF3-8BDF729F07C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BE99528E-558A-4C5D-9260-3DCA6CD4636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A7FFE7C6-F896-4410-BF2D-F474DB2622E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8BA398CE-3B5E-4045-894E-F2CB9E9804B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9F3E2BA8-266C-4095-B729-B9EF5356399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76200</xdr:colOff>
      <xdr:row>48</xdr:row>
      <xdr:rowOff>56515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89D6A11-4B33-4A81-B6D9-38DCBA91003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99F1DB5C-EFCA-4A68-9A59-1A198868C38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CE01934F-B6AB-413A-82B3-B5A9D175C7A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9B13354C-1FFA-492A-8B0E-B53A80BF098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2C42C7F-348D-48C4-90F4-4DB60F60D2C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7</xdr:col>
      <xdr:colOff>93306</xdr:colOff>
      <xdr:row>48</xdr:row>
      <xdr:rowOff>56515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8D244C1A-1BD0-47E1-89FB-762803C781A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C0EBAA35-8BC9-4C35-863C-7730FB66590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5D9BC27F-6BFF-48BE-9055-3A7A30D5F24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270C37D5-01B3-40B7-BEC9-17A5AED67A5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7081B43B-B79A-43F5-9FBC-745A43CF71B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A9E06FB0-19ED-48E8-A8C6-737342588D5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0DB6466D-9BB7-488F-8689-F5F450E3F33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09D6420A-8B38-4B7B-8715-DCDC3421E90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AB0BA0E-818B-46EB-84AB-8EE7BA6C694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FF39F6C8-E71B-4B0A-8877-5C53940018E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9318F8B9-55E9-427F-A05E-4AEAD4960CB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56E70895-B098-4F49-A6BA-10DBBA50C17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4EB5E22-3856-4C8F-BAB2-7248CF00571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547F43B0-A00E-4DE6-A6F7-6C8F05E1DF8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31D33052-149B-4649-B08C-23FC3FC2438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01427B5F-E4A6-4FC0-8C94-CEE850D9B8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BBDD5057-7506-4EF3-A627-4087BDFF4C3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797BBC64-980D-4815-8FA0-4AAFF463BD6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76200</xdr:colOff>
      <xdr:row>48</xdr:row>
      <xdr:rowOff>56515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E4C3693-8F23-4CE8-A913-D1B5633B682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8B6666BC-5534-4DF6-804D-FDEE80550A8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2B31F8E9-2FC8-44CA-8DC6-1F333D13581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7533A52B-CED4-4655-8621-00344AEBEABB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CD561957-E3F9-4E6A-89BC-B3BEF925DE1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91A73457-D395-49E4-A5A0-FE0F485F31F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CA91135F-7A5D-4590-9741-1717F8316AAD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BF2631A4-FA52-4A94-8DF3-6E8789F0C04D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847E44B9-8DDB-47D7-91CD-51A5081032B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FFA78195-E35D-4A8F-9D77-4A2427D4C7F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093222B9-A8DD-4CC8-B698-32193A87942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11F86E1-A7E1-4366-8D5E-0686773EA97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E29192E1-B5E2-4FB5-BEF0-752A8148475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538DD42A-FF77-4BBF-AF7B-0A409D0974A2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3718C062-A56A-4423-9044-24CAAAB520A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DD81DDE6-2EFA-414B-9B18-D6AC9B248BBB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D855260B-761F-452D-BD80-CB89A02654C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F227876C-09C7-432F-BF77-306ACB39032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9B6B91D7-CF82-466E-8E30-848342097B8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5FEE3FBF-98C6-47FE-89F5-B9E2800E7DD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CDF97492-8EF8-479C-AB95-1B3B23B0B17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76200</xdr:colOff>
      <xdr:row>48</xdr:row>
      <xdr:rowOff>56515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FFDF76C-E6D9-498D-A9E6-C94E842EC27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6B7B7E54-EF38-4172-9D33-077CD9DAB04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AACF32FF-0886-49C9-865F-DA675147346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22782FFD-D729-4685-BD18-437288DF8D4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0E059BC2-FE98-42F8-9B74-B080F71E3E4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3</xdr:col>
      <xdr:colOff>93306</xdr:colOff>
      <xdr:row>48</xdr:row>
      <xdr:rowOff>56515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6F57CF3C-FAAC-43F3-8E68-D26066E9ADC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1152525</xdr:colOff>
      <xdr:row>0</xdr:row>
      <xdr:rowOff>66675</xdr:rowOff>
    </xdr:from>
    <xdr:ext cx="94421" cy="4762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909567BA-DF22-4D50-AABD-00A65D278EB6}"/>
            </a:ext>
          </a:extLst>
        </xdr:cNvPr>
        <xdr:cNvSpPr txBox="1">
          <a:spLocks noChangeArrowheads="1"/>
        </xdr:cNvSpPr>
      </xdr:nvSpPr>
      <xdr:spPr bwMode="auto">
        <a:xfrm>
          <a:off x="5492750" y="63500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424B8985-DD06-4940-B9A0-9B815197FEA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FA5EBCF2-4484-464C-B8DB-CD6AF6D179D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FCAB76D6-7D6D-4B00-9BDA-6BC1600BF3D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18F6B563-1D0F-417D-891F-D99B3561F6E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50636549-B015-40DA-8066-8C9F1AE0395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586DA768-C157-430C-AFC4-B37B9DB689E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DF2E879D-2156-45E9-BFC2-FB22CE14778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9EA9907F-8D92-486E-89FC-8D079C042D2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4391D00C-35C8-4166-BB62-6A6727FD50B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C454F443-6DC8-4E3E-90A5-65953824082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9A9FFC33-D0EF-4AA2-86E2-A906721E265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914B1BFC-CDAD-4379-80E9-CCB9B804018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471347F-87A1-4C75-8D2C-B227378328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BF4DF375-9C51-47A3-AB9C-A7324A32620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B85386D2-2172-4BC0-AA4D-FAAE395F585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8FA3488-DA7B-4B31-B2BE-71A325B86AD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D9790780-A171-4092-90ED-DFBC3098BBE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7">
          <a:extLst>
            <a:ext uri="{FF2B5EF4-FFF2-40B4-BE49-F238E27FC236}">
              <a16:creationId xmlns:a16="http://schemas.microsoft.com/office/drawing/2014/main" id="{67843FB3-4F30-440D-B592-7B495F1B298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95BF1A4F-C4E3-4A5C-AB91-A3655FE8FC2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8A002BC-98B3-44EB-A64D-1F21CE4CF4F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4CC54642-99BB-4B9E-B995-A35BC495C31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D59AED39-62D1-48E5-BCCE-914BFA23D45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25DAC2DC-5FD1-492E-BDAC-2EA0F1BC22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05EB3554-C254-4CC6-BF0B-AD1893429F8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76C97B1A-6F15-4F39-9545-05F763A7504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36914805-207E-40CD-9A21-9B13DB7F65F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5A6051FE-BF9F-48E8-A5BF-4FB10DAEE1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AE3CBF58-E891-409D-A734-3ED46EDFE78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20F80DDD-9752-4C8A-8710-941E65C378F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FB9AAA0D-A1A2-4E4E-8EAF-C7309B3E871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3BF1E68C-30BB-40DA-85E6-CB715DD73C6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1616C518-56C0-4634-9805-F682C62B2F4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EC185C0E-DB61-477F-A752-031C982700D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1E04A6A-3591-4501-8A09-969809C7CD4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656E70D0-18F9-443F-930C-413797D8A85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84265E08-0C9C-40AA-8677-BE4D5116CDC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2EBE19B5-A6BC-4F34-B703-F1A8384F6A8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C0DAC825-390F-448F-B94A-EBD3FAC73CF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CE7642A9-F484-43D2-87ED-E637C26F9D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E49F5871-00EA-4E9D-A6C3-2CFF0369920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21E29FDA-A017-422E-BCEF-DB46E39F5CB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C4C5120-C09E-43F5-B3ED-8FD28C1A937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8CC8CE69-DA8F-473E-AF30-17029C4432C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6142A67E-C645-4DB8-AA90-892F574C51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BA13CC06-CED1-43E4-B9BD-9E1992458B8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452BD450-BDC8-4C33-81FA-56C929E77F4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4D85F2B2-525B-47D1-91DA-38C2F4701B9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FCEEB64A-AA7C-46E8-8BFA-E9E2BB5AABF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AA64C33B-92C0-4729-8988-14E51E4B084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9D973BA5-34A3-4F51-A13E-010F474A014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A2CB54B8-B411-4669-8F8F-A884FF81D5D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D57A9C81-491C-4340-B376-6FA25F7865F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0727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25AB9B4-3466-44A5-8FB3-467DFAAF648C}"/>
            </a:ext>
          </a:extLst>
        </xdr:cNvPr>
        <xdr:cNvSpPr txBox="1">
          <a:spLocks noChangeArrowheads="1"/>
        </xdr:cNvSpPr>
      </xdr:nvSpPr>
      <xdr:spPr bwMode="auto">
        <a:xfrm>
          <a:off x="5492750" y="63500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E8AE1591-9E31-424E-B576-BE5DBBA4F31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D3C4FE1A-90A0-43DA-97AD-87C04F097B4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13294925-682D-47D0-AEA8-6EE8A4E79E9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607D0827-B93A-402B-A81D-84C4B6C081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2F61DC7D-B7FC-430B-B10F-FAADE946261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6B30C19E-0DE2-4595-B2E9-FFC8023A511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536B3347-6A50-448D-9B75-D0FD75935E7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74442D14-752E-4C82-A5F4-248678F6F80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9DB1E937-DC93-4719-9798-9D4650E0F63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9263C138-AE13-4FA2-9C94-69AD7DB5176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8">
          <a:extLst>
            <a:ext uri="{FF2B5EF4-FFF2-40B4-BE49-F238E27FC236}">
              <a16:creationId xmlns:a16="http://schemas.microsoft.com/office/drawing/2014/main" id="{44818E2F-81AA-4FC0-BC93-C2E05BB2D31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9">
          <a:extLst>
            <a:ext uri="{FF2B5EF4-FFF2-40B4-BE49-F238E27FC236}">
              <a16:creationId xmlns:a16="http://schemas.microsoft.com/office/drawing/2014/main" id="{67E80C22-5CA1-4BD8-8286-66208EE5C4E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1E12E3CA-4ECA-4B83-9E31-FFB86D102FD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305C6C1A-EC55-4461-96DA-DE26541DEEF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5814335A-E3E0-41C7-8B81-5B3DD0455EB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FA2495EF-DCDA-461F-AB77-EDB0E85022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23027407-4360-40F7-90C1-716CFB32A27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BFBB9CA9-02B1-4273-B136-91E99138426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A41D6C68-D9E2-4478-B090-EC668E7DE0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6C592166-574E-4E60-BFBC-4589DE94C31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CB70ED1E-7340-48FD-8A4F-0A5AD58ACA5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CE5EBA01-B2C6-4D09-9102-C56C83F6D28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17B18196-B220-4916-99C4-9D32FD78DDE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30720DEF-13E3-48B9-B292-22560F37E42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39166882-0C13-4E0C-B13C-E71C093654B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44E3CDB5-80FF-4E1B-9D18-D27035403AD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48</xdr:row>
      <xdr:rowOff>66675</xdr:rowOff>
    </xdr:from>
    <xdr:ext cx="94421" cy="4762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DF6F1EC4-E501-423A-BCB0-ECA54B2A1E46}"/>
            </a:ext>
          </a:extLst>
        </xdr:cNvPr>
        <xdr:cNvSpPr txBox="1">
          <a:spLocks noChangeArrowheads="1"/>
        </xdr:cNvSpPr>
      </xdr:nvSpPr>
      <xdr:spPr bwMode="auto">
        <a:xfrm>
          <a:off x="5492750" y="13379450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943C6768-2243-4082-9273-8F16DAD031F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826338A3-262A-4FE3-9C1A-5337C0E8C7E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2200959-2F7E-4832-B78A-223069B54AF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90CD2001-D4B9-4D3D-9CC1-0746181AB9F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C1663313-3E98-48EC-B71E-81747ABA3FE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DA334240-8A88-45D6-BBD2-9398F2C3F86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0C58D937-869F-4B4B-98EB-B1E1D5FC932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88AEB3F1-F6CC-40AF-B313-FBAF6C9D835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587BDC95-A64E-4D60-A894-7BD9DB97C0A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08" name="Text Box 7">
          <a:extLst>
            <a:ext uri="{FF2B5EF4-FFF2-40B4-BE49-F238E27FC236}">
              <a16:creationId xmlns:a16="http://schemas.microsoft.com/office/drawing/2014/main" id="{BAA1BD13-61A3-4A18-B573-424785D8CC2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8699A4B4-3999-4230-83F1-23A8D169DA6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9A4893A-288A-4337-8877-2BFA3C46AAE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278DCD4D-ADB4-4EBD-B555-FDB65663AB1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42E0AA76-1D67-499A-AE96-8E7D4DC7852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6926B878-F4B1-45B1-B263-24910797364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61CE9C95-24B2-4C7B-A958-136101B09A4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C2179D8E-67EA-45EB-8064-E5003F25FDF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id="{E01CB7D3-B5F1-47D0-AB31-70B742B994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F9748A74-72FD-4CC7-B587-AF75FEE85EE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FDC84C4C-CD27-4F97-9257-05A1B788E88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87B5FEB1-FB66-42A3-9F9B-E768232D8A3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E77E3AC8-84D4-4A22-A1C0-AA1A4B844EE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1EB86679-8A77-41C3-BC50-0ADA0128AC3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22" name="Text Box 8">
          <a:extLst>
            <a:ext uri="{FF2B5EF4-FFF2-40B4-BE49-F238E27FC236}">
              <a16:creationId xmlns:a16="http://schemas.microsoft.com/office/drawing/2014/main" id="{377A0662-C8B8-416F-8EC1-E2C304EECD3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23" name="Text Box 9">
          <a:extLst>
            <a:ext uri="{FF2B5EF4-FFF2-40B4-BE49-F238E27FC236}">
              <a16:creationId xmlns:a16="http://schemas.microsoft.com/office/drawing/2014/main" id="{988B29EB-0611-4194-A294-9E6B30F721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8A936AFA-4D74-4A43-8FB8-7FD6D06786E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63348B08-0FD0-4388-B214-D6E19E8BBCF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575FB9C5-EE6A-45D0-B47F-AE9329CC0CF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4101D391-9EF8-4234-BB65-B9D78FE3AFB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64AC978F-E376-4009-941C-6BFC142AD79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A0FB9F3C-655A-429A-9CD7-09CA3AA7375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F7B71CEE-4195-40F1-B0D1-665D6A3E377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36683039-7AF0-4A56-8B4B-9A21C508423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7ED0FE27-1117-42CF-A1DA-8D027B54605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2F1CEB37-383C-437A-BC5C-34E926B3914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4" name="Text Box 7">
          <a:extLst>
            <a:ext uri="{FF2B5EF4-FFF2-40B4-BE49-F238E27FC236}">
              <a16:creationId xmlns:a16="http://schemas.microsoft.com/office/drawing/2014/main" id="{372BA174-2258-41FC-9FF6-E0030A6071C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8D6440C6-BE18-49E8-9133-A179BB23F3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1A179334-FD46-4750-9109-BA0395F96AF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91CC410-8A4C-4477-8D45-7A7D6E50444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4B8FEF2E-CAE7-4BCC-B483-F9E9B906BDD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BC4E43A9-3758-4FA1-9424-7DFE5A24408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FDCA8D23-A012-46C7-B0A9-73C27594063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F6BEFA91-B4C0-42FF-B55C-6F27814DE92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61E839E5-297C-49A4-B08D-1945FBCCE27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CAECE4FB-3B55-4366-B7EC-EC78A25BEB0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BF5B8493-EA66-4C5D-B6D8-5F89B03863A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352CEE92-FD14-4D17-8297-6064C15122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F3288212-F2F0-4B6C-84B0-D688AD93781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B92669E9-BD0B-489A-9F47-E1BC41B3D2C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ECCF4FCC-58C6-4B45-A719-323039B2777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8531495A-4523-49D2-A87B-1C30A84BC30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E377DE3D-76E5-408C-8F60-6C89E135C73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48</xdr:row>
      <xdr:rowOff>66675</xdr:rowOff>
    </xdr:from>
    <xdr:ext cx="10727" cy="476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588E1E36-1521-44E3-85B3-2C4ECBB2783C}"/>
            </a:ext>
          </a:extLst>
        </xdr:cNvPr>
        <xdr:cNvSpPr txBox="1">
          <a:spLocks noChangeArrowheads="1"/>
        </xdr:cNvSpPr>
      </xdr:nvSpPr>
      <xdr:spPr bwMode="auto">
        <a:xfrm>
          <a:off x="5492750" y="13379450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F34BD8C1-9497-4DEA-8CA9-922A754B82B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02E977D5-79E3-4B07-AC8C-24D09D83652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5CD87EFC-E2C4-4666-A4B8-517E1241C98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5A1DD4BF-BFDA-425F-A959-49F45463806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4E6AE9E9-431B-4707-95FF-7F0DC0E434E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82E1EECE-4D0C-419D-9505-7117A94C95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5C6C2355-67B1-4E14-A14B-4AB1E6F89E4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0B09CA6F-2AEA-47D2-A141-7AFD98360EB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BAABDEC8-D1C5-4CC3-8EAE-49DE43FCC30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1" name="Text Box 7">
          <a:extLst>
            <a:ext uri="{FF2B5EF4-FFF2-40B4-BE49-F238E27FC236}">
              <a16:creationId xmlns:a16="http://schemas.microsoft.com/office/drawing/2014/main" id="{83B58196-6630-4F27-895F-A3F91CA61B7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id="{0700BFAD-D92A-4DCA-A5B0-16D075C6951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id="{36FF5EAC-315E-4A6F-B517-1A684887B90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D0BD815A-13BC-4EC1-8625-EA057A713C5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D59BB42B-A757-48F7-B13A-5633E1720F0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00750338-CF2C-4F75-92C2-7CABDAF3F05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248BE058-6960-47C0-85A2-0A4BFF12494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E590500A-4D3D-4059-8B4D-30A0814156C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76116047-98D5-4936-B774-7B819A1BF36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5D3960F0-3F78-42F3-97ED-D0B471112B0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59612CA8-71D2-4809-B52B-128C906B703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477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722A0FCA-A835-4008-A1F9-4E3DFD97817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5FB5384F-D8B0-4B8D-8C76-68C462BA372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90E5CD35-8DD0-4E3D-96FB-5BC554CB479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C92B715F-7DD0-4CB0-B806-03C4F9E0048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3177300E-4720-4530-B522-0C580DA3B30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778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AA2BA1DC-2E1D-4CDC-BC7C-9474AA725BD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A1F4080D-25B7-4EC8-9EF0-D85208B8909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161AD9BB-44C3-4711-B468-1DC484A4C26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9AB120AD-0AC9-4DF1-9AFF-A72CA9FE9B1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1" name="Text Box 7">
          <a:extLst>
            <a:ext uri="{FF2B5EF4-FFF2-40B4-BE49-F238E27FC236}">
              <a16:creationId xmlns:a16="http://schemas.microsoft.com/office/drawing/2014/main" id="{F7309505-2D53-4328-B534-1048EBCCCA8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2" name="Text Box 8">
          <a:extLst>
            <a:ext uri="{FF2B5EF4-FFF2-40B4-BE49-F238E27FC236}">
              <a16:creationId xmlns:a16="http://schemas.microsoft.com/office/drawing/2014/main" id="{1649BF4D-5FC8-4002-A6F1-75A2F19B57A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3" name="Text Box 9">
          <a:extLst>
            <a:ext uri="{FF2B5EF4-FFF2-40B4-BE49-F238E27FC236}">
              <a16:creationId xmlns:a16="http://schemas.microsoft.com/office/drawing/2014/main" id="{9B98C7CF-6DF9-4558-98DA-FF5EF825E7E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5F91C668-8E17-492B-BE46-13C121DAB6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AD43241E-C7F1-4949-9A9D-902672C57D0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C41887EA-31BB-41AD-A904-CFAE3724AA6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EE107133-6AC5-4F5B-8886-67568E9C96C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186C087B-2053-4AB5-8F77-C07BD11AC0D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C0CF4415-B5AF-423A-BB39-F03DCF1ACF0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21A60C90-BC34-4F31-9E09-4BFCAB9CCA9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C9692667-CD71-4DC4-B071-EDADDCB028B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BD8C4FE1-64B7-4F28-8346-072F8AEDD46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8B60518A-1851-4697-AF88-58430B47640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C3B95C78-6CCB-4BA9-AEBE-2BB71D15754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B8981A7A-5598-48BC-B147-FE4474475FF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A8A1B82F-A0ED-49A1-B25C-3E517B918CA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3F7FCFBC-D535-4EFB-8396-A22302EA495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865DB7EC-C987-47EA-AE65-B12343E9091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B5F6E7ED-3E43-4951-8571-2E2677E0E3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E89A4466-474C-4154-9E50-F3610B7EF23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E3AEE626-F257-46BB-8107-9E109E11DD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A4F39744-497B-47C4-AFB3-7388FC4213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03863432-A09E-495D-9B09-BF50E8A2FD5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2603BA72-B9E4-4C6E-BB9E-460091B5638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2B5628BD-4392-44F7-9278-D1701EA887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5F3B39CD-92E3-498D-B540-8EAFEE3469D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2380048B-14E6-46B9-B5CF-B87839D6C5D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5441123E-E95A-45AB-955B-E4755C7BBD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75524DBE-BA9B-46B3-B37B-AA011D67004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1BD6C46E-7E4B-4A95-A768-E2F05F08CCC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4D39BB3F-2071-4395-BDD1-042C3220912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DA74D253-99A3-4B50-8869-9568678BB23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6210ABB8-B092-4683-935B-81A7B2F0C99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332ACE86-176A-44A3-9D1E-A978671FA5B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CC9AB778-69A4-413F-86B5-B0ADFEED89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6B01EA0C-1DC4-4529-96A9-19DAE627037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2A01717E-3B94-4C6D-8F8D-76771798AE9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6BEE8431-22BD-4D33-9908-6656C23E30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C2D1C27B-4C71-44B4-8562-D89A8A28905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DA6A25AB-0755-456B-A1C0-E89083A7B7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A916F96E-4D29-4603-A35E-45D33ADD3EA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FE5BE9D4-145D-4720-89CE-041CA353854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1B2C8D0A-321A-4861-B17A-029CC15F40E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5D1008AD-BB34-41B2-8CA8-0811148E741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CD41BFC7-CFB9-475F-949F-A5BA6873781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3BF33092-07BB-420D-96C1-8D7ED856FB0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268D0AB5-23C3-44D8-AEF5-FCA04216302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3128EF4A-1A80-4E54-B95E-FCF52E42422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F4424268-8950-48B4-8CE7-A8B26132CD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8BF89CE6-7C62-42BA-BFF0-6F59A662E8E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7">
          <a:extLst>
            <a:ext uri="{FF2B5EF4-FFF2-40B4-BE49-F238E27FC236}">
              <a16:creationId xmlns:a16="http://schemas.microsoft.com/office/drawing/2014/main" id="{588E6DA3-24F1-4558-A6F7-5F301161809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28A62086-D732-4536-9253-4DF7DBC036A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CC869FC6-1859-46A6-BD7F-971206025CD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1A514642-53E2-4519-81E1-6FBEFA0C8AA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8466D3CC-D88C-4210-AC85-8172A431FC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F2449336-63DF-4F40-9E7B-983AD62887C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B3FBA4A8-EB9B-48C8-AE3D-401CB4A0572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9C2EBF52-BF2C-4037-8DF3-2986479BCB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082BFB29-2C7D-4122-9E3B-23D37E5CD7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230F73BE-3A92-4507-8726-5D53AE53B14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C1ACB923-F6ED-414B-B506-E30393DD75A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B1BE8F24-4E40-4C59-A77A-76A245A96E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6D9F7F35-CFB8-460B-95F3-543B66EDB99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7BBABEDE-2B2D-4053-8ED0-13FA1BF0CCB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07307136-44E5-41D9-86BE-0D858EBB5EE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06E81DFC-4D08-4F9F-82FF-6CCECAE7855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745EDA46-0D70-4627-9E98-2A2498764FB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BFE48D3E-F35A-483A-8548-67A1D482EE0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2ACD624B-D3C6-4845-92A5-C5E486CAD7A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980558E3-FE42-4BEF-98E9-30BFE320CC1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1" name="Text Box 7">
          <a:extLst>
            <a:ext uri="{FF2B5EF4-FFF2-40B4-BE49-F238E27FC236}">
              <a16:creationId xmlns:a16="http://schemas.microsoft.com/office/drawing/2014/main" id="{CD201D3B-E21A-40BA-8964-18E0206338D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C3D4E00F-4831-462D-8CCE-053CDAFCB91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3129CD6C-CAAD-4B3E-90D7-BD7461B694F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586A204F-4679-4FA6-AE8C-753C12A715E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F01B5245-04BB-442F-B67A-D44DF14B965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5467625C-5A50-4066-8BA6-66B564FA76B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93C5FFF5-1BBC-412A-882C-898B2DBFDA7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8" name="Text Box 7">
          <a:extLst>
            <a:ext uri="{FF2B5EF4-FFF2-40B4-BE49-F238E27FC236}">
              <a16:creationId xmlns:a16="http://schemas.microsoft.com/office/drawing/2014/main" id="{585726B4-A9CF-4819-BA72-B387C31DBBB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55497832-B5B2-4E92-9800-31F2E799204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F12E9614-E77E-4759-9DD1-5646ACEEBE4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D59A8770-350A-4288-86E1-B7644D706D7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188DFC7E-332F-4D19-8D5B-6AECDBC3772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4CF23A44-D17E-4096-BA01-C1845561A48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237E533A-2876-497B-B1BE-C7B3E00814C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5A60EDB5-994F-49A3-9D0D-8C1731A3AE2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463CC18C-D4B0-4D83-9B67-D112140C345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ACD9128A-B01C-4335-9C19-75725F9D025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AEB271DC-0BA7-44A4-B256-9E46789B4BF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FE4A52C8-A48D-4EF3-AA14-A4779ADE1E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36074F0E-A2E1-4B0E-BF17-AB85F8E65A4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718A469C-153D-4FAA-9ECF-0A6A371B6CB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1A58173E-2ADE-4D5F-9983-B78B2F44E05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DBECAF74-BDA7-409D-A556-9AAE150CB7C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F3F19D3C-0FB2-49C0-B4BB-90D9C81F771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76C9595F-C758-4369-A957-78A69306AA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id="{B3867FDC-0F39-4E6F-B9E4-A7D1D07A36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id="{92F667CA-CFC5-476F-833C-0849FF3ADBC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11DFC2D0-2A0D-4C9E-8E41-3A38B7BC2F0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524CB023-F0D8-4F3C-AD02-C0B1DC3ED34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45CCB0B3-F34D-400A-86A6-5F6B2D15585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6D698D72-3FC8-40D0-9611-C37D9F498A4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756B24F2-8332-4BFC-91CA-7724FDA9656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7">
          <a:extLst>
            <a:ext uri="{FF2B5EF4-FFF2-40B4-BE49-F238E27FC236}">
              <a16:creationId xmlns:a16="http://schemas.microsoft.com/office/drawing/2014/main" id="{E7A869CF-789E-45D4-A071-83FFE38D2D2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7F3BB2E6-7AAB-42DC-9F17-B626EF5C968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90E7CC15-8DEF-4ECD-AC9C-F2D93F3A84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41B2EC38-7A2B-4C42-9350-890F30CECC8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C1D4F372-A3F4-4E67-B5D7-F4E8E2D71F2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C9361B54-301B-4912-B1C9-F576347104D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1732D992-FC06-44B6-8C16-8C62668EEF7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94FD6C38-5661-492A-9A35-398E6855504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1EF64F15-A2CF-417D-8E76-CEBE9318DD0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010DC545-A680-4178-8E74-1075A7757C6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3CC776C3-6E4A-4CFA-A554-0F2BDAC835B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046795C8-BE11-447D-B4B8-F3EF339AE78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395" name="Text Box 7">
          <a:extLst>
            <a:ext uri="{FF2B5EF4-FFF2-40B4-BE49-F238E27FC236}">
              <a16:creationId xmlns:a16="http://schemas.microsoft.com/office/drawing/2014/main" id="{3CEC3277-9FC0-4253-A5BA-F283B89F17A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396" name="Text Box 8">
          <a:extLst>
            <a:ext uri="{FF2B5EF4-FFF2-40B4-BE49-F238E27FC236}">
              <a16:creationId xmlns:a16="http://schemas.microsoft.com/office/drawing/2014/main" id="{545DF767-341A-4B2C-A524-2FE994C388C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397" name="Text Box 9">
          <a:extLst>
            <a:ext uri="{FF2B5EF4-FFF2-40B4-BE49-F238E27FC236}">
              <a16:creationId xmlns:a16="http://schemas.microsoft.com/office/drawing/2014/main" id="{32E25D8F-CE5D-4BCF-9308-D536AA2EC2E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D242176B-38C7-4640-BDF3-AF8F94881E6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A769C782-6A25-4F41-A419-24F2F86EDFB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78B243B4-BE5C-4C76-BA04-2D10A61CAB0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2C637422-8C92-4431-B4DF-58BF25E86B8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2" name="Text Box 7">
          <a:extLst>
            <a:ext uri="{FF2B5EF4-FFF2-40B4-BE49-F238E27FC236}">
              <a16:creationId xmlns:a16="http://schemas.microsoft.com/office/drawing/2014/main" id="{53BD7FFC-55FF-430C-9C7B-EE21712C3D1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7FF2C2F8-ED9E-4AF2-95FE-D33C9FC61AF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1859EFCB-D0ED-4C64-B9B7-E409053D014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863363AB-565F-4544-9473-EB714254129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EAA44621-D5B2-4A14-A5D0-E025082FFBF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21B764F1-D7DC-485A-A289-3670D2915D1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D978C484-DC2B-4B89-896C-A30BEBE73DD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703725AB-56C3-4E5D-A7E6-5E3F426B21F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C3DAC3D7-BBF8-475D-BD22-077134B1D21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8C05B1A9-2B3D-40D4-84BE-4A807612CBF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C05CC00A-3BFB-49C0-A903-E272105A77D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E57BD2E2-FF74-48DC-891C-1A20E098503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D27C211E-D465-42CE-A52D-C884BD7BE25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F4F851F5-DEC1-48C0-BBE9-A0BFA26DD7E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471A22BC-E229-49DD-B629-9CD0AB5EA13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D7F8EDC0-D0D3-4ADB-8163-A03CD7908A0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FA6DE7F2-6299-4A60-AE65-FE7C4ECAAD1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19" name="Text Box 7">
          <a:extLst>
            <a:ext uri="{FF2B5EF4-FFF2-40B4-BE49-F238E27FC236}">
              <a16:creationId xmlns:a16="http://schemas.microsoft.com/office/drawing/2014/main" id="{AEB5B712-083A-4F07-ADB0-07C3A39B466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0" name="Text Box 8">
          <a:extLst>
            <a:ext uri="{FF2B5EF4-FFF2-40B4-BE49-F238E27FC236}">
              <a16:creationId xmlns:a16="http://schemas.microsoft.com/office/drawing/2014/main" id="{C106AF07-7DDC-4CAF-B537-0DC8C42AA79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1" name="Text Box 9">
          <a:extLst>
            <a:ext uri="{FF2B5EF4-FFF2-40B4-BE49-F238E27FC236}">
              <a16:creationId xmlns:a16="http://schemas.microsoft.com/office/drawing/2014/main" id="{98AA06D6-1A45-403D-9E30-E39AB77CA4E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21FFED3E-18C6-4E8E-9257-B502E676974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2373D119-5DFC-42B8-B21F-74442A9EEC7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0A2B0C0A-9ACC-402C-A8C3-E926502B39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B67A3B5C-2680-4988-BCC0-71A8E8DB18E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112116FC-4397-4134-9136-6779376068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7" name="Text Box 7">
          <a:extLst>
            <a:ext uri="{FF2B5EF4-FFF2-40B4-BE49-F238E27FC236}">
              <a16:creationId xmlns:a16="http://schemas.microsoft.com/office/drawing/2014/main" id="{03DEB584-ECD5-4B47-9EFE-118108BDD9E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94F8026A-12A4-4FA1-ACA4-8AF38172B32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0E80CA53-02DE-49F6-9BF0-1EEA14105ED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47BDC40E-631B-4E64-8FB2-8F5189E1077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BA57EAF5-D15B-48DB-88DB-3B93A97573C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C5443096-5189-4488-9ADB-99DE6CA8C30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33" name="Text Box 8">
          <a:extLst>
            <a:ext uri="{FF2B5EF4-FFF2-40B4-BE49-F238E27FC236}">
              <a16:creationId xmlns:a16="http://schemas.microsoft.com/office/drawing/2014/main" id="{DF9140C3-0D0C-448C-A30F-1341A198646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34" name="Text Box 9">
          <a:extLst>
            <a:ext uri="{FF2B5EF4-FFF2-40B4-BE49-F238E27FC236}">
              <a16:creationId xmlns:a16="http://schemas.microsoft.com/office/drawing/2014/main" id="{85BD8233-72FA-4613-9BAD-8B88C918700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1021C399-C776-42B5-ABF9-7DD548902ED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E95F2604-702C-4CF6-8737-0509E44B874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717006D6-D92B-4291-9C63-0900166394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2EB2234F-ED96-4D8C-8A60-86075132794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3912049B-D614-443C-991D-01410DC7223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6B65D17F-514F-4EBE-8AA3-F76A75CD485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7581BF90-D8B9-4809-81DA-5EEFF07484B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B00EDC46-F400-4436-8344-47A020CD535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F46C5201-4D56-4691-B1AF-0521CE465C2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5EA6D1AD-B886-4EDB-8712-7A52AAB31D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45" name="Text Box 7">
          <a:extLst>
            <a:ext uri="{FF2B5EF4-FFF2-40B4-BE49-F238E27FC236}">
              <a16:creationId xmlns:a16="http://schemas.microsoft.com/office/drawing/2014/main" id="{78B31619-0BE5-433E-852B-CF5E917A3B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46" name="Text Box 8">
          <a:extLst>
            <a:ext uri="{FF2B5EF4-FFF2-40B4-BE49-F238E27FC236}">
              <a16:creationId xmlns:a16="http://schemas.microsoft.com/office/drawing/2014/main" id="{9D31157D-FFE9-441B-877D-393E92DF5E7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47" name="Text Box 9">
          <a:extLst>
            <a:ext uri="{FF2B5EF4-FFF2-40B4-BE49-F238E27FC236}">
              <a16:creationId xmlns:a16="http://schemas.microsoft.com/office/drawing/2014/main" id="{534F3756-77F9-4C50-A36B-45DFD79971D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8513EBFD-F2AC-4E70-A9BC-A80A9B5E30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45881E66-205F-416E-A53C-AEBD36D1DB5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BAA0B876-AED4-4EB3-943E-58CDD28A60D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1ED07F0A-6A40-43B0-8BEA-3B9FB7BA100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0F76B486-31C3-445B-817E-57B50F321AB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89AA2038-0095-4F83-AD54-4E548EF5B1F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17AEF689-2A8E-4582-B614-480725DB5AA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B17E3189-7674-4602-8E17-B90F31B2B0D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4FCEC3FC-0AA9-4A94-9019-6121D4B1499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7381B365-8A05-47C8-8C27-8FABDFFB017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2171F72A-FFC9-4178-9F16-3736655F528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71D559A9-7DEC-44A5-AB05-DF9B55D98DE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B89BAEF2-6FFD-42C5-A038-4D5CA914F0C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9A264A6B-28D6-4376-88E3-782B4C90325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6F4BF550-BF44-4755-AFB7-F2156D8B8EA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4278A325-B920-4EE4-A28D-51D9A5C6827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E31DC20D-D319-4419-B97F-567FD62FBCF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65" name="Text Box 7">
          <a:extLst>
            <a:ext uri="{FF2B5EF4-FFF2-40B4-BE49-F238E27FC236}">
              <a16:creationId xmlns:a16="http://schemas.microsoft.com/office/drawing/2014/main" id="{789C08D6-F742-4371-A8B1-C3FF84A6DAB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id="{2FBDBF71-6FF7-4839-A1E5-F40B1159C6E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id="{CFE230B3-E2B9-427A-A22D-378272FD1C1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81852318-CD1A-4FE2-92DC-B63704A6D54A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C13A1A43-C76B-44E2-A255-9E3829B8511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8CB7A5E1-780F-4F48-8B17-F8AE7CA5718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355A4BC7-202E-490C-98E9-1AEA4DF1664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2" name="Text Box 7">
          <a:extLst>
            <a:ext uri="{FF2B5EF4-FFF2-40B4-BE49-F238E27FC236}">
              <a16:creationId xmlns:a16="http://schemas.microsoft.com/office/drawing/2014/main" id="{17017E67-1814-49D7-82CB-114E90C543F0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F4DE47D6-82B9-47BB-B9A8-509F9335F6F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36CC9E00-224F-4F95-AAED-E342FAAFC5E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5A062AA1-72B9-47E7-B15B-8CB040AE38A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CF4A4191-C5BB-4310-8722-5AB716243D0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5133FD84-6ADC-490E-9CDA-80B0E06D1B2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285B9D3A-3DCE-44CD-898E-E69CFFED498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1601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E8F0987B-1C1B-4D32-A5D0-0CE478A0F09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F21B7241-FD87-43D7-866C-3EF8D793118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BB5CA3F1-24ED-4344-891B-F0D77187449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459B617B-62F9-4524-9FCA-D5727671857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E3E5F896-8B42-4937-87B2-2658CD32F68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57D5A6DC-4DD2-42DB-A4B9-9103FF5A88C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15680A5E-67AB-4DB7-8C79-A86FD7C799E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9DC5B1BC-B93B-48D8-A38A-227F7BFFB4B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1EAF3844-DF88-4031-8932-6E65614EBA1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DF6EC156-E811-42DB-9A52-F3A4DD8E526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89" name="Text Box 7">
          <a:extLst>
            <a:ext uri="{FF2B5EF4-FFF2-40B4-BE49-F238E27FC236}">
              <a16:creationId xmlns:a16="http://schemas.microsoft.com/office/drawing/2014/main" id="{E94AC7CD-249C-44B1-9C4B-557D1CC69DF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id="{F9F6308F-2D54-4F08-A7BC-AB7EBE30030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id="{58BF15A0-83B9-4CC7-9760-B410B04286F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11C073BD-61FF-4C83-A95D-B0B01D16FFB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DCD46FD1-E9DB-40BE-80BB-14E3A4AC0E9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657EF3E6-6ED7-43EA-BEAA-379C9619067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0CFACDA3-8D1D-412F-89E5-E68773A8B87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F9B6D58B-2479-43D5-9E68-082311B7D46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BEE672C2-FC22-4B9F-AE2F-B41871CB6AA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4A1E7032-FCFC-46A2-A75E-68601FA2B05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3F3D48A8-2BBF-4977-B2D0-F259D86C0F1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C851E165-B35F-4BC1-97D3-DA5D541C7E1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07D4996D-1C98-4598-9A86-ECAED3DE20A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6230839F-0609-4291-B4CA-4707B5B32E0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1186C5C3-DB97-4A31-981D-697DBA7A7F1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E50EA428-3276-449E-A785-3550A522F55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25E2BCF5-2CD0-435F-A17F-A070E13AF37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26384991-87CB-49D3-B41A-EC31F9C00CA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4132973F-2857-4569-8891-C8CD6D985FC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203F5207-AA0C-449A-B634-853F3EF4A9B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9928AC02-F8D5-4E99-B457-AA4FDE612BC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2A94B3-36E3-4A14-897F-11BCF4FA2B5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477FF62-13AB-4DA0-9F42-9FF9F5FA5FE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EB3371C9-781E-485A-8E96-E2F568FB6AC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ADEC3595-0F07-40E9-8367-D8B32FB9EB1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id="{D5B74F10-44C6-4183-AC77-09557273176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5" name="Text Box 7">
          <a:extLst>
            <a:ext uri="{FF2B5EF4-FFF2-40B4-BE49-F238E27FC236}">
              <a16:creationId xmlns:a16="http://schemas.microsoft.com/office/drawing/2014/main" id="{636379A8-F777-4447-A770-39B18DB39DA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6" name="Text Box 8">
          <a:extLst>
            <a:ext uri="{FF2B5EF4-FFF2-40B4-BE49-F238E27FC236}">
              <a16:creationId xmlns:a16="http://schemas.microsoft.com/office/drawing/2014/main" id="{4C834991-3066-4028-A26D-013C8A9EAC8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7" name="Text Box 9">
          <a:extLst>
            <a:ext uri="{FF2B5EF4-FFF2-40B4-BE49-F238E27FC236}">
              <a16:creationId xmlns:a16="http://schemas.microsoft.com/office/drawing/2014/main" id="{42B01508-0480-48C7-B5CA-B9CCA8B88C4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6CC955EF-077D-4EF8-9447-5A960617FE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162D24F4-A306-4A64-860B-E5A1E125A46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A375FA9B-4B99-4976-9313-7C1E3A601A2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8DCCDCCD-0945-403F-B293-E4B61C46A0D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8DBDF25C-E412-45FA-9327-97D8AF34450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EA203501-AFA2-44AE-AC81-830CBCF466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EF4EF8DA-480D-4D93-A676-C3D490A9023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6F46E2DE-686B-4B36-8E0F-622429654A6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D67B24D3-2160-4406-8318-18E5BA10293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DAA4F0A1-38DF-42A7-8C32-4F8F5A03AE1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8" name="Text Box 6">
          <a:extLst>
            <a:ext uri="{FF2B5EF4-FFF2-40B4-BE49-F238E27FC236}">
              <a16:creationId xmlns:a16="http://schemas.microsoft.com/office/drawing/2014/main" id="{D22D25AB-CAFA-4A5D-9689-15E0163635F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9" name="Text Box 8">
          <a:extLst>
            <a:ext uri="{FF2B5EF4-FFF2-40B4-BE49-F238E27FC236}">
              <a16:creationId xmlns:a16="http://schemas.microsoft.com/office/drawing/2014/main" id="{5ED02603-7CD4-4381-A112-B7AE7BBD2F7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99918852-8830-4E92-8AC9-E95681DD7FE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BC875E30-58C8-41C1-89FB-11A774CA6B0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24AE01CB-B1C7-43DC-B16B-8A63C42F901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CA2ACF06-F807-461B-9F5B-780B180574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9FACA500-ADBF-4A8E-B7C6-FA50088B7C7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7941B01F-94AF-4D9D-94E4-9862590A75D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5843FD6B-F50C-40E5-B30D-F87650D4B73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421A6734-292A-42DD-82D2-961556B51C0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DDD72025-A89A-42AD-BAE8-52839DAF5C6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DDF82A75-4A09-41F9-A309-EC91F89B25B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15DCD1E1-49F7-41BC-B559-A69AA83C551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E74FD7DA-C737-457C-8B4B-9EB511126CE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B60B503E-7CED-4909-9FE8-D1864E530B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3" name="Text Box 9">
          <a:extLst>
            <a:ext uri="{FF2B5EF4-FFF2-40B4-BE49-F238E27FC236}">
              <a16:creationId xmlns:a16="http://schemas.microsoft.com/office/drawing/2014/main" id="{A1814776-5A9D-4B06-910D-C17E1518BF9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E8B2FE16-6B1C-4B88-900E-7B4FB12CC67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C15079FE-311F-4674-8E3A-4C97B8CEDE0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853A9F79-4B7F-4A13-BD27-94CFB146D60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90802DF5-7512-4D93-ADDF-3D85DDEC5C9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C645E427-904B-4AF6-A901-F19BECD45A7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844F2C4B-8AD6-4CAC-B56C-83C7C161A2A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F7206E30-8A3B-4E8A-ACF1-F8F5A971489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5F38A898-2C68-4741-A5F9-3057EFFA9F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57D27F8A-D545-4B74-9F3A-6E013A1D084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A4EADE9B-5E73-43C0-8926-EEED86DB3D6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F58E0002-A379-499A-88B5-B51B35024EA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A22DA379-D9AB-47AC-B49D-04025579CFF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514A3008-82B4-4445-AA58-6D3CC8D2321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9ED6A162-5FE5-4624-8232-63908D7E8A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1576" cy="508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7C9B8A5E-7F3C-45E9-96D5-49F2960439F1}"/>
            </a:ext>
          </a:extLst>
        </xdr:cNvPr>
        <xdr:cNvSpPr txBox="1">
          <a:spLocks noChangeArrowheads="1"/>
        </xdr:cNvSpPr>
      </xdr:nvSpPr>
      <xdr:spPr bwMode="auto">
        <a:xfrm>
          <a:off x="5492750" y="6350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A924B4F2-E98C-471A-9B8F-D38669B7451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1AE5C1DB-A113-476B-A5B9-1BD69991CA7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1C4E2160-AD12-4804-8300-836DC2E1456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BD4ED025-0EA7-42A5-981A-3D8D2E27EE0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0B7B7638-5F75-476A-B9BE-BD714482BB8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3114CB5C-44C7-4EED-9792-42C39BC2CA4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D5BCA156-C48D-4E7F-A544-8B89DCF0696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64398BE4-C1F3-406A-9086-F70FE3F80D7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48B5A244-EF10-4B7B-93D9-F009BCF61FB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8" name="Text Box 7">
          <a:extLst>
            <a:ext uri="{FF2B5EF4-FFF2-40B4-BE49-F238E27FC236}">
              <a16:creationId xmlns:a16="http://schemas.microsoft.com/office/drawing/2014/main" id="{D339D276-1834-403C-B1DC-8BE70F08A08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80C7CB23-8865-4E20-8C42-FFCE874BF23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DC73066D-2F93-4066-9FDE-AA803E0CE6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AF74164F-E98D-4B42-BB1F-9ED52F2ED58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CF373EC8-632A-4C8C-9455-24C0BC8A29E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A3F407CD-9813-4E17-ACA8-31C8084C9B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66857FCD-BF4D-43BE-9B37-001611199B5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6D598C4B-0AB3-4B33-9522-39A62106281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88C36811-F800-4BF5-B3BE-E5A9F87748F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F9BB8611-3B9F-4198-B46F-F42686E61A4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17BEB92-403D-4888-8B51-CDEA0423066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9EE1C11B-B211-442D-A9D9-CDB164EEABE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67EDBF59-7FB4-4B31-9698-C2941B2312B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1" name="Text Box 6">
          <a:extLst>
            <a:ext uri="{FF2B5EF4-FFF2-40B4-BE49-F238E27FC236}">
              <a16:creationId xmlns:a16="http://schemas.microsoft.com/office/drawing/2014/main" id="{5BA80208-55D8-4D2A-A67D-7D8B030B584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2" name="Text Box 8">
          <a:extLst>
            <a:ext uri="{FF2B5EF4-FFF2-40B4-BE49-F238E27FC236}">
              <a16:creationId xmlns:a16="http://schemas.microsoft.com/office/drawing/2014/main" id="{543489C0-5A6C-4F32-9034-97B19C1565A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3" name="Text Box 9">
          <a:extLst>
            <a:ext uri="{FF2B5EF4-FFF2-40B4-BE49-F238E27FC236}">
              <a16:creationId xmlns:a16="http://schemas.microsoft.com/office/drawing/2014/main" id="{A2CF40BA-4FD5-4072-B048-D701B827883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3EF160B0-283E-4914-8101-049255903DA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C601DEC6-C21D-4ED7-A2F7-284BFBF6D49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FE15E1D7-6BB0-4FA1-A0E9-443A99AFA9F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AA6616CF-6C0C-4338-A3FF-A52F951EF32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9B9C9467-A5FF-4BC8-9C23-6D4D55FEF2A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62A119C3-94EE-4EB4-A235-963D12A5F07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D0E24DD1-D43A-4536-9B4F-5068E9C6D7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14F193D5-D4A6-4DAA-91DB-DDA5EA48A64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214533C7-7E59-4F03-AF13-58A149E5DF4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3" name="Text Box 6">
          <a:extLst>
            <a:ext uri="{FF2B5EF4-FFF2-40B4-BE49-F238E27FC236}">
              <a16:creationId xmlns:a16="http://schemas.microsoft.com/office/drawing/2014/main" id="{AFEDF6CC-4874-4BA1-8CD4-46C5B06D57D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735D6E50-8D82-47C4-AF4A-4B84A481B8B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AFD10829-A847-4A87-A651-CD32183730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7FA327F3-B1D7-4D0C-B434-EB3E98D85AF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02D52EAD-EC03-45DF-8B69-6B703EA1637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F233DB0B-3CF8-4AF4-9F1E-0D51977F015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38EE04D0-207D-4754-9A0E-50DBD99D7F4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756A9575-DF8D-45FA-9C36-4169A1DE7B8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9AF15E50-9E82-465C-AB9D-9C9E3D71BA3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02" name="Text Box 7">
          <a:extLst>
            <a:ext uri="{FF2B5EF4-FFF2-40B4-BE49-F238E27FC236}">
              <a16:creationId xmlns:a16="http://schemas.microsoft.com/office/drawing/2014/main" id="{870F6E42-1525-4AEA-9CE1-D75D7AF570A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CE0DEDFA-0DB3-438B-B375-2F634096C4C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EBCA079B-2B4F-4625-A347-C96FEFE58B3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877B84F8-9CA5-4980-B17E-9D355757A67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23DD885B-B386-4FC0-966C-AA9C5A06C48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1BE891DA-6241-4246-A4AC-73A29B94806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ABAA679C-F75D-4976-B4B1-D711C1708C3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7E86170E-5904-4774-84AB-488D134B150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A45E9EBB-EEF3-43AA-8DAE-59AC186417B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A2D74AC5-18BB-48DC-B1AA-7CB139812BC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8ED63A2B-829D-4996-B539-D6035924DCD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FFFEDC1-19AE-4BB4-946F-E41C2130DAD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17393738-894D-4471-A0EF-44E0F00F8C6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A75AD22F-50F5-472D-92BC-78220158E10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EBE1BCFD-EBBF-4837-949A-7B565E3C87D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5319A66B-E59A-437C-A2AD-04983F76781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8CAE0966-7CD9-49A0-9941-8510C8FE187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19" name="Text Box 6">
          <a:extLst>
            <a:ext uri="{FF2B5EF4-FFF2-40B4-BE49-F238E27FC236}">
              <a16:creationId xmlns:a16="http://schemas.microsoft.com/office/drawing/2014/main" id="{D1EC5213-7E4C-48D5-98FD-BB64622283F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AB55A1F9-3C9D-424B-A838-7C8A5FD6B3F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E738EF13-46ED-4E26-98DC-D43DF0BA71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ADF63534-886E-476B-88EA-193239B147C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357BB80D-202C-4422-AE92-5438B4A41E0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807C86EF-68A5-49A0-B22B-51F9977508B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EE43A816-5E7B-4413-887C-BFB42D8446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3C2CE9E5-9FF1-4152-BCEB-6485BB2F51D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1CEB7801-FC37-4578-A9A7-39224F7DC6B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D773F442-06AA-47D1-BF0F-55C79692069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90C8E13C-5CCA-45CF-AA89-5E0BDE21CC3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89F75217-7BB9-4EBA-97F8-58C37AA9A90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3F5DB65D-0FEA-4CB1-84FE-AEAEBBB2B4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61042C14-FB17-4B8E-8E8C-349DEF06EA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AACDA8C4-792B-403B-8F73-A08CD3D672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id="{4690F1F8-FF7D-47AC-AF15-2D1E42B22D9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35" name="Text Box 9">
          <a:extLst>
            <a:ext uri="{FF2B5EF4-FFF2-40B4-BE49-F238E27FC236}">
              <a16:creationId xmlns:a16="http://schemas.microsoft.com/office/drawing/2014/main" id="{41374C2A-8EDA-4C5C-91A3-455DF742A87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9724AA8A-461C-4D2F-A361-044C25120C9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48</xdr:row>
      <xdr:rowOff>66675</xdr:rowOff>
    </xdr:from>
    <xdr:ext cx="11576" cy="50800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CC80965D-A252-4C8E-9335-A2FE9EAF0BFA}"/>
            </a:ext>
          </a:extLst>
        </xdr:cNvPr>
        <xdr:cNvSpPr txBox="1">
          <a:spLocks noChangeArrowheads="1"/>
        </xdr:cNvSpPr>
      </xdr:nvSpPr>
      <xdr:spPr bwMode="auto">
        <a:xfrm>
          <a:off x="5492750" y="1337945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11F2E5B-F731-4258-A5AB-9B9EA64C203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3A183555-913B-43C9-B0FC-6A67ADDDE5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703FCE6F-6CCD-4C32-8333-99E0D8560BA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1D596703-D338-41E8-A808-AF95EE6FABC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970D7761-4498-4F08-9149-A4294D94E83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8383C283-BA02-49F6-821D-66BBBAD2889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471CF112-08CF-4DE1-9C1B-E900601A4C8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45" name="Text Box 5">
          <a:extLst>
            <a:ext uri="{FF2B5EF4-FFF2-40B4-BE49-F238E27FC236}">
              <a16:creationId xmlns:a16="http://schemas.microsoft.com/office/drawing/2014/main" id="{DEED412B-6F2F-426D-9299-D74C11F8C01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04220C75-7F98-448E-AA06-DD912D98B08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47" name="Text Box 7">
          <a:extLst>
            <a:ext uri="{FF2B5EF4-FFF2-40B4-BE49-F238E27FC236}">
              <a16:creationId xmlns:a16="http://schemas.microsoft.com/office/drawing/2014/main" id="{9C736776-F0C6-4F70-B4FD-D3D98997770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48" name="Text Box 8">
          <a:extLst>
            <a:ext uri="{FF2B5EF4-FFF2-40B4-BE49-F238E27FC236}">
              <a16:creationId xmlns:a16="http://schemas.microsoft.com/office/drawing/2014/main" id="{7D1160A8-80AB-4117-AD86-E01350730A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49" name="Text Box 9">
          <a:extLst>
            <a:ext uri="{FF2B5EF4-FFF2-40B4-BE49-F238E27FC236}">
              <a16:creationId xmlns:a16="http://schemas.microsoft.com/office/drawing/2014/main" id="{9821015F-C721-4FA9-A0F3-217E80DF5AD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5EB37D2-0704-4BCE-AA6E-C72182F8A91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35681341-72F9-45D4-90B1-CC8D7841683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212AA565-0A7D-41B9-AAC7-44F6FABF912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D5B3E12A-946F-46CA-884B-DE60CB97703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54" name="Text Box 5">
          <a:extLst>
            <a:ext uri="{FF2B5EF4-FFF2-40B4-BE49-F238E27FC236}">
              <a16:creationId xmlns:a16="http://schemas.microsoft.com/office/drawing/2014/main" id="{56CD01B6-2316-43D5-BA1E-63093217225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3EF58D2C-F0CE-4648-B6ED-B26FF25B60F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B867396E-8F08-44E8-814D-2DB83BE61AA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53858363-0CB2-48CF-9DFF-955938A5BA7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76200" cy="6794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E50F7F72-3E01-4A2A-91FC-2ACA3D96991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D38E4D0B-0EF0-4B22-9466-536F1189C9E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033057DE-BC75-4B96-857B-29F941E15E3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61" name="Text Box 8">
          <a:extLst>
            <a:ext uri="{FF2B5EF4-FFF2-40B4-BE49-F238E27FC236}">
              <a16:creationId xmlns:a16="http://schemas.microsoft.com/office/drawing/2014/main" id="{4ED89530-6AD6-47F6-BF80-E76025868EF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62" name="Text Box 9">
          <a:extLst>
            <a:ext uri="{FF2B5EF4-FFF2-40B4-BE49-F238E27FC236}">
              <a16:creationId xmlns:a16="http://schemas.microsoft.com/office/drawing/2014/main" id="{A892095F-E26F-4B61-8AD5-B407B8163F0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48</xdr:row>
      <xdr:rowOff>0</xdr:rowOff>
    </xdr:from>
    <xdr:ext cx="180975" cy="67945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6C2DC6B1-1335-47F3-AFD2-F74E503C5BB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445E2A09-087E-4158-A620-65CFE8BF65B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id="{D9C373BC-D8B4-41F6-8E9A-D77DBA111CC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FB4ABD0A-8B92-4EF0-A64B-5BF79C8803C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7" name="Text Box 7">
          <a:extLst>
            <a:ext uri="{FF2B5EF4-FFF2-40B4-BE49-F238E27FC236}">
              <a16:creationId xmlns:a16="http://schemas.microsoft.com/office/drawing/2014/main" id="{542E25DA-2D7B-4108-B3F5-D5CFB42BA43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8" name="Text Box 8">
          <a:extLst>
            <a:ext uri="{FF2B5EF4-FFF2-40B4-BE49-F238E27FC236}">
              <a16:creationId xmlns:a16="http://schemas.microsoft.com/office/drawing/2014/main" id="{3DEA3F0D-4A81-44CA-A6C6-E4814A1D352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9" name="Text Box 9">
          <a:extLst>
            <a:ext uri="{FF2B5EF4-FFF2-40B4-BE49-F238E27FC236}">
              <a16:creationId xmlns:a16="http://schemas.microsoft.com/office/drawing/2014/main" id="{45550E39-60B6-4885-92D4-705A9347069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A02827AE-65A0-4BB3-8D95-2A9B218066A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A660776E-0275-4A9F-8427-DDF665778E1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45923B2A-A895-4A77-B0DC-5C8E4604DC3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BBEF1CDB-7E1E-426A-85A3-B48D218FB8C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4" name="Text Box 7">
          <a:extLst>
            <a:ext uri="{FF2B5EF4-FFF2-40B4-BE49-F238E27FC236}">
              <a16:creationId xmlns:a16="http://schemas.microsoft.com/office/drawing/2014/main" id="{2B21C4E0-4A4E-440D-913D-CF3EEC4538E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CC8341FC-4CDD-4B45-A760-52A602ABF6A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8EE70DB0-7B6A-4094-BAA4-ED24321A931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173A143F-EDF6-40AA-A3B0-98AEAD50EDD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1226ED3E-5ED4-4E41-8D03-CA1F86FD9D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D20259A9-3DBC-4703-A046-7EB16CB9150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15E4EFCB-75A7-4D2B-B6D7-E2F3952A92A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B434CCA5-E825-4EBC-B030-3ADBA462CC5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626A826D-143C-4426-844B-96F5BE21FD8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286FCAE8-FB72-4636-9FD2-AA1E369F2A7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042D893A-1138-4AB5-B09C-49372B92E8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AA89FB05-6204-4891-B89B-24108A1DCED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CE1FA7AF-5458-4B3A-947E-8FDA129FDD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6AC34297-7C9E-4363-9053-D9E62422540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D5F0105-9B21-4D42-AC6D-702E6AB073D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id="{717C6444-3051-4E30-AD6F-F12233C1E5A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09E15D62-E94F-4F92-925E-30EDAC5AE1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1" name="Text Box 7">
          <a:extLst>
            <a:ext uri="{FF2B5EF4-FFF2-40B4-BE49-F238E27FC236}">
              <a16:creationId xmlns:a16="http://schemas.microsoft.com/office/drawing/2014/main" id="{C20DC7D4-7D14-45D5-BDB4-7719577028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2" name="Text Box 8">
          <a:extLst>
            <a:ext uri="{FF2B5EF4-FFF2-40B4-BE49-F238E27FC236}">
              <a16:creationId xmlns:a16="http://schemas.microsoft.com/office/drawing/2014/main" id="{C61CDEC7-54B7-4F83-9E5B-61F3421C5A4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3" name="Text Box 9">
          <a:extLst>
            <a:ext uri="{FF2B5EF4-FFF2-40B4-BE49-F238E27FC236}">
              <a16:creationId xmlns:a16="http://schemas.microsoft.com/office/drawing/2014/main" id="{453C9C13-2CA3-4C80-9E26-185D725A31E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E0F4A0EE-F21B-4D23-AB14-0BA9D75DF36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6D52ABC8-2773-4F93-9A6E-F0116C17317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09D7FC3D-6975-4000-BEE3-E2481FF3865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5873B4B0-2FA1-4756-96DC-368704B971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8" name="Text Box 5">
          <a:extLst>
            <a:ext uri="{FF2B5EF4-FFF2-40B4-BE49-F238E27FC236}">
              <a16:creationId xmlns:a16="http://schemas.microsoft.com/office/drawing/2014/main" id="{8637F256-99DF-4CA0-B790-8A696BB3D24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56404E9B-902C-43C3-8D52-C886369444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52FA86CB-5029-4314-8316-12063AE8DAA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6BF16D99-B60F-4199-A88F-89B880A23B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20C79A96-49FE-4B17-B3AF-DA033D496A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FAE96A50-A6A5-4D45-87BD-D4FB068D060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6817DCFF-60CB-42D8-A874-820B7564D8B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40951E9D-A0F6-441B-9137-E262DAC51AB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441D262A-B4B3-4D5D-B93C-020750FB3B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C612F8C0-22E6-4677-ABDE-3D73EB3E14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5B0B040C-1258-4565-9466-22BF6065001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8597A934-B8A1-4827-8727-E25928B1189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27F7C86B-C9A9-4617-B731-46DF9F5737A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E004BC11-4101-4631-AB55-7141717D070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709EF534-1BAF-4B15-8417-5EF9225CD9E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A5A18AB7-C88F-4018-B93D-927D798B655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5033266D-9169-4469-8907-25ABBB38011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73F9F95B-6128-40AF-AEF3-6EB6938DA1A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633FDA25-19EB-4EC0-B2BD-BD22791E9FB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5BE52EEA-67E0-42FB-8675-45D68D4A7B1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464FD817-0188-4A55-8E65-D017B03C149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id="{9057119D-0368-4AFE-B833-440C957F25D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48FF22A9-99B8-4A0E-A630-AF62DC03208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78880E09-59FB-421E-B124-B13EF77537F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ADEB288C-A9F3-48A7-939A-03A9B4037C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43219879-CA40-4A2A-9227-8E5E8ECFE5D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806C7D3D-07C0-4709-AA6A-B82EF859D2B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0F2DA251-4475-4EE1-B2D9-9A21279BF2C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48A2C54B-DC0D-4568-A61C-FA9ABCE4FEC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12E7BD70-3BAF-4C17-A024-F54F620A4D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27D80B45-7662-426B-BDB8-67AC68DB159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E2A6F296-FADB-457D-BAAE-6D2ECA4E725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652D2D4D-89F9-4EFC-8454-A1A7D63F33E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CB809377-4D55-4AFD-ACDD-178FEA7A3C6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936D89EC-C9AC-49DE-9823-4D495925341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DBE909F9-6241-4421-86A0-67AF93DFF3D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4" name="Text Box 4">
          <a:extLst>
            <a:ext uri="{FF2B5EF4-FFF2-40B4-BE49-F238E27FC236}">
              <a16:creationId xmlns:a16="http://schemas.microsoft.com/office/drawing/2014/main" id="{E1A50331-7D9E-468E-A8D5-27B1E22D40E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5" name="Text Box 5">
          <a:extLst>
            <a:ext uri="{FF2B5EF4-FFF2-40B4-BE49-F238E27FC236}">
              <a16:creationId xmlns:a16="http://schemas.microsoft.com/office/drawing/2014/main" id="{8F64E7DC-E3C0-4972-84B9-0CB40AD4DD7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6" name="Text Box 6">
          <a:extLst>
            <a:ext uri="{FF2B5EF4-FFF2-40B4-BE49-F238E27FC236}">
              <a16:creationId xmlns:a16="http://schemas.microsoft.com/office/drawing/2014/main" id="{58D293EA-3EDB-4881-9091-7911BB84F61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7" name="Text Box 7">
          <a:extLst>
            <a:ext uri="{FF2B5EF4-FFF2-40B4-BE49-F238E27FC236}">
              <a16:creationId xmlns:a16="http://schemas.microsoft.com/office/drawing/2014/main" id="{6D7DD333-7860-48FF-BEF5-439F1BBC9A7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8" name="Text Box 8">
          <a:extLst>
            <a:ext uri="{FF2B5EF4-FFF2-40B4-BE49-F238E27FC236}">
              <a16:creationId xmlns:a16="http://schemas.microsoft.com/office/drawing/2014/main" id="{242448A2-F9DE-4764-9BB8-094B7E84C32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9" name="Text Box 9">
          <a:extLst>
            <a:ext uri="{FF2B5EF4-FFF2-40B4-BE49-F238E27FC236}">
              <a16:creationId xmlns:a16="http://schemas.microsoft.com/office/drawing/2014/main" id="{A35310FF-B03B-46E2-BECF-C35D09A71F7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4A5A5C89-CFAC-4DC6-B043-D2F2FE1845F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AD24CFB9-CF62-4B81-B211-1B5677196A8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F917B9D2-29CE-44BC-92DA-7D40DFF9BF2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DA343084-4F50-4024-AAF2-CA229913D6D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4" name="Text Box 7">
          <a:extLst>
            <a:ext uri="{FF2B5EF4-FFF2-40B4-BE49-F238E27FC236}">
              <a16:creationId xmlns:a16="http://schemas.microsoft.com/office/drawing/2014/main" id="{7AC26391-1A02-40F6-B78A-DD09D3F5A39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AAA1BA65-DAEC-4736-AA43-A71B8CA6558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AC698AC8-C6C8-414D-80AE-C0104D7A07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57854CE3-0E4C-4344-A824-70CEFA09099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B3C9F9C8-3CDF-41A6-AF16-5F51B8B74FC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id="{1BEC1AAB-DEC3-460A-AFFD-F87F5B1F5FD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id="{BECB104E-9A5B-4FC4-810E-F84FD266C1F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E3189CB7-B30F-4B2E-AE46-47FA5EB9F81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652A393C-7499-43C8-9274-8626EC85C98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40CBE0CC-D2B2-48F7-82A3-6FE53E3B665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46238607-3CF0-4DE0-B296-23B286FCFF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C1B4ED0F-22F1-4BE0-AFC4-BAB926E384E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DE8F08AB-AF17-4DDF-B74C-AE1BA1F272D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26E41C99-3080-4230-A5B4-1FA782D374A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CEFCEE90-765D-441F-84F5-DFE03AB80E7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7271219B-8B06-4EBA-BD8C-53A1BDCF6E3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00A81D29-42AF-498C-BEFF-FD1BA1CAF57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7CAB0019-C933-417C-AC8B-32086907DD7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87F42EB9-6C91-43FA-A808-348384D2B35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3" name="Text Box 9">
          <a:extLst>
            <a:ext uri="{FF2B5EF4-FFF2-40B4-BE49-F238E27FC236}">
              <a16:creationId xmlns:a16="http://schemas.microsoft.com/office/drawing/2014/main" id="{7B9D2555-F252-42F6-9FA6-893C6E40FC5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A42DDF3A-6238-4EEE-BB79-E237E4F294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F487ACE9-03BA-4672-B993-BB7CD7429E8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9C0EE6C8-99FF-4599-A0A4-1DA7CE4BBB3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AE26F610-3CCE-4492-8864-591E1EC9E3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0B512B0F-3B8F-4311-B990-5690501D46F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C14C8AB8-40D3-45C7-ABFD-3D609F920D9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58044265-FC48-4918-811F-32F8E75F4C4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94A15D13-197F-4E13-AB9A-F676DDFB13F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A4F7E16F-5382-4241-8BD6-4F6DE85EF0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FBB56264-E63C-4DAD-A3CA-D1BBFA207A6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A5A9CD22-472C-4E41-8B17-932784E0A50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1330C604-7A41-4216-B14A-6D4B72FE45E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DEA236B6-EA68-4A47-9C5C-543232628E6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F1402B89-E0BD-44DD-BD3B-A1043E0C53D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id="{4740F333-6BA2-4542-B563-44489007124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id="{ECD863FB-6AEE-4B36-B305-349F98863D8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0" name="Text Box 6">
          <a:extLst>
            <a:ext uri="{FF2B5EF4-FFF2-40B4-BE49-F238E27FC236}">
              <a16:creationId xmlns:a16="http://schemas.microsoft.com/office/drawing/2014/main" id="{347D5FF0-F156-4ACA-9EFD-15F5C0DD401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1" name="Text Box 7">
          <a:extLst>
            <a:ext uri="{FF2B5EF4-FFF2-40B4-BE49-F238E27FC236}">
              <a16:creationId xmlns:a16="http://schemas.microsoft.com/office/drawing/2014/main" id="{2C7B955E-265B-4C7E-840B-2C7053C60C4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2" name="Text Box 8">
          <a:extLst>
            <a:ext uri="{FF2B5EF4-FFF2-40B4-BE49-F238E27FC236}">
              <a16:creationId xmlns:a16="http://schemas.microsoft.com/office/drawing/2014/main" id="{FF819034-48AC-414F-AA23-6A541858C44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3" name="Text Box 9">
          <a:extLst>
            <a:ext uri="{FF2B5EF4-FFF2-40B4-BE49-F238E27FC236}">
              <a16:creationId xmlns:a16="http://schemas.microsoft.com/office/drawing/2014/main" id="{78253958-2C2F-424B-81FF-5CA4E3E58A6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EAA02D51-751F-4DAE-A0E6-9560FEBBA33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F82B7E79-606B-4026-B314-05343C6C082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8B9F7299-0735-4237-9022-45281B81817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D84E7F1E-0A89-4347-B36E-B1C99F646B8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8" name="Text Box 7">
          <a:extLst>
            <a:ext uri="{FF2B5EF4-FFF2-40B4-BE49-F238E27FC236}">
              <a16:creationId xmlns:a16="http://schemas.microsoft.com/office/drawing/2014/main" id="{AAB22996-C0E1-4BF9-B761-63D80327907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98D13336-ACA0-4E8A-84F2-E285B83E55C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6AEAE59D-BBBF-45C8-8914-CD263B8446F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5E6713D6-8672-4D50-8F08-6C61D077DC0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67A70DCF-07B3-46CE-8CD3-9D394D9253D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2B247541-AD2D-4419-96AC-4902F2BFB10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1495E2E8-3A1D-41C1-B6C4-CA5208BEE97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E9EECD21-B466-4660-9118-C0D0FB694FB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A8B93E1D-8768-44D8-8BD4-3AEEC67753B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6AE2491F-6CC4-463F-B0AB-3233D20967C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133E67F5-D29C-4EB8-B0B5-22FB9AF0A66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877B7A56-85B1-4491-9598-90C3B25704A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0E09373C-929D-403C-BD42-62DEA9AD248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2A24B749-B762-4525-8231-C4C501DE4DC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499F9388-C1F7-4709-9DFB-E626DD7D2F4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B4BCC7BB-404B-4EF7-B0B7-D30996BBCC7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id="{E7543910-E795-4E8D-9EB9-40BF09DCCFA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05" name="Text Box 7">
          <a:extLst>
            <a:ext uri="{FF2B5EF4-FFF2-40B4-BE49-F238E27FC236}">
              <a16:creationId xmlns:a16="http://schemas.microsoft.com/office/drawing/2014/main" id="{E13FDEFC-0D79-45B2-8F4A-1DB1B568490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DAFF986C-2952-4040-91D3-71C06C62C45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07" name="Text Box 9">
          <a:extLst>
            <a:ext uri="{FF2B5EF4-FFF2-40B4-BE49-F238E27FC236}">
              <a16:creationId xmlns:a16="http://schemas.microsoft.com/office/drawing/2014/main" id="{3FBF9B39-0442-4606-97DB-D976F260A01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13435DD6-47E1-4894-A028-1DC0068D013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9F4D40DE-666F-42A0-89A1-B2D125602C3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5AE91FD0-38A9-49BC-A875-4B2C2CAFA1C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86922572-9ED1-4778-9D57-9C198EC6CEF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12" name="Text Box 5">
          <a:extLst>
            <a:ext uri="{FF2B5EF4-FFF2-40B4-BE49-F238E27FC236}">
              <a16:creationId xmlns:a16="http://schemas.microsoft.com/office/drawing/2014/main" id="{79909F55-77B1-4BD3-B8DF-E6C09A53B30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3DB7C126-2435-4341-90BB-EB073F3AEA2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BD89E1EE-9ABE-4830-B9F8-368A680B4F7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C03BD1FF-59E1-49AF-8A80-CE5BAEDB84D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DDA4D250-FB28-4BE9-9454-24EBDCB998C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A30B7890-AA9E-4E52-8E01-F5EC4304A82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7782312F-67F3-46FC-97F1-5385966789C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15391743-E84B-47C3-9ABE-BD2E1C2439F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B86756AD-9224-4005-90E2-04258A1F418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33E95820-721A-402E-8C0C-B5FE235B81C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F04D7A52-0473-4566-A3A6-16FD6B78CAA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FA69F4EA-A559-4FCF-9BC8-9E3EE8B47C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F0F6CC30-0EBD-48E5-986A-38341CD2033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E6A7B814-73F5-4F3E-82F4-A9F567AC8CF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8B5BC330-C483-436C-920A-B4671D9F6C7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BAB2C6FE-BC53-4D37-A90C-5E670E3C532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1516FD7F-B125-4B46-997D-392D332F4D0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03524752-21C5-42A5-AB6B-F516B342B58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0" name="Text Box 6">
          <a:extLst>
            <a:ext uri="{FF2B5EF4-FFF2-40B4-BE49-F238E27FC236}">
              <a16:creationId xmlns:a16="http://schemas.microsoft.com/office/drawing/2014/main" id="{D0CB0C9D-3B87-4031-A8C8-5FCA868FBF5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1" name="Text Box 7">
          <a:extLst>
            <a:ext uri="{FF2B5EF4-FFF2-40B4-BE49-F238E27FC236}">
              <a16:creationId xmlns:a16="http://schemas.microsoft.com/office/drawing/2014/main" id="{FF1853D8-D4E3-47B6-9E9F-26C060F24B3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id="{016AFCD2-12A6-49A4-A325-BC9CB021410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3" name="Text Box 9">
          <a:extLst>
            <a:ext uri="{FF2B5EF4-FFF2-40B4-BE49-F238E27FC236}">
              <a16:creationId xmlns:a16="http://schemas.microsoft.com/office/drawing/2014/main" id="{EE444D1E-E201-4705-8194-71E623C3A0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97A14D34-1039-4838-94E9-AE92246FD9E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C884649A-5A37-4CE8-988D-F5510CDFBAB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318CFC8D-4EC7-4E4D-9EBF-968D9CD0A5A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18246B45-5388-48BF-AB56-6D2EA176642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331ADD7A-988C-4E74-9A25-6B8E825070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3A655861-33F5-4419-BA9C-17C81B282DC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B99E3609-E168-4272-A740-69B79881F08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26606C0D-7DDC-40E5-9000-E0B7D9ADB47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B1E4030F-BFF2-4B24-8D65-E08470D63FF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2DA1FCC5-72BD-4C9A-90FA-1001CB10E70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8717DCFC-6509-4046-8B67-7487C22D975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20A13056-3F87-4E4A-9551-3C03FAE1B57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553DB615-FBF4-4704-B335-BC01D081075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7FA9E936-7013-4CD8-8FCD-5361722CAB5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4448C14B-FD1B-471C-A831-1A0D0639DB90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45C41582-77EB-4044-BEC1-9A2D8C53EEF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8278450F-5AD9-4574-B761-FBCAEBD101E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1" name="Text Box 7">
          <a:extLst>
            <a:ext uri="{FF2B5EF4-FFF2-40B4-BE49-F238E27FC236}">
              <a16:creationId xmlns:a16="http://schemas.microsoft.com/office/drawing/2014/main" id="{B93ABF44-AA91-4E5E-9E07-6081ADD350E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2" name="Text Box 8">
          <a:extLst>
            <a:ext uri="{FF2B5EF4-FFF2-40B4-BE49-F238E27FC236}">
              <a16:creationId xmlns:a16="http://schemas.microsoft.com/office/drawing/2014/main" id="{F412870F-081C-48A5-A8CB-CF114945887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3" name="Text Box 9">
          <a:extLst>
            <a:ext uri="{FF2B5EF4-FFF2-40B4-BE49-F238E27FC236}">
              <a16:creationId xmlns:a16="http://schemas.microsoft.com/office/drawing/2014/main" id="{CD8B6E02-F3AD-4FF7-B1C1-8EE413189DA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7523D385-0AE0-4711-9AF4-CBA2933C7B8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E53F05F0-139C-4180-88CA-79840D1C7B3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EC0084D3-BAAF-40C4-8236-F5C1702FA01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8E5CBF67-802E-459B-8516-5D0A0963C1A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8" name="Text Box 7">
          <a:extLst>
            <a:ext uri="{FF2B5EF4-FFF2-40B4-BE49-F238E27FC236}">
              <a16:creationId xmlns:a16="http://schemas.microsoft.com/office/drawing/2014/main" id="{7C16D046-079F-4730-923D-BEEACEC40A1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A186B04C-55C5-4F8D-82B4-AA9BF718632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FE08A308-4745-4E2B-8719-D254A20F319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CAA7C068-8DD5-4525-9028-50B9FF83F8F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DF74369F-E38B-455C-8C1D-C094A755C7E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BEF93FB4-CE82-4B7C-B466-03B5FF5942A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BF4632C0-BEE0-47B0-AD5E-4215878E3CE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48</xdr:row>
      <xdr:rowOff>0</xdr:rowOff>
    </xdr:from>
    <xdr:ext cx="192806" cy="6477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590A9C0D-B453-4E77-9383-43DA2EE181CA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3D07F574-0C3F-4666-A192-C94D192AA75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E9F5B0B4-D0EA-48DF-990A-993727A7005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74C3E480-B77A-4C7F-BC94-9B0F210F6FF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11061FB3-E7BB-43B5-9686-36201D1D3F9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1DE7BA36-754A-42F3-8D33-2DC8DE2CA91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9B5621F7-456C-4D85-ADD7-154140DDA02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4024F53E-8ECB-41B1-9335-2569377E4A0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CEB13B90-4A17-4018-9A1E-9F431B61AE2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74" name="Text Box 6">
          <a:extLst>
            <a:ext uri="{FF2B5EF4-FFF2-40B4-BE49-F238E27FC236}">
              <a16:creationId xmlns:a16="http://schemas.microsoft.com/office/drawing/2014/main" id="{4DCB1595-92CF-49EA-864E-59EFDAE3C30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75" name="Text Box 7">
          <a:extLst>
            <a:ext uri="{FF2B5EF4-FFF2-40B4-BE49-F238E27FC236}">
              <a16:creationId xmlns:a16="http://schemas.microsoft.com/office/drawing/2014/main" id="{E4B68A0A-053C-43A9-9F49-900C617A2F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76" name="Text Box 8">
          <a:extLst>
            <a:ext uri="{FF2B5EF4-FFF2-40B4-BE49-F238E27FC236}">
              <a16:creationId xmlns:a16="http://schemas.microsoft.com/office/drawing/2014/main" id="{3F8B4F29-2AC3-418E-931B-F85ED121BD3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77" name="Text Box 9">
          <a:extLst>
            <a:ext uri="{FF2B5EF4-FFF2-40B4-BE49-F238E27FC236}">
              <a16:creationId xmlns:a16="http://schemas.microsoft.com/office/drawing/2014/main" id="{D52260C3-D879-40A5-8A67-0E3AF6B61F9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D5F9428D-10C2-4F6C-88D1-CA3A965FAA5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9CC9D2EC-19ED-4B40-B228-F8CEEA4B6F3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D8D40074-03E0-4EC8-AD5F-1F52A055CA4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4D2BAC10-8463-4CE6-B275-F3DCFD6BF86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89C65E07-EA0C-40FC-A78A-D5F250ADE70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83" name="Text Box 7">
          <a:extLst>
            <a:ext uri="{FF2B5EF4-FFF2-40B4-BE49-F238E27FC236}">
              <a16:creationId xmlns:a16="http://schemas.microsoft.com/office/drawing/2014/main" id="{83A1854A-BA4D-457E-B5D6-7448B50DCA0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60568FD6-EA6C-4781-82CA-27CC69E385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4E1D4451-3431-43FC-9C75-DE3572DC20B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76200" cy="64770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4D21AB07-AD35-456D-A656-6738F726E41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DD102FE0-996E-47F7-9F27-FF6FB744A8F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E24B141D-F0B5-441E-9D57-2FAC2ABD045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89" name="Text Box 8">
          <a:extLst>
            <a:ext uri="{FF2B5EF4-FFF2-40B4-BE49-F238E27FC236}">
              <a16:creationId xmlns:a16="http://schemas.microsoft.com/office/drawing/2014/main" id="{676071C5-FF26-4E57-B1D8-9A9522793C2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90" name="Text Box 9">
          <a:extLst>
            <a:ext uri="{FF2B5EF4-FFF2-40B4-BE49-F238E27FC236}">
              <a16:creationId xmlns:a16="http://schemas.microsoft.com/office/drawing/2014/main" id="{B859FA7A-6E01-42CA-A87C-30C1F7DC994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48</xdr:row>
      <xdr:rowOff>0</xdr:rowOff>
    </xdr:from>
    <xdr:ext cx="177800" cy="64770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D26DC6D4-89FE-49A6-A23D-A5BAA6B6163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1152525</xdr:colOff>
      <xdr:row>0</xdr:row>
      <xdr:rowOff>66675</xdr:rowOff>
    </xdr:from>
    <xdr:to>
      <xdr:col>5</xdr:col>
      <xdr:colOff>24</xdr:colOff>
      <xdr:row>0</xdr:row>
      <xdr:rowOff>111125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2B9FB324-5E4D-4567-92B8-51FCA124101A}"/>
            </a:ext>
          </a:extLst>
        </xdr:cNvPr>
        <xdr:cNvSpPr txBox="1">
          <a:spLocks noChangeArrowheads="1"/>
        </xdr:cNvSpPr>
      </xdr:nvSpPr>
      <xdr:spPr bwMode="auto">
        <a:xfrm>
          <a:off x="5407025" y="63500"/>
          <a:ext cx="8654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381A5F22-2B69-4FA7-A939-8F23BE7DAA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46846E54-0F8C-414A-BE23-42F3A322C50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8D9324B3-05DF-4735-AA28-4317A663DF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896" name="Text Box 6">
          <a:extLst>
            <a:ext uri="{FF2B5EF4-FFF2-40B4-BE49-F238E27FC236}">
              <a16:creationId xmlns:a16="http://schemas.microsoft.com/office/drawing/2014/main" id="{26E21756-81AE-4A5E-9E38-1CD1ECA1B91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F4F7D268-0572-4CCF-A94A-D4BABDCC982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id="{87745709-ADA3-4457-9044-E70271B6DD8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899" name="Text Box 9">
          <a:extLst>
            <a:ext uri="{FF2B5EF4-FFF2-40B4-BE49-F238E27FC236}">
              <a16:creationId xmlns:a16="http://schemas.microsoft.com/office/drawing/2014/main" id="{1B756691-5E2F-40F6-883B-0CD4DAA8E39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F5ED8C7A-8E3E-444A-91E1-F41D7356A15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BD14982A-7FBA-4EF3-AC9D-39B2162951E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E9F302C5-6897-4414-962B-55C9109AE02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2BB3D2DB-9CAE-49DE-A1DF-C79E982A5DF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ACDF0066-998A-476C-96F6-B6B48FA83BD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05" name="Text Box 7">
          <a:extLst>
            <a:ext uri="{FF2B5EF4-FFF2-40B4-BE49-F238E27FC236}">
              <a16:creationId xmlns:a16="http://schemas.microsoft.com/office/drawing/2014/main" id="{A79DE22D-C373-409B-B421-38FEA98540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5AB0EE0D-4037-4F88-A8C6-666669C7F8E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494AA072-AD2D-4443-A198-C6BA2F1DBD0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3261D593-31EA-482C-A0C1-B226BBFE1C4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2A116186-DEE9-42B1-AF3A-F5DD281AB3E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6C192CA7-E062-46BD-941D-D56DD395B8F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E2EC160C-09CD-4BCD-A101-D770AFED5CE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9B334248-0246-4B14-A298-D8CD2BA0062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B7A9F9EF-8BF1-4732-BD41-0B1D328E0AD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32D021E5-87EF-4873-AE74-E8AB7ADE600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18C6B698-3A4E-4662-A01D-7527F518E7B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0CA3E30D-4A73-4D6C-ADD9-A27CCDCB453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id="{FDE297DF-C382-43EC-9AC7-B22FF04B676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18" name="Text Box 6">
          <a:extLst>
            <a:ext uri="{FF2B5EF4-FFF2-40B4-BE49-F238E27FC236}">
              <a16:creationId xmlns:a16="http://schemas.microsoft.com/office/drawing/2014/main" id="{2AECBC1A-A16D-4512-86F6-5B93FA470E8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97B4476E-5697-4600-AE70-5310038A2C9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046A6D75-D452-408A-879C-5722D8B0F21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1" name="Text Box 9">
          <a:extLst>
            <a:ext uri="{FF2B5EF4-FFF2-40B4-BE49-F238E27FC236}">
              <a16:creationId xmlns:a16="http://schemas.microsoft.com/office/drawing/2014/main" id="{DB617A8F-15B8-4807-979F-DAD9C9EA8AC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49B8546-29C1-47C0-B2A2-95109B22BDA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750B812F-6D8E-4F7C-A0D3-BFEE9BF89CC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75E2DA32-83E6-4DCC-85A3-0A1562BE0BA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7863E0EE-1D7C-4BDD-8B70-02458E3443A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14750D58-1ABE-4D3E-9D92-42154C1A207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7" name="Text Box 7">
          <a:extLst>
            <a:ext uri="{FF2B5EF4-FFF2-40B4-BE49-F238E27FC236}">
              <a16:creationId xmlns:a16="http://schemas.microsoft.com/office/drawing/2014/main" id="{75E972A8-D2E4-455B-9885-A6B28143FA8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CA01636A-3A27-4995-87AC-7D077D00CE2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1D7B10B6-B3F9-4032-84CD-0DFB48D0ADC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5DCD0710-BAC3-4279-AA0E-62798CEFB72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7E388267-32D4-4938-A9D1-0DFDA011EA3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2400A041-978F-49E2-B821-275342EB78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75A6F936-BBE7-4466-9F63-C6AE80BD43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37D54AF6-C219-438E-B457-41386F34BF8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2E0F3E44-3175-4D04-97D6-C2382601481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2D80E116-87A4-4509-85E1-09F421919D0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C0426878-6CAB-45BC-889F-F348A7C121F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D2266B2D-1852-467C-B7D8-3C0BD3AA9C8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C65B26D1-5B00-4776-A4DE-536BE45E708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8F9FC2CC-1E04-4AE6-9D37-8864F576D26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1BD95B57-AD72-4A30-9CF7-4C15E971D7B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54C05F42-E539-4C09-8275-35B2AF30D7B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E42D90ED-AECC-43C1-9BD7-B1D8C312BC6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44" name="Text Box 6">
          <a:extLst>
            <a:ext uri="{FF2B5EF4-FFF2-40B4-BE49-F238E27FC236}">
              <a16:creationId xmlns:a16="http://schemas.microsoft.com/office/drawing/2014/main" id="{F42FB7F8-540A-478D-B3DD-5FF57EF895A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45" name="Text Box 7">
          <a:extLst>
            <a:ext uri="{FF2B5EF4-FFF2-40B4-BE49-F238E27FC236}">
              <a16:creationId xmlns:a16="http://schemas.microsoft.com/office/drawing/2014/main" id="{3729CB82-F3D5-489B-81CB-50646EDC393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6B75FDE0-34C2-4AC0-9B88-AE17A8E524F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id="{25BE69AF-B45A-4207-BC9D-2BE672B6E8C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06899A58-68B0-400A-B749-D2F6B9B80E7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40B6656F-B81B-489F-A827-DFD23693498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FB0E442C-A7B6-4DED-909B-BCB98F90F80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30663E86-C889-46F3-88B2-15B993010AC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0FAA7B8D-FFBC-4A5F-BEC2-BAF8A3322DA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53" name="Text Box 7">
          <a:extLst>
            <a:ext uri="{FF2B5EF4-FFF2-40B4-BE49-F238E27FC236}">
              <a16:creationId xmlns:a16="http://schemas.microsoft.com/office/drawing/2014/main" id="{3BBFEF3D-6B5B-4C7D-B39F-F5776879FA5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EC4CD838-E542-4D31-A437-CB6B56C7CF3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C7F510EF-3C24-4C5F-8391-B0402739810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1F1C8E04-CBB2-47D7-9E7F-D5591488976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2EAE3F40-A557-43CA-9B49-3D3F7CBE7E6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FF11612A-738F-470E-BF7A-E444930C18E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55D37C4D-C37F-44D6-9094-9015059D33E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6D3136CA-0D8E-4DD7-97FD-1C5BD036031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1D5779FC-752B-4E3B-8564-EE366E0AED7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3995511A-1DEB-4791-94EC-87E5E240E38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9DE0AC0A-052B-4426-BF41-40DF031056A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64" name="Text Box 6">
          <a:extLst>
            <a:ext uri="{FF2B5EF4-FFF2-40B4-BE49-F238E27FC236}">
              <a16:creationId xmlns:a16="http://schemas.microsoft.com/office/drawing/2014/main" id="{F63DCFD0-7185-4056-8087-16E9222EB44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65" name="Text Box 7">
          <a:extLst>
            <a:ext uri="{FF2B5EF4-FFF2-40B4-BE49-F238E27FC236}">
              <a16:creationId xmlns:a16="http://schemas.microsoft.com/office/drawing/2014/main" id="{BDB16A41-D84C-4BE3-9ABD-102712E4EDD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82182A30-3981-48D7-B91A-4DE8305C1D5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67" name="Text Box 9">
          <a:extLst>
            <a:ext uri="{FF2B5EF4-FFF2-40B4-BE49-F238E27FC236}">
              <a16:creationId xmlns:a16="http://schemas.microsoft.com/office/drawing/2014/main" id="{CBAD78DF-EE83-4850-BB7D-064573627F1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BDD20E6-D780-4D79-B7C9-0A8965234EB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3E0D4098-2DF6-4F17-A55A-E33ECB0DF04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000612EC-74BB-4AF2-9785-F3CAE229175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FB2AF889-AF7C-44CA-8335-7B24D9D0BC6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72" name="Text Box 7">
          <a:extLst>
            <a:ext uri="{FF2B5EF4-FFF2-40B4-BE49-F238E27FC236}">
              <a16:creationId xmlns:a16="http://schemas.microsoft.com/office/drawing/2014/main" id="{5CB7E24B-70CE-44AB-939B-7AAFC42D86C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0F2A85DD-81D1-46ED-AAD3-C37F7658124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F2C18F52-D175-4CB3-B9D5-2D3F3C368E2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EA0E1A60-27B9-41BC-AE58-5F7608A46FB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76" name="Text Box 6">
          <a:extLst>
            <a:ext uri="{FF2B5EF4-FFF2-40B4-BE49-F238E27FC236}">
              <a16:creationId xmlns:a16="http://schemas.microsoft.com/office/drawing/2014/main" id="{DF54C3B5-77C3-40ED-8707-1D1EED4EDD2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EBA6D63C-3AD8-4FCA-9ACF-AAB78402C7D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83E87E65-4828-459D-BD8B-29CD7A72864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9AB2C5A2-D7C2-4CDC-BD95-26704A0BB54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E4D5ED74-1B9C-45AB-804D-5643C9DA382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FBC1D9A5-B545-470A-847A-7C1C4F97988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92F7E4C7-4543-4473-AE19-19CE90FFB46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3624006F-1E83-4CE2-93B9-06A21EEE89E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B34B1088-8242-44B3-AE1E-40BDE35301D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61C3F2DA-D13F-4EDF-804B-913A5E4D13B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D955CF0C-471D-4DA4-9E0D-FD8DB990E3F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38922916-3684-4B7A-A60D-C924CDDCB71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88" name="Text Box 6">
          <a:extLst>
            <a:ext uri="{FF2B5EF4-FFF2-40B4-BE49-F238E27FC236}">
              <a16:creationId xmlns:a16="http://schemas.microsoft.com/office/drawing/2014/main" id="{44E9B195-2AA5-48B0-84EE-9742127DFA9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89" name="Text Box 7">
          <a:extLst>
            <a:ext uri="{FF2B5EF4-FFF2-40B4-BE49-F238E27FC236}">
              <a16:creationId xmlns:a16="http://schemas.microsoft.com/office/drawing/2014/main" id="{A3D9489A-979C-4803-A668-8BE3F58A28E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7D52F6BE-68CE-463D-8334-7E131CD1C25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6E36B0C3-8883-4E5D-8388-05AF0848937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54D2D220-7255-45F7-A22E-5FDF4A00630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A27783C-C3EE-45FA-B7D4-4CA2D45AA6F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4E39370E-7182-4BC3-BCD3-80394FD7372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47C2A15C-BD13-4078-B31E-5D366AD19A4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BDFD80DC-5D21-4E38-A1D8-F2D28282D40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7" name="Text Box 7">
          <a:extLst>
            <a:ext uri="{FF2B5EF4-FFF2-40B4-BE49-F238E27FC236}">
              <a16:creationId xmlns:a16="http://schemas.microsoft.com/office/drawing/2014/main" id="{418AFF8C-71E9-4A79-B149-1F6126DC91D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86B73B46-384B-4E9E-87BD-F14AF87F7EC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EBC87332-4B33-4470-A792-547BD4FEA2B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269A9EC7-030F-40E3-926E-C061197764D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82796799-5F3E-44F9-BD35-5F8657EB672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4A92517C-3B2B-4F40-98C8-2A2B5C44D8B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770F886D-A37E-4971-9035-AA532CD297B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D767BA6C-4D7D-46EC-B7D5-8613FB4E048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6E80B808-D440-4365-ACD6-965298F0838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F3C78061-B059-48C1-89DC-451CE1290C8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07" name="Text Box 5">
          <a:extLst>
            <a:ext uri="{FF2B5EF4-FFF2-40B4-BE49-F238E27FC236}">
              <a16:creationId xmlns:a16="http://schemas.microsoft.com/office/drawing/2014/main" id="{3C0C67DB-82A2-4210-9C7F-3B4752E92CB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08" name="Text Box 6">
          <a:extLst>
            <a:ext uri="{FF2B5EF4-FFF2-40B4-BE49-F238E27FC236}">
              <a16:creationId xmlns:a16="http://schemas.microsoft.com/office/drawing/2014/main" id="{8888C65D-9FC4-41B2-AAA1-287D159F205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09" name="Text Box 7">
          <a:extLst>
            <a:ext uri="{FF2B5EF4-FFF2-40B4-BE49-F238E27FC236}">
              <a16:creationId xmlns:a16="http://schemas.microsoft.com/office/drawing/2014/main" id="{5F7D04CC-D38D-4E36-929C-374AD62DE2A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E781B6CA-3605-4AEC-9539-2E38656D4A7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1" name="Text Box 9">
          <a:extLst>
            <a:ext uri="{FF2B5EF4-FFF2-40B4-BE49-F238E27FC236}">
              <a16:creationId xmlns:a16="http://schemas.microsoft.com/office/drawing/2014/main" id="{81528AF3-0A4F-4B10-8860-A3BE1815182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BF9414E3-C2B9-45A9-98A3-708C68233C2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9F7BC6E0-24AF-467D-83E7-B23E9604561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40D747ED-81AB-4B83-99EF-BA647992A7F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647DA179-42C4-4819-A1AB-36D8418ADBB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6" name="Text Box 7">
          <a:extLst>
            <a:ext uri="{FF2B5EF4-FFF2-40B4-BE49-F238E27FC236}">
              <a16:creationId xmlns:a16="http://schemas.microsoft.com/office/drawing/2014/main" id="{33F9D0F1-6687-4839-BE50-8D858C7101B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8A060A25-475C-4CF4-81E4-B06CD884491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233F00CD-2546-466B-B529-66B5B827A38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A22F489D-0FD4-4410-A626-B5F905252BF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20" name="Text Box 6">
          <a:extLst>
            <a:ext uri="{FF2B5EF4-FFF2-40B4-BE49-F238E27FC236}">
              <a16:creationId xmlns:a16="http://schemas.microsoft.com/office/drawing/2014/main" id="{2A629295-5655-465C-B0A7-64E71CD98D6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4EA43EEF-4003-4F32-AB61-6D7C3820570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22" name="Text Box 9">
          <a:extLst>
            <a:ext uri="{FF2B5EF4-FFF2-40B4-BE49-F238E27FC236}">
              <a16:creationId xmlns:a16="http://schemas.microsoft.com/office/drawing/2014/main" id="{18645B8B-1056-497C-85DA-731D5C3DCEA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05D9BE15-6799-414B-91BD-BFB076E1069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3FAD8D2C-FE93-48D0-A474-78C58C0C807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4F21B6ED-622A-40BE-8610-1CA31D0AF6E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DE50D743-8D7A-4404-97F4-32FCA52B0D5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E1B412C9-15FD-4114-8DD2-94B5D3107EE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49BF33BD-17CF-4C6E-9CE5-DFFED7D916D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F23AF1BA-8875-4F2C-B91D-E50F17A2187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660E072C-5F8C-4590-A822-2D94A839FAC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CA62992E-076D-4727-9EB9-AC69B5826FD0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2" name="Text Box 6">
          <a:extLst>
            <a:ext uri="{FF2B5EF4-FFF2-40B4-BE49-F238E27FC236}">
              <a16:creationId xmlns:a16="http://schemas.microsoft.com/office/drawing/2014/main" id="{D54E894D-E2B6-430D-9B38-065A2B4CAB4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3" name="Text Box 7">
          <a:extLst>
            <a:ext uri="{FF2B5EF4-FFF2-40B4-BE49-F238E27FC236}">
              <a16:creationId xmlns:a16="http://schemas.microsoft.com/office/drawing/2014/main" id="{C7E4C313-C6A1-4298-B648-CF563836AE1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E9D4C126-2A67-4B22-8CAB-D67068EE327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5" name="Text Box 9">
          <a:extLst>
            <a:ext uri="{FF2B5EF4-FFF2-40B4-BE49-F238E27FC236}">
              <a16:creationId xmlns:a16="http://schemas.microsoft.com/office/drawing/2014/main" id="{8BCEA2FB-AB14-4CE5-8F82-486ADA4BB23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501CE577-CB5F-4787-AA8F-E7C4059C945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53F3E311-9478-40A0-AB9E-7E985EB513E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448FC840-A6E1-4C7D-B071-DAAE902448B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B2C13EA0-4C86-4DA9-A6E0-857BA082FE0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0" name="Text Box 5">
          <a:extLst>
            <a:ext uri="{FF2B5EF4-FFF2-40B4-BE49-F238E27FC236}">
              <a16:creationId xmlns:a16="http://schemas.microsoft.com/office/drawing/2014/main" id="{59FFD7D0-2505-40F8-A386-C8465BED0C4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1" name="Text Box 7">
          <a:extLst>
            <a:ext uri="{FF2B5EF4-FFF2-40B4-BE49-F238E27FC236}">
              <a16:creationId xmlns:a16="http://schemas.microsoft.com/office/drawing/2014/main" id="{FD216B23-E7A4-4CAC-B405-BA6DC0FB087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523B5C2B-74F8-41E1-A122-A3F6710BB94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6B937CC9-6C9B-49C8-98B6-C436072E2AD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419EAF7E-6D57-42FD-B349-059BC61728D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B4A14DA0-D323-4700-963F-F971F459C96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43B6EFA6-B4BE-4B55-85E3-90284AD78CE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428336D7-D906-4886-A360-84FFA186FE5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4C8CBE30-218C-4552-8C96-5DDC4FFE192D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B7427798-1DEF-4CB0-A61F-21086E413997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B31DE882-5D9B-49A9-A712-74349B1ED57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3989A9CF-FDDA-4775-9F9A-CFE0AD88251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D31DA548-9E6E-4C99-9CF1-A8C377261DD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CC574A3A-14C5-41A2-9F81-97D80A1ADBF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A8344ED2-5169-4098-BD56-CE7642C0C3D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E8251700-9CE9-414F-8B28-CFBBD2C0BA9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E71E640B-9C86-41C4-934E-D15EBAEA20E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id="{E608E303-8C38-417E-9A2D-4D594153354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58" name="Text Box 6">
          <a:extLst>
            <a:ext uri="{FF2B5EF4-FFF2-40B4-BE49-F238E27FC236}">
              <a16:creationId xmlns:a16="http://schemas.microsoft.com/office/drawing/2014/main" id="{B2046855-1ED1-44DA-9AD6-32B941D1966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59" name="Text Box 7">
          <a:extLst>
            <a:ext uri="{FF2B5EF4-FFF2-40B4-BE49-F238E27FC236}">
              <a16:creationId xmlns:a16="http://schemas.microsoft.com/office/drawing/2014/main" id="{1B869091-B15B-45C7-912A-69A919E1625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E81E0391-5FED-46F9-A5E7-26BB08CAD56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1" name="Text Box 9">
          <a:extLst>
            <a:ext uri="{FF2B5EF4-FFF2-40B4-BE49-F238E27FC236}">
              <a16:creationId xmlns:a16="http://schemas.microsoft.com/office/drawing/2014/main" id="{DADDA159-9732-462E-994A-4EA4058752B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E2A8998E-8F64-45F4-84F1-28E08F4BA30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870E7B88-F9F4-4A2E-9B26-6C453877181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5618E7CD-AAD3-4732-A16F-136971C93A5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7131B577-0AA0-4593-94DB-E61BF8B8879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47773345-357B-40C2-8AF8-628187BE86A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03E95933-94A7-40D9-AF5D-1BAC1EE7561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AB23FF4C-8804-4E5E-B84B-E05F95EAA7F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FF1C3691-9F89-47A7-941E-87AD838FCD25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6451AEC9-34DF-423F-9E32-2A21288778A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51555974-4D15-4CB4-A7C7-68A23ADE341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72" name="Text Box 6">
          <a:extLst>
            <a:ext uri="{FF2B5EF4-FFF2-40B4-BE49-F238E27FC236}">
              <a16:creationId xmlns:a16="http://schemas.microsoft.com/office/drawing/2014/main" id="{B6F973EA-D94F-4AED-AC9A-96E82E1EC0A5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710ABDA4-9AF8-4A6C-A287-3CC2306E746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id="{3B6EEB5C-7CF9-47CE-90CB-7DC6D6C9642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42CDDD3A-2181-4460-91CE-09AD51059C2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E8C698BF-AD72-4E73-851A-7C2EEC8E6C2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24819C03-0817-4587-ACCA-833F7C7CAE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0CDB2EF1-A007-49EF-B3B0-D786313B251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7F4A56CA-0B24-4BC9-817C-9314D0EF289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F82A2BF6-5F0C-4ECB-9E16-0789D7A018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A6E5686A-BAEA-40C5-BBCE-301664FDA56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4E2B643D-F0AE-4C95-B3D5-E233DB751BB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BC0DE704-09A1-4AF0-A562-5F05A27308D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84" name="Text Box 6">
          <a:extLst>
            <a:ext uri="{FF2B5EF4-FFF2-40B4-BE49-F238E27FC236}">
              <a16:creationId xmlns:a16="http://schemas.microsoft.com/office/drawing/2014/main" id="{C10EF343-9163-4F4C-A9FF-69563535081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85" name="Text Box 7">
          <a:extLst>
            <a:ext uri="{FF2B5EF4-FFF2-40B4-BE49-F238E27FC236}">
              <a16:creationId xmlns:a16="http://schemas.microsoft.com/office/drawing/2014/main" id="{68BFD505-E8A8-4A88-AB14-CB402B1F955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B8913954-5BAD-4A46-A92E-8999AFF5D49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87" name="Text Box 9">
          <a:extLst>
            <a:ext uri="{FF2B5EF4-FFF2-40B4-BE49-F238E27FC236}">
              <a16:creationId xmlns:a16="http://schemas.microsoft.com/office/drawing/2014/main" id="{D221D179-F191-4AB3-8F47-6D59673A30A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5BA42684-4936-4C2B-9DED-C2FA6E32B78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C993124E-BE79-450B-A07F-86D51B17D0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F5071D12-EE79-46DA-9252-8C1DCA40EC7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7DB0FCDA-E3FD-427E-8960-3A3487C4D16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DB60E67B-6361-4A33-968A-3321F45FDC2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89E8C959-A870-4444-B72D-30739C8404E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D18F038E-C408-496A-A439-41E17B55D22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9A2F63AA-CABB-464D-ABD3-93810F0F4D4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EAD66E9D-5FFC-4DD1-9786-36E2373E368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06D6D41E-3228-48AF-8945-6CFD2ECE090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98" name="Text Box 6">
          <a:extLst>
            <a:ext uri="{FF2B5EF4-FFF2-40B4-BE49-F238E27FC236}">
              <a16:creationId xmlns:a16="http://schemas.microsoft.com/office/drawing/2014/main" id="{C0E7F0FC-4F3A-4002-B890-8A6984702DC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0F757C58-E4D0-4979-B737-9076F61FE90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94E7B379-4AB5-4311-AE90-01B27DC1864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8B687FEA-2B61-4ADE-B547-C481B2B5EDA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C0229058-E578-48D2-B671-79538A6872F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65263478-114C-49D1-AEAA-55F92BA71D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F083C8C6-1202-4F9E-A758-36BA24C97A7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12AE17B5-FD2E-4E9C-9DCB-CA5A2613B88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85FAA5B4-05ED-4491-9354-A98A7D16E62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1E40CBAD-AAAC-4F5D-AB46-9BDE3884D96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39A0AB64-9D51-4830-8098-BC8115A9B16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37ACAF43-CC4F-4063-9F36-2CB8592FFFD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083FD75E-5F4C-4863-975C-B87012313AF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id="{1B02AFF3-09EE-4CB4-A050-8A184E30A0A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2" name="Text Box 7">
          <a:extLst>
            <a:ext uri="{FF2B5EF4-FFF2-40B4-BE49-F238E27FC236}">
              <a16:creationId xmlns:a16="http://schemas.microsoft.com/office/drawing/2014/main" id="{787C7118-D9E4-4FF8-9E86-4360D4BA3CA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515B1EE8-191A-4DFD-AA29-6090A2DF5C4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20BF36E5-37EC-4207-892D-E7AF7D15736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09C91D2E-141C-432A-B883-7488982838D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9C8FDF5F-D6F5-4D93-84EA-DE85E3AEF27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EAAFEFFD-BED2-49BE-9571-71C9F08E2ED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8" name="Text Box 9">
          <a:extLst>
            <a:ext uri="{FF2B5EF4-FFF2-40B4-BE49-F238E27FC236}">
              <a16:creationId xmlns:a16="http://schemas.microsoft.com/office/drawing/2014/main" id="{DF1DC111-6E3C-45A0-B89F-87969F9BCFF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94939</xdr:colOff>
      <xdr:row>0</xdr:row>
      <xdr:rowOff>59055</xdr:rowOff>
    </xdr:to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9CE38513-38BF-4087-A007-FDF8364FE3E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B989B8CA-F3D6-4400-8887-0824542EB1E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F97E69ED-D39F-4ABE-899B-028E3E92D7F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2" name="Text Box 6">
          <a:extLst>
            <a:ext uri="{FF2B5EF4-FFF2-40B4-BE49-F238E27FC236}">
              <a16:creationId xmlns:a16="http://schemas.microsoft.com/office/drawing/2014/main" id="{E2B003B0-8D6F-4C37-98B2-F982497B493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3" name="Text Box 7">
          <a:extLst>
            <a:ext uri="{FF2B5EF4-FFF2-40B4-BE49-F238E27FC236}">
              <a16:creationId xmlns:a16="http://schemas.microsoft.com/office/drawing/2014/main" id="{FA47396E-AC7E-4DDD-8686-9324245BA7B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1A6CA7FD-C6B6-45FC-8ADE-65EF54947E0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5" name="Text Box 9">
          <a:extLst>
            <a:ext uri="{FF2B5EF4-FFF2-40B4-BE49-F238E27FC236}">
              <a16:creationId xmlns:a16="http://schemas.microsoft.com/office/drawing/2014/main" id="{D7444E1C-E395-4B5F-88FB-D794BC2351F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9FDDF7D8-5445-4055-A28C-D4B335A7DF5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8CCF368E-EFB0-4914-8C88-A48F7D0CBC3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ABC1066F-394E-40DE-8140-43B2369620B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29" name="Text Box 5">
          <a:extLst>
            <a:ext uri="{FF2B5EF4-FFF2-40B4-BE49-F238E27FC236}">
              <a16:creationId xmlns:a16="http://schemas.microsoft.com/office/drawing/2014/main" id="{A392AEA8-7585-4EE7-AD96-6404EAB76CE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30" name="Text Box 7">
          <a:extLst>
            <a:ext uri="{FF2B5EF4-FFF2-40B4-BE49-F238E27FC236}">
              <a16:creationId xmlns:a16="http://schemas.microsoft.com/office/drawing/2014/main" id="{40F5576C-137E-4DA9-8D61-DA6801611F5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CD958D7B-1543-4E8E-9C1D-3F111F72420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3032343A-2211-42B2-A3FB-CEE061A91B6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38F33C59-20D5-40C6-8BBA-C068069E836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34" name="Text Box 6">
          <a:extLst>
            <a:ext uri="{FF2B5EF4-FFF2-40B4-BE49-F238E27FC236}">
              <a16:creationId xmlns:a16="http://schemas.microsoft.com/office/drawing/2014/main" id="{39AF5165-43ED-4129-A993-F8253AA65E4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F30FB8C6-690C-4CD5-B1CF-BE84DC460FE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F0BECF99-479F-4EE3-93B1-A5BC8C54F25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170180</xdr:colOff>
      <xdr:row>0</xdr:row>
      <xdr:rowOff>59055</xdr:rowOff>
    </xdr:to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D572AD9-163E-4465-BF18-AEEA7BE2D65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1F8D3FF8-ACA6-4D55-8CF5-2D62C6631D9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A7F24F10-30E1-4ACC-A218-0E885999685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D0CAAD79-87C3-4019-9999-8A4A6B2AACB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1" name="Text Box 7">
          <a:extLst>
            <a:ext uri="{FF2B5EF4-FFF2-40B4-BE49-F238E27FC236}">
              <a16:creationId xmlns:a16="http://schemas.microsoft.com/office/drawing/2014/main" id="{1472678B-A044-403A-B2F5-1E6CDED1CCB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2169D32C-B3B2-4F20-9AF1-78648BE813D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3" name="Text Box 9">
          <a:extLst>
            <a:ext uri="{FF2B5EF4-FFF2-40B4-BE49-F238E27FC236}">
              <a16:creationId xmlns:a16="http://schemas.microsoft.com/office/drawing/2014/main" id="{40390C36-C67F-4374-A266-1FD6527B440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92753156-B394-45F4-ADC9-A75EA40CDB70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F99FB978-2642-49A7-9CD3-B93B33F6208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C19CFDD2-0DC6-478B-AC52-5300300FFE6D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32B3E088-3B23-4EA1-85A8-F806E542EB3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8" name="Text Box 7">
          <a:extLst>
            <a:ext uri="{FF2B5EF4-FFF2-40B4-BE49-F238E27FC236}">
              <a16:creationId xmlns:a16="http://schemas.microsoft.com/office/drawing/2014/main" id="{1C3B870D-CBEE-41A7-81AF-231DD3B55D4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C5B097D7-7F47-4A0E-BBA0-E2BE4C0431D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2F7A433F-2058-4A7A-8206-FAEA52E7830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B85085F4-65C2-4C75-B919-9F36071417F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BA47DB64-43AC-4FF5-93FA-C2AB14A63DC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6ABC8802-8563-4B4B-A4C9-12EAD9C383A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54" name="Text Box 9">
          <a:extLst>
            <a:ext uri="{FF2B5EF4-FFF2-40B4-BE49-F238E27FC236}">
              <a16:creationId xmlns:a16="http://schemas.microsoft.com/office/drawing/2014/main" id="{DA7D6E52-2457-4509-AF7C-83A190058ED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84C57D8-0571-432F-890D-91244D8F9B6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39DB5ABF-9DF8-46D3-B9E9-6E1D0F74E19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A0910678-284D-4501-96FB-27BE894BC90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C8942700-1FD0-47C1-A31F-DE556BAE52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EC01A71B-3E32-4AA5-8A05-CFF8DB4DCB8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D3262484-144A-41F2-8052-8C3F155EB3F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E0265525-97F3-4AB1-853E-626E3BF4C2B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46F5D2D4-CE01-4D4D-A4DF-0C71E52C30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37186742-C6FD-4117-83BE-B67CD3A6E2C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8DAF1D2B-8691-45EA-97E1-86806EAF385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C26CFA79-A606-48D9-82B6-88A6965D13B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AA889101-F1F5-4A64-AB17-7743410033E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D2E60265-46D8-4B98-9BB3-357A37F4E5B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ABD21B2D-BFB0-406E-8E38-26C429ACFC0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1E897095-E11C-4BFA-A2AC-34504A2F9F9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5412E834-1E83-498E-8084-01E1FD45BBD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9DA10D60-8D7B-4C57-B71D-A426E726B37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4DE93F2D-C233-499C-A218-B2DC70EAAAD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FA9AC1B2-223C-4063-975D-93609A2661A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190470BC-A266-428D-83DF-7FE06949CA8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F94EC6BB-5E62-499F-B0CF-51B97C18D42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E60C74E0-FDE8-426E-A800-D904E3A3AC3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1FE0B5D7-A43A-4504-BD0C-20D909F8DD7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83FAAD05-CEAF-4CC6-B412-C369266E98E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7663E2C3-F59C-4390-91BD-3DE7C5D9F14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A940D578-1858-41ED-819E-6DC2D5677F5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2765F4E3-D722-4D99-BA06-B1D5047622B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2" name="Text Box 6">
          <a:extLst>
            <a:ext uri="{FF2B5EF4-FFF2-40B4-BE49-F238E27FC236}">
              <a16:creationId xmlns:a16="http://schemas.microsoft.com/office/drawing/2014/main" id="{1483022E-0399-4240-A2A8-DACF0056104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3" name="Text Box 7">
          <a:extLst>
            <a:ext uri="{FF2B5EF4-FFF2-40B4-BE49-F238E27FC236}">
              <a16:creationId xmlns:a16="http://schemas.microsoft.com/office/drawing/2014/main" id="{CC02DDAD-7D47-4899-ACBE-9AF9269253A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4294FD39-27C4-4FCC-A1AC-44D496103CF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5" name="Text Box 9">
          <a:extLst>
            <a:ext uri="{FF2B5EF4-FFF2-40B4-BE49-F238E27FC236}">
              <a16:creationId xmlns:a16="http://schemas.microsoft.com/office/drawing/2014/main" id="{27CCBCF2-2776-4170-AB57-3CCEA0AB1A2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55E68954-87BB-40F5-B3FE-282B7271B28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53D2D102-FED1-42EE-AA1D-014E633D594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6400B398-76A5-4F81-97B6-2D4E6DB5373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256F1FDD-6EFD-4993-AD66-340683ED37F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5C9FF2D0-3EEB-4DDB-8D82-3CF8C199205C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1" name="Text Box 7">
          <a:extLst>
            <a:ext uri="{FF2B5EF4-FFF2-40B4-BE49-F238E27FC236}">
              <a16:creationId xmlns:a16="http://schemas.microsoft.com/office/drawing/2014/main" id="{EB66A538-2E9A-44CA-A353-B71B26E0D42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69DAB41B-4ADE-4957-AAED-78BC2D7E3197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469968B2-4513-44F3-852D-C686354BB21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B2F50B27-527D-47FB-96CA-6B98EB0AA75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3C7FC8A2-233F-4697-A765-044C20DA7A60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656CF3DF-7BC7-42B7-8EB6-11B52C91859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3FB56CA7-D716-48C6-A0D0-A5137DC723C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8885B591-6156-4E22-B9E2-2556DF1B9AC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A48B4B84-6DFF-4416-9C18-DD3298DA30B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8C4446DE-F3CF-4007-B44A-A64E0D1877E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14F86725-E1EA-4146-818A-7AD0B6D34AC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A0D06B10-E3C3-48B2-90B5-9CBCE3AEC45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DC0A131C-FBE5-477D-B4F0-645B7FDFC2D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EEAAE642-05C3-4C00-9579-4F90D06F538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7AD4FF80-0DB1-48BF-A2EE-072C08D1A27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4476AD02-3816-482D-837E-3861ADD4018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id="{B3A27D8F-898B-4D2D-BC00-AF249984B7C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08" name="Text Box 6">
          <a:extLst>
            <a:ext uri="{FF2B5EF4-FFF2-40B4-BE49-F238E27FC236}">
              <a16:creationId xmlns:a16="http://schemas.microsoft.com/office/drawing/2014/main" id="{14B23E1C-17DD-4514-B998-B5D66766B08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09" name="Text Box 7">
          <a:extLst>
            <a:ext uri="{FF2B5EF4-FFF2-40B4-BE49-F238E27FC236}">
              <a16:creationId xmlns:a16="http://schemas.microsoft.com/office/drawing/2014/main" id="{79ACFB37-AA75-4978-8D86-73D6E2D66CC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4779F5AA-83E5-416B-87A0-6260C615AA3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1" name="Text Box 9">
          <a:extLst>
            <a:ext uri="{FF2B5EF4-FFF2-40B4-BE49-F238E27FC236}">
              <a16:creationId xmlns:a16="http://schemas.microsoft.com/office/drawing/2014/main" id="{ECC7D63E-F5A9-488B-A6FF-8B749B2F1C1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5F1C663C-0FDF-462C-9E60-360D4E1B1B3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6F2545EA-07A7-4BB4-A8AC-32E7634A211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3DE2D9AD-9E0F-47F6-8545-926D61F3DB5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E56934AA-D3E7-464F-AFB8-F88570C3E3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6" name="Text Box 5">
          <a:extLst>
            <a:ext uri="{FF2B5EF4-FFF2-40B4-BE49-F238E27FC236}">
              <a16:creationId xmlns:a16="http://schemas.microsoft.com/office/drawing/2014/main" id="{6682C01D-A64E-4EA0-A866-8591D03F386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BB591788-8DA2-4412-9207-7CBA9BE23E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83862C84-92D0-4A33-B624-4988CA757A0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3AE7DD49-4599-4C45-8727-043E71BE395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7C073163-AAB3-46ED-9667-34C9FF94814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86415918-803E-4F4B-97DA-9147D557A9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22" name="Text Box 6">
          <a:extLst>
            <a:ext uri="{FF2B5EF4-FFF2-40B4-BE49-F238E27FC236}">
              <a16:creationId xmlns:a16="http://schemas.microsoft.com/office/drawing/2014/main" id="{31383FC4-6969-4418-8458-A6C7041E0E3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44E63380-D3A2-485B-AA3B-413968DE9F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839A941B-95AD-40D8-8AD6-A006B9EBC20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E436C728-64B3-4E70-9097-D693FF63F77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C7D32BE6-72EA-44D6-8578-0ACF0B82A35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65AD0A86-D204-4EAF-9147-F5FFB99D81C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5437A5EC-F6F0-4B9C-9A9A-2D0ADE3505E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29" name="Text Box 7">
          <a:extLst>
            <a:ext uri="{FF2B5EF4-FFF2-40B4-BE49-F238E27FC236}">
              <a16:creationId xmlns:a16="http://schemas.microsoft.com/office/drawing/2014/main" id="{84BA658F-5B99-4727-9F1F-6A44A028597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CD8895B6-0945-45C1-A67D-B0BAB2D96BF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31" name="Text Box 9">
          <a:extLst>
            <a:ext uri="{FF2B5EF4-FFF2-40B4-BE49-F238E27FC236}">
              <a16:creationId xmlns:a16="http://schemas.microsoft.com/office/drawing/2014/main" id="{032988B5-F8E5-4547-9162-C0F0544B707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CAA7049B-9891-4B04-8BF0-DD9AAB686E6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E219926D-A6D7-4E40-AE64-040D155F7AE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DE6F3899-9028-40FB-85E2-2D498DB61A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2676B04B-2E98-4754-9310-7D7B9A1CA20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36" name="Text Box 7">
          <a:extLst>
            <a:ext uri="{FF2B5EF4-FFF2-40B4-BE49-F238E27FC236}">
              <a16:creationId xmlns:a16="http://schemas.microsoft.com/office/drawing/2014/main" id="{7D406DA8-80B0-4276-8DDC-84131F92206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399741C8-86B1-496D-84E9-6B07FD8190F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3151E08D-C30E-40F3-8307-DD4167E276A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81A72412-B12C-406F-9B28-77BE5FC9831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6DDFB4F1-56D8-49E7-97DB-1D52D981930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E7F49212-B92C-4E7B-9827-0FD6697D260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id="{96A6B5F0-16B9-4897-92EA-B42A76137A3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AA9B56F3-DC63-49AB-8EEC-FB2B1A4B443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4EC69E75-8AAE-4993-9A91-442A7256F5C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D4DCF086-6B0C-403C-AEAE-22E9F3C1619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007B75C6-3C98-4E7D-9210-D77D6D5BA67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EA502678-ABF9-4280-9A28-BF465C77677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160018C0-9EF4-4E2D-805F-2A9ED6B0767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B7B03171-634E-455A-951E-F533E92CC8B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AE13284A-9411-4E5D-9D31-DE4C95CE519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F287D647-EB99-4E2A-933F-4064CF517E3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2" name="Text Box 6">
          <a:extLst>
            <a:ext uri="{FF2B5EF4-FFF2-40B4-BE49-F238E27FC236}">
              <a16:creationId xmlns:a16="http://schemas.microsoft.com/office/drawing/2014/main" id="{C32C99F6-AF24-42A0-BA47-55BAD17E978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3" name="Text Box 7">
          <a:extLst>
            <a:ext uri="{FF2B5EF4-FFF2-40B4-BE49-F238E27FC236}">
              <a16:creationId xmlns:a16="http://schemas.microsoft.com/office/drawing/2014/main" id="{5B4A074E-A44A-4499-AC64-872BBFC5298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EEA48F5F-63EE-4D8B-9A3D-D88CF24A209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5" name="Text Box 9">
          <a:extLst>
            <a:ext uri="{FF2B5EF4-FFF2-40B4-BE49-F238E27FC236}">
              <a16:creationId xmlns:a16="http://schemas.microsoft.com/office/drawing/2014/main" id="{056F2835-0495-44EF-A8C1-AB99067D5CC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4E371F35-42CF-46F4-A016-8A4B1A981CE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13AE6823-3788-4F2C-8539-B385E020EF6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02CD4B86-FF50-4F68-A3A9-61A9D585D62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CCFB96A9-54D9-4052-A540-CCCA3BD5254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0" name="Text Box 5">
          <a:extLst>
            <a:ext uri="{FF2B5EF4-FFF2-40B4-BE49-F238E27FC236}">
              <a16:creationId xmlns:a16="http://schemas.microsoft.com/office/drawing/2014/main" id="{1BDB658B-30D2-4D2F-8637-4D06CEE0DE6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1" name="Text Box 7">
          <a:extLst>
            <a:ext uri="{FF2B5EF4-FFF2-40B4-BE49-F238E27FC236}">
              <a16:creationId xmlns:a16="http://schemas.microsoft.com/office/drawing/2014/main" id="{A06BEB23-E2BC-426D-9553-9B1E083590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D31097F2-6CE3-4C4C-9319-7402D0FDED4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95D91A5C-2319-4E87-9256-40B1BAAD01E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D5705C68-4D9F-428E-9E22-7339342A57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0C2413C4-E2C7-4CF2-BE84-D820D1044A3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69786C5E-748D-4D7D-B8CF-F2AAFF30E05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17C93323-F5F0-4FE7-A9CB-FA674BF029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C21EB6BC-0F77-48BB-91D3-8A200DC8AF8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E9B1C664-E172-4D43-8776-F7E78B459E5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46C52F7B-DA96-49A3-9029-9934996CB45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67E5F01B-35F2-41E3-A8BA-32BE97BA7B9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2" name="Text Box 6">
          <a:extLst>
            <a:ext uri="{FF2B5EF4-FFF2-40B4-BE49-F238E27FC236}">
              <a16:creationId xmlns:a16="http://schemas.microsoft.com/office/drawing/2014/main" id="{E47F7E98-59FC-4D7F-A582-887A8AE0142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3" name="Text Box 7">
          <a:extLst>
            <a:ext uri="{FF2B5EF4-FFF2-40B4-BE49-F238E27FC236}">
              <a16:creationId xmlns:a16="http://schemas.microsoft.com/office/drawing/2014/main" id="{148776E5-6F7A-4A0A-ACA0-C027E47594E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200C0C36-8164-40BD-B83C-22F29934A06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5" name="Text Box 9">
          <a:extLst>
            <a:ext uri="{FF2B5EF4-FFF2-40B4-BE49-F238E27FC236}">
              <a16:creationId xmlns:a16="http://schemas.microsoft.com/office/drawing/2014/main" id="{53973E67-E841-4635-84EE-D6886F4C8BA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E938CE60-9F3B-4D11-8D93-729393C08E9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50624E52-7AE8-4E7B-BBF1-5CB3B3300BC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DD52A553-739D-4C65-8166-C6B965093A0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FD7B311A-903E-4D32-93EC-1191C692757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80" name="Text Box 7">
          <a:extLst>
            <a:ext uri="{FF2B5EF4-FFF2-40B4-BE49-F238E27FC236}">
              <a16:creationId xmlns:a16="http://schemas.microsoft.com/office/drawing/2014/main" id="{BC7C3C3F-1CE0-472E-960B-706E42E7E91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0FAF3453-ADEC-4BC5-81AB-F8AF70BA29E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6DA45B25-D39D-4020-929B-77615858FD5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825DDB45-33ED-403F-B5D7-FC99ECC0B0A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84" name="Text Box 6">
          <a:extLst>
            <a:ext uri="{FF2B5EF4-FFF2-40B4-BE49-F238E27FC236}">
              <a16:creationId xmlns:a16="http://schemas.microsoft.com/office/drawing/2014/main" id="{A9DCF173-2433-4C88-B100-2D26C1A698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E6C96719-7331-474A-B2C4-FC40AAF7A5A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86" name="Text Box 9">
          <a:extLst>
            <a:ext uri="{FF2B5EF4-FFF2-40B4-BE49-F238E27FC236}">
              <a16:creationId xmlns:a16="http://schemas.microsoft.com/office/drawing/2014/main" id="{A88EB429-FB33-40DB-BF92-31C973303BB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D0A73F83-9B33-490A-ACAD-AAD0F40AEDF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521AE61C-0E4A-42E0-BB36-26554B770D6D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997B479A-451C-4205-8E72-D636F3126EF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66FE023F-D084-4174-A3F6-0789AACC50E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E3B2230D-A617-43A2-9231-B2759F6B2B1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0CF806E5-BB47-4CE2-9357-BC34BDF2985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84BE40C2-FF79-46AD-9E7E-6F19CF4E1E7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2C3AD992-5AEE-494C-8073-7AD35D9E6D9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E8F4160C-D845-434C-B709-333CED7E28B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5723E489-B4B1-4623-87DD-DAF7B0BE947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297" name="Text Box 7">
          <a:extLst>
            <a:ext uri="{FF2B5EF4-FFF2-40B4-BE49-F238E27FC236}">
              <a16:creationId xmlns:a16="http://schemas.microsoft.com/office/drawing/2014/main" id="{92B4ADE5-548A-426A-A8CF-CB7DF61C8690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FA165E9D-85EF-4A50-99DF-08179F779A4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299" name="Text Box 9">
          <a:extLst>
            <a:ext uri="{FF2B5EF4-FFF2-40B4-BE49-F238E27FC236}">
              <a16:creationId xmlns:a16="http://schemas.microsoft.com/office/drawing/2014/main" id="{72B5CE50-8F8C-419B-A77E-DE9B73EB2CB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2A4A4576-6AF3-4300-8AA7-B95EBDAC5DF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9E1B3BEA-DABE-42CF-8BAE-8D0CB2DD95A7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1988F293-9DC4-468F-AE9F-2892C9C5936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005050AB-FC7A-45BD-9B2B-763DF1D96BB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1F3E845F-FC9A-4175-8A34-31C9204737E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05" name="Text Box 7">
          <a:extLst>
            <a:ext uri="{FF2B5EF4-FFF2-40B4-BE49-F238E27FC236}">
              <a16:creationId xmlns:a16="http://schemas.microsoft.com/office/drawing/2014/main" id="{88A3E8FB-EED7-4FF0-9186-B04A403C318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07D00AE9-59DD-4122-9EB3-0618074BB02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A65CF284-FA3B-4104-90F5-98A22E0B5E1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02E096A7-ECF4-4988-AF94-8C825B19D06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F16B7E5E-BBCA-4185-AFEA-262EBC07EBB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6E7587E9-43B8-42C0-B199-C87DD373F15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998DC8EE-EAF4-4C0D-B24B-36B7EA5FCC6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CAC1DDAD-A3C3-4630-840C-A45B1044057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D7B8D245-7E66-408B-A14E-E77B40F3896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20628</xdr:colOff>
      <xdr:row>0</xdr:row>
      <xdr:rowOff>111125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7A76700E-73E3-4E52-A7F8-1BABAD1BBB84}"/>
            </a:ext>
          </a:extLst>
        </xdr:cNvPr>
        <xdr:cNvSpPr txBox="1">
          <a:spLocks noChangeArrowheads="1"/>
        </xdr:cNvSpPr>
      </xdr:nvSpPr>
      <xdr:spPr bwMode="auto">
        <a:xfrm>
          <a:off x="5407025" y="63500"/>
          <a:ext cx="1554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C2AFED40-EF7A-4F93-BC7F-0D581E66A62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9545D1F1-84F8-4B8F-9631-C94D7D25872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id="{4CA85CA9-2ED5-4D2B-93D4-96F93BC397B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18" name="Text Box 6">
          <a:extLst>
            <a:ext uri="{FF2B5EF4-FFF2-40B4-BE49-F238E27FC236}">
              <a16:creationId xmlns:a16="http://schemas.microsoft.com/office/drawing/2014/main" id="{927F0118-A5E3-4DFA-90E7-1CACC8AC12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F678B593-5A44-4564-B352-78C241BA026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2599E01F-6BF5-46B3-AAF1-BE34E12F86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21" name="Text Box 9">
          <a:extLst>
            <a:ext uri="{FF2B5EF4-FFF2-40B4-BE49-F238E27FC236}">
              <a16:creationId xmlns:a16="http://schemas.microsoft.com/office/drawing/2014/main" id="{5B59DA5C-40A7-49CC-839D-89359814914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36FEBBCB-D8F7-45AC-8499-1144A57875E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8E0B15D6-0749-4122-8E08-EFB7C651FCD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A911ADD8-E95D-4167-8FCB-F2D55F83941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97CC63F4-DCB4-4D0D-B00A-7F1A39593B7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3CA3480B-64E9-4754-A58A-9799CD454EA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27" name="Text Box 7">
          <a:extLst>
            <a:ext uri="{FF2B5EF4-FFF2-40B4-BE49-F238E27FC236}">
              <a16:creationId xmlns:a16="http://schemas.microsoft.com/office/drawing/2014/main" id="{A52D2556-5AB2-4542-B03E-0EFB8227FD5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C13639F6-3373-4CA5-AD7B-A6707D11643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097BB06B-8A27-44CC-8D64-2C0472CBDEA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1208DE4A-7548-4CD4-963F-B1981B2BE1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FEDD08FF-4F8B-4F08-9A48-CD4644D564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32" name="Text Box 6">
          <a:extLst>
            <a:ext uri="{FF2B5EF4-FFF2-40B4-BE49-F238E27FC236}">
              <a16:creationId xmlns:a16="http://schemas.microsoft.com/office/drawing/2014/main" id="{44A226BD-76CF-4BF5-B3DD-941DC683FB6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88FA0211-4A89-4A81-A3E1-9D09EF5D894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34" name="Text Box 9">
          <a:extLst>
            <a:ext uri="{FF2B5EF4-FFF2-40B4-BE49-F238E27FC236}">
              <a16:creationId xmlns:a16="http://schemas.microsoft.com/office/drawing/2014/main" id="{CFFD22B9-3D23-4390-9AAB-097A7194DC1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33A48E4A-1D85-4AD9-953B-5C86F010AF6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1F8624E3-AC1F-4523-AE97-C82707F0B8D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6562FE42-BEE6-4C0B-AC68-AB4DB231E80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71CBEAE2-B907-4AB3-9B5A-6A84E9EA156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14FBB417-944C-4BF5-A3B2-018BD7B70F1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0" name="Text Box 6">
          <a:extLst>
            <a:ext uri="{FF2B5EF4-FFF2-40B4-BE49-F238E27FC236}">
              <a16:creationId xmlns:a16="http://schemas.microsoft.com/office/drawing/2014/main" id="{E25E22DE-AEBB-4DA1-9692-8A324079732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1" name="Text Box 7">
          <a:extLst>
            <a:ext uri="{FF2B5EF4-FFF2-40B4-BE49-F238E27FC236}">
              <a16:creationId xmlns:a16="http://schemas.microsoft.com/office/drawing/2014/main" id="{FC58A599-4823-402E-8E87-BAADF3B0044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FE08F736-B7CC-467C-A56D-CDADA3D786F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id="{DC0D3E10-6499-4F8B-BADD-2E05AA0C05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9BB2EBC5-FE26-4536-89A8-A41C98BB6E2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F831B5F9-9C26-40BC-A0A7-3C7C42F3FD9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88E8B774-D124-4AC8-826D-C90B5EC4E68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D5777A6F-1A47-4352-AA32-AFA04F1CB5D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EF94418F-7ED3-4ABA-8BA7-C5B78360446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49" name="Text Box 7">
          <a:extLst>
            <a:ext uri="{FF2B5EF4-FFF2-40B4-BE49-F238E27FC236}">
              <a16:creationId xmlns:a16="http://schemas.microsoft.com/office/drawing/2014/main" id="{B1A02ACC-2CB3-47EE-B65A-29BC833C340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D161D04C-F099-4660-8088-3F8B62F9553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83931E40-0356-4AAD-B82C-268ADD794D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59055</xdr:rowOff>
    </xdr:to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48C8F34F-20A7-409F-9FA8-86C8019B1F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EEFA7E53-925E-4CC4-BA5C-F0962A2C1AC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id="{4E74FB7C-71A0-4D8F-878E-3272AD4286A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A41D1113-AAAD-46F9-8F50-4EB9DD2AA98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D05911F5-7730-4391-887F-3297E1EAE35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174029</xdr:colOff>
      <xdr:row>0</xdr:row>
      <xdr:rowOff>59055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0A2F5ACB-2D05-4BAC-8538-D977ACFB37E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DB3F6A2E-1665-4447-B7B4-7058DEF1F8C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39972280-49FA-4AD9-9277-10200A09676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E7FDF974-0C84-4E5F-B313-179681FBC85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C1172112-5A68-4B0E-B17D-E47F07C84D8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B4AC2E36-35AD-4D72-9119-F29B8A1DFDF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8133F551-BE86-4C01-BCC3-5C207236AC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CC52FE3F-C513-4E81-AEB4-DDCFC6C2A3A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id="{BCE80188-D8F8-453C-B694-F24D415E600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66" name="Text Box 6">
          <a:extLst>
            <a:ext uri="{FF2B5EF4-FFF2-40B4-BE49-F238E27FC236}">
              <a16:creationId xmlns:a16="http://schemas.microsoft.com/office/drawing/2014/main" id="{8FA20983-0F33-4A7A-8FCF-DF9B1A96A7F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67" name="Text Box 7">
          <a:extLst>
            <a:ext uri="{FF2B5EF4-FFF2-40B4-BE49-F238E27FC236}">
              <a16:creationId xmlns:a16="http://schemas.microsoft.com/office/drawing/2014/main" id="{298DE8F5-784C-48EB-9BEE-89A3E27AE20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B5F800D6-F9EE-42CB-A2A6-1D13088DBA8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69" name="Text Box 9">
          <a:extLst>
            <a:ext uri="{FF2B5EF4-FFF2-40B4-BE49-F238E27FC236}">
              <a16:creationId xmlns:a16="http://schemas.microsoft.com/office/drawing/2014/main" id="{6B377B04-EE47-459E-BA2B-AEEF29660EA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A22445EA-1857-4905-AEE2-E0C043E6D58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86415E45-5322-46EE-820B-DE359370EB3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E6DDB26E-7949-44AA-A4C7-44299BA13D2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7469EA7E-2C9B-4447-AF64-003A388ADE2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74" name="Text Box 5">
          <a:extLst>
            <a:ext uri="{FF2B5EF4-FFF2-40B4-BE49-F238E27FC236}">
              <a16:creationId xmlns:a16="http://schemas.microsoft.com/office/drawing/2014/main" id="{A2320787-1E8B-40AE-9B12-47CCFC4E082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75" name="Text Box 7">
          <a:extLst>
            <a:ext uri="{FF2B5EF4-FFF2-40B4-BE49-F238E27FC236}">
              <a16:creationId xmlns:a16="http://schemas.microsoft.com/office/drawing/2014/main" id="{6E26034E-E377-4D79-A029-3CAA816F64B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FA775450-8E62-458D-AB3B-A8D4E7F75AD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556D2C78-24CC-40EF-AA44-BD125420D2B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7F2A1250-953A-4919-8C47-BAC36497B64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0B52231F-7119-4B7B-BE0D-54380A2CFB1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B45A7E5-A610-43E0-B592-B0ED52B5936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19B421AA-B7E6-4CBE-974A-91CD57147E0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82" name="Text Box 9">
          <a:extLst>
            <a:ext uri="{FF2B5EF4-FFF2-40B4-BE49-F238E27FC236}">
              <a16:creationId xmlns:a16="http://schemas.microsoft.com/office/drawing/2014/main" id="{B8B00273-7A85-4461-A040-760A329210B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94940</xdr:colOff>
      <xdr:row>0</xdr:row>
      <xdr:rowOff>59055</xdr:rowOff>
    </xdr:to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FFB52C2D-3E02-4817-BB8E-5749E47B19E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25EC31D3-F86D-4C65-89C8-7F3D2042FB5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7B51A781-3B2F-4582-8AEA-15E6835024D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86" name="Text Box 6">
          <a:extLst>
            <a:ext uri="{FF2B5EF4-FFF2-40B4-BE49-F238E27FC236}">
              <a16:creationId xmlns:a16="http://schemas.microsoft.com/office/drawing/2014/main" id="{18518DC3-D4DC-4862-9B92-C0734336B2A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87" name="Text Box 7">
          <a:extLst>
            <a:ext uri="{FF2B5EF4-FFF2-40B4-BE49-F238E27FC236}">
              <a16:creationId xmlns:a16="http://schemas.microsoft.com/office/drawing/2014/main" id="{3F740491-A8B7-43B1-8A4A-2E0C2E49A46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00DDE1B3-517F-48F0-96DC-70D1E06FEF4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89" name="Text Box 9">
          <a:extLst>
            <a:ext uri="{FF2B5EF4-FFF2-40B4-BE49-F238E27FC236}">
              <a16:creationId xmlns:a16="http://schemas.microsoft.com/office/drawing/2014/main" id="{6FB99323-C14D-414A-8817-BABFC60DD1A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C37F71C8-4697-41AA-925F-C4F8D33783D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7AC3BBC4-58BD-4A05-9CBF-14C11B7A619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CE047FD4-7AC6-4C34-A5F7-927342717A9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C7C27BCD-A3F0-4D68-80FD-4CE5DC2A0D6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94" name="Text Box 7">
          <a:extLst>
            <a:ext uri="{FF2B5EF4-FFF2-40B4-BE49-F238E27FC236}">
              <a16:creationId xmlns:a16="http://schemas.microsoft.com/office/drawing/2014/main" id="{A020E003-3A26-4E5A-BD11-B70F8B5521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E5BF5E52-8180-4887-A598-57458E3FA8F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6E608CA7-7F63-4015-9268-C8FBC63925E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82406DB4-C1F6-475E-B2A4-420E0B5B0C6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98" name="Text Box 6">
          <a:extLst>
            <a:ext uri="{FF2B5EF4-FFF2-40B4-BE49-F238E27FC236}">
              <a16:creationId xmlns:a16="http://schemas.microsoft.com/office/drawing/2014/main" id="{C661ED1A-2568-417C-94DE-D7EEE4DC0DD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C24278E1-1C58-436A-8D39-0D6EF089B01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54C9D3C4-3D94-4EC5-995D-0B6C5D739AB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609</xdr:colOff>
      <xdr:row>0</xdr:row>
      <xdr:rowOff>59055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BE8388AE-E26D-40D4-8A66-565D82D12FA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D42F0291-754A-4CA7-9510-516D6FE14F4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42FE473B-832E-4E2A-B7C3-C5FD0CFAB43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63FC0D7A-5540-4848-8317-705F2F04D2F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F45F13DC-13FC-44DE-9A96-B33DB1D8EA4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EEBEFB84-C6E6-4FFF-B66C-D01541E80C3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B01B92B4-E687-4CD0-901E-6BE279B4F33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D0949BA9-0A7F-43AB-A8DF-7AF1350669D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A553DFD4-6C97-436D-8E87-DD2D6CE3129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0" name="Text Box 6">
          <a:extLst>
            <a:ext uri="{FF2B5EF4-FFF2-40B4-BE49-F238E27FC236}">
              <a16:creationId xmlns:a16="http://schemas.microsoft.com/office/drawing/2014/main" id="{E74701DF-0A12-4885-86DB-969AE132AB1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1" name="Text Box 7">
          <a:extLst>
            <a:ext uri="{FF2B5EF4-FFF2-40B4-BE49-F238E27FC236}">
              <a16:creationId xmlns:a16="http://schemas.microsoft.com/office/drawing/2014/main" id="{B26360E7-200A-4F4D-B957-125E92B9D34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84D4AA57-81F4-47C7-8E76-F36B22DEA02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3" name="Text Box 9">
          <a:extLst>
            <a:ext uri="{FF2B5EF4-FFF2-40B4-BE49-F238E27FC236}">
              <a16:creationId xmlns:a16="http://schemas.microsoft.com/office/drawing/2014/main" id="{55E4D45B-8CF5-4C5F-90F7-B1C8D8DE76D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713B8141-99EA-4D95-A18D-5B09161492B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D5AA6D01-CCA0-4934-9622-CC64262FF27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CC6AB659-6365-4BEA-BE04-CA6C43CDACB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90A50AC4-42FC-4B40-A52C-B150061D16A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8183CD90-EB03-4698-9586-D6612ACBA03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19" name="Text Box 7">
          <a:extLst>
            <a:ext uri="{FF2B5EF4-FFF2-40B4-BE49-F238E27FC236}">
              <a16:creationId xmlns:a16="http://schemas.microsoft.com/office/drawing/2014/main" id="{869EBB9D-D533-4619-BA78-04D82BF043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97182EC1-7225-4467-A26C-6F8768E3389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B9F9A1C5-28D5-4A70-B20D-F582004B38C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59055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E0D524FE-4FAC-488E-ABED-3A7BED8591E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ABAF95EC-59AA-4B9D-AA8A-36FAB7186C1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F994777A-DD8A-4EB4-962D-5E8271B6F4A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4E077425-CA4C-4AE5-AC92-66F12D5C3B7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D59398A2-C5B7-41FD-A225-9A89CBED2FB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174029</xdr:colOff>
      <xdr:row>0</xdr:row>
      <xdr:rowOff>59055</xdr:rowOff>
    </xdr:to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A0807E91-AC01-4240-AB06-9AAB135A41A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B4C6CCA2-3B48-425B-AE53-7DD6013A849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BA5165E5-1E91-4A64-9A24-69CD574FCD7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0" name="Text Box 6">
          <a:extLst>
            <a:ext uri="{FF2B5EF4-FFF2-40B4-BE49-F238E27FC236}">
              <a16:creationId xmlns:a16="http://schemas.microsoft.com/office/drawing/2014/main" id="{E29A970E-88A3-48B9-8E48-B3F138B78CC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1" name="Text Box 7">
          <a:extLst>
            <a:ext uri="{FF2B5EF4-FFF2-40B4-BE49-F238E27FC236}">
              <a16:creationId xmlns:a16="http://schemas.microsoft.com/office/drawing/2014/main" id="{21881A85-4F73-426E-96CA-568538988C8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C7F79621-B413-4A22-9686-1C32EED73C8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3" name="Text Box 9">
          <a:extLst>
            <a:ext uri="{FF2B5EF4-FFF2-40B4-BE49-F238E27FC236}">
              <a16:creationId xmlns:a16="http://schemas.microsoft.com/office/drawing/2014/main" id="{56463DD5-0B62-4C8F-A6CE-C2E0597750D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DCB5C517-061D-4088-8425-BFFD2F4CC28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44F5B735-CC9B-44B3-98C7-E1364165022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1E04B855-A9F7-4DCA-AE34-A9212151A91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id="{834B12DA-3E91-4683-93A9-B36FAD7D209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8" name="Text Box 7">
          <a:extLst>
            <a:ext uri="{FF2B5EF4-FFF2-40B4-BE49-F238E27FC236}">
              <a16:creationId xmlns:a16="http://schemas.microsoft.com/office/drawing/2014/main" id="{CAA4AEC8-7C76-4045-93E6-46F1D99EAA3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1F971794-D3F8-4B77-A19C-FA0597940A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9A88FBFB-8021-49AB-B04E-DD181ECE86E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99EEB254-A8EE-4451-8A71-CD6BB356669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42" name="Text Box 6">
          <a:extLst>
            <a:ext uri="{FF2B5EF4-FFF2-40B4-BE49-F238E27FC236}">
              <a16:creationId xmlns:a16="http://schemas.microsoft.com/office/drawing/2014/main" id="{F6580D70-4254-4FB6-8CEE-463ED8ED25E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11858276-F858-44E4-AC4B-12A7B464B91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96EE40DF-0261-4325-9439-BE0FE3A3CBB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59055</xdr:rowOff>
    </xdr:to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F26C12A9-8137-419A-B218-208B8FED683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BD6353D8-8222-4649-9F65-1676E5E804E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186CD018-47C5-4425-B494-CEF9D1F921C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D901EB2-A294-4204-B980-BD4C3C47A6F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F23CAEB4-BD8E-4B89-8190-6FBE8DB2254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D12F2759-EBB6-4C37-BF56-7751CD8E584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333AB01E-280D-42EB-91CF-34FE042F88E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A49A498E-B2C8-4F5D-880A-EA87B249FD3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547EDAE1-3DE3-4902-A67C-3642E73A0A5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54" name="Text Box 6">
          <a:extLst>
            <a:ext uri="{FF2B5EF4-FFF2-40B4-BE49-F238E27FC236}">
              <a16:creationId xmlns:a16="http://schemas.microsoft.com/office/drawing/2014/main" id="{BFABACF9-E53C-4609-B972-1BF0FB10861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55" name="Text Box 7">
          <a:extLst>
            <a:ext uri="{FF2B5EF4-FFF2-40B4-BE49-F238E27FC236}">
              <a16:creationId xmlns:a16="http://schemas.microsoft.com/office/drawing/2014/main" id="{6121281B-D768-4DFB-9167-C2CF48438EB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63E54D63-E032-4A6F-A4D2-494B837DD377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57" name="Text Box 9">
          <a:extLst>
            <a:ext uri="{FF2B5EF4-FFF2-40B4-BE49-F238E27FC236}">
              <a16:creationId xmlns:a16="http://schemas.microsoft.com/office/drawing/2014/main" id="{B9A3BF49-A62E-444B-BFE4-413E442E210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B5269D30-96FC-4BA2-8A0D-9A4BF0CEA3B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A192407E-2F31-4B43-AA75-BE40E22CA02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BAAE13A7-345C-4598-90ED-29A17274F22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461B3864-D70D-43E4-AA9C-03F04E81D7C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67E898DD-02DD-47C9-9C34-9A06C63D5A7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63" name="Text Box 7">
          <a:extLst>
            <a:ext uri="{FF2B5EF4-FFF2-40B4-BE49-F238E27FC236}">
              <a16:creationId xmlns:a16="http://schemas.microsoft.com/office/drawing/2014/main" id="{BBF2F55F-57A1-4A19-92B8-6B4D04D870F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B41DA1F2-FE3E-4CB8-B3BC-8D40697C2D0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7B9DB041-D10A-49CA-B0BB-22228590C47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59055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4E1BBEC0-25AB-4278-9451-03F90447E3D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60C1FEEA-5724-4D42-899C-ED4443C889B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368AD6F1-D764-4AB3-A665-5C7FBAE78F9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BBEC2302-E5B2-498B-A1C6-68523D73FE3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id="{E4D5E169-F952-4A11-885A-A64CC689B86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170180</xdr:colOff>
      <xdr:row>0</xdr:row>
      <xdr:rowOff>59055</xdr:rowOff>
    </xdr:to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D785BA63-5D18-4ACA-BC1D-01869AC24DA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DBAC783E-7A82-43A0-B163-5B989185157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542D6ACF-6F73-4D27-A7DA-A1400AE0628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B8A6AB4A-F4DB-4E38-97D0-2EEA992F399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58E5F74F-CD24-4CBD-8C82-C769260C25F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3FF3BF7B-1088-4340-A424-FBBCC2DA31A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2622DB40-F2D5-4DB0-A481-ADA1E46AD72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552BB53F-B497-4DE6-A4ED-26607EADA29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id="{CB2B05AB-C32E-4198-922F-3E16BE7FF56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4253B8DA-3C1B-4B31-B880-493A63E3FEB7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1" name="Text Box 7">
          <a:extLst>
            <a:ext uri="{FF2B5EF4-FFF2-40B4-BE49-F238E27FC236}">
              <a16:creationId xmlns:a16="http://schemas.microsoft.com/office/drawing/2014/main" id="{DACE9172-9F6A-46BF-A77A-82137ED6024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BC31D30A-7925-45CB-BA01-43EB1452AAD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3" name="Text Box 9">
          <a:extLst>
            <a:ext uri="{FF2B5EF4-FFF2-40B4-BE49-F238E27FC236}">
              <a16:creationId xmlns:a16="http://schemas.microsoft.com/office/drawing/2014/main" id="{8FC19B30-5B1A-411B-941E-8AB9A7C9BE6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409DC97F-A3B1-4229-885F-18CF9B22FAE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7A72A4D7-B358-4AC5-A2CD-A8045A1BF10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A9771ED9-FBFA-46D2-8A84-E9452DB1387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780DB7CA-F712-44F7-83F6-4E00D637025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8" name="Text Box 5">
          <a:extLst>
            <a:ext uri="{FF2B5EF4-FFF2-40B4-BE49-F238E27FC236}">
              <a16:creationId xmlns:a16="http://schemas.microsoft.com/office/drawing/2014/main" id="{A8950373-1968-4544-9401-D0313C24AB0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89" name="Text Box 7">
          <a:extLst>
            <a:ext uri="{FF2B5EF4-FFF2-40B4-BE49-F238E27FC236}">
              <a16:creationId xmlns:a16="http://schemas.microsoft.com/office/drawing/2014/main" id="{B20580C2-6037-45C6-AD4C-935AF499354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828096BE-18D2-4ADA-A9F3-B112451E604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98B6CB16-4EEE-4D03-AC13-A92A3BBD732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59055</xdr:rowOff>
    </xdr:to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DA260C47-BA65-435E-9E24-FF51BB7A22B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BB77E227-3728-4D15-ADF0-B8550EA4881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94" name="Text Box 6">
          <a:extLst>
            <a:ext uri="{FF2B5EF4-FFF2-40B4-BE49-F238E27FC236}">
              <a16:creationId xmlns:a16="http://schemas.microsoft.com/office/drawing/2014/main" id="{C102066B-8CF7-4A84-BEAD-BC75BEE5253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3A2583EB-D67C-4E95-A15A-630836E32CE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A41A23B5-A0E6-42FE-8146-65CE884046F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174029</xdr:colOff>
      <xdr:row>0</xdr:row>
      <xdr:rowOff>59055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B3977379-9B02-470A-9B49-83F4058E380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38</xdr:row>
      <xdr:rowOff>66675</xdr:rowOff>
    </xdr:from>
    <xdr:to>
      <xdr:col>5</xdr:col>
      <xdr:colOff>24</xdr:colOff>
      <xdr:row>38</xdr:row>
      <xdr:rowOff>93345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3B564160-5FA8-4269-B8A2-53AB8E5CC805}"/>
            </a:ext>
          </a:extLst>
        </xdr:cNvPr>
        <xdr:cNvSpPr txBox="1">
          <a:spLocks noChangeArrowheads="1"/>
        </xdr:cNvSpPr>
      </xdr:nvSpPr>
      <xdr:spPr bwMode="auto">
        <a:xfrm>
          <a:off x="5407025" y="11064875"/>
          <a:ext cx="8654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1054EA1C-A3B6-4720-8B4E-67C9965C59F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D2F3D50A-CDFC-41CB-A1D5-AFAC9997777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2932AFF1-DAE3-4647-A817-152F19D32F9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02" name="Text Box 6">
          <a:extLst>
            <a:ext uri="{FF2B5EF4-FFF2-40B4-BE49-F238E27FC236}">
              <a16:creationId xmlns:a16="http://schemas.microsoft.com/office/drawing/2014/main" id="{18847FA6-C015-44E9-8607-22270672A94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03" name="Text Box 7">
          <a:extLst>
            <a:ext uri="{FF2B5EF4-FFF2-40B4-BE49-F238E27FC236}">
              <a16:creationId xmlns:a16="http://schemas.microsoft.com/office/drawing/2014/main" id="{255CF7F9-8E63-448F-9D30-FAF52D55DB7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107A57D9-F574-445B-A235-B1BA01C6B4E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05" name="Text Box 9">
          <a:extLst>
            <a:ext uri="{FF2B5EF4-FFF2-40B4-BE49-F238E27FC236}">
              <a16:creationId xmlns:a16="http://schemas.microsoft.com/office/drawing/2014/main" id="{013B9A85-2AAE-4204-879E-50DFC9C54CA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518E51CC-D9A2-44DC-961E-6DD4717B7C6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44D7ED76-638D-44D1-B3F8-E9B52AD953A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95770701-7207-41A4-A224-CABB73C78B4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3E9B8308-C005-4075-B47A-FCB07B44091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0D59132F-1E65-4A25-94FA-361442EFF69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11" name="Text Box 7">
          <a:extLst>
            <a:ext uri="{FF2B5EF4-FFF2-40B4-BE49-F238E27FC236}">
              <a16:creationId xmlns:a16="http://schemas.microsoft.com/office/drawing/2014/main" id="{F2DDCE05-221C-4A8E-A9C1-7EFCE697491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FBFC5EE6-594E-43BF-8A7A-FB412EBB104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C4F345D6-A6E3-4726-9C30-66F30A09114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57E062FC-EC4A-4775-8F17-977D46A45B3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A4709D2A-FDBA-454D-AE5D-22CFFA0A32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16" name="Text Box 6">
          <a:extLst>
            <a:ext uri="{FF2B5EF4-FFF2-40B4-BE49-F238E27FC236}">
              <a16:creationId xmlns:a16="http://schemas.microsoft.com/office/drawing/2014/main" id="{5A12950B-7D9B-4B1E-ACAD-E0C19FF47B5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F5953940-B0EB-4334-B93A-E97FE6F649D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id="{71636FCA-B6D7-4BF4-8BA5-32C2393B0B4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5106CD31-B13A-42F9-979B-B1F64CEE619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4D65A68A-8C87-4414-A4FA-5032C997BFC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98D567FA-A2B8-46F5-B0D4-FC824B14465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99776B62-043B-4DAA-B9F9-AAA9B198FE2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E18E2E7C-15E9-4012-AF72-1823D631C16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7B72FCC4-4A6E-495C-8118-74DD7300CCF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25" name="Text Box 7">
          <a:extLst>
            <a:ext uri="{FF2B5EF4-FFF2-40B4-BE49-F238E27FC236}">
              <a16:creationId xmlns:a16="http://schemas.microsoft.com/office/drawing/2014/main" id="{1E7B3969-9991-4A95-8EAF-ED0155BD4C1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CE4FEC86-B6E9-4766-8D5A-1E3B789E8F6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27" name="Text Box 9">
          <a:extLst>
            <a:ext uri="{FF2B5EF4-FFF2-40B4-BE49-F238E27FC236}">
              <a16:creationId xmlns:a16="http://schemas.microsoft.com/office/drawing/2014/main" id="{51D497A4-848E-444D-8E6F-28AB04DFDF2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A76B8BE6-377C-46F3-99F5-6ECE7B0431E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48F4A699-648C-4B7E-B1D8-B2B16369D8D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55312797-8D28-4522-93EF-BF0727EDB9B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CE208F78-5781-4353-BF24-BD5C586B93B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A8EBCCD7-4A55-42D9-884F-ED2B16D60F5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33" name="Text Box 7">
          <a:extLst>
            <a:ext uri="{FF2B5EF4-FFF2-40B4-BE49-F238E27FC236}">
              <a16:creationId xmlns:a16="http://schemas.microsoft.com/office/drawing/2014/main" id="{1D6A56BD-5341-446D-B5B7-DBEDD0EB3E6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DE0543AA-7E9B-4780-BC19-50C162FB444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BF0D0EAD-0552-4C8C-953C-0F3FFEEDEAA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DE8D973-0893-4CDC-BEBF-A3037F0529D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ADC6D087-F1BA-4815-A094-9BE27FDF6FD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38" name="Text Box 6">
          <a:extLst>
            <a:ext uri="{FF2B5EF4-FFF2-40B4-BE49-F238E27FC236}">
              <a16:creationId xmlns:a16="http://schemas.microsoft.com/office/drawing/2014/main" id="{AFC4ED74-4C4B-45BD-A613-48B7B15835D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F15C5216-90DE-4E15-A428-AA6D61C36C9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3CD50895-DD0B-4661-BA7B-D3C3162B052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4A86EA95-19BD-47C6-8535-F75E13F84EE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8D9C03DA-0BF5-42A5-8582-0E14F3E4C52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4778D053-28FD-473D-A7B1-BBEB240D725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D6462E42-B3B3-477F-A646-24868F81048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E04288CD-615D-4D1E-9CE1-B539A83DDE2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BA1D51E6-7A54-469F-8D45-4D099A84023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DE7A327E-8E8C-40A5-9C04-79671AACA5F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7D499984-7665-40DF-A4E2-D25C561B825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4291B608-BA89-495C-A7F9-A26C02ACF9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A34B7B75-CC00-40A2-A5AE-3752700437A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51" name="Text Box 7">
          <a:extLst>
            <a:ext uri="{FF2B5EF4-FFF2-40B4-BE49-F238E27FC236}">
              <a16:creationId xmlns:a16="http://schemas.microsoft.com/office/drawing/2014/main" id="{7F0D29AA-B770-4DF0-B05F-67384308D17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B8314ACE-6D46-4B9F-B298-A8FB5D18518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53" name="Text Box 9">
          <a:extLst>
            <a:ext uri="{FF2B5EF4-FFF2-40B4-BE49-F238E27FC236}">
              <a16:creationId xmlns:a16="http://schemas.microsoft.com/office/drawing/2014/main" id="{DB01D367-548B-41DF-9F19-F978EC626F7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F07331E2-19E4-4359-AD59-60AAE3F9850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E868F8FF-FAD9-4D86-AF43-DF98E560A71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A215E664-6E96-4B0F-8286-55A800C457D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2FA47725-6D0C-42E5-AFD7-324DC311020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8DB85514-9EB4-4586-9A26-F9D7E32FAD1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59" name="Text Box 7">
          <a:extLst>
            <a:ext uri="{FF2B5EF4-FFF2-40B4-BE49-F238E27FC236}">
              <a16:creationId xmlns:a16="http://schemas.microsoft.com/office/drawing/2014/main" id="{9670E43A-060C-4564-8196-98C4CC84047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C171F067-B3EA-4CF2-8CB6-63E6E8039E7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92A0A872-E121-4D23-8836-D35CDDC4D1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ABC87D21-646F-4E27-AF18-2684351FAF2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A8DBF570-FBB2-4540-947D-46A5D98B868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64" name="Text Box 6">
          <a:extLst>
            <a:ext uri="{FF2B5EF4-FFF2-40B4-BE49-F238E27FC236}">
              <a16:creationId xmlns:a16="http://schemas.microsoft.com/office/drawing/2014/main" id="{D5048E70-07C7-4516-B84C-47AB155B3CF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52B2F2A5-46DD-4099-8CA0-A970B2A79D6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id="{DE2EBB99-96DF-457B-A505-299B8EEF141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02E85FD9-DE57-402B-944E-25B055F45F6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9AE3AEA3-0325-4BD4-B7D8-4B248625AE2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id="{6620B5CD-C27B-4A0F-A125-C2E2EE8CEFF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70" name="Text Box 6">
          <a:extLst>
            <a:ext uri="{FF2B5EF4-FFF2-40B4-BE49-F238E27FC236}">
              <a16:creationId xmlns:a16="http://schemas.microsoft.com/office/drawing/2014/main" id="{7B3F48D5-BC1F-4BAF-8887-24B4EB6D6DB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71" name="Text Box 7">
          <a:extLst>
            <a:ext uri="{FF2B5EF4-FFF2-40B4-BE49-F238E27FC236}">
              <a16:creationId xmlns:a16="http://schemas.microsoft.com/office/drawing/2014/main" id="{08393083-9C78-4517-AF29-CE15EF7782E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D36E9A3F-46CE-4D49-8E11-AF85A510E29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02C1D93C-C3DB-48EE-850D-1DEF54628D2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0E116733-4896-418C-86BC-5B8452DB312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9B6F4FBD-EF47-49ED-834E-766164B7297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F9CE0A7E-B51E-4BA7-9803-6CA18168DF4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0FA2CEF1-D535-4DB0-BFD7-67B54EB5EE6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78" name="Text Box 7">
          <a:extLst>
            <a:ext uri="{FF2B5EF4-FFF2-40B4-BE49-F238E27FC236}">
              <a16:creationId xmlns:a16="http://schemas.microsoft.com/office/drawing/2014/main" id="{24FB5B5C-D070-4B05-8642-5E474C0BE35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21728C5F-2FA8-49AF-96CC-62537C4ED5D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52D7F0A4-F2B8-40D1-AEDC-032A24843B4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E47DF02A-969E-4D02-8350-D89D06A6A46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82" name="Text Box 6">
          <a:extLst>
            <a:ext uri="{FF2B5EF4-FFF2-40B4-BE49-F238E27FC236}">
              <a16:creationId xmlns:a16="http://schemas.microsoft.com/office/drawing/2014/main" id="{D8F2CC5B-57A7-4E4B-9D65-85DA5DFE5F6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4EC903F0-1706-4ECD-855F-54A2A3C1ADA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01A763CC-3FC2-4CAA-A649-A5396864380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36B04A7A-14F8-4592-9BC5-10857322861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8DE56C48-D5A7-429B-BC97-500B845C72E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EA7EB5DA-66F4-48AA-9C4F-2380D72B216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B7D6C41F-7B49-498F-B0D3-D1337276BD4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F3DA2976-6135-49BF-802E-67EEA125942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5E758B8D-EA3D-4EE1-9D28-1861B150F2C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4A7B0AA8-F789-4A98-A4CE-429B7B981B6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B4012222-BA5F-4AA9-8452-20E0207D0D9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id="{1EEED73B-5A53-4573-9589-B861406498A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433EEB29-ED25-4619-BAE8-21FCB9EE2E3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595" name="Text Box 7">
          <a:extLst>
            <a:ext uri="{FF2B5EF4-FFF2-40B4-BE49-F238E27FC236}">
              <a16:creationId xmlns:a16="http://schemas.microsoft.com/office/drawing/2014/main" id="{D14B5C27-BB07-40F9-8C5E-6CA57A0B2DB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36B657C5-7BF6-44E2-93AA-83F22F7E1B9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597" name="Text Box 9">
          <a:extLst>
            <a:ext uri="{FF2B5EF4-FFF2-40B4-BE49-F238E27FC236}">
              <a16:creationId xmlns:a16="http://schemas.microsoft.com/office/drawing/2014/main" id="{27FA8912-B68D-44C4-83C6-700255215FC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F92D975B-4A15-40EE-9F46-15DCD8D926C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578BD342-5984-4EC8-8A6A-996F73D0F60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EE6F858C-4FDB-4316-A345-5CA8DC8111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C539293C-888C-47EA-B956-17C34A171B1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4729A16F-0CD0-4F2C-8BD6-0893B585567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603" name="Text Box 7">
          <a:extLst>
            <a:ext uri="{FF2B5EF4-FFF2-40B4-BE49-F238E27FC236}">
              <a16:creationId xmlns:a16="http://schemas.microsoft.com/office/drawing/2014/main" id="{26299622-1A63-4802-AD01-9A6230808A9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E70D81E2-993B-4B1E-962D-D2731EFAE20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7169BB4C-DBE0-4AE0-B500-5468F06A705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2AF454C8-CC86-4EA6-9D3E-92C54C11F6E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88866672-C0E4-444C-824F-17C5018B2A8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608" name="Text Box 6">
          <a:extLst>
            <a:ext uri="{FF2B5EF4-FFF2-40B4-BE49-F238E27FC236}">
              <a16:creationId xmlns:a16="http://schemas.microsoft.com/office/drawing/2014/main" id="{8137C2D3-B4BB-4E7A-B32E-893FDEAD203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D45EDB35-85E5-43A9-AB7D-F0FC48F3306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3EA6D763-A5AF-45F1-BE06-048CA6F108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5F7587C4-51C5-4B4E-B8E0-6836AE608F0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C9357B4B-752F-4D41-A689-6E495938D45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93B1B6EB-9FA4-4638-8742-5285E9802DF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14" name="Text Box 6">
          <a:extLst>
            <a:ext uri="{FF2B5EF4-FFF2-40B4-BE49-F238E27FC236}">
              <a16:creationId xmlns:a16="http://schemas.microsoft.com/office/drawing/2014/main" id="{ECF6725A-236A-4DAF-B15A-4A2A881FF4E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15" name="Text Box 7">
          <a:extLst>
            <a:ext uri="{FF2B5EF4-FFF2-40B4-BE49-F238E27FC236}">
              <a16:creationId xmlns:a16="http://schemas.microsoft.com/office/drawing/2014/main" id="{9F26CA31-5E34-4877-B5DA-65B751CF54F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230A7740-0B06-472B-AF3B-BCF5754721A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17" name="Text Box 9">
          <a:extLst>
            <a:ext uri="{FF2B5EF4-FFF2-40B4-BE49-F238E27FC236}">
              <a16:creationId xmlns:a16="http://schemas.microsoft.com/office/drawing/2014/main" id="{989AAA79-C24D-4562-B45B-51C692C9AE7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0314A5B7-444B-44CF-87FA-AC62808FC59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594FBD21-0E27-48C5-A1FA-22F29ED3640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7C24A23-9D4F-4E23-AFED-01D1C5F2B29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07CCAAF0-5310-4438-8991-03D7152004F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22" name="Text Box 7">
          <a:extLst>
            <a:ext uri="{FF2B5EF4-FFF2-40B4-BE49-F238E27FC236}">
              <a16:creationId xmlns:a16="http://schemas.microsoft.com/office/drawing/2014/main" id="{C8ACC2DC-645E-4FC8-92C8-5DD3F2A33E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A14C7953-280B-4857-B271-21751870239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D4DEDC67-34AD-4FFC-99D7-7263A19DE78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CD346DB6-A11C-42BF-A5DC-7B171547166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26" name="Text Box 6">
          <a:extLst>
            <a:ext uri="{FF2B5EF4-FFF2-40B4-BE49-F238E27FC236}">
              <a16:creationId xmlns:a16="http://schemas.microsoft.com/office/drawing/2014/main" id="{23275F1D-69E2-490E-9DE5-9086DC363B1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B85116E9-30D6-4BE1-A5F1-DA2ACD4DF32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B264C5FA-DF7B-4332-A502-C26961D5E61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B0349A60-47D9-4B50-B267-01F9021BE21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58D141F3-FAB5-487D-9DFC-5C7AC543E6F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43248405-58DD-4C2D-B990-F095B935B8C6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B36FE1B8-5890-4054-9B2F-CFE6C729F873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1D5FC511-B8A6-4138-A9B6-4B6236057B1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63A4AB7-41E8-4864-8B6C-E4A6BA68AE0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DFF595C7-647F-4155-82D0-63813B3B53B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6485E632-FE63-420A-A904-017FEBBB889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2681A0DF-833A-46B3-9A8C-C32B47A5985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id="{B3AFCF89-C8C6-4083-B780-D9B3440BFD3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39" name="Text Box 7">
          <a:extLst>
            <a:ext uri="{FF2B5EF4-FFF2-40B4-BE49-F238E27FC236}">
              <a16:creationId xmlns:a16="http://schemas.microsoft.com/office/drawing/2014/main" id="{D4A9C9F0-BEEA-4061-B5C0-4F0BDA5A870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50B029E4-8293-4C73-A342-CF5354E7752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41" name="Text Box 9">
          <a:extLst>
            <a:ext uri="{FF2B5EF4-FFF2-40B4-BE49-F238E27FC236}">
              <a16:creationId xmlns:a16="http://schemas.microsoft.com/office/drawing/2014/main" id="{FFD6AAC3-F1FF-44E3-A2F6-0A4684EAEB2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1E5DF164-B44B-466F-B278-4C0355D058C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8A9F771B-131A-4EAB-A47A-B7365946759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298C811D-365E-46D8-9403-8D377853B49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60514B84-5D23-43C7-8F03-6A515620585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B4531EB4-CE71-4347-8382-E55188192F0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47" name="Text Box 7">
          <a:extLst>
            <a:ext uri="{FF2B5EF4-FFF2-40B4-BE49-F238E27FC236}">
              <a16:creationId xmlns:a16="http://schemas.microsoft.com/office/drawing/2014/main" id="{B694EBBF-F45A-4A15-822E-6622A2D3094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D4D1F893-C688-4A7B-B709-DDDDF33642B6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985C1F81-EE3F-4A84-85A9-8B22C45C3AC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926CF8C5-CDDB-44F4-8362-F1B58F5A91D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97148623-6443-49B8-92B0-97ECE99E6DF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52" name="Text Box 6">
          <a:extLst>
            <a:ext uri="{FF2B5EF4-FFF2-40B4-BE49-F238E27FC236}">
              <a16:creationId xmlns:a16="http://schemas.microsoft.com/office/drawing/2014/main" id="{1DD0BDE0-7A48-4212-B466-D5AD51D7B21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12FBAF00-C5B8-4309-9378-4B8253067EE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7906D88F-0292-4DF1-B172-B2E7FE7F677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6561CF16-AE86-4915-9EF9-D140A0B8A6A1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14489B1E-C9DB-44C8-BE77-A51379864DD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E96E7EB8-23FD-469F-AAEE-39C6E5C04B6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80503A0C-BE2F-48C5-858D-F8916E307EF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7031054C-095F-4C8F-B920-F806F63203F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D4DCAF3D-B38A-4911-B95A-6051458E822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87D0F057-BA06-4C3F-B2C6-CAFA376E63F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709545D2-BE35-4391-97D6-3FDE222B4F4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46F2A193-CD4B-43B4-8237-6F077FBAFD6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64" name="Text Box 6">
          <a:extLst>
            <a:ext uri="{FF2B5EF4-FFF2-40B4-BE49-F238E27FC236}">
              <a16:creationId xmlns:a16="http://schemas.microsoft.com/office/drawing/2014/main" id="{1FB8E291-697A-49E7-A4F7-E715679268F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65" name="Text Box 7">
          <a:extLst>
            <a:ext uri="{FF2B5EF4-FFF2-40B4-BE49-F238E27FC236}">
              <a16:creationId xmlns:a16="http://schemas.microsoft.com/office/drawing/2014/main" id="{5DC4A431-4180-4535-8198-9493875CFCE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DDD7030D-7589-4318-98FC-D06E46896C0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67" name="Text Box 9">
          <a:extLst>
            <a:ext uri="{FF2B5EF4-FFF2-40B4-BE49-F238E27FC236}">
              <a16:creationId xmlns:a16="http://schemas.microsoft.com/office/drawing/2014/main" id="{090F0031-6AB8-401E-B2BE-6CF35CC26FC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14C47D9E-C98D-4E70-9A16-E12E535A9E5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CD9EEBB4-8D18-45D3-B1DF-E7418920EF6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C7DD730B-ABED-4A18-8FB4-35223D8D490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ECD59F00-26B0-4F49-B418-D36622D5E3E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F4FC31D0-2F3F-4CCC-996D-7F1D958E430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73" name="Text Box 7">
          <a:extLst>
            <a:ext uri="{FF2B5EF4-FFF2-40B4-BE49-F238E27FC236}">
              <a16:creationId xmlns:a16="http://schemas.microsoft.com/office/drawing/2014/main" id="{5E5799D2-708F-4F7A-99A6-4E0FE437E5A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69D63619-8B56-4A37-8E05-7739C6603B5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316782B4-14FB-4AA2-B9D9-412B9BBC19A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BB71DC6E-AD9E-4F43-8E07-0E3A3E1251C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6DAF2622-8512-4E20-98A3-7A14E73FE48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78" name="Text Box 6">
          <a:extLst>
            <a:ext uri="{FF2B5EF4-FFF2-40B4-BE49-F238E27FC236}">
              <a16:creationId xmlns:a16="http://schemas.microsoft.com/office/drawing/2014/main" id="{6A11DE30-9643-4568-BAD8-777F5CFFD75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C8CBAAC7-427C-4E33-832C-B217B2D60F2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9CCBB12B-A6A9-4C34-B1A7-12F0BC1FED7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7BED2FE8-1C13-479C-AFB7-C1F9112CE2B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00D3DFE0-3C7F-4F6D-8194-EF7F8DB984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83" name="Text Box 5">
          <a:extLst>
            <a:ext uri="{FF2B5EF4-FFF2-40B4-BE49-F238E27FC236}">
              <a16:creationId xmlns:a16="http://schemas.microsoft.com/office/drawing/2014/main" id="{B2A7F11A-0D02-4220-AC57-E0F3215597F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84" name="Text Box 6">
          <a:extLst>
            <a:ext uri="{FF2B5EF4-FFF2-40B4-BE49-F238E27FC236}">
              <a16:creationId xmlns:a16="http://schemas.microsoft.com/office/drawing/2014/main" id="{66BDBD9C-5735-43B5-830C-174AEDC8A19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85" name="Text Box 7">
          <a:extLst>
            <a:ext uri="{FF2B5EF4-FFF2-40B4-BE49-F238E27FC236}">
              <a16:creationId xmlns:a16="http://schemas.microsoft.com/office/drawing/2014/main" id="{2B155071-FB58-4BC5-BB2F-DCD66CC1163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B4A603E6-FC71-4CB1-8E77-0D51BF9EF4F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87" name="Text Box 9">
          <a:extLst>
            <a:ext uri="{FF2B5EF4-FFF2-40B4-BE49-F238E27FC236}">
              <a16:creationId xmlns:a16="http://schemas.microsoft.com/office/drawing/2014/main" id="{0A35EC5B-A743-4E45-A898-118427B7519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1D6BC63-A03D-4D2C-A9F5-D10C63D299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56B04FDE-5E54-4089-BCEA-F6962F25959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1C458A28-0F7B-4388-B063-D8D86ABCF11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25FF6B43-176F-45EB-A7D3-A862B56F1C5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92" name="Text Box 7">
          <a:extLst>
            <a:ext uri="{FF2B5EF4-FFF2-40B4-BE49-F238E27FC236}">
              <a16:creationId xmlns:a16="http://schemas.microsoft.com/office/drawing/2014/main" id="{1DE77255-B00C-4795-AC24-52133F5A0B0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3A05AA53-06F5-452F-86F8-A815C46D173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D9A51F3A-42CF-4ECE-9576-F36E304E60D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F88E4DA6-C6D7-4502-B526-023C52306D2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96" name="Text Box 6">
          <a:extLst>
            <a:ext uri="{FF2B5EF4-FFF2-40B4-BE49-F238E27FC236}">
              <a16:creationId xmlns:a16="http://schemas.microsoft.com/office/drawing/2014/main" id="{7DDF4DE0-2299-4A72-A8C2-0F22CB7A8B6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F4BA86CE-E1C7-4958-B9B6-029BCAD66BB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id="{B73802AA-C70F-4CB9-96BE-470ADDA304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9</xdr:col>
      <xdr:colOff>94939</xdr:colOff>
      <xdr:row>38</xdr:row>
      <xdr:rowOff>59055</xdr:rowOff>
    </xdr:to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BBAC6D94-F28D-44FA-B2B7-898F73DC7D2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DF685B2D-9882-44A6-AEA1-3B799426CCE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id="{2DA11BD3-E060-4F2D-874D-860C4FA947D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02" name="Text Box 6">
          <a:extLst>
            <a:ext uri="{FF2B5EF4-FFF2-40B4-BE49-F238E27FC236}">
              <a16:creationId xmlns:a16="http://schemas.microsoft.com/office/drawing/2014/main" id="{007C8503-410F-4418-A130-7CB0ACD66FE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03" name="Text Box 7">
          <a:extLst>
            <a:ext uri="{FF2B5EF4-FFF2-40B4-BE49-F238E27FC236}">
              <a16:creationId xmlns:a16="http://schemas.microsoft.com/office/drawing/2014/main" id="{2E328BD9-50F1-45A7-9504-E6559E8B461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6009DD7B-AF8D-49C8-9573-05F73768A26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05" name="Text Box 9">
          <a:extLst>
            <a:ext uri="{FF2B5EF4-FFF2-40B4-BE49-F238E27FC236}">
              <a16:creationId xmlns:a16="http://schemas.microsoft.com/office/drawing/2014/main" id="{05377BF1-6EA6-4D1F-9D94-7996ACD3163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03E7BCB0-ADC6-4C5D-AD62-3A7B5D52192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11FBF068-D022-49D1-AD63-FFD224AFAA6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695DAF96-EC5C-4373-961D-C4A7CB70A4D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6D39935F-DE31-4A7F-A3CB-1CC1125C117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10" name="Text Box 7">
          <a:extLst>
            <a:ext uri="{FF2B5EF4-FFF2-40B4-BE49-F238E27FC236}">
              <a16:creationId xmlns:a16="http://schemas.microsoft.com/office/drawing/2014/main" id="{B9115648-82F5-42F7-95B9-67EE73B2E72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CB4AA8ED-2539-49D4-A0B0-88FB57FC537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CC95D805-0F49-4E8F-B60A-E5C026AE7F8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8408994A-92B9-4967-B4CB-0121125915E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id="{4223AF24-3750-4A36-ADA7-8F4F587A58F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C1313F9D-A4E7-4370-A0B5-066E3995D69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C006FD2F-2351-4BA7-94D8-B4814B077FA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170180</xdr:colOff>
      <xdr:row>38</xdr:row>
      <xdr:rowOff>59055</xdr:rowOff>
    </xdr:to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3B4415E8-CBDD-4EAD-901A-C6DDB94293B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4196DCA1-D99E-43F2-8973-BD190A8D49E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DF030CCE-E73C-49AD-AC84-05DA4110F83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570377AD-E73F-4F98-832E-D410F5E7AE7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DDDEF9AF-26D7-48DB-8FF8-5DA481F3683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22" name="Text Box 6">
          <a:extLst>
            <a:ext uri="{FF2B5EF4-FFF2-40B4-BE49-F238E27FC236}">
              <a16:creationId xmlns:a16="http://schemas.microsoft.com/office/drawing/2014/main" id="{32853FF2-60DD-400C-948F-37BA5F7E718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23" name="Text Box 7">
          <a:extLst>
            <a:ext uri="{FF2B5EF4-FFF2-40B4-BE49-F238E27FC236}">
              <a16:creationId xmlns:a16="http://schemas.microsoft.com/office/drawing/2014/main" id="{13D23E90-A745-4379-8BC0-633359DCC6C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EFE7AF0E-1B8E-4608-AAF2-B23832086E1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25" name="Text Box 9">
          <a:extLst>
            <a:ext uri="{FF2B5EF4-FFF2-40B4-BE49-F238E27FC236}">
              <a16:creationId xmlns:a16="http://schemas.microsoft.com/office/drawing/2014/main" id="{16423A98-4904-46B2-B0D7-ED8F029D92B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DD7A5072-0ABC-4223-A00D-5A85CA19FA6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1887A15F-E84E-4D97-9DC3-26C00A66732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47858680-913F-49A8-B2EA-2AEF398F443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18876ED-15FF-4DA8-912D-7F833530DC0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5380358B-7A24-4FAA-94A2-4CECD578B86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31" name="Text Box 7">
          <a:extLst>
            <a:ext uri="{FF2B5EF4-FFF2-40B4-BE49-F238E27FC236}">
              <a16:creationId xmlns:a16="http://schemas.microsoft.com/office/drawing/2014/main" id="{D7FB1808-3391-4B0A-AAB5-EBD9079E365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81C82C86-FC70-4BF3-B442-8D9F571C7DB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509E2908-7AE4-4E57-884D-E62366FA4E8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0FAE331A-35A7-40E2-A116-EE75137A2F7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955F2CF1-36B5-40AC-8E3D-7BF8BDC69BF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36" name="Text Box 6">
          <a:extLst>
            <a:ext uri="{FF2B5EF4-FFF2-40B4-BE49-F238E27FC236}">
              <a16:creationId xmlns:a16="http://schemas.microsoft.com/office/drawing/2014/main" id="{DC961A4F-4C1D-446E-97E8-8841FC5E11B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41DD503B-8D2B-4B84-9552-1F664B69717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6F216A7B-AFCD-4C9D-8698-A93B68ABDDE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62BA4F8-A4E3-4DA3-BD50-8CD7CA4635B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31C8BE1A-98F6-445A-95F9-099CE0C602F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1E59E85A-0E49-4B8F-B84D-A97305B71C1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2FBCE595-55C5-4E97-9594-B51E5C93764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B1AC38B7-90D2-4889-A942-05DC54C0970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44" name="Text Box 6">
          <a:extLst>
            <a:ext uri="{FF2B5EF4-FFF2-40B4-BE49-F238E27FC236}">
              <a16:creationId xmlns:a16="http://schemas.microsoft.com/office/drawing/2014/main" id="{03E8BBC3-ECF8-4A82-839E-7A2BFFB7DDA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45" name="Text Box 7">
          <a:extLst>
            <a:ext uri="{FF2B5EF4-FFF2-40B4-BE49-F238E27FC236}">
              <a16:creationId xmlns:a16="http://schemas.microsoft.com/office/drawing/2014/main" id="{56E44863-9C33-49DC-9F9F-EA2C33F3842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77360273-6570-4DF5-AFBD-144CAC28EB96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47" name="Text Box 9">
          <a:extLst>
            <a:ext uri="{FF2B5EF4-FFF2-40B4-BE49-F238E27FC236}">
              <a16:creationId xmlns:a16="http://schemas.microsoft.com/office/drawing/2014/main" id="{256972C2-F5BD-4FD8-AEB7-BAE20822940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EF912DB4-64E7-4CEE-97D7-E0A7704E4CD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727A1557-77F6-46FA-91C5-02C6079D810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203494B8-7F77-4875-A113-8EEF58F1EA7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B5B79D7C-E963-4125-A2B7-5526E6ED23A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52" name="Text Box 5">
          <a:extLst>
            <a:ext uri="{FF2B5EF4-FFF2-40B4-BE49-F238E27FC236}">
              <a16:creationId xmlns:a16="http://schemas.microsoft.com/office/drawing/2014/main" id="{B1C27F40-5896-49E4-A29D-A880B2E18CE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53" name="Text Box 7">
          <a:extLst>
            <a:ext uri="{FF2B5EF4-FFF2-40B4-BE49-F238E27FC236}">
              <a16:creationId xmlns:a16="http://schemas.microsoft.com/office/drawing/2014/main" id="{3B3AF051-BED8-4E01-930A-C5C3567F4FB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2C64DF8F-A7BC-4FEA-AEB3-9872F07AF1E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D973E2D1-0974-4AB4-904F-538797F1B2D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85A75495-9444-4784-984A-BA34E5B5B30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92316EDD-9B07-4D8C-88E3-AB7EBCF9D98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58" name="Text Box 6">
          <a:extLst>
            <a:ext uri="{FF2B5EF4-FFF2-40B4-BE49-F238E27FC236}">
              <a16:creationId xmlns:a16="http://schemas.microsoft.com/office/drawing/2014/main" id="{60F82D5C-D212-4C0D-B7A2-3C1A078BAD1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D6425B98-7C7E-4681-9B2E-3BE74B0CF25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DD7A17CE-2C03-4F85-99C2-02978B3155D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A9721F35-4CB0-4934-894E-C4475C59B57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1ED64A11-D3CE-41C7-A973-CF90BA0B410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0FC8F260-3FB0-436F-A6F4-580036CD67E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5B8E9FCD-6E26-4DA5-996D-79FFA51A4CA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0554B59A-120E-48A2-80F3-90EA106489B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53633F4C-84F9-46BE-BCA7-A29C839EBD8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88F1E0DE-5578-4A67-A78C-5CC09403411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CD9EE9D6-0715-4C1A-90AD-7E69C31479F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0EDB4025-10F5-43BB-935A-AE7D0818BCC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70" name="Text Box 6">
          <a:extLst>
            <a:ext uri="{FF2B5EF4-FFF2-40B4-BE49-F238E27FC236}">
              <a16:creationId xmlns:a16="http://schemas.microsoft.com/office/drawing/2014/main" id="{5F2F96CC-BD09-4573-B611-B9780227A64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71" name="Text Box 7">
          <a:extLst>
            <a:ext uri="{FF2B5EF4-FFF2-40B4-BE49-F238E27FC236}">
              <a16:creationId xmlns:a16="http://schemas.microsoft.com/office/drawing/2014/main" id="{59070536-5B25-4B85-9A35-C4232D259BF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916A9926-3CE8-478B-ADBA-E75D572F969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73" name="Text Box 9">
          <a:extLst>
            <a:ext uri="{FF2B5EF4-FFF2-40B4-BE49-F238E27FC236}">
              <a16:creationId xmlns:a16="http://schemas.microsoft.com/office/drawing/2014/main" id="{1BBE6575-40DA-4D88-A3CD-F35AA8B8B44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78AD4338-8583-4A89-80A5-68E71939DAF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66880E06-A0DD-45DC-8EBE-91DDAF68894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F23023FD-9EE1-45B2-AFAF-9F50C4A2322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D3EFFF07-0544-4CD7-8138-404D13EED32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DB6667DB-065E-481A-A8E6-690F287CB17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4C45768A-35A3-44B9-8F64-07B47D58324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2E1EB52C-CB3A-4DD9-A8D5-75C87398A69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C15D2E9E-7C6B-4F27-831F-0F945A0949F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427BB6F9-1FF2-4937-8F43-6D05CCC42FD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9D619D9E-DF9F-4837-99DA-F93F1831E8E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84" name="Text Box 6">
          <a:extLst>
            <a:ext uri="{FF2B5EF4-FFF2-40B4-BE49-F238E27FC236}">
              <a16:creationId xmlns:a16="http://schemas.microsoft.com/office/drawing/2014/main" id="{62041EE0-4212-4F3D-89A1-2852BDCD844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EE957F8D-0566-4100-8505-B832A2F1603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C51701AD-E188-4C4D-BDA6-12E89911789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CB661AD6-949A-4034-ABCD-A1B2E901339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D0EC4717-BB29-4C8C-B33B-233A97795E2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F6463568-6C64-4EA6-914B-2314515BED0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790" name="Text Box 6">
          <a:extLst>
            <a:ext uri="{FF2B5EF4-FFF2-40B4-BE49-F238E27FC236}">
              <a16:creationId xmlns:a16="http://schemas.microsoft.com/office/drawing/2014/main" id="{111FE463-B615-43E2-A675-460F0EC595F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67E437DE-5EA6-4FFF-B95A-E994FB26A37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86B92DF5-DB09-4957-A7E0-C15A795F4A0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id="{FAE6E518-0AC9-4467-954A-B90F207B601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3E9E5438-E707-4114-8826-6DC2D39E8A6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0124C695-20DD-40A1-B1B1-51402E2EBF3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0647F26A-9BAE-48AA-B747-73A993ADEC1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797" name="Text Box 5">
          <a:extLst>
            <a:ext uri="{FF2B5EF4-FFF2-40B4-BE49-F238E27FC236}">
              <a16:creationId xmlns:a16="http://schemas.microsoft.com/office/drawing/2014/main" id="{048ACE64-25CD-4FCC-A181-4E75425312A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798" name="Text Box 7">
          <a:extLst>
            <a:ext uri="{FF2B5EF4-FFF2-40B4-BE49-F238E27FC236}">
              <a16:creationId xmlns:a16="http://schemas.microsoft.com/office/drawing/2014/main" id="{4AEEE6C0-17CC-462D-B6D5-D93093C3839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19EC42A3-58C4-4DEC-A412-4A661FF3FC5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8C160B8F-3802-489E-BB93-6D4271E5620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30AD4A4C-8429-4F72-9F79-C0174081279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02" name="Text Box 6">
          <a:extLst>
            <a:ext uri="{FF2B5EF4-FFF2-40B4-BE49-F238E27FC236}">
              <a16:creationId xmlns:a16="http://schemas.microsoft.com/office/drawing/2014/main" id="{207E9445-9ED7-40D6-A493-D3B444CA1A8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BBB8FC61-03B9-4AA1-8823-542EC54A061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2914C8B1-0B41-4174-9E22-C2E0E47282C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C2DB5871-6AF0-42B6-8CAD-C12340F511C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C80A0301-F763-4C15-8EAC-A7804294E5C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8007C40D-78F4-45C2-A21C-166124852DB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BF724528-1818-45C0-8B75-1ECEAEADC4C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E8C7D60E-2810-477C-AEE2-DE0F4568E4A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B2258788-C5BF-47FA-8969-A4A9A3494B0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37ABD665-F678-4781-A48D-EAF159F7021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36B4345E-91D8-458C-8C05-3383E0E5F8C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D97DBA11-F956-4334-A9C1-EEEECC01269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14" name="Text Box 6">
          <a:extLst>
            <a:ext uri="{FF2B5EF4-FFF2-40B4-BE49-F238E27FC236}">
              <a16:creationId xmlns:a16="http://schemas.microsoft.com/office/drawing/2014/main" id="{7D53276B-71ED-40F2-87F4-A7035AFA201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15" name="Text Box 7">
          <a:extLst>
            <a:ext uri="{FF2B5EF4-FFF2-40B4-BE49-F238E27FC236}">
              <a16:creationId xmlns:a16="http://schemas.microsoft.com/office/drawing/2014/main" id="{1B7A7117-17F4-4066-B2E9-43E2906923D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9B57CF82-4501-4114-BAA5-7EF8F86B31C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17" name="Text Box 9">
          <a:extLst>
            <a:ext uri="{FF2B5EF4-FFF2-40B4-BE49-F238E27FC236}">
              <a16:creationId xmlns:a16="http://schemas.microsoft.com/office/drawing/2014/main" id="{48B5011F-DF90-4EED-9CE4-9B98F8820ED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2798E8E7-671B-4A16-B7A0-E4069DF0146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A6D0AB19-C750-4340-8E6F-5EEA631025B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D745D5CA-9BAF-4E50-8C74-9356590EDE1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59ED2E54-E3CA-43F0-A851-432A150B6CB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2F136D3F-0FB6-42CF-B98E-49F4CB348E0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23" name="Text Box 7">
          <a:extLst>
            <a:ext uri="{FF2B5EF4-FFF2-40B4-BE49-F238E27FC236}">
              <a16:creationId xmlns:a16="http://schemas.microsoft.com/office/drawing/2014/main" id="{C1136722-E3FA-4B35-9E1C-DA1E55F50D9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16510AC5-320A-4A80-9F9D-7643E5CA298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993EC478-F28D-4919-8DC2-B61D9C2E333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432DE8D2-D2CD-4DA7-9427-D21E7EA8E1B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8AAA6F06-0A84-4860-A4F3-FB126DB6812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28" name="Text Box 6">
          <a:extLst>
            <a:ext uri="{FF2B5EF4-FFF2-40B4-BE49-F238E27FC236}">
              <a16:creationId xmlns:a16="http://schemas.microsoft.com/office/drawing/2014/main" id="{5204B78E-33F8-4F8D-95F2-2911A722321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1D71B96E-D1CF-4043-97D1-3D435FED03B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30" name="Text Box 9">
          <a:extLst>
            <a:ext uri="{FF2B5EF4-FFF2-40B4-BE49-F238E27FC236}">
              <a16:creationId xmlns:a16="http://schemas.microsoft.com/office/drawing/2014/main" id="{10AAB193-A741-4AD3-8E86-553F17CF727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0CB67633-8593-4EEC-A26F-FF7A418F84A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C4CF389A-D879-4231-8C1A-244DBB3DFA7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33" name="Text Box 5">
          <a:extLst>
            <a:ext uri="{FF2B5EF4-FFF2-40B4-BE49-F238E27FC236}">
              <a16:creationId xmlns:a16="http://schemas.microsoft.com/office/drawing/2014/main" id="{CF5AE10E-6616-4168-8F2D-2BF32955B82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34" name="Text Box 6">
          <a:extLst>
            <a:ext uri="{FF2B5EF4-FFF2-40B4-BE49-F238E27FC236}">
              <a16:creationId xmlns:a16="http://schemas.microsoft.com/office/drawing/2014/main" id="{739A569D-BA62-4D16-ACCD-055FD7676DB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35" name="Text Box 7">
          <a:extLst>
            <a:ext uri="{FF2B5EF4-FFF2-40B4-BE49-F238E27FC236}">
              <a16:creationId xmlns:a16="http://schemas.microsoft.com/office/drawing/2014/main" id="{A16A405F-16B1-4164-ACBA-06CF5171FF5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67115213-B738-4448-B689-B0CA423B638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37" name="Text Box 9">
          <a:extLst>
            <a:ext uri="{FF2B5EF4-FFF2-40B4-BE49-F238E27FC236}">
              <a16:creationId xmlns:a16="http://schemas.microsoft.com/office/drawing/2014/main" id="{6743E5BE-E136-42A4-86DA-9244858DED4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CFB71AB3-F210-45ED-B212-8918AF34D6B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DB66BEB7-DE4C-4FEF-818E-45E1A0F5C7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252D4631-B77E-47AF-9694-73B8EF4E3D7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9F688CD7-F742-4A9A-9DB6-C3D656C501E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42" name="Text Box 7">
          <a:extLst>
            <a:ext uri="{FF2B5EF4-FFF2-40B4-BE49-F238E27FC236}">
              <a16:creationId xmlns:a16="http://schemas.microsoft.com/office/drawing/2014/main" id="{49FAA1C8-5873-476F-A6F4-03469343AAB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480F26FB-017A-4A81-9F6F-DF5FD4F7AE3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9F4883C1-F341-4468-B90C-F64F8406614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DB60A124-4F6A-4400-BA34-94B16BD1ED3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46" name="Text Box 6">
          <a:extLst>
            <a:ext uri="{FF2B5EF4-FFF2-40B4-BE49-F238E27FC236}">
              <a16:creationId xmlns:a16="http://schemas.microsoft.com/office/drawing/2014/main" id="{8B3930D0-8CCA-43D8-8F4D-FB1E35B6BE4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99EEBCFA-259C-4BD0-AF5C-B902C26DA9C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6513CF02-5AC1-4AB9-8186-E0B5BA2364D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7D8B9F7B-A440-42E8-B786-BFE844A8F5F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38</xdr:row>
      <xdr:rowOff>66675</xdr:rowOff>
    </xdr:from>
    <xdr:to>
      <xdr:col>4</xdr:col>
      <xdr:colOff>20628</xdr:colOff>
      <xdr:row>38</xdr:row>
      <xdr:rowOff>93345</xdr:rowOff>
    </xdr:to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5693C2D7-D6B6-4A92-973B-3034B59BDFBD}"/>
            </a:ext>
          </a:extLst>
        </xdr:cNvPr>
        <xdr:cNvSpPr txBox="1">
          <a:spLocks noChangeArrowheads="1"/>
        </xdr:cNvSpPr>
      </xdr:nvSpPr>
      <xdr:spPr bwMode="auto">
        <a:xfrm>
          <a:off x="5407025" y="11064875"/>
          <a:ext cx="1554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9FDA2C4-9546-4240-B9AB-A4F9BDF8F0E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80704FAB-0A05-4C63-9BF4-F4210DC1107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C712468E-EED3-4B44-A5EF-CE66916673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54" name="Text Box 6">
          <a:extLst>
            <a:ext uri="{FF2B5EF4-FFF2-40B4-BE49-F238E27FC236}">
              <a16:creationId xmlns:a16="http://schemas.microsoft.com/office/drawing/2014/main" id="{04AC8860-60E5-4098-BE26-5277B5CE1EB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55" name="Text Box 7">
          <a:extLst>
            <a:ext uri="{FF2B5EF4-FFF2-40B4-BE49-F238E27FC236}">
              <a16:creationId xmlns:a16="http://schemas.microsoft.com/office/drawing/2014/main" id="{79D72F58-BD61-41FE-8610-632483B5384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B0D16249-04F9-416D-839C-EA31D9D4E5D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57" name="Text Box 9">
          <a:extLst>
            <a:ext uri="{FF2B5EF4-FFF2-40B4-BE49-F238E27FC236}">
              <a16:creationId xmlns:a16="http://schemas.microsoft.com/office/drawing/2014/main" id="{9B1E80A6-24A5-45C6-9BC2-9D7940D6EB3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C869DBF8-1E05-4512-9903-3CB842E8A2D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A4AC0088-A97F-4728-9C1F-6260A0826C8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54F27BD7-5E32-430F-9FE3-8A34BFCF774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C1B57C66-B0A8-44DC-A370-DC98B753146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B8E9067C-07F4-479E-8387-48429F188DB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63" name="Text Box 7">
          <a:extLst>
            <a:ext uri="{FF2B5EF4-FFF2-40B4-BE49-F238E27FC236}">
              <a16:creationId xmlns:a16="http://schemas.microsoft.com/office/drawing/2014/main" id="{2C9033B0-5D47-4C71-B8A6-AE60FFBEE6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D54DDC71-D524-4F15-BB74-16C5BDAA76E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0727B6B7-BC1E-4990-85BC-998FAE51FFD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BC6C6428-44BB-414F-9228-2862BBDFCA0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id="{16DEF989-CAF6-4FA0-A0A1-D5B0F76EFA5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68" name="Text Box 6">
          <a:extLst>
            <a:ext uri="{FF2B5EF4-FFF2-40B4-BE49-F238E27FC236}">
              <a16:creationId xmlns:a16="http://schemas.microsoft.com/office/drawing/2014/main" id="{30B73DB6-5FA7-41EE-AFAC-F2947317258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EF2FECDA-DA8D-4B18-8A13-7E4CFF242C3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522F9CCD-6586-463D-82F4-30A301FBB46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37C89DBC-24E2-4793-875F-9791863C078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00A5D581-4D69-4000-B644-F4FE2328105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4C97057E-3E30-45F5-A5DA-8A31958FA22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20F50CA4-1952-4F5E-8844-3C6C5950A49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75" name="Text Box 5">
          <a:extLst>
            <a:ext uri="{FF2B5EF4-FFF2-40B4-BE49-F238E27FC236}">
              <a16:creationId xmlns:a16="http://schemas.microsoft.com/office/drawing/2014/main" id="{4C06E64E-DCC1-4BDE-A52E-DF00F1E9965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76" name="Text Box 6">
          <a:extLst>
            <a:ext uri="{FF2B5EF4-FFF2-40B4-BE49-F238E27FC236}">
              <a16:creationId xmlns:a16="http://schemas.microsoft.com/office/drawing/2014/main" id="{7F441EAC-A1DC-45A0-9735-8CCE22CBEF6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77" name="Text Box 7">
          <a:extLst>
            <a:ext uri="{FF2B5EF4-FFF2-40B4-BE49-F238E27FC236}">
              <a16:creationId xmlns:a16="http://schemas.microsoft.com/office/drawing/2014/main" id="{23DA7B95-EAA5-4409-9294-272437B76A0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DB6045A0-F086-4796-9DE2-DE0D961D1B5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79" name="Text Box 9">
          <a:extLst>
            <a:ext uri="{FF2B5EF4-FFF2-40B4-BE49-F238E27FC236}">
              <a16:creationId xmlns:a16="http://schemas.microsoft.com/office/drawing/2014/main" id="{DB3D52F2-2F58-42BE-B1F3-F8DD4EEADB4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755B5D19-E5E4-405E-A279-F2B64B71D9C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B24A02D5-09D5-47BA-9253-1206082BDF8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7FAF630E-D72E-403F-A4FF-DCCED1F8DFA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E05C4AD5-7C5A-44F7-94A1-1F03E8F5AA3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id="{B7251187-E4F1-4C35-A70B-77378B2C735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85" name="Text Box 7">
          <a:extLst>
            <a:ext uri="{FF2B5EF4-FFF2-40B4-BE49-F238E27FC236}">
              <a16:creationId xmlns:a16="http://schemas.microsoft.com/office/drawing/2014/main" id="{952FCDB8-0B92-4BA9-8A5C-C5B1B0A4EBA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87399676-6825-4A22-AF51-BAC71BF3B9F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93C2E4BF-9AB4-4500-8EEE-6D4425C4BA8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59055</xdr:rowOff>
    </xdr:to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7EDD0A5E-EC5F-4BC2-9049-CC5C16B3FB7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89" name="Text Box 4">
          <a:extLst>
            <a:ext uri="{FF2B5EF4-FFF2-40B4-BE49-F238E27FC236}">
              <a16:creationId xmlns:a16="http://schemas.microsoft.com/office/drawing/2014/main" id="{4D624D37-6721-4687-BF18-FC07A9152DF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90" name="Text Box 6">
          <a:extLst>
            <a:ext uri="{FF2B5EF4-FFF2-40B4-BE49-F238E27FC236}">
              <a16:creationId xmlns:a16="http://schemas.microsoft.com/office/drawing/2014/main" id="{8014F32C-54BB-464B-B4C3-D7BF5359AF9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068DD1EA-AE17-4F8D-B5C5-467BD3F3F73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B3D28E64-117A-4712-AEF3-811A2BAA185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174029</xdr:colOff>
      <xdr:row>38</xdr:row>
      <xdr:rowOff>59055</xdr:rowOff>
    </xdr:to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6C635242-AE0A-442F-BC6C-FF1D2659A8E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C71747A9-1F1E-4813-8F1B-1FE493702DA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984AF8ED-2E89-4AE4-8E44-B429A834F39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3519372B-63FE-40CF-889B-3941CE5A289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E4F3D7CC-197C-41BB-9729-83DF2B9AE48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BF3E240F-94B7-403B-934A-5EEDD84AC5D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170A0181-FC23-4B58-9A55-BCA74103DB0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2BE710D1-AEEB-46BE-B09C-6A586EB8FE3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429495D2-ED1C-49F5-AF83-B580834D6FD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02" name="Text Box 6">
          <a:extLst>
            <a:ext uri="{FF2B5EF4-FFF2-40B4-BE49-F238E27FC236}">
              <a16:creationId xmlns:a16="http://schemas.microsoft.com/office/drawing/2014/main" id="{26670F58-CBA7-4E51-9251-F282CCD8B98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03" name="Text Box 7">
          <a:extLst>
            <a:ext uri="{FF2B5EF4-FFF2-40B4-BE49-F238E27FC236}">
              <a16:creationId xmlns:a16="http://schemas.microsoft.com/office/drawing/2014/main" id="{21AC9EBD-A0AB-46F1-8E54-1F023C992E4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6D244DFE-4488-48CB-8BC5-F8A9FD5E791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05" name="Text Box 9">
          <a:extLst>
            <a:ext uri="{FF2B5EF4-FFF2-40B4-BE49-F238E27FC236}">
              <a16:creationId xmlns:a16="http://schemas.microsoft.com/office/drawing/2014/main" id="{A8CE37F8-8D26-4712-97EE-F5A9613BC08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3D1C1E54-B0A6-4246-AEAC-A222BBAABDD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AFC827A5-0802-492D-9514-BC1695B924A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96C53706-B46E-4735-A681-0D4F6C2795B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970430DC-E565-4F2F-B9FD-7C348C97BB5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EEB8C93B-0715-4BFF-AEF1-90B406B895E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11" name="Text Box 7">
          <a:extLst>
            <a:ext uri="{FF2B5EF4-FFF2-40B4-BE49-F238E27FC236}">
              <a16:creationId xmlns:a16="http://schemas.microsoft.com/office/drawing/2014/main" id="{D5E545B6-7CAC-4853-B7FA-A52B0B65028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FC7B8A48-AB9E-49A2-AD23-DDF7F2E2AEC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7C836DAD-653A-4384-88C8-D676E2AA537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85A59271-607D-4D7E-BF0D-883C4CA01D6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CAA89A8B-A75B-4487-8981-9CBBCB24AB0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16" name="Text Box 6">
          <a:extLst>
            <a:ext uri="{FF2B5EF4-FFF2-40B4-BE49-F238E27FC236}">
              <a16:creationId xmlns:a16="http://schemas.microsoft.com/office/drawing/2014/main" id="{6F95FB32-4238-424B-AC79-ED12241FE0F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505EEA34-0F4E-4D1D-85AB-12190EDC7B2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662CF4E-DDBE-43F7-AD28-8569804ACDA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94940</xdr:colOff>
      <xdr:row>38</xdr:row>
      <xdr:rowOff>59055</xdr:rowOff>
    </xdr:to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00B58418-D0F0-405D-B275-BF57FD9F04E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B17F8A45-1821-41EA-B04F-697507A5F9E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2C3FB5BF-F7D5-4D3A-BC1B-CBC9EB742DE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22" name="Text Box 6">
          <a:extLst>
            <a:ext uri="{FF2B5EF4-FFF2-40B4-BE49-F238E27FC236}">
              <a16:creationId xmlns:a16="http://schemas.microsoft.com/office/drawing/2014/main" id="{EBCB5C66-DEA2-442F-B6C3-3073169E5EA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23" name="Text Box 7">
          <a:extLst>
            <a:ext uri="{FF2B5EF4-FFF2-40B4-BE49-F238E27FC236}">
              <a16:creationId xmlns:a16="http://schemas.microsoft.com/office/drawing/2014/main" id="{2BBB8729-8005-4097-B3E6-8F8B6281AD9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390831C4-F862-4C52-B94E-D79EF280F3D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25" name="Text Box 9">
          <a:extLst>
            <a:ext uri="{FF2B5EF4-FFF2-40B4-BE49-F238E27FC236}">
              <a16:creationId xmlns:a16="http://schemas.microsoft.com/office/drawing/2014/main" id="{76F64038-F30D-4135-9007-9F075B353E0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86B5E1CD-58BB-4EFC-969C-EB338DD6F43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540AD9AF-3C38-406A-9C5C-AA1733F7DD0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48BA448-B516-4DCE-BDB7-5F9820A6778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29" name="Text Box 5">
          <a:extLst>
            <a:ext uri="{FF2B5EF4-FFF2-40B4-BE49-F238E27FC236}">
              <a16:creationId xmlns:a16="http://schemas.microsoft.com/office/drawing/2014/main" id="{379B5EFA-4179-4FA4-BC72-FE4E9500DBE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30" name="Text Box 7">
          <a:extLst>
            <a:ext uri="{FF2B5EF4-FFF2-40B4-BE49-F238E27FC236}">
              <a16:creationId xmlns:a16="http://schemas.microsoft.com/office/drawing/2014/main" id="{3E963AEB-85BE-4006-9A67-4A8B10E1896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E5ABF722-4422-47E5-BCEC-75F22D18809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193D19C5-95B0-45BB-AFC8-859BB60BDAB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33" name="Text Box 4">
          <a:extLst>
            <a:ext uri="{FF2B5EF4-FFF2-40B4-BE49-F238E27FC236}">
              <a16:creationId xmlns:a16="http://schemas.microsoft.com/office/drawing/2014/main" id="{64101BCA-883B-4BB4-8D5E-3A5D7B84D77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34" name="Text Box 6">
          <a:extLst>
            <a:ext uri="{FF2B5EF4-FFF2-40B4-BE49-F238E27FC236}">
              <a16:creationId xmlns:a16="http://schemas.microsoft.com/office/drawing/2014/main" id="{EF0DEB6F-A6FC-45BB-94CC-91261FB242F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1EB66028-8C5D-4102-9249-9A83DE34DA0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0F52B50B-DF00-4F2D-9F3F-16605899F84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7</xdr:col>
      <xdr:colOff>609</xdr:colOff>
      <xdr:row>38</xdr:row>
      <xdr:rowOff>59055</xdr:rowOff>
    </xdr:to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3A75CA5C-2093-415C-8800-8708B57B655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CDEEC119-4FD9-41E5-BE03-220B61AB998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DDACAFCE-F571-4E83-87D2-BBCCA204B3B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FAF52EAD-4C44-4BB5-ACEB-15624E2B238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653208CF-A79F-4F33-AC81-2C7E65EDE73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6F5E323E-F73A-446B-B16B-01AE1F0DD06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AD3492C8-0630-4A08-99C0-B73CE8B07BA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A98D6D36-663D-4E38-AE1C-CBD90F92254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8D000E61-9570-446D-A44D-9A507581161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46" name="Text Box 6">
          <a:extLst>
            <a:ext uri="{FF2B5EF4-FFF2-40B4-BE49-F238E27FC236}">
              <a16:creationId xmlns:a16="http://schemas.microsoft.com/office/drawing/2014/main" id="{D8256F7D-A3A8-4169-942E-2F15A3C2A67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47" name="Text Box 7">
          <a:extLst>
            <a:ext uri="{FF2B5EF4-FFF2-40B4-BE49-F238E27FC236}">
              <a16:creationId xmlns:a16="http://schemas.microsoft.com/office/drawing/2014/main" id="{6BE14777-12E0-452D-9A39-3B49ABD8CDA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7E3FF698-9FAA-495F-B688-8B07A801369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49" name="Text Box 9">
          <a:extLst>
            <a:ext uri="{FF2B5EF4-FFF2-40B4-BE49-F238E27FC236}">
              <a16:creationId xmlns:a16="http://schemas.microsoft.com/office/drawing/2014/main" id="{0BAA1009-A00C-4E08-9E6C-E23E59C56C7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221954AE-14C8-4B69-89DD-09C85AC17CF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30E074B5-86D2-4092-A62D-01037AEAB96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E063BD87-00D9-4A3E-A0CD-8552D3F153C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817EB995-3DD2-4D7C-95CA-9ABDDCFBC2C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F611FA66-2487-434D-A2BC-8A39C130C06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55" name="Text Box 7">
          <a:extLst>
            <a:ext uri="{FF2B5EF4-FFF2-40B4-BE49-F238E27FC236}">
              <a16:creationId xmlns:a16="http://schemas.microsoft.com/office/drawing/2014/main" id="{D5ED6EEE-ADB8-4BA5-96F6-A7FD34058CC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E20A959C-5459-4840-823F-1AA34C337C9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3A653FCC-969D-4925-A0FA-B17FAB7E7E6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76200</xdr:colOff>
      <xdr:row>38</xdr:row>
      <xdr:rowOff>59055</xdr:rowOff>
    </xdr:to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DEAB2DC1-417A-474B-AF02-D836CC914C7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id="{FE0DE5F7-9565-40A0-8E03-838DB8A4659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60" name="Text Box 6">
          <a:extLst>
            <a:ext uri="{FF2B5EF4-FFF2-40B4-BE49-F238E27FC236}">
              <a16:creationId xmlns:a16="http://schemas.microsoft.com/office/drawing/2014/main" id="{6FE812F2-36DB-431B-B9DA-D4CF9853E4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72FD06E4-9CCD-41D3-ADD6-38AB2F7A56E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id="{1A126B20-3E4D-47FD-A47D-0B23170E6DD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174029</xdr:colOff>
      <xdr:row>38</xdr:row>
      <xdr:rowOff>59055</xdr:rowOff>
    </xdr:to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FF67871B-A539-49F8-9888-06BA94A688A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6057CA0A-FC09-4651-8BF4-92341679264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65" name="Text Box 5">
          <a:extLst>
            <a:ext uri="{FF2B5EF4-FFF2-40B4-BE49-F238E27FC236}">
              <a16:creationId xmlns:a16="http://schemas.microsoft.com/office/drawing/2014/main" id="{C86C2CCC-6DC8-41E8-832A-52935CE566D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66" name="Text Box 6">
          <a:extLst>
            <a:ext uri="{FF2B5EF4-FFF2-40B4-BE49-F238E27FC236}">
              <a16:creationId xmlns:a16="http://schemas.microsoft.com/office/drawing/2014/main" id="{B62960D1-7B77-4802-B7E0-61FDE1B5176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67" name="Text Box 7">
          <a:extLst>
            <a:ext uri="{FF2B5EF4-FFF2-40B4-BE49-F238E27FC236}">
              <a16:creationId xmlns:a16="http://schemas.microsoft.com/office/drawing/2014/main" id="{2C9E1A6E-5884-4E30-938A-CEF68717685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9D9C65DC-87CE-4246-A824-5BA422117EF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69" name="Text Box 9">
          <a:extLst>
            <a:ext uri="{FF2B5EF4-FFF2-40B4-BE49-F238E27FC236}">
              <a16:creationId xmlns:a16="http://schemas.microsoft.com/office/drawing/2014/main" id="{78C1DBAE-C32C-4027-AE90-D0468358D9E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77FD038A-B778-4D02-BBFB-9D88A886981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BB20A314-6C86-480B-9C18-FBC5DE47B8C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51584120-17E3-4777-99D0-5272B07CDA9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387AA0C0-5B4F-40B8-821E-4B0AA74CFF4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74" name="Text Box 7">
          <a:extLst>
            <a:ext uri="{FF2B5EF4-FFF2-40B4-BE49-F238E27FC236}">
              <a16:creationId xmlns:a16="http://schemas.microsoft.com/office/drawing/2014/main" id="{F94CBFB7-A9E1-4608-98B9-0F9D9292CCF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EB3C3DAB-62A0-4162-8677-8D0FDF4B13C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9CBBDD30-7A83-410B-AF69-774229A0DE1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77" name="Text Box 4">
          <a:extLst>
            <a:ext uri="{FF2B5EF4-FFF2-40B4-BE49-F238E27FC236}">
              <a16:creationId xmlns:a16="http://schemas.microsoft.com/office/drawing/2014/main" id="{43AF3D5E-9B16-4C11-AB6F-00D85F70822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78" name="Text Box 6">
          <a:extLst>
            <a:ext uri="{FF2B5EF4-FFF2-40B4-BE49-F238E27FC236}">
              <a16:creationId xmlns:a16="http://schemas.microsoft.com/office/drawing/2014/main" id="{C45C9BC8-D209-44E4-A60B-6FD0BAA9D67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B694371D-5038-4FA9-BAA7-E03DBC3B6C5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65A074A2-98F5-4255-AFA5-0D0C20713A9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76200</xdr:colOff>
      <xdr:row>38</xdr:row>
      <xdr:rowOff>59055</xdr:rowOff>
    </xdr:to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CB946BE0-1623-4016-8028-BF05CBDD99A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86399FB6-96BF-4480-A00F-A712F45DD35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6BCCB68E-C776-434A-8EC7-A003D13D149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378F28FA-007B-49FD-ADA5-D59E1E1382C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46E10AC7-D10B-4AEA-9B4B-FB4E65B2AE1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2A64F037-8102-4F12-A0AE-4497E744026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382E34D7-143D-4BA4-AB99-C497BBACBD2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7BC5D040-7892-42F1-BAA3-810AB3577DD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989" name="Text Box 5">
          <a:extLst>
            <a:ext uri="{FF2B5EF4-FFF2-40B4-BE49-F238E27FC236}">
              <a16:creationId xmlns:a16="http://schemas.microsoft.com/office/drawing/2014/main" id="{518F015D-EA7D-4AD9-9C9C-627A4A75474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990" name="Text Box 6">
          <a:extLst>
            <a:ext uri="{FF2B5EF4-FFF2-40B4-BE49-F238E27FC236}">
              <a16:creationId xmlns:a16="http://schemas.microsoft.com/office/drawing/2014/main" id="{CB87DB92-1B43-464A-9F8C-DA29CC742BA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991" name="Text Box 7">
          <a:extLst>
            <a:ext uri="{FF2B5EF4-FFF2-40B4-BE49-F238E27FC236}">
              <a16:creationId xmlns:a16="http://schemas.microsoft.com/office/drawing/2014/main" id="{958AF647-8D76-46FB-8DE4-56B5E64952A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11EB41C1-5912-4394-AAC3-720036E479F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993" name="Text Box 9">
          <a:extLst>
            <a:ext uri="{FF2B5EF4-FFF2-40B4-BE49-F238E27FC236}">
              <a16:creationId xmlns:a16="http://schemas.microsoft.com/office/drawing/2014/main" id="{BCCC9E93-EEA9-4EBC-8250-B11526E64E8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B1FB621F-66D4-4AC9-8538-A919D03F20F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97CBE751-9333-4C6A-8F63-635B80E5A6F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3EE3CB21-9314-482F-AEDD-84B6F00E71B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1119485B-BAFD-4CE7-BC74-B312FE0483C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998" name="Text Box 5">
          <a:extLst>
            <a:ext uri="{FF2B5EF4-FFF2-40B4-BE49-F238E27FC236}">
              <a16:creationId xmlns:a16="http://schemas.microsoft.com/office/drawing/2014/main" id="{EA9EDA77-49F4-4C77-8807-1F2ABA04B19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8400DEEB-0F4C-468D-A185-D95C368B9AB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D2822987-E33F-418B-899A-0F317B90A42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6EA36B1A-E0F8-4711-8E0C-6FEC96B57ED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76200</xdr:colOff>
      <xdr:row>38</xdr:row>
      <xdr:rowOff>59055</xdr:rowOff>
    </xdr:to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A9939C56-BC9B-4BEB-8483-73B08770060E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3003" name="Text Box 4">
          <a:extLst>
            <a:ext uri="{FF2B5EF4-FFF2-40B4-BE49-F238E27FC236}">
              <a16:creationId xmlns:a16="http://schemas.microsoft.com/office/drawing/2014/main" id="{27B38C8A-34A4-4370-9BEF-F6E4F73BC71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3004" name="Text Box 6">
          <a:extLst>
            <a:ext uri="{FF2B5EF4-FFF2-40B4-BE49-F238E27FC236}">
              <a16:creationId xmlns:a16="http://schemas.microsoft.com/office/drawing/2014/main" id="{1C276F5B-1D52-4732-A035-C757E6396D3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0655CA8A-EF51-4333-84D2-4CE0713D5DE1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3006" name="Text Box 9">
          <a:extLst>
            <a:ext uri="{FF2B5EF4-FFF2-40B4-BE49-F238E27FC236}">
              <a16:creationId xmlns:a16="http://schemas.microsoft.com/office/drawing/2014/main" id="{5EB2DAFA-1CB8-4655-9925-E051EE7DC17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174029</xdr:colOff>
      <xdr:row>38</xdr:row>
      <xdr:rowOff>59055</xdr:rowOff>
    </xdr:to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4751626E-FED1-45A5-832A-0504D4DC141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8F6D805A-CF9E-4DB4-8A38-F6F8E3301BA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D0FCD1D2-169D-4379-A297-FB3B816EA01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8F91B3E7-51FA-4D73-B741-5BEA28E964C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F5853E06-E48B-4225-A336-338DC6543EA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D21F3939-A2BF-4656-9473-29EF379688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028F6938-52CF-4C5F-AB26-FEED483DE0E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312A34B6-DF7D-4174-9A4B-31E95220939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A0E2542C-DD29-440C-8368-352BC15424C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6" name="Text Box 6">
          <a:extLst>
            <a:ext uri="{FF2B5EF4-FFF2-40B4-BE49-F238E27FC236}">
              <a16:creationId xmlns:a16="http://schemas.microsoft.com/office/drawing/2014/main" id="{A7D8F9FC-C864-40B6-88A0-B100CFBB065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7" name="Text Box 7">
          <a:extLst>
            <a:ext uri="{FF2B5EF4-FFF2-40B4-BE49-F238E27FC236}">
              <a16:creationId xmlns:a16="http://schemas.microsoft.com/office/drawing/2014/main" id="{0D082EC7-24B4-4252-AC27-25616FD050B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6157F7C3-44D4-42A1-8DF4-C056B8D7137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9" name="Text Box 9">
          <a:extLst>
            <a:ext uri="{FF2B5EF4-FFF2-40B4-BE49-F238E27FC236}">
              <a16:creationId xmlns:a16="http://schemas.microsoft.com/office/drawing/2014/main" id="{14DAEBC0-090B-4B05-8502-9C83F22A2E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0C617B05-4BBB-4A1E-84A3-6C910A423B4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C0E20605-4570-4146-AA15-37D284C1874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FF2857C3-0099-46B4-90E1-62B91B026A5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27C9F498-A886-4B5D-8F7C-BEE3EA6F9D9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C8C2BC95-1F60-48D9-BB54-E5EDB129E44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5" name="Text Box 7">
          <a:extLst>
            <a:ext uri="{FF2B5EF4-FFF2-40B4-BE49-F238E27FC236}">
              <a16:creationId xmlns:a16="http://schemas.microsoft.com/office/drawing/2014/main" id="{F117233F-F268-468D-AACD-21FCDF0B359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FA38C06C-D50C-46FD-8D70-6D2F15F217E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F7A53EF0-30E8-42FC-B44A-070DD86F270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91DE483D-C216-49FF-962A-80E72433037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id="{952A3A2B-3203-4E10-B57C-174CFEB11F9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0" name="Text Box 6">
          <a:extLst>
            <a:ext uri="{FF2B5EF4-FFF2-40B4-BE49-F238E27FC236}">
              <a16:creationId xmlns:a16="http://schemas.microsoft.com/office/drawing/2014/main" id="{B3482845-369A-4343-AC81-6EAAE52A9C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CBDB3DD2-B5C0-49B6-80F2-018821BFE82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033309DE-513D-4DC7-9C9B-975F72EAEAA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D4A0486B-F7D9-4797-9FEB-E2D40A4DD7D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0533F7E6-B56E-44E5-BF26-61032CDA4DF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636E4B36-24BF-4052-ACA4-981C034F5C0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633BF1FB-7EB0-4E78-B2DC-3BDD86322CA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405D7F1-2080-49E3-BFCB-0D01AD9A675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7ED2277C-795A-49E7-A8B9-71E8F6313DA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0B209138-9412-42C2-B126-6C2EE43C69F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76BDC49C-A84A-457C-8769-824CF149DB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25517E9C-38D7-40F8-8D84-166E17ABF76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2" name="Text Box 6">
          <a:extLst>
            <a:ext uri="{FF2B5EF4-FFF2-40B4-BE49-F238E27FC236}">
              <a16:creationId xmlns:a16="http://schemas.microsoft.com/office/drawing/2014/main" id="{290E2352-14A0-4330-8444-32819155305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3" name="Text Box 7">
          <a:extLst>
            <a:ext uri="{FF2B5EF4-FFF2-40B4-BE49-F238E27FC236}">
              <a16:creationId xmlns:a16="http://schemas.microsoft.com/office/drawing/2014/main" id="{BA5F9DD6-A28A-4673-ABA1-5CAAC63CC6B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E8669F2C-1512-465F-944A-5121C02ACAF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5" name="Text Box 9">
          <a:extLst>
            <a:ext uri="{FF2B5EF4-FFF2-40B4-BE49-F238E27FC236}">
              <a16:creationId xmlns:a16="http://schemas.microsoft.com/office/drawing/2014/main" id="{9A4AD48C-9B5D-453E-8C56-A814CE18ACD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4B7FA709-9260-47F2-8C82-AA4BE350BB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1356356A-4555-4470-B535-8F0D49C2ED6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B5FA1ECD-4F1B-4212-AFBC-0ADFA69280A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59442C8C-618E-4B0F-894D-987D3F8B52D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90EA2822-29D2-462E-BBBB-932AE002515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1" name="Text Box 7">
          <a:extLst>
            <a:ext uri="{FF2B5EF4-FFF2-40B4-BE49-F238E27FC236}">
              <a16:creationId xmlns:a16="http://schemas.microsoft.com/office/drawing/2014/main" id="{802A4A25-887B-4B36-A748-1EF7BC2EC7A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A22027F2-C5AE-410B-93E4-1D854ACCFE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16156A2B-C6F9-4F9C-B13C-EFAE0007788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09592A91-E486-4C54-AEB7-63DEB87C347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DA66C3AB-7D9A-4988-B31B-3151183BA45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6" name="Text Box 6">
          <a:extLst>
            <a:ext uri="{FF2B5EF4-FFF2-40B4-BE49-F238E27FC236}">
              <a16:creationId xmlns:a16="http://schemas.microsoft.com/office/drawing/2014/main" id="{1458CA9F-CC5B-4EBB-9268-65E18046EB3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6CA81BB1-5051-4344-8ADF-DA738A2800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8" name="Text Box 9">
          <a:extLst>
            <a:ext uri="{FF2B5EF4-FFF2-40B4-BE49-F238E27FC236}">
              <a16:creationId xmlns:a16="http://schemas.microsoft.com/office/drawing/2014/main" id="{99252AD0-E5BE-4E15-BB07-64D7EF20290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2598BB0D-19E0-43C0-AC3D-48FA9BA13E2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93B0136A-BA08-4B3B-8CAA-B506E5897F89}"/>
            </a:ext>
          </a:extLst>
        </xdr:cNvPr>
        <xdr:cNvSpPr txBox="1">
          <a:spLocks noChangeArrowheads="1"/>
        </xdr:cNvSpPr>
      </xdr:nvSpPr>
      <xdr:spPr bwMode="auto">
        <a:xfrm>
          <a:off x="6340475" y="63500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CA4D3762-D8D0-4883-8E2B-8CF1E92920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09071445-9EBF-4249-A69C-DEE73BFC90A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A50E7B4E-0DF8-404A-8EB5-B97A218AB73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2EEC9BF7-FC63-49B5-9334-6F086777B64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B553068D-DF71-4210-AA76-D249C8A52BA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E673C34B-CA62-45E3-8A21-5C0B193BB38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0A7FA3C9-51A0-496F-9AE5-3A43EFEB4D0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78E187A9-84FF-4A17-B385-91AC814908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9" name="Text Box 6">
          <a:extLst>
            <a:ext uri="{FF2B5EF4-FFF2-40B4-BE49-F238E27FC236}">
              <a16:creationId xmlns:a16="http://schemas.microsoft.com/office/drawing/2014/main" id="{EDE979DD-36CB-4119-BCFA-A4453723249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0" name="Text Box 7">
          <a:extLst>
            <a:ext uri="{FF2B5EF4-FFF2-40B4-BE49-F238E27FC236}">
              <a16:creationId xmlns:a16="http://schemas.microsoft.com/office/drawing/2014/main" id="{BCE78A7C-CCC6-47E7-8AE3-6232610A1A9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1BCED2B4-3FA4-4CD9-8233-F12900D0FCC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A9F99F2F-D345-4EA5-9CE6-4B64FB001F0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74472999-A623-4AC6-9E42-0F529265DAE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7D07959F-CD3D-4D3A-9F9A-4F0847271EB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23106AE6-F59E-4CB0-A065-BD3DBFD28FF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D52BA45-DB1A-4AFF-B54B-CB5076AA076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129B419A-106B-47C3-B73E-D237A6F1D0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8" name="Text Box 7">
          <a:extLst>
            <a:ext uri="{FF2B5EF4-FFF2-40B4-BE49-F238E27FC236}">
              <a16:creationId xmlns:a16="http://schemas.microsoft.com/office/drawing/2014/main" id="{E34B9FB3-656D-4E99-B1D6-8731ED07F4F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6FD63AD3-A988-428A-A5B8-E807504BD64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D49FC5E8-6023-478C-B97E-F809BB5F56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51A68118-6C83-4B4F-B279-4FE1899CBAF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82BC8D2A-8D44-44AE-B623-B67CD1E3F4C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3" name="Text Box 6">
          <a:extLst>
            <a:ext uri="{FF2B5EF4-FFF2-40B4-BE49-F238E27FC236}">
              <a16:creationId xmlns:a16="http://schemas.microsoft.com/office/drawing/2014/main" id="{B951B115-7D1E-4248-B7F9-430D930EB57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EC44C46B-B657-4ECF-9DFC-B4B233314D5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5" name="Text Box 9">
          <a:extLst>
            <a:ext uri="{FF2B5EF4-FFF2-40B4-BE49-F238E27FC236}">
              <a16:creationId xmlns:a16="http://schemas.microsoft.com/office/drawing/2014/main" id="{4249435A-9452-4F2C-9803-1D4B35B7266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4729B8AB-1A06-4F51-9E0A-EAA12B67D6B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80CEAE19-7F28-4DB4-96F7-BD060C4D36F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0D05BB28-D59A-4DD7-8979-FF7F1C2591E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ACBD60FC-613F-42ED-8A33-23FE851E88C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5C394383-05A2-44CD-AEF5-7CA0C07A21E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6CFF9098-4AD2-4CD0-A20F-AA5F12BBC0E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2DA3AC3A-1142-497D-BEC7-227B166503C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8C684622-E2D2-4378-91B2-7EC10FBBB86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id="{49EFFBCF-FA00-4D1D-B77F-67D1FECEA0C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095" name="Text Box 6">
          <a:extLst>
            <a:ext uri="{FF2B5EF4-FFF2-40B4-BE49-F238E27FC236}">
              <a16:creationId xmlns:a16="http://schemas.microsoft.com/office/drawing/2014/main" id="{B8E42841-3C11-4DA2-A6DC-5DD6085F6AD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096" name="Text Box 7">
          <a:extLst>
            <a:ext uri="{FF2B5EF4-FFF2-40B4-BE49-F238E27FC236}">
              <a16:creationId xmlns:a16="http://schemas.microsoft.com/office/drawing/2014/main" id="{58A90A88-8601-4BA5-BDA9-A25941A1FA7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52604C7F-3645-492B-BFFD-79CCDF9F0F1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99F97B-8D3E-4F7C-A2D2-97FF4CE333D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F157CB29-B593-424A-8D9E-0F3C540DF69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270E001B-15BF-456B-B6C6-C0842216682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E1A6A148-4167-479F-812F-C5690EF1C42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9FD2E5E7-9050-4CEB-9E32-FD9B9CEFD37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03" name="Text Box 5">
          <a:extLst>
            <a:ext uri="{FF2B5EF4-FFF2-40B4-BE49-F238E27FC236}">
              <a16:creationId xmlns:a16="http://schemas.microsoft.com/office/drawing/2014/main" id="{9CBE6C30-1FE7-4253-A393-CB979DFE07B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04" name="Text Box 7">
          <a:extLst>
            <a:ext uri="{FF2B5EF4-FFF2-40B4-BE49-F238E27FC236}">
              <a16:creationId xmlns:a16="http://schemas.microsoft.com/office/drawing/2014/main" id="{F72625EB-1C00-4322-B1C8-3CABEE89AD9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12A29585-2B01-410A-86D7-EF039DF3193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0DD2B6BF-E519-4B82-836F-1C3716027C3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888699D9-B418-47EE-BB29-E8F306EF4B7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0B35B281-99C7-4616-8CCC-6C8D494DFC5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09" name="Text Box 6">
          <a:extLst>
            <a:ext uri="{FF2B5EF4-FFF2-40B4-BE49-F238E27FC236}">
              <a16:creationId xmlns:a16="http://schemas.microsoft.com/office/drawing/2014/main" id="{846411EE-8D53-4DEE-BE46-9AC982075AB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1D480639-A0A9-4B44-9D8A-5C7C1477367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11" name="Text Box 9">
          <a:extLst>
            <a:ext uri="{FF2B5EF4-FFF2-40B4-BE49-F238E27FC236}">
              <a16:creationId xmlns:a16="http://schemas.microsoft.com/office/drawing/2014/main" id="{38B7CBAB-1B42-41C7-A12F-BAA30089EAD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6E81D433-7B55-4FC5-B8B7-6E0D2BC71F9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B5127CCF-F990-4B44-BB9A-81FED11749C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332AC9B2-E7BC-4B8E-AA30-C068CAC7855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80C27A38-FC4D-4569-928B-2710B2F1C49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25E42BD4-208A-4778-92B9-21EB31892BA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72E8899E-32F4-4331-BD7F-42536B8C804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D36EAF07-C43B-4714-8158-BCBE3441ECA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38C6D507-A0B6-4EB7-AFF1-3AC9A42CE0B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0F0BDCC4-641A-4A71-B62F-9B788C0DEDA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1" name="Text Box 6">
          <a:extLst>
            <a:ext uri="{FF2B5EF4-FFF2-40B4-BE49-F238E27FC236}">
              <a16:creationId xmlns:a16="http://schemas.microsoft.com/office/drawing/2014/main" id="{17222ED4-F6BE-4833-991B-4BC5B3E4D65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2" name="Text Box 7">
          <a:extLst>
            <a:ext uri="{FF2B5EF4-FFF2-40B4-BE49-F238E27FC236}">
              <a16:creationId xmlns:a16="http://schemas.microsoft.com/office/drawing/2014/main" id="{4DFA723D-DADB-421E-9693-BE282F1FE2F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55571E35-EE8F-4A0F-905B-C7283B900E3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C3720416-7950-4685-BDCD-79521BBC776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0009FF0B-F5A4-49E1-8108-473305EBC76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6D5DF888-C9DB-4DDA-B2FA-3804107D886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FD3EF738-F325-4526-AD94-311990C344D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3B51D977-4C7C-4FBD-9C6E-21B0D8A02BB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7B248EF9-C034-4A7E-B2CA-7E02D6106F1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30" name="Text Box 7">
          <a:extLst>
            <a:ext uri="{FF2B5EF4-FFF2-40B4-BE49-F238E27FC236}">
              <a16:creationId xmlns:a16="http://schemas.microsoft.com/office/drawing/2014/main" id="{8782F365-300F-4416-95BA-6B08EAC67CC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6BD3105A-5FF6-4F89-B1D8-457C90F6C46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FB957967-8937-4B04-AB2A-E074DEAAFC6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28A15AB4-F619-4117-9929-78010B0E534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BEE7C29B-DAEE-4695-B8A8-1996454A040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35" name="Text Box 6">
          <a:extLst>
            <a:ext uri="{FF2B5EF4-FFF2-40B4-BE49-F238E27FC236}">
              <a16:creationId xmlns:a16="http://schemas.microsoft.com/office/drawing/2014/main" id="{62849CF5-0038-4AD2-9F92-3D19690F8B8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4897138D-830B-4363-82CA-08A3B45083F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37" name="Text Box 9">
          <a:extLst>
            <a:ext uri="{FF2B5EF4-FFF2-40B4-BE49-F238E27FC236}">
              <a16:creationId xmlns:a16="http://schemas.microsoft.com/office/drawing/2014/main" id="{F7407713-03D6-4FC3-99D4-7A107403E5B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93D02D98-1C6E-4604-9A61-E9E17A9A744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38</xdr:row>
      <xdr:rowOff>66675</xdr:rowOff>
    </xdr:from>
    <xdr:ext cx="6929" cy="4762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7D57F196-283F-43F7-9FDA-836CD62EC1D2}"/>
            </a:ext>
          </a:extLst>
        </xdr:cNvPr>
        <xdr:cNvSpPr txBox="1">
          <a:spLocks noChangeArrowheads="1"/>
        </xdr:cNvSpPr>
      </xdr:nvSpPr>
      <xdr:spPr bwMode="auto">
        <a:xfrm>
          <a:off x="6340475" y="110648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3C720F2D-2760-4FA6-B0F3-245F48771C1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AE395096-DEAF-43DE-9DE7-AAE5D5BE8B3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B90C0C1B-0C22-4620-8565-A9E10B00BC9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491C7C96-6B91-48FB-9B6E-FC9C61473F7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0393F9D5-EFB1-46A0-B303-3EF5FD77601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7C3F17C3-5512-4881-A9F6-5352A011A61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F97B3D28-6F22-4D46-8934-C8FB85777B8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B1855EA2-D811-4F4F-9E93-D67A9FA7950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48" name="Text Box 6">
          <a:extLst>
            <a:ext uri="{FF2B5EF4-FFF2-40B4-BE49-F238E27FC236}">
              <a16:creationId xmlns:a16="http://schemas.microsoft.com/office/drawing/2014/main" id="{F1BA8BA6-8229-4F6E-9380-DADA9C19676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49" name="Text Box 7">
          <a:extLst>
            <a:ext uri="{FF2B5EF4-FFF2-40B4-BE49-F238E27FC236}">
              <a16:creationId xmlns:a16="http://schemas.microsoft.com/office/drawing/2014/main" id="{E781DCB1-80EA-4E8B-BCC9-3027D5C1E58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1937FF11-CAAA-4C2C-985D-D13A76AA358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1" name="Text Box 9">
          <a:extLst>
            <a:ext uri="{FF2B5EF4-FFF2-40B4-BE49-F238E27FC236}">
              <a16:creationId xmlns:a16="http://schemas.microsoft.com/office/drawing/2014/main" id="{6CA661D6-EE6C-4A17-BE25-AD4F1B52BA6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D1BCDB6A-9B78-4513-A3B7-910897E44BF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44774FEC-9C8F-4AE8-99F4-70F4BD70399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5D33FDA6-B615-4321-93D5-012837770A3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3038C90F-DBF1-41F9-B747-029F7EBCC2C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730E6224-143C-410B-9E5E-48AF6F64484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7" name="Text Box 7">
          <a:extLst>
            <a:ext uri="{FF2B5EF4-FFF2-40B4-BE49-F238E27FC236}">
              <a16:creationId xmlns:a16="http://schemas.microsoft.com/office/drawing/2014/main" id="{02CFF729-E564-4081-8D0D-3FD8E6C05CB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4111FE53-F7AC-4867-9FDB-5DB731B3971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48BD8849-6F96-4134-89B2-E50DCE6EFE2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76200" cy="67945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25DD5C9-087A-430F-B3FF-E2FF4C07C62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CA577C1C-BC6A-45F8-B320-BCB4036F4A6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62" name="Text Box 6">
          <a:extLst>
            <a:ext uri="{FF2B5EF4-FFF2-40B4-BE49-F238E27FC236}">
              <a16:creationId xmlns:a16="http://schemas.microsoft.com/office/drawing/2014/main" id="{173AC1BF-71BC-4058-B4BD-5636DA2B0D4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6503DE4A-8FE6-41D1-8A37-A0458B92A93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EB5163F8-06C9-40A1-AB13-A348DE2B446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180975" cy="67945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99984192-45A6-41FF-B4EB-8131F65F638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9F818BF6-8927-48DC-9EB6-7385F319F5E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5958A260-D165-46A4-B074-74AE027480C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8" name="Text Box 6">
          <a:extLst>
            <a:ext uri="{FF2B5EF4-FFF2-40B4-BE49-F238E27FC236}">
              <a16:creationId xmlns:a16="http://schemas.microsoft.com/office/drawing/2014/main" id="{E5A2A4D2-FB2C-4C71-A9AE-4E7042EBE1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93EAB4E5-A847-4713-87DD-F6B4EC5E8A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3F02A467-468E-4477-9554-2D8C396423C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1" name="Text Box 9">
          <a:extLst>
            <a:ext uri="{FF2B5EF4-FFF2-40B4-BE49-F238E27FC236}">
              <a16:creationId xmlns:a16="http://schemas.microsoft.com/office/drawing/2014/main" id="{1CC40B02-0794-42D3-BB47-F2F1DA3B1A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4394D451-AE8E-4D4D-B7BB-EC5A254F6BA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AEEABA77-E4BA-44EF-AEE0-4265650CE4C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0911681F-45B3-43D6-AA08-E8B930F9B38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5" name="Text Box 5">
          <a:extLst>
            <a:ext uri="{FF2B5EF4-FFF2-40B4-BE49-F238E27FC236}">
              <a16:creationId xmlns:a16="http://schemas.microsoft.com/office/drawing/2014/main" id="{1B636154-3C67-4EBF-BE70-3D3B440BBB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6" name="Text Box 7">
          <a:extLst>
            <a:ext uri="{FF2B5EF4-FFF2-40B4-BE49-F238E27FC236}">
              <a16:creationId xmlns:a16="http://schemas.microsoft.com/office/drawing/2014/main" id="{4378841E-3C78-4C82-8F19-9DFF553D37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AFC85569-EC11-4B15-A937-90C4FEC41F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FF05C833-F3D2-414E-ADD1-0DB0A235B7C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2E04ACC9-ADFE-4A33-8143-4E563B70C12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0" name="Text Box 6">
          <a:extLst>
            <a:ext uri="{FF2B5EF4-FFF2-40B4-BE49-F238E27FC236}">
              <a16:creationId xmlns:a16="http://schemas.microsoft.com/office/drawing/2014/main" id="{4AD73640-90F6-4298-8405-FC0C52F75FA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8083EE31-4A03-4398-8BE2-243909F9679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306CDF99-F202-4BE0-9877-A90BB00B75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85B3AA4E-0AF0-4A84-B76D-DA40926689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79DC6851-2C65-4310-BA01-3D114DFF547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148462AB-6782-4E66-993F-453178B5749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B6BBFE34-0E37-4666-AE05-505802F430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9EDB7EC7-4F95-4716-89E5-3B4FB7381E9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FFEECF41-35B4-4942-B51F-915A6C269C1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F1B81A34-658F-4F2A-BDA5-826DE04976C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BA8265E6-AA8C-4813-98B9-045DA852732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E047C974-1669-43B6-89B5-6C8FB36E98A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2" name="Text Box 6">
          <a:extLst>
            <a:ext uri="{FF2B5EF4-FFF2-40B4-BE49-F238E27FC236}">
              <a16:creationId xmlns:a16="http://schemas.microsoft.com/office/drawing/2014/main" id="{0F20F083-F2A3-4C5D-B945-53BA0F3ED09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3" name="Text Box 7">
          <a:extLst>
            <a:ext uri="{FF2B5EF4-FFF2-40B4-BE49-F238E27FC236}">
              <a16:creationId xmlns:a16="http://schemas.microsoft.com/office/drawing/2014/main" id="{4AB6B186-9AA9-4363-ADE7-BEFF4D09D37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246BBBA0-EF1E-43F3-B94F-42C8F431596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5" name="Text Box 9">
          <a:extLst>
            <a:ext uri="{FF2B5EF4-FFF2-40B4-BE49-F238E27FC236}">
              <a16:creationId xmlns:a16="http://schemas.microsoft.com/office/drawing/2014/main" id="{10131BB0-2F4B-46A8-B943-08B72167D4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8976F499-0891-4D39-A29D-7627EA1115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8EA971EA-C02A-42A3-8A46-1B44E2B15D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7C8C185B-047F-4C89-A240-C493740313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476AEC08-9761-4657-8C6F-959F57E31D9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A465598F-4EF2-4CD8-81F7-EDA12E80F03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1" name="Text Box 7">
          <a:extLst>
            <a:ext uri="{FF2B5EF4-FFF2-40B4-BE49-F238E27FC236}">
              <a16:creationId xmlns:a16="http://schemas.microsoft.com/office/drawing/2014/main" id="{C68B6952-3609-438E-B06A-996E8DD577C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4CA84C18-AD3A-4D83-BD5D-A0CABE2510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1A48DAD9-9EBA-477A-BC36-D12C45F171B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6E7C7A98-5C3B-46A5-A0A1-26E6B63643E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24E18EE1-2FC7-4399-A867-6ECD73122DB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6" name="Text Box 6">
          <a:extLst>
            <a:ext uri="{FF2B5EF4-FFF2-40B4-BE49-F238E27FC236}">
              <a16:creationId xmlns:a16="http://schemas.microsoft.com/office/drawing/2014/main" id="{6EAB0918-67FB-4D9E-9B81-80CBEEDE5F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11580BB6-C980-4519-B5EE-57310480D2E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567ACC15-4C79-45F4-8900-6907CD56143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C3124912-8FC9-45D1-8654-3FEE1A46C5C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319081CB-78B8-42C4-BF94-306E55C05B9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1" name="Text Box 5">
          <a:extLst>
            <a:ext uri="{FF2B5EF4-FFF2-40B4-BE49-F238E27FC236}">
              <a16:creationId xmlns:a16="http://schemas.microsoft.com/office/drawing/2014/main" id="{B91615C8-1508-4504-B22C-5D5360F467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2" name="Text Box 6">
          <a:extLst>
            <a:ext uri="{FF2B5EF4-FFF2-40B4-BE49-F238E27FC236}">
              <a16:creationId xmlns:a16="http://schemas.microsoft.com/office/drawing/2014/main" id="{FD09256D-0171-4B45-8E60-012071D891C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3" name="Text Box 7">
          <a:extLst>
            <a:ext uri="{FF2B5EF4-FFF2-40B4-BE49-F238E27FC236}">
              <a16:creationId xmlns:a16="http://schemas.microsoft.com/office/drawing/2014/main" id="{F96766F9-A6CC-42E1-A852-07D48854451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10718A8C-1E01-4028-B313-82F451F638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5" name="Text Box 9">
          <a:extLst>
            <a:ext uri="{FF2B5EF4-FFF2-40B4-BE49-F238E27FC236}">
              <a16:creationId xmlns:a16="http://schemas.microsoft.com/office/drawing/2014/main" id="{810090AB-18E4-4F42-BD6E-4E754B9815C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C4916D15-B54A-4A49-8887-5B4F3AAB136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D009E401-4670-4C73-B258-ECD0F76DE41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C844F7D9-F17E-41BB-8002-DECA0742E96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E5406452-E883-4B89-8046-9DA2265D1E3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0" name="Text Box 7">
          <a:extLst>
            <a:ext uri="{FF2B5EF4-FFF2-40B4-BE49-F238E27FC236}">
              <a16:creationId xmlns:a16="http://schemas.microsoft.com/office/drawing/2014/main" id="{2B310D26-F775-4C39-B741-C5D18D4A22A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CCE2ACB2-7EC9-4A85-B3BB-F562F0942B9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D73B170F-D6EE-495B-95E5-367214BE3E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EB6125D4-2DD9-4222-8F23-2C1EF423ED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4" name="Text Box 6">
          <a:extLst>
            <a:ext uri="{FF2B5EF4-FFF2-40B4-BE49-F238E27FC236}">
              <a16:creationId xmlns:a16="http://schemas.microsoft.com/office/drawing/2014/main" id="{491F652D-FD3C-4BFD-A791-2A6AD4B3A7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C11595A8-B001-425A-B592-1F2D0C02903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6" name="Text Box 9">
          <a:extLst>
            <a:ext uri="{FF2B5EF4-FFF2-40B4-BE49-F238E27FC236}">
              <a16:creationId xmlns:a16="http://schemas.microsoft.com/office/drawing/2014/main" id="{E9DBDFAD-4BF4-456D-9A64-3473133C1A2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EA095D01-4DE9-418F-AAF3-B8F018BDB02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42026897-A939-4771-8A73-34CACE88512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33383A13-C2DA-40F6-9732-81E51E6180D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4C69253C-4AE6-46A9-9CD9-604C9AAC3D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60A73AD5-AACD-40A3-A128-652817F2030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666C0190-2C9B-4826-87B7-C50EDAD4E40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72703B7E-464D-4BE2-A9D8-46A09EA157E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047320C1-EF4A-4FE9-AEDC-4D888722E54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5" name="Text Box 5">
          <a:extLst>
            <a:ext uri="{FF2B5EF4-FFF2-40B4-BE49-F238E27FC236}">
              <a16:creationId xmlns:a16="http://schemas.microsoft.com/office/drawing/2014/main" id="{83527C4F-F5DF-421C-B87E-9D455A497C0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6" name="Text Box 6">
          <a:extLst>
            <a:ext uri="{FF2B5EF4-FFF2-40B4-BE49-F238E27FC236}">
              <a16:creationId xmlns:a16="http://schemas.microsoft.com/office/drawing/2014/main" id="{8FAB5122-9A62-48A5-89E4-FD48D08C83B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7" name="Text Box 7">
          <a:extLst>
            <a:ext uri="{FF2B5EF4-FFF2-40B4-BE49-F238E27FC236}">
              <a16:creationId xmlns:a16="http://schemas.microsoft.com/office/drawing/2014/main" id="{C35E4AC0-23A7-48D0-B9AA-62DFF7D26F1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BA022641-45C9-4745-BFEA-F949657E4B4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9" name="Text Box 9">
          <a:extLst>
            <a:ext uri="{FF2B5EF4-FFF2-40B4-BE49-F238E27FC236}">
              <a16:creationId xmlns:a16="http://schemas.microsoft.com/office/drawing/2014/main" id="{406AA796-C7FB-48FC-8782-4C349FB3AD4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72DE830E-88C5-4F79-8874-7C4587042A6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E3668FC1-70F4-4221-BB9D-D6FCB39D107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C2E6EC56-604A-4CB0-9E2C-5879DA47BC7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6CB62DCB-81A7-4D3B-AA9C-58E435CA712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4" name="Text Box 5">
          <a:extLst>
            <a:ext uri="{FF2B5EF4-FFF2-40B4-BE49-F238E27FC236}">
              <a16:creationId xmlns:a16="http://schemas.microsoft.com/office/drawing/2014/main" id="{17AFC5EE-D681-4343-A9BC-616462C1E8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5" name="Text Box 7">
          <a:extLst>
            <a:ext uri="{FF2B5EF4-FFF2-40B4-BE49-F238E27FC236}">
              <a16:creationId xmlns:a16="http://schemas.microsoft.com/office/drawing/2014/main" id="{61CEFBA1-329F-4BAD-9219-B3C89E2F245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6417829E-33F5-4D6B-A87B-679380FA3A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4E13C49A-3711-4B89-85B6-F9CBABE914A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0E89F55E-17F8-4D01-86E6-781F467FDB5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9" name="Text Box 4">
          <a:extLst>
            <a:ext uri="{FF2B5EF4-FFF2-40B4-BE49-F238E27FC236}">
              <a16:creationId xmlns:a16="http://schemas.microsoft.com/office/drawing/2014/main" id="{F1EC72B3-A4ED-4871-97B8-6102C352709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0" name="Text Box 6">
          <a:extLst>
            <a:ext uri="{FF2B5EF4-FFF2-40B4-BE49-F238E27FC236}">
              <a16:creationId xmlns:a16="http://schemas.microsoft.com/office/drawing/2014/main" id="{4DBE2668-D79F-40C8-A899-38E769872EA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9053B8D0-2ED4-4FDB-AC34-0AC6DDD5B5F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8BC2F944-0013-4058-A656-481F532382B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DD102F94-711D-4B0B-92F2-868621D5768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4780CF37-BD45-4E50-B097-F0CB63161F4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5641A468-906B-4234-88EA-F37739B37D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51D24E0E-B736-4BC0-ADC6-FC1CD5351C9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71673B5E-26A5-4C1E-B1A9-92108A9E80D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F4CB70FB-CE9C-4362-8FC1-B46B9F99C96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51F08E03-5205-4CEA-A960-44282BBB78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176C540F-E931-4E5B-BD81-C93237450F2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3C5587F2-F73A-4FC6-B486-FEDE55514D0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B367F0AB-3EF4-42C2-BAEF-47754093F57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B58CF2BD-F10F-470B-9451-062ACE2B822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4" name="Text Box 7">
          <a:extLst>
            <a:ext uri="{FF2B5EF4-FFF2-40B4-BE49-F238E27FC236}">
              <a16:creationId xmlns:a16="http://schemas.microsoft.com/office/drawing/2014/main" id="{0BEAEE2C-4B51-4F5E-9CD4-04220795BCC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5179650D-5C25-423A-A086-9A49C09EB37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41B052F7-B403-4EC8-940D-9900E71CDD0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7" name="Text Box 4">
          <a:extLst>
            <a:ext uri="{FF2B5EF4-FFF2-40B4-BE49-F238E27FC236}">
              <a16:creationId xmlns:a16="http://schemas.microsoft.com/office/drawing/2014/main" id="{8AA73765-2C8B-4D6F-BB14-30FEBBDD709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8" name="Text Box 6">
          <a:extLst>
            <a:ext uri="{FF2B5EF4-FFF2-40B4-BE49-F238E27FC236}">
              <a16:creationId xmlns:a16="http://schemas.microsoft.com/office/drawing/2014/main" id="{71180921-7DAB-4DBA-B12C-7FA10447AF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76DD9B74-3523-440C-A28F-E890323B1CC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0" name="Text Box 9">
          <a:extLst>
            <a:ext uri="{FF2B5EF4-FFF2-40B4-BE49-F238E27FC236}">
              <a16:creationId xmlns:a16="http://schemas.microsoft.com/office/drawing/2014/main" id="{253B3EA1-F7B2-46B3-92E4-EEFCBB4925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E6DA4FA5-D684-4D4C-BFD7-956A2094734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0CBA03BB-69FD-4A16-8E0D-87A292BCF6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5976CA1A-2767-4F21-9C7A-4EF573A3A1F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B38FB9A7-32B9-45CE-BFD9-DE56440D323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3DF5B14C-CA7E-462E-834E-AD4A932B64E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DB606293-83D2-4C56-8443-B3E642EC34B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5DFE5629-CAF8-4BF3-B2B6-3B9D57F61C3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47DE2017-4740-42D3-B6CA-3246D7E0BC5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9" name="Text Box 5">
          <a:extLst>
            <a:ext uri="{FF2B5EF4-FFF2-40B4-BE49-F238E27FC236}">
              <a16:creationId xmlns:a16="http://schemas.microsoft.com/office/drawing/2014/main" id="{2CBF86A7-3784-4F19-8CD8-31D454B27A2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0" name="Text Box 6">
          <a:extLst>
            <a:ext uri="{FF2B5EF4-FFF2-40B4-BE49-F238E27FC236}">
              <a16:creationId xmlns:a16="http://schemas.microsoft.com/office/drawing/2014/main" id="{B946D483-DA07-421C-B494-5A7CCE80D45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1" name="Text Box 7">
          <a:extLst>
            <a:ext uri="{FF2B5EF4-FFF2-40B4-BE49-F238E27FC236}">
              <a16:creationId xmlns:a16="http://schemas.microsoft.com/office/drawing/2014/main" id="{7D87E173-6B71-4FDE-AE1C-7CDDA83E2EB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0853A46D-29AC-4FEE-B45A-8FCD854FA08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3" name="Text Box 9">
          <a:extLst>
            <a:ext uri="{FF2B5EF4-FFF2-40B4-BE49-F238E27FC236}">
              <a16:creationId xmlns:a16="http://schemas.microsoft.com/office/drawing/2014/main" id="{4EF296C2-FBF1-4AB4-A61A-078666CB354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1E7FACB9-D34D-4930-B176-87672C913D6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8A5CD18B-E945-492A-A836-A31498AE7DB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88CEF08D-0477-49BE-8FBA-D94C5B9A6A5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894F62CD-7175-4639-A6A0-067D9BB52B3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8" name="Text Box 5">
          <a:extLst>
            <a:ext uri="{FF2B5EF4-FFF2-40B4-BE49-F238E27FC236}">
              <a16:creationId xmlns:a16="http://schemas.microsoft.com/office/drawing/2014/main" id="{DE23D2DF-BFA7-4D73-B893-59B996DE450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9" name="Text Box 7">
          <a:extLst>
            <a:ext uri="{FF2B5EF4-FFF2-40B4-BE49-F238E27FC236}">
              <a16:creationId xmlns:a16="http://schemas.microsoft.com/office/drawing/2014/main" id="{24352FC0-3041-452B-A690-1B0F3627A73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92F699AD-7378-433F-B9DA-E45CDBF501E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8596C4E8-E648-471E-BEFA-D7F4A88E574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AC68633F-EAB0-476E-94CF-DBD865090B9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3" name="Text Box 4">
          <a:extLst>
            <a:ext uri="{FF2B5EF4-FFF2-40B4-BE49-F238E27FC236}">
              <a16:creationId xmlns:a16="http://schemas.microsoft.com/office/drawing/2014/main" id="{EE9F12EF-96F7-45F8-9F48-E3CF664E460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4" name="Text Box 6">
          <a:extLst>
            <a:ext uri="{FF2B5EF4-FFF2-40B4-BE49-F238E27FC236}">
              <a16:creationId xmlns:a16="http://schemas.microsoft.com/office/drawing/2014/main" id="{1C073C3A-6D1A-40B2-8C29-5892BF66980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7CB0BB57-154F-49F1-B572-5D22DC742C4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36FABAB0-AA95-49C9-AF73-D76B16EFBB7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2CBD9996-FAAD-4060-84B4-45EAD3EE7A3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E777633F-3646-49C1-9779-EE55C169395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90E7DCCD-5A9E-4BC1-9F08-D8A5A2FB62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C07DDF22-6733-49A4-B8E8-232D6A5DA66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115DD147-850F-4EB9-AECB-98C06CADB93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092F3433-76CC-4356-9D88-DDC1B98F880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0ED93155-3359-4ABA-BA13-2CD817E3F5E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5179F0F1-6DF6-4CC9-A9DF-951B4D14C75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28B31879-CCC5-4260-997F-628254599C6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F70DA286-ABA2-4B1A-A250-F8E726F9E6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0D3FBAA9-DB53-4BD5-9DB5-7EBD5E24047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8" name="Text Box 7">
          <a:extLst>
            <a:ext uri="{FF2B5EF4-FFF2-40B4-BE49-F238E27FC236}">
              <a16:creationId xmlns:a16="http://schemas.microsoft.com/office/drawing/2014/main" id="{59F77EB1-9F62-410D-BA94-CC409BE307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D9C990A4-FB32-401A-9ED8-314442CC637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1DD5F5B8-D3EA-4E93-864D-116EDEB7F0F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1" name="Text Box 4">
          <a:extLst>
            <a:ext uri="{FF2B5EF4-FFF2-40B4-BE49-F238E27FC236}">
              <a16:creationId xmlns:a16="http://schemas.microsoft.com/office/drawing/2014/main" id="{4EFA9A0E-70DA-4F2F-9D47-9EE361EEC19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2" name="Text Box 6">
          <a:extLst>
            <a:ext uri="{FF2B5EF4-FFF2-40B4-BE49-F238E27FC236}">
              <a16:creationId xmlns:a16="http://schemas.microsoft.com/office/drawing/2014/main" id="{89C8B697-31F5-4880-B2AA-56C07B5F690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92D59A3-FA5F-4794-B33E-34B5EC12E44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9F63CDE8-6A50-4E1F-AAB6-C0F4FE2CC1F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2DE9FC9B-ADB9-4A73-9B5E-5C4903E9295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35CDC759-AB3D-4ABF-AC31-B4347659853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5ACA52C4-249B-42AF-A843-09F4FBC532D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10BC0131-756A-4108-9F1B-6FF1E8696BF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FF4C10EB-D635-48C3-A0BA-0A9C65391AF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897B0E2B-E438-47D5-AF92-39F03DAF1DD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5A498E86-EBBC-4367-927A-9B12184C46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02952024-A2CF-4B39-BE41-C33F2DA7933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FEC30351-BDF6-4EE2-9487-D5A8B5F2D18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4" name="Text Box 6">
          <a:extLst>
            <a:ext uri="{FF2B5EF4-FFF2-40B4-BE49-F238E27FC236}">
              <a16:creationId xmlns:a16="http://schemas.microsoft.com/office/drawing/2014/main" id="{6F597B5F-1B6C-4769-93B8-DF663D657A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5" name="Text Box 7">
          <a:extLst>
            <a:ext uri="{FF2B5EF4-FFF2-40B4-BE49-F238E27FC236}">
              <a16:creationId xmlns:a16="http://schemas.microsoft.com/office/drawing/2014/main" id="{234CC53E-C50E-4B73-9BDF-4661C0F826C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74AA1D74-B981-4B7E-89F8-438AFD113E8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7" name="Text Box 9">
          <a:extLst>
            <a:ext uri="{FF2B5EF4-FFF2-40B4-BE49-F238E27FC236}">
              <a16:creationId xmlns:a16="http://schemas.microsoft.com/office/drawing/2014/main" id="{57256A82-A6D2-43F1-83CC-A4618290B3B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045B9786-BBDF-4F76-AFD9-5245D2040FC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873DC652-0D26-4D86-9DF1-C075D40BA8D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359C8F91-0D54-404A-8642-925921670AC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230CE893-A76F-45EB-B462-0EC36BCDF56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53BF9DDF-A79E-4C6F-839A-9726A0DF02A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3" name="Text Box 7">
          <a:extLst>
            <a:ext uri="{FF2B5EF4-FFF2-40B4-BE49-F238E27FC236}">
              <a16:creationId xmlns:a16="http://schemas.microsoft.com/office/drawing/2014/main" id="{0442FE38-F3AA-4470-B94B-678FFB5BF8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659235A0-CBE3-442D-A2DA-A3669AD0916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3E498BBA-891E-45DE-9644-55C220F2DD1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0BC072BA-8726-4F6C-BAA7-CB69FC88616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E019A7C6-8B67-445B-AA21-7D8F5906D48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8" name="Text Box 6">
          <a:extLst>
            <a:ext uri="{FF2B5EF4-FFF2-40B4-BE49-F238E27FC236}">
              <a16:creationId xmlns:a16="http://schemas.microsoft.com/office/drawing/2014/main" id="{11B72360-A78A-4DEC-8F18-5D5278EEE3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981970E5-2B2E-4104-80AE-FC5925E34A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E78487B9-B897-4262-A07F-F962424014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B8FF8551-F8FF-4278-A496-1FF0304EE09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16337AC7-A86D-43AD-BC06-1DEC470F832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CE390ECE-56EB-44E1-BB8E-B8A345E597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D1B8C434-F7A5-4BED-9F90-A8F0CCED324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D9DDA11B-B263-40DD-BA3C-FED742CA412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0AACE672-CB5B-4B42-8A48-B68EE976A0D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B68FBB12-6EA7-4947-B6BF-61079CEEBEB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F0E199B2-0961-4A60-BFBD-421A6248016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D3035FF5-10FD-42A6-8BF7-966695018DD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A4331632-7E5A-45EC-901B-199C9585843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1" name="Text Box 5">
          <a:extLst>
            <a:ext uri="{FF2B5EF4-FFF2-40B4-BE49-F238E27FC236}">
              <a16:creationId xmlns:a16="http://schemas.microsoft.com/office/drawing/2014/main" id="{08FBBCA9-35FE-41F7-963A-7BF434FE083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2" name="Text Box 7">
          <a:extLst>
            <a:ext uri="{FF2B5EF4-FFF2-40B4-BE49-F238E27FC236}">
              <a16:creationId xmlns:a16="http://schemas.microsoft.com/office/drawing/2014/main" id="{BB724B7A-B3C5-4D0E-8203-C0666CD4308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490842E2-9025-4F3B-8097-598416EE469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78987327-78D3-457B-9FDC-5C8DF71DD7A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370929A1-4B50-44AE-A50B-DE05C227C52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6" name="Text Box 6">
          <a:extLst>
            <a:ext uri="{FF2B5EF4-FFF2-40B4-BE49-F238E27FC236}">
              <a16:creationId xmlns:a16="http://schemas.microsoft.com/office/drawing/2014/main" id="{4169C80D-E54D-45F0-A16C-A439E5C8F1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9796D06F-23B3-4D27-97A3-C18CE60A90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8" name="Text Box 9">
          <a:extLst>
            <a:ext uri="{FF2B5EF4-FFF2-40B4-BE49-F238E27FC236}">
              <a16:creationId xmlns:a16="http://schemas.microsoft.com/office/drawing/2014/main" id="{082DB1BB-E37B-4CB7-8CB8-88D751F44B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45DAB617-8CF4-4670-862D-DE814D9F784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04A42DC9-291E-4327-B51C-2A11AD4B595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20DB2530-13F7-4445-8789-EE7EA181185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FD79BE9C-11DA-450B-BB71-C61E2119959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CFD09FE8-9F91-4018-94CC-40CE871B0D1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BAFFC2C7-80F5-4881-A43D-DD0026955E0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A65A255A-FDAD-4A0F-A8ED-F2734D9A522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EC591F64-8CCC-4F6E-A960-C97561DC353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724A9F7D-56F4-425E-886C-65012BD0D13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8" name="Text Box 6">
          <a:extLst>
            <a:ext uri="{FF2B5EF4-FFF2-40B4-BE49-F238E27FC236}">
              <a16:creationId xmlns:a16="http://schemas.microsoft.com/office/drawing/2014/main" id="{5744D307-A6A3-49C0-84B9-8D8E0AC8095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9" name="Text Box 7">
          <a:extLst>
            <a:ext uri="{FF2B5EF4-FFF2-40B4-BE49-F238E27FC236}">
              <a16:creationId xmlns:a16="http://schemas.microsoft.com/office/drawing/2014/main" id="{17CDDE88-67D9-492E-A528-0D92E26A66D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EAD7502D-34C5-4781-B593-05AE85A9C11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1" name="Text Box 9">
          <a:extLst>
            <a:ext uri="{FF2B5EF4-FFF2-40B4-BE49-F238E27FC236}">
              <a16:creationId xmlns:a16="http://schemas.microsoft.com/office/drawing/2014/main" id="{87A709C0-8586-45D7-A6C7-6D8D28CF79D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2F51F7BD-68F2-4595-8743-5F4286F6C24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CA2F7107-CA29-4F88-8BD5-B79888F8F6E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5ACC7B79-49CB-4D85-B6AC-27D55CF3BEB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B45EDAF7-5648-463A-92AA-9718C84F996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86583B95-3AA8-4232-8DCA-7D86B4078B5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7" name="Text Box 7">
          <a:extLst>
            <a:ext uri="{FF2B5EF4-FFF2-40B4-BE49-F238E27FC236}">
              <a16:creationId xmlns:a16="http://schemas.microsoft.com/office/drawing/2014/main" id="{EC9DEFA9-B7B8-4DC3-B790-EFEF516DD7C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EF3E388A-10E6-4E15-9157-D311C369302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FD734092-71A8-438C-9CEE-475A3138347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B859CD47-DE8E-4618-B75E-74476DEBE99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6B4D4742-9DF6-4DFC-B2F5-837C7F30596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2" name="Text Box 6">
          <a:extLst>
            <a:ext uri="{FF2B5EF4-FFF2-40B4-BE49-F238E27FC236}">
              <a16:creationId xmlns:a16="http://schemas.microsoft.com/office/drawing/2014/main" id="{8EBCC9C0-AEC9-4C9A-8A0B-C88D8B5C9B5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CD07708A-71A4-4D2B-A1E5-697C9A59137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3FB151A8-2CF6-411C-9D28-192734EDB81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B7A8815B-2B46-40D7-ACDB-1F2E61A1422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0387F4EA-0F5D-4ADF-8993-624E07D1D9F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4F1F92CD-436F-4601-89D7-E6B89E1DB06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88" name="Text Box 6">
          <a:extLst>
            <a:ext uri="{FF2B5EF4-FFF2-40B4-BE49-F238E27FC236}">
              <a16:creationId xmlns:a16="http://schemas.microsoft.com/office/drawing/2014/main" id="{B7DABB91-AC3D-474B-91F5-93041F12B73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89" name="Text Box 7">
          <a:extLst>
            <a:ext uri="{FF2B5EF4-FFF2-40B4-BE49-F238E27FC236}">
              <a16:creationId xmlns:a16="http://schemas.microsoft.com/office/drawing/2014/main" id="{4A33E41E-6018-403A-959B-8773C3F3A25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B1923E29-9BFB-4189-9716-2D5A7AE1A9D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1" name="Text Box 9">
          <a:extLst>
            <a:ext uri="{FF2B5EF4-FFF2-40B4-BE49-F238E27FC236}">
              <a16:creationId xmlns:a16="http://schemas.microsoft.com/office/drawing/2014/main" id="{02854C2E-A491-411C-9D8E-215A51E9EDF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1615950B-C09D-449E-B464-1A7D5EDE968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C544AC96-2C5B-4866-896A-6522846F22A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34748E92-C233-4496-AEA7-3F612897D97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8EF9080C-6F10-471E-9798-CD80D86A192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6" name="Text Box 7">
          <a:extLst>
            <a:ext uri="{FF2B5EF4-FFF2-40B4-BE49-F238E27FC236}">
              <a16:creationId xmlns:a16="http://schemas.microsoft.com/office/drawing/2014/main" id="{D57848C6-1AAE-4716-936B-EEE6EF6BC8D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EC397684-3DAF-4451-BD5B-98F6F503391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1D84B0AE-E36F-4F75-94D5-83E73B7388D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7F7308B7-79CB-4AB9-9EF9-44FEE32BFB0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0" name="Text Box 6">
          <a:extLst>
            <a:ext uri="{FF2B5EF4-FFF2-40B4-BE49-F238E27FC236}">
              <a16:creationId xmlns:a16="http://schemas.microsoft.com/office/drawing/2014/main" id="{6B59C62F-2182-421A-ABE1-E3282035CD8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245E19E0-C8CA-4305-A7FE-2044BA40910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2" name="Text Box 9">
          <a:extLst>
            <a:ext uri="{FF2B5EF4-FFF2-40B4-BE49-F238E27FC236}">
              <a16:creationId xmlns:a16="http://schemas.microsoft.com/office/drawing/2014/main" id="{2B89149A-9546-4122-A1F0-A88A15CC123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7C8CDD4D-FFB9-47E1-A662-94BA414C32E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FFC133C5-1E11-43F3-9D25-AEAF7CB1560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00B87739-0B36-44BB-9566-4BFEEBE9CA4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1A9166DF-3EBD-47B9-AA8E-28693BE4458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A123D741-7711-4A2C-986E-BE7E2955C2D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4A1F1023-5073-40C3-A890-0DCCDDE4D2A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D709FB0-57A1-43B6-A649-32B4186C2BF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D73D4617-CCA4-4405-AA8D-BFA89D258A8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1" name="Text Box 5">
          <a:extLst>
            <a:ext uri="{FF2B5EF4-FFF2-40B4-BE49-F238E27FC236}">
              <a16:creationId xmlns:a16="http://schemas.microsoft.com/office/drawing/2014/main" id="{2644DAE0-2E52-4D4A-B4EE-41D455D5F2C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2" name="Text Box 6">
          <a:extLst>
            <a:ext uri="{FF2B5EF4-FFF2-40B4-BE49-F238E27FC236}">
              <a16:creationId xmlns:a16="http://schemas.microsoft.com/office/drawing/2014/main" id="{A0572E6D-D6EB-4D6F-A1E7-F7B3494D850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3" name="Text Box 7">
          <a:extLst>
            <a:ext uri="{FF2B5EF4-FFF2-40B4-BE49-F238E27FC236}">
              <a16:creationId xmlns:a16="http://schemas.microsoft.com/office/drawing/2014/main" id="{82D53083-BD3D-4F69-B0B4-D9962A68977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C9AC5B08-D1BC-46C3-B4F8-FB5547C46E1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5" name="Text Box 9">
          <a:extLst>
            <a:ext uri="{FF2B5EF4-FFF2-40B4-BE49-F238E27FC236}">
              <a16:creationId xmlns:a16="http://schemas.microsoft.com/office/drawing/2014/main" id="{F3717D8C-6AA1-4246-845A-082BFCD084A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33A08FE9-FA31-4416-91EF-DFD089C6549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C0425029-1A5F-4DBC-A8AC-C8F94166174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B92798DC-94D3-42E4-89AB-B5A420154EE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F5A573FD-5DAA-4782-A29C-AB67EDEABC4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0" name="Text Box 5">
          <a:extLst>
            <a:ext uri="{FF2B5EF4-FFF2-40B4-BE49-F238E27FC236}">
              <a16:creationId xmlns:a16="http://schemas.microsoft.com/office/drawing/2014/main" id="{F697A974-3675-445A-A096-FAA6FF34251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1" name="Text Box 7">
          <a:extLst>
            <a:ext uri="{FF2B5EF4-FFF2-40B4-BE49-F238E27FC236}">
              <a16:creationId xmlns:a16="http://schemas.microsoft.com/office/drawing/2014/main" id="{E1EB85BA-A97F-4302-BA74-F18B0712EC4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F3CA504A-B17D-45D6-B4A6-CE66C3803BE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685D8E93-318A-4E55-AB4C-0B4025B2E5C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02219CBA-84F0-44C4-A539-5C9EEFF514C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id="{63B7EAE1-6657-4DA9-A674-A3D89B73428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6" name="Text Box 6">
          <a:extLst>
            <a:ext uri="{FF2B5EF4-FFF2-40B4-BE49-F238E27FC236}">
              <a16:creationId xmlns:a16="http://schemas.microsoft.com/office/drawing/2014/main" id="{8D19E35A-B70A-4BA8-8358-1991A3CAAB2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5071D151-39BF-46AC-A6DD-88D10E1331D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E6D800A2-E3DE-4E25-852A-046864D204B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58D814AA-09C3-4CAB-872F-D7AB805178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75D85CC4-64A1-4866-8D34-48935FD7244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1" name="Text Box 5">
          <a:extLst>
            <a:ext uri="{FF2B5EF4-FFF2-40B4-BE49-F238E27FC236}">
              <a16:creationId xmlns:a16="http://schemas.microsoft.com/office/drawing/2014/main" id="{533CCE58-CBCB-4599-896C-C30C9E482C0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2" name="Text Box 6">
          <a:extLst>
            <a:ext uri="{FF2B5EF4-FFF2-40B4-BE49-F238E27FC236}">
              <a16:creationId xmlns:a16="http://schemas.microsoft.com/office/drawing/2014/main" id="{C7E03C37-39CA-4DCB-ABA6-9A8FFA134E5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3" name="Text Box 7">
          <a:extLst>
            <a:ext uri="{FF2B5EF4-FFF2-40B4-BE49-F238E27FC236}">
              <a16:creationId xmlns:a16="http://schemas.microsoft.com/office/drawing/2014/main" id="{BEF0E262-0C69-481E-8581-0FB4044DC40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60B8D342-1736-4177-AF66-D3A6B8E3F05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5" name="Text Box 9">
          <a:extLst>
            <a:ext uri="{FF2B5EF4-FFF2-40B4-BE49-F238E27FC236}">
              <a16:creationId xmlns:a16="http://schemas.microsoft.com/office/drawing/2014/main" id="{1247D5D1-5FCD-4B4E-A2A5-342E28B4DD7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9124B1AB-2040-4DA4-BA0B-CE4BC73D274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4986E78C-EE0E-4171-BA48-8D36680B274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DECCAB09-658D-42BA-9B82-378EB8B8A27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35709686-DAEF-481A-B1F0-C888A3392AB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40" name="Text Box 7">
          <a:extLst>
            <a:ext uri="{FF2B5EF4-FFF2-40B4-BE49-F238E27FC236}">
              <a16:creationId xmlns:a16="http://schemas.microsoft.com/office/drawing/2014/main" id="{CAACD242-E733-4D84-9BEF-5CB5ACEA5C7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7D2844E2-BB9C-498A-8569-B7BFC605B58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D4AA8617-EE52-4F59-B186-F1BFEA60027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43" name="Text Box 4">
          <a:extLst>
            <a:ext uri="{FF2B5EF4-FFF2-40B4-BE49-F238E27FC236}">
              <a16:creationId xmlns:a16="http://schemas.microsoft.com/office/drawing/2014/main" id="{71E0728B-8364-46B1-AD8D-E3DB137D4A9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44" name="Text Box 6">
          <a:extLst>
            <a:ext uri="{FF2B5EF4-FFF2-40B4-BE49-F238E27FC236}">
              <a16:creationId xmlns:a16="http://schemas.microsoft.com/office/drawing/2014/main" id="{9333A0A3-ACB8-4D17-8705-EAEDC0BB03D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6F683C07-4075-443C-B564-12C8A1827EE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0A6D6A64-099A-468E-9DCB-8FF4D33F6D2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DCCFC864-3898-445E-896F-B494B7B208E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7C532043-9F06-4988-9B81-A1223E32FAC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C74C86F8-2B51-4A5E-A241-44A4A818488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434EAAD5-DCF6-435F-ACCB-6652A13BDEB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9586B7C8-017A-41E8-94B5-81305BB0019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7C94E51A-1E54-484A-A282-6AB71EA82C0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B500316E-3642-4AE9-80C9-94C4BA70620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177A711B-280A-4DEA-B09D-A5E2A1F6991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54331D6B-F6ED-4A31-A899-9880900A573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56" name="Text Box 6">
          <a:extLst>
            <a:ext uri="{FF2B5EF4-FFF2-40B4-BE49-F238E27FC236}">
              <a16:creationId xmlns:a16="http://schemas.microsoft.com/office/drawing/2014/main" id="{7855FD41-6010-4E3D-AD43-DD682B183CA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73D49530-5E61-47D1-9C5D-19F448B3A38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01AE0894-7EA5-4AFA-8C15-8BBCF81ADE3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59" name="Text Box 9">
          <a:extLst>
            <a:ext uri="{FF2B5EF4-FFF2-40B4-BE49-F238E27FC236}">
              <a16:creationId xmlns:a16="http://schemas.microsoft.com/office/drawing/2014/main" id="{36423FDD-C0B1-4638-A5D5-60962CA4664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2A4298FC-2798-4CB6-807B-7E732866D74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7CA27223-D848-41AC-AECF-84C2576130D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44C8B40C-1EC1-42BA-9CFC-F7B24AF884E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7D35A56B-5D84-4AD9-94B5-393096F7B2B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64" name="Text Box 5">
          <a:extLst>
            <a:ext uri="{FF2B5EF4-FFF2-40B4-BE49-F238E27FC236}">
              <a16:creationId xmlns:a16="http://schemas.microsoft.com/office/drawing/2014/main" id="{FDEA6156-7564-40E8-9024-6CA397F6655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65" name="Text Box 7">
          <a:extLst>
            <a:ext uri="{FF2B5EF4-FFF2-40B4-BE49-F238E27FC236}">
              <a16:creationId xmlns:a16="http://schemas.microsoft.com/office/drawing/2014/main" id="{86F4D3DF-3AD0-4ABF-8972-43B9901D22C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E84B0009-36F1-4F9B-8EA4-CAA4F084513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1407C5B2-D7E2-4B91-B791-7772249FBE4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0BF3B722-374C-4E4A-9B02-065513698A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C98D6A18-4601-4141-BB82-6756BC7CAC1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70" name="Text Box 6">
          <a:extLst>
            <a:ext uri="{FF2B5EF4-FFF2-40B4-BE49-F238E27FC236}">
              <a16:creationId xmlns:a16="http://schemas.microsoft.com/office/drawing/2014/main" id="{7DEAB660-52CB-4961-AD0A-3C7FB0673BC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53C1D6AD-8F0E-4C5F-B5E4-F275FD469B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1E3CB995-FD01-4105-8A4A-58B1FC8A7DB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C42F2152-956B-4DDE-82D0-E26ADC9F576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447AF195-A094-4457-B28E-ED9DD27B7D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BAEA021E-8258-4A0C-ACEE-1800EA11618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76" name="Text Box 6">
          <a:extLst>
            <a:ext uri="{FF2B5EF4-FFF2-40B4-BE49-F238E27FC236}">
              <a16:creationId xmlns:a16="http://schemas.microsoft.com/office/drawing/2014/main" id="{9572237B-8F3A-4065-8599-4ED87F379D9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77" name="Text Box 7">
          <a:extLst>
            <a:ext uri="{FF2B5EF4-FFF2-40B4-BE49-F238E27FC236}">
              <a16:creationId xmlns:a16="http://schemas.microsoft.com/office/drawing/2014/main" id="{526A90B7-6D92-4738-B6FB-20EAFCAE697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36427D3A-32CE-4137-8788-2D85FF08799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79" name="Text Box 9">
          <a:extLst>
            <a:ext uri="{FF2B5EF4-FFF2-40B4-BE49-F238E27FC236}">
              <a16:creationId xmlns:a16="http://schemas.microsoft.com/office/drawing/2014/main" id="{3B969AC9-73FA-4C72-BCF5-E49189862E3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6D751D0D-89BA-4FD4-ACF5-701E73FE30A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9F80E8E7-FB4F-4228-92B6-21A6E06C3DC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51F11968-D9C2-41DC-9E5C-F0C594E25A3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3" name="Text Box 5">
          <a:extLst>
            <a:ext uri="{FF2B5EF4-FFF2-40B4-BE49-F238E27FC236}">
              <a16:creationId xmlns:a16="http://schemas.microsoft.com/office/drawing/2014/main" id="{0A5BE34C-0ECC-49E1-8FAC-B241B7DF89D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4" name="Text Box 7">
          <a:extLst>
            <a:ext uri="{FF2B5EF4-FFF2-40B4-BE49-F238E27FC236}">
              <a16:creationId xmlns:a16="http://schemas.microsoft.com/office/drawing/2014/main" id="{6D18ACF3-D735-42B6-9AD2-8E6BFD9CFBA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D0C05C14-4B4A-483C-A23A-3C23FA7E973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C583583C-3CA1-4D01-8A86-6D2B35FAAA6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CEEE2923-0465-41CE-9C89-D3B000489C6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8" name="Text Box 6">
          <a:extLst>
            <a:ext uri="{FF2B5EF4-FFF2-40B4-BE49-F238E27FC236}">
              <a16:creationId xmlns:a16="http://schemas.microsoft.com/office/drawing/2014/main" id="{275C5BD0-EE99-470B-A7E1-2C8B900290D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8548D6B1-2931-42FC-A32C-3C43D6B9982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90" name="Text Box 9">
          <a:extLst>
            <a:ext uri="{FF2B5EF4-FFF2-40B4-BE49-F238E27FC236}">
              <a16:creationId xmlns:a16="http://schemas.microsoft.com/office/drawing/2014/main" id="{53F2530A-E9D5-49EE-A085-F9F18BDD79A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5182F501-59BE-4404-9E30-17D2F3001A8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73E3C482-1515-44F5-A05F-AEAB8A0D8ED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04E1E561-0B15-4BC6-8B1D-1C226F709AA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E041E5FD-6657-4710-B53B-545185CFD72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F3CDA37F-F535-4497-8EBE-F809E70C7DF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BD04F387-E474-46A1-895D-F5E927E1CF7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AEB32B48-988F-4ABA-BDC8-1B65F4AB433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0B37E3FB-C257-403A-A910-77300D1E454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499" name="Text Box 5">
          <a:extLst>
            <a:ext uri="{FF2B5EF4-FFF2-40B4-BE49-F238E27FC236}">
              <a16:creationId xmlns:a16="http://schemas.microsoft.com/office/drawing/2014/main" id="{C03C1C82-3E08-4194-A69F-53945168A9C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0" name="Text Box 6">
          <a:extLst>
            <a:ext uri="{FF2B5EF4-FFF2-40B4-BE49-F238E27FC236}">
              <a16:creationId xmlns:a16="http://schemas.microsoft.com/office/drawing/2014/main" id="{685A84C1-FFDE-4B7E-8AEE-01DD9473A8B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1" name="Text Box 7">
          <a:extLst>
            <a:ext uri="{FF2B5EF4-FFF2-40B4-BE49-F238E27FC236}">
              <a16:creationId xmlns:a16="http://schemas.microsoft.com/office/drawing/2014/main" id="{810101F8-E1B2-435E-BBA3-72CE90931A0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CDF230DF-4838-4839-8ADD-DAA2C29A8BA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3" name="Text Box 9">
          <a:extLst>
            <a:ext uri="{FF2B5EF4-FFF2-40B4-BE49-F238E27FC236}">
              <a16:creationId xmlns:a16="http://schemas.microsoft.com/office/drawing/2014/main" id="{792573F9-7E10-4D35-8526-AB213B3DEE2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149470-D5BB-44E4-BABA-BC760E3DA52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5F3C1F17-D6E5-4D91-8864-B73FD760A23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D2491564-7D2D-4CFE-84D8-F6CAC00E54B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B7DB4E04-472A-422A-8AE4-AD6C5209408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8" name="Text Box 5">
          <a:extLst>
            <a:ext uri="{FF2B5EF4-FFF2-40B4-BE49-F238E27FC236}">
              <a16:creationId xmlns:a16="http://schemas.microsoft.com/office/drawing/2014/main" id="{79B4D53E-B12E-41F0-AC7F-EA3AD82E828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09" name="Text Box 7">
          <a:extLst>
            <a:ext uri="{FF2B5EF4-FFF2-40B4-BE49-F238E27FC236}">
              <a16:creationId xmlns:a16="http://schemas.microsoft.com/office/drawing/2014/main" id="{0313C87B-345F-4FD0-B2B2-CDF26B0482A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137101F6-6D71-47FF-BA6D-C3F7FEB9050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AFCC7BD4-C32C-44AB-A49B-F84453E1415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7A647BFC-B7C2-4E0C-B035-48C12D18485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FE3DE453-CAB8-4549-AD93-68004066E0B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14" name="Text Box 6">
          <a:extLst>
            <a:ext uri="{FF2B5EF4-FFF2-40B4-BE49-F238E27FC236}">
              <a16:creationId xmlns:a16="http://schemas.microsoft.com/office/drawing/2014/main" id="{6DF2E771-1F54-4FBB-8196-90C90D91C55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657424ED-5ED2-43DD-BC99-B2BAA0B0CA3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05EE12A6-632F-446D-A3C0-7C3AB938E94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51EF96EE-82F7-4227-918B-3B3AA7ABA60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BAD42712-CF4D-4935-B715-1F9C696FA85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9BC195AD-B95E-4F18-9548-86C6ED2D978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0" name="Text Box 6">
          <a:extLst>
            <a:ext uri="{FF2B5EF4-FFF2-40B4-BE49-F238E27FC236}">
              <a16:creationId xmlns:a16="http://schemas.microsoft.com/office/drawing/2014/main" id="{5D6CA4CE-31EA-44A9-83D7-86CBFD152AB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1" name="Text Box 7">
          <a:extLst>
            <a:ext uri="{FF2B5EF4-FFF2-40B4-BE49-F238E27FC236}">
              <a16:creationId xmlns:a16="http://schemas.microsoft.com/office/drawing/2014/main" id="{560AF0CA-F704-4673-A5F6-8AC6A2EB3E0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E4E0CDF9-9644-4AB5-BDB5-0075E286BD7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3" name="Text Box 9">
          <a:extLst>
            <a:ext uri="{FF2B5EF4-FFF2-40B4-BE49-F238E27FC236}">
              <a16:creationId xmlns:a16="http://schemas.microsoft.com/office/drawing/2014/main" id="{B2BF4435-0D97-4063-A88C-B87B0342AC7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D58ED90A-AAE5-4E7D-BB8A-E55690463D4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ED08FAC0-8129-4F93-9878-0B3790DBE1A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5CD06876-BF2F-4CBD-BFB6-00D276E5967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B47E6763-38B5-4810-8FA5-14E76D3B371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8" name="Text Box 7">
          <a:extLst>
            <a:ext uri="{FF2B5EF4-FFF2-40B4-BE49-F238E27FC236}">
              <a16:creationId xmlns:a16="http://schemas.microsoft.com/office/drawing/2014/main" id="{13BFD90B-B6DB-4A1C-8B5F-2897965155A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F467F129-5EDE-49FA-99D4-AA0B29C3B1A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ADA71EFB-BF3D-4AAA-BA2D-BF40754A6D5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1" name="Text Box 4">
          <a:extLst>
            <a:ext uri="{FF2B5EF4-FFF2-40B4-BE49-F238E27FC236}">
              <a16:creationId xmlns:a16="http://schemas.microsoft.com/office/drawing/2014/main" id="{B1A0AFD9-2A7D-413E-8AD0-25D4BC8F0C3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2" name="Text Box 6">
          <a:extLst>
            <a:ext uri="{FF2B5EF4-FFF2-40B4-BE49-F238E27FC236}">
              <a16:creationId xmlns:a16="http://schemas.microsoft.com/office/drawing/2014/main" id="{C3B8E408-1445-4507-9C31-B5AD747685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86A396A6-37AE-40F0-A2CD-3AE308360E2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4" name="Text Box 9">
          <a:extLst>
            <a:ext uri="{FF2B5EF4-FFF2-40B4-BE49-F238E27FC236}">
              <a16:creationId xmlns:a16="http://schemas.microsoft.com/office/drawing/2014/main" id="{D159202F-6569-4286-97E5-651D62A49BF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D210B035-DC39-4628-BEE3-529D461FB92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73ABAD0E-BD25-40CB-9EF9-B7BDE8352F2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C9333A14-ABA1-4224-B568-0478E12FA73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67D49144-FF96-4961-87DD-DA4CB7095F6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DED2B314-DCA0-4865-ABC2-E2FDF869E62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ADF27556-2C6C-4FEB-BF58-99CAFDD43D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9798FD72-1B68-4C71-A322-69A33FF5D04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BC20631C-16BA-44EE-A66C-9B2BDE3E66C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83DC5051-A8CC-427E-A6EF-0C1BB701BEC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44" name="Text Box 6">
          <a:extLst>
            <a:ext uri="{FF2B5EF4-FFF2-40B4-BE49-F238E27FC236}">
              <a16:creationId xmlns:a16="http://schemas.microsoft.com/office/drawing/2014/main" id="{59A09A4A-D52A-4B4B-ACC7-A60A2A270E9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45" name="Text Box 7">
          <a:extLst>
            <a:ext uri="{FF2B5EF4-FFF2-40B4-BE49-F238E27FC236}">
              <a16:creationId xmlns:a16="http://schemas.microsoft.com/office/drawing/2014/main" id="{25FEE73F-4CA7-4A4F-9213-159444D9FFB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207015D6-554C-4B58-8DC3-C418630A199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47" name="Text Box 9">
          <a:extLst>
            <a:ext uri="{FF2B5EF4-FFF2-40B4-BE49-F238E27FC236}">
              <a16:creationId xmlns:a16="http://schemas.microsoft.com/office/drawing/2014/main" id="{4FCD2C78-75D5-4298-BD9D-BE2A224C787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F6E1F81E-4D90-44AD-B574-32905FE859B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023F4782-9129-40E2-BE2E-E9EB26B6DBF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F33E292-2700-43F9-A52B-743F7337149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D1D26DEF-36F5-44E6-B8F5-EC859A32F43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8C3A8FB9-A2BF-4134-BCB1-5F9356B774D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53" name="Text Box 7">
          <a:extLst>
            <a:ext uri="{FF2B5EF4-FFF2-40B4-BE49-F238E27FC236}">
              <a16:creationId xmlns:a16="http://schemas.microsoft.com/office/drawing/2014/main" id="{161CD0B5-F2B0-4CBB-98BA-37789DE2B02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15733BBC-62B6-4714-8175-1B7E3CA8BDE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31ED9E89-B651-4106-88A5-6908142420C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5E563998-54F5-4E67-9C63-9DA1CAA66C1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601AD66E-A07B-405C-A84F-478C86B0243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58" name="Text Box 6">
          <a:extLst>
            <a:ext uri="{FF2B5EF4-FFF2-40B4-BE49-F238E27FC236}">
              <a16:creationId xmlns:a16="http://schemas.microsoft.com/office/drawing/2014/main" id="{41722039-BD97-4366-ADF2-F4D2F1B6EA2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DE351CA3-477A-4A04-AE46-6D64AB8C221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1545415D-002F-4617-A1CD-0625DBF35E7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198575" cy="67945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DA8A4E62-5EF0-4615-9042-B141AC7F1D0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8C3C04C5-4C40-4311-9BE9-D8B1C954789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B5A7C9DB-4455-4FF6-8A23-BBC8994ABBB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id="{9F26F9B2-C1CC-4DD8-A11D-31CF5321385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F479A1E8-FFCE-48B0-96F7-830226A96A6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03C365DA-1922-455A-AC06-B8F3AED2223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id="{5AA345D4-5F08-4306-984C-4F7E8A94F0E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53EC3CEA-D2BC-46DE-BC1C-CD445A4DC52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D1C6D310-FD92-4CC0-922B-F84A359B57F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A470B56A-604E-4A80-ADC1-303E6E817BC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1" name="Text Box 5">
          <a:extLst>
            <a:ext uri="{FF2B5EF4-FFF2-40B4-BE49-F238E27FC236}">
              <a16:creationId xmlns:a16="http://schemas.microsoft.com/office/drawing/2014/main" id="{1B313CA0-9284-4856-B543-6FA498B4840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2" name="Text Box 7">
          <a:extLst>
            <a:ext uri="{FF2B5EF4-FFF2-40B4-BE49-F238E27FC236}">
              <a16:creationId xmlns:a16="http://schemas.microsoft.com/office/drawing/2014/main" id="{EF7DD287-1E92-4CF8-A7CC-7658EC11CF0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8916E225-3E67-4003-B958-F3FC5DBFADA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E09A3733-8020-4F3F-87D2-EAD2C57E2B8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3687AEB2-CC7E-408C-A22F-3D782C67023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6" name="Text Box 6">
          <a:extLst>
            <a:ext uri="{FF2B5EF4-FFF2-40B4-BE49-F238E27FC236}">
              <a16:creationId xmlns:a16="http://schemas.microsoft.com/office/drawing/2014/main" id="{834F12A1-858D-4A84-83CE-6207DCD260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9A1E3402-F2FF-4DB3-A067-2CB1CB4A085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E8923033-D7C4-45EB-99A7-17C9CBEE0F5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84910" cy="67945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4E24A65D-9F51-46C0-9886-FC33A64DA65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EA950EBC-1020-457B-976C-ACFA3A04DAF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E6B8ACC0-CD93-4F22-9E9B-F26828FC189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612E43C-5FED-4FE6-B5D2-88D82F1F1A9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6BEC31A2-1345-4040-89DE-0FC2A37507F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9027A276-8139-474B-AA5F-043BA48E4E4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85FA904E-8EBD-438B-83EF-E9C33BC0238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F0336F8E-083D-476E-A260-3C859564278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A5EFAC95-BB4F-4211-AD1C-B0E6775DD83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88" name="Text Box 6">
          <a:extLst>
            <a:ext uri="{FF2B5EF4-FFF2-40B4-BE49-F238E27FC236}">
              <a16:creationId xmlns:a16="http://schemas.microsoft.com/office/drawing/2014/main" id="{67BBDD68-A3E9-468A-80F0-DC95F63AE54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89" name="Text Box 7">
          <a:extLst>
            <a:ext uri="{FF2B5EF4-FFF2-40B4-BE49-F238E27FC236}">
              <a16:creationId xmlns:a16="http://schemas.microsoft.com/office/drawing/2014/main" id="{2D127AA4-9D1E-4890-9B83-70052C5169D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11EDEC20-FAA0-4FE1-9610-D924112651E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1" name="Text Box 9">
          <a:extLst>
            <a:ext uri="{FF2B5EF4-FFF2-40B4-BE49-F238E27FC236}">
              <a16:creationId xmlns:a16="http://schemas.microsoft.com/office/drawing/2014/main" id="{179D6239-D400-4970-B759-3ABF3F91B6F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3D11DCD8-682A-470D-AF4B-4CA5503FEB9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02072B8D-75DA-465D-9C5C-6A2B0E6CB2A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C96EDA41-F48D-42AB-832F-3A24BCE689D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515303D6-3B6E-40C9-9A95-4F1DC69821B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DB2947F2-E103-413D-8FAF-4FF79567634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7" name="Text Box 7">
          <a:extLst>
            <a:ext uri="{FF2B5EF4-FFF2-40B4-BE49-F238E27FC236}">
              <a16:creationId xmlns:a16="http://schemas.microsoft.com/office/drawing/2014/main" id="{F869C40B-F7C0-4A13-8785-B4840C1DC81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85E83BB0-8FF8-435C-B570-6D55BC50125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C5050A07-0505-4799-A174-8AD3203491E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76200" cy="67945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1106267C-3261-470F-8926-0D1D27C3BD8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7DE2C08B-346A-4D23-BFF3-B9469FC039D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602" name="Text Box 6">
          <a:extLst>
            <a:ext uri="{FF2B5EF4-FFF2-40B4-BE49-F238E27FC236}">
              <a16:creationId xmlns:a16="http://schemas.microsoft.com/office/drawing/2014/main" id="{4FE24718-9DF4-4088-A537-3B19205C033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B8D0E1F5-E9D2-4D94-BF9A-DD896455510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B7C51650-E406-4D80-AC2F-6714D93E37A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180975" cy="67945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EE78FC10-EF0A-4329-9B6A-D94C204D505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7698" cy="4762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3EF6A15-0D85-4022-A370-297C7580ACCE}"/>
            </a:ext>
          </a:extLst>
        </xdr:cNvPr>
        <xdr:cNvSpPr txBox="1">
          <a:spLocks noChangeArrowheads="1"/>
        </xdr:cNvSpPr>
      </xdr:nvSpPr>
      <xdr:spPr bwMode="auto">
        <a:xfrm>
          <a:off x="6426200" y="63500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47A1084C-C587-4D1C-AB82-1722B64CA96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83F0089D-FDA8-445C-AF3E-8715FBB3E02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9" name="Text Box 6">
          <a:extLst>
            <a:ext uri="{FF2B5EF4-FFF2-40B4-BE49-F238E27FC236}">
              <a16:creationId xmlns:a16="http://schemas.microsoft.com/office/drawing/2014/main" id="{DC13753D-49DC-4F17-96CA-806952D3E71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0" name="Text Box 7">
          <a:extLst>
            <a:ext uri="{FF2B5EF4-FFF2-40B4-BE49-F238E27FC236}">
              <a16:creationId xmlns:a16="http://schemas.microsoft.com/office/drawing/2014/main" id="{B4703B9B-F32A-4B38-BDB6-02B3E7D9960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FDB91444-9EDE-4071-A17B-BBCA0F26BA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F8B5864D-FED3-40AF-A304-6E3D322009D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40DFDAA2-C901-4CD8-A8CA-5E98AF3D256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57485A22-7B80-4E20-824E-B6420DFABC3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A6B8F811-8965-421C-A21E-309411E5F27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6" name="Text Box 5">
          <a:extLst>
            <a:ext uri="{FF2B5EF4-FFF2-40B4-BE49-F238E27FC236}">
              <a16:creationId xmlns:a16="http://schemas.microsoft.com/office/drawing/2014/main" id="{C539AB0E-FF8B-4985-9B05-45407A4A4A4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7" name="Text Box 7">
          <a:extLst>
            <a:ext uri="{FF2B5EF4-FFF2-40B4-BE49-F238E27FC236}">
              <a16:creationId xmlns:a16="http://schemas.microsoft.com/office/drawing/2014/main" id="{45EC23D9-5B4F-4026-A5FC-18667746FD7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1D06C09-8A18-4C89-9991-E731BD1CDF2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46FF9ED1-CC83-47FE-B42E-A7500E4D092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6B8DA121-86BF-4F54-8151-D509DFA9F56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CCEBE95F-D9D1-4334-B053-E285129043D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38568896-B18F-4773-8C4B-974FA6698EE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3" name="Text Box 9">
          <a:extLst>
            <a:ext uri="{FF2B5EF4-FFF2-40B4-BE49-F238E27FC236}">
              <a16:creationId xmlns:a16="http://schemas.microsoft.com/office/drawing/2014/main" id="{53E32E7A-00D3-4169-B60F-69EAAC6D7F6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2EFAE8FC-C7FB-4569-A985-E12D766B313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76AF6BEF-1293-4F8C-93B2-B38A94DE221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C5E2D49B-A5DE-42AB-AF0E-F9A2395BCF9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7" name="Text Box 6">
          <a:extLst>
            <a:ext uri="{FF2B5EF4-FFF2-40B4-BE49-F238E27FC236}">
              <a16:creationId xmlns:a16="http://schemas.microsoft.com/office/drawing/2014/main" id="{D0FC8310-AEB6-4C96-A068-39E10736D26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8" name="Text Box 7">
          <a:extLst>
            <a:ext uri="{FF2B5EF4-FFF2-40B4-BE49-F238E27FC236}">
              <a16:creationId xmlns:a16="http://schemas.microsoft.com/office/drawing/2014/main" id="{88C76AFB-FDE5-4934-9FC4-A4B73A90DF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0F8E461E-4608-468B-BBB9-948CDEC184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0" name="Text Box 9">
          <a:extLst>
            <a:ext uri="{FF2B5EF4-FFF2-40B4-BE49-F238E27FC236}">
              <a16:creationId xmlns:a16="http://schemas.microsoft.com/office/drawing/2014/main" id="{09A6B47B-A4B2-46BA-8885-93CC279F1E1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E697BB5F-713F-449B-8278-05D97887E97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FBF8ED9B-EC35-493C-9C38-9E37E8B0806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A9DCC891-3E71-4184-8141-A13EE1BC371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4" name="Text Box 5">
          <a:extLst>
            <a:ext uri="{FF2B5EF4-FFF2-40B4-BE49-F238E27FC236}">
              <a16:creationId xmlns:a16="http://schemas.microsoft.com/office/drawing/2014/main" id="{D19633CD-686B-4F18-8A86-54B284AAAE1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5" name="Text Box 7">
          <a:extLst>
            <a:ext uri="{FF2B5EF4-FFF2-40B4-BE49-F238E27FC236}">
              <a16:creationId xmlns:a16="http://schemas.microsoft.com/office/drawing/2014/main" id="{2670CB38-2A64-4EEF-B611-A3815ED1B1B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3098E965-8A78-42DE-B525-F834767411D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9E33BD39-DF93-4541-84B4-C70477044ED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70FB08A5-0F0C-4305-897B-098D2C37EE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9" name="Text Box 6">
          <a:extLst>
            <a:ext uri="{FF2B5EF4-FFF2-40B4-BE49-F238E27FC236}">
              <a16:creationId xmlns:a16="http://schemas.microsoft.com/office/drawing/2014/main" id="{72AC0E83-DAA9-479F-8016-E3171779F7F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50F86248-5901-4B54-90F9-8556F923AAB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1" name="Text Box 9">
          <a:extLst>
            <a:ext uri="{FF2B5EF4-FFF2-40B4-BE49-F238E27FC236}">
              <a16:creationId xmlns:a16="http://schemas.microsoft.com/office/drawing/2014/main" id="{FCE5B141-C1EF-4D51-BBE4-5EF54F92C2A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FCA302F9-6ED1-4162-ACF6-8B0F7B694B7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632" cy="47625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C96934A9-47EE-444C-BFD8-FC202E255282}"/>
            </a:ext>
          </a:extLst>
        </xdr:cNvPr>
        <xdr:cNvSpPr txBox="1">
          <a:spLocks noChangeArrowheads="1"/>
        </xdr:cNvSpPr>
      </xdr:nvSpPr>
      <xdr:spPr bwMode="auto">
        <a:xfrm>
          <a:off x="6426200" y="63500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6503812D-E65B-4E00-8FB5-55B72B307C3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4A7A1B4E-D61C-4905-AE79-F7BEE74C0EA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6" name="Text Box 6">
          <a:extLst>
            <a:ext uri="{FF2B5EF4-FFF2-40B4-BE49-F238E27FC236}">
              <a16:creationId xmlns:a16="http://schemas.microsoft.com/office/drawing/2014/main" id="{3AF61877-7401-478A-8D37-DAFF86BCC19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7" name="Text Box 7">
          <a:extLst>
            <a:ext uri="{FF2B5EF4-FFF2-40B4-BE49-F238E27FC236}">
              <a16:creationId xmlns:a16="http://schemas.microsoft.com/office/drawing/2014/main" id="{E832A37D-2FC7-423A-85ED-CB83F647D2A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B5C093D5-1C81-4BC7-AC03-D708E22C393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9" name="Text Box 9">
          <a:extLst>
            <a:ext uri="{FF2B5EF4-FFF2-40B4-BE49-F238E27FC236}">
              <a16:creationId xmlns:a16="http://schemas.microsoft.com/office/drawing/2014/main" id="{25B35696-D576-4BDA-A06E-A5C1FE4E293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89DD0686-6092-43C3-9F1C-3174C763F2F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8E1E7C8D-82B8-4BEC-9239-69C9571F82F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BF2F06CE-F5C6-46BF-9702-1079D2ECD75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11138AD6-0F00-484D-98CE-85A9B90B964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4" name="Text Box 7">
          <a:extLst>
            <a:ext uri="{FF2B5EF4-FFF2-40B4-BE49-F238E27FC236}">
              <a16:creationId xmlns:a16="http://schemas.microsoft.com/office/drawing/2014/main" id="{2B470F25-A7EB-457B-8391-0ADFE5D1B22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3556A8B9-7F8F-4B1B-B4F3-F7131E3AB1C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3335EB16-B52D-4DB9-A39D-5DE36BBA7B6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7" name="Text Box 4">
          <a:extLst>
            <a:ext uri="{FF2B5EF4-FFF2-40B4-BE49-F238E27FC236}">
              <a16:creationId xmlns:a16="http://schemas.microsoft.com/office/drawing/2014/main" id="{7824A8E2-3058-4DEA-9B2C-4A94328A2E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849DD1F4-BCB3-481C-A3CF-30968FEE572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C4129DD9-3A63-4A09-B181-196FF073C40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87D133CB-47FF-46E3-9C96-8B529FAB3D2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BC024ED6-7E95-4849-939A-50379F09871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48</xdr:row>
      <xdr:rowOff>66675</xdr:rowOff>
    </xdr:from>
    <xdr:ext cx="97698" cy="476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539A4B8B-435C-400A-8964-F3DBA073FEB6}"/>
            </a:ext>
          </a:extLst>
        </xdr:cNvPr>
        <xdr:cNvSpPr txBox="1">
          <a:spLocks noChangeArrowheads="1"/>
        </xdr:cNvSpPr>
      </xdr:nvSpPr>
      <xdr:spPr bwMode="auto">
        <a:xfrm>
          <a:off x="6426200" y="13379450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7932E3F9-686B-4881-AFD9-2E23771BA05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7B9B71F3-A074-47E6-B6E2-FED98F3A427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65" name="Text Box 6">
          <a:extLst>
            <a:ext uri="{FF2B5EF4-FFF2-40B4-BE49-F238E27FC236}">
              <a16:creationId xmlns:a16="http://schemas.microsoft.com/office/drawing/2014/main" id="{E1303A8E-0242-4379-A38B-17CB62F5F38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66" name="Text Box 7">
          <a:extLst>
            <a:ext uri="{FF2B5EF4-FFF2-40B4-BE49-F238E27FC236}">
              <a16:creationId xmlns:a16="http://schemas.microsoft.com/office/drawing/2014/main" id="{8CE1D185-450C-4A32-95AA-A2A282389FE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0B0E6F2B-E1E8-4B5F-A00D-C57309F8A4D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565F0661-9984-4294-8D90-445B4AA879C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A7D9DA33-F3D2-493D-89FC-B3AFB9120C59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89571F4A-17F8-4E39-A6F0-BC4D8BCA712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EB733D7D-0F99-4E37-BAAF-9D7E6EE013B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2C02C2E4-B066-4AAC-B15A-EF73C8E4A0D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3" name="Text Box 7">
          <a:extLst>
            <a:ext uri="{FF2B5EF4-FFF2-40B4-BE49-F238E27FC236}">
              <a16:creationId xmlns:a16="http://schemas.microsoft.com/office/drawing/2014/main" id="{8F7A8E45-FA07-4EE8-AF4B-6F1E78F6929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D9A8A87C-6EB2-4EB1-B79D-E8190685129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3692CC2D-9A1B-4D62-8EB1-0ADD5D47171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AFCCFD54-2048-46BE-9C6C-6784B5911C7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7" name="Text Box 6">
          <a:extLst>
            <a:ext uri="{FF2B5EF4-FFF2-40B4-BE49-F238E27FC236}">
              <a16:creationId xmlns:a16="http://schemas.microsoft.com/office/drawing/2014/main" id="{3C42199C-A0DB-46D6-A935-476F813CC45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4A671C15-E07C-43F6-98D6-AECAA15B587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79" name="Text Box 9">
          <a:extLst>
            <a:ext uri="{FF2B5EF4-FFF2-40B4-BE49-F238E27FC236}">
              <a16:creationId xmlns:a16="http://schemas.microsoft.com/office/drawing/2014/main" id="{A3748B7F-97C4-4867-A647-9568FFF64D8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4CB035B4-8AFB-4F0A-B668-152B37FB1FE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1" name="Text Box 4">
          <a:extLst>
            <a:ext uri="{FF2B5EF4-FFF2-40B4-BE49-F238E27FC236}">
              <a16:creationId xmlns:a16="http://schemas.microsoft.com/office/drawing/2014/main" id="{B286AA5B-BC2F-4FC3-B2DF-ED7A129F5D8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2" name="Text Box 5">
          <a:extLst>
            <a:ext uri="{FF2B5EF4-FFF2-40B4-BE49-F238E27FC236}">
              <a16:creationId xmlns:a16="http://schemas.microsoft.com/office/drawing/2014/main" id="{6AC2AC49-A632-4DAA-818F-1ABA1671211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3" name="Text Box 6">
          <a:extLst>
            <a:ext uri="{FF2B5EF4-FFF2-40B4-BE49-F238E27FC236}">
              <a16:creationId xmlns:a16="http://schemas.microsoft.com/office/drawing/2014/main" id="{85B3B5E2-0A68-45C4-861D-FAB9EA1AAF2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4" name="Text Box 7">
          <a:extLst>
            <a:ext uri="{FF2B5EF4-FFF2-40B4-BE49-F238E27FC236}">
              <a16:creationId xmlns:a16="http://schemas.microsoft.com/office/drawing/2014/main" id="{37E91D2D-6F11-4A38-A31E-1FB9C8FC680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04E0CFE4-F56D-436F-93BD-AE32BD40179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812688A4-A351-41B3-B522-0168FB6D2B4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D6BD440B-9B61-4BB7-9D02-F3DCB46C0FB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DA405115-1387-45FC-A88E-B0F8D3C1C55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3F20CD06-9C67-4AAB-8633-0C6550ED43B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6398280A-3899-44E2-A7CB-14593C86C88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1" name="Text Box 7">
          <a:extLst>
            <a:ext uri="{FF2B5EF4-FFF2-40B4-BE49-F238E27FC236}">
              <a16:creationId xmlns:a16="http://schemas.microsoft.com/office/drawing/2014/main" id="{72530B12-8F3A-4962-8997-1E3F1A5AF13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21EC4BAE-5BE7-46B7-B8F5-C120772EA73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892C9F36-027B-45A1-BF4A-F9E9345D79B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3A3E8CD0-A739-48CF-B15D-AEE5E2122EE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5" name="Text Box 6">
          <a:extLst>
            <a:ext uri="{FF2B5EF4-FFF2-40B4-BE49-F238E27FC236}">
              <a16:creationId xmlns:a16="http://schemas.microsoft.com/office/drawing/2014/main" id="{6E3CDC97-5F7B-471D-9676-F9E3FBAA330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A25AB92B-B240-4C38-B2AF-17C8A399123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7" name="Text Box 9">
          <a:extLst>
            <a:ext uri="{FF2B5EF4-FFF2-40B4-BE49-F238E27FC236}">
              <a16:creationId xmlns:a16="http://schemas.microsoft.com/office/drawing/2014/main" id="{1C3F894C-A990-478F-ADCF-F1EA6D31EC8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A58D9F87-AD31-4FA4-9F51-0AE806C4FD2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48</xdr:row>
      <xdr:rowOff>66675</xdr:rowOff>
    </xdr:from>
    <xdr:ext cx="9632" cy="4762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A04C15B3-6D57-4186-9D3B-0598E8168DF5}"/>
            </a:ext>
          </a:extLst>
        </xdr:cNvPr>
        <xdr:cNvSpPr txBox="1">
          <a:spLocks noChangeArrowheads="1"/>
        </xdr:cNvSpPr>
      </xdr:nvSpPr>
      <xdr:spPr bwMode="auto">
        <a:xfrm>
          <a:off x="6426200" y="13379450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D8352D56-D926-4B0D-8E68-CE894AB4F37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37558CF2-ABAE-4733-8C51-838B8155200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A27925AA-7463-4B3F-BF1A-3D85DCD8E38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5A415D70-F45A-47A7-878B-DDAA7D4192B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586B8138-7E34-4B55-B12E-7567A6CF46B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A1ECDA04-3345-490C-9A85-957059D5D0A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D8B681E7-57BF-44FB-A01E-133F59F8412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723F0AC0-60E1-46C3-9B3A-FDDA95CBFA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2CF02765-6BA1-40BB-A8F7-4D3402EDF59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88E9D99D-F8A6-4D03-80F3-AD13F7B6C81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10" name="Text Box 7">
          <a:extLst>
            <a:ext uri="{FF2B5EF4-FFF2-40B4-BE49-F238E27FC236}">
              <a16:creationId xmlns:a16="http://schemas.microsoft.com/office/drawing/2014/main" id="{85E074F5-A38E-48B8-B2C9-2AEDC622F1A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CC618639-B3A4-4B81-B0CA-F342290A71B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18D729D5-125F-4939-A9A3-22434BE9622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13" name="Text Box 4">
          <a:extLst>
            <a:ext uri="{FF2B5EF4-FFF2-40B4-BE49-F238E27FC236}">
              <a16:creationId xmlns:a16="http://schemas.microsoft.com/office/drawing/2014/main" id="{A287F5C5-7524-49DB-BFA2-120BF22C260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14" name="Text Box 6">
          <a:extLst>
            <a:ext uri="{FF2B5EF4-FFF2-40B4-BE49-F238E27FC236}">
              <a16:creationId xmlns:a16="http://schemas.microsoft.com/office/drawing/2014/main" id="{27F425F8-E813-4080-AE58-3D65EB34CB2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A7A091B2-4649-4B05-A51A-5039E7D55B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BA04328F-BC7A-408A-8B74-F47F15B126B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179031" cy="67945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C350F864-C77F-4915-AB90-D2481399908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89716" cy="4445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26F49FC5-CE08-48A4-A76D-DDB53AE46735}"/>
            </a:ext>
          </a:extLst>
        </xdr:cNvPr>
        <xdr:cNvSpPr txBox="1">
          <a:spLocks noChangeArrowheads="1"/>
        </xdr:cNvSpPr>
      </xdr:nvSpPr>
      <xdr:spPr bwMode="auto">
        <a:xfrm>
          <a:off x="7273925" y="63500"/>
          <a:ext cx="89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FF549490-F3A4-4E0B-A4CA-68AD00CD913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B0D8F3F9-F6AF-4EE7-A53B-B182C90662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BACB65B4-70E1-4034-9A81-1F5873628F8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7C250578-16D0-4FEE-AA4D-18166021CF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E7E0D419-197A-431D-8929-93B1D89F940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F60B36C3-9DE7-4887-BDC7-D11C3C570D4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5" name="Text Box 4">
          <a:extLst>
            <a:ext uri="{FF2B5EF4-FFF2-40B4-BE49-F238E27FC236}">
              <a16:creationId xmlns:a16="http://schemas.microsoft.com/office/drawing/2014/main" id="{76911109-971D-4960-8B83-5496E7396EB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7701F14B-B091-44B6-A4DC-A28B1C99885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7" name="Text Box 6">
          <a:extLst>
            <a:ext uri="{FF2B5EF4-FFF2-40B4-BE49-F238E27FC236}">
              <a16:creationId xmlns:a16="http://schemas.microsoft.com/office/drawing/2014/main" id="{E6644C83-7B5D-4B88-8804-C9E2F020596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8" name="Text Box 7">
          <a:extLst>
            <a:ext uri="{FF2B5EF4-FFF2-40B4-BE49-F238E27FC236}">
              <a16:creationId xmlns:a16="http://schemas.microsoft.com/office/drawing/2014/main" id="{10715F13-7A9F-4ADC-877C-242968183EE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15D32A2D-C03B-47FD-96E6-548364E8764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0" name="Text Box 9">
          <a:extLst>
            <a:ext uri="{FF2B5EF4-FFF2-40B4-BE49-F238E27FC236}">
              <a16:creationId xmlns:a16="http://schemas.microsoft.com/office/drawing/2014/main" id="{F6C5CDE5-021F-480A-A902-A9BB6924600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C6011D3D-47A6-4E14-AC5E-0AB25734B04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2B203308-CC5C-4FA3-859B-259B9E7ECB0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71688CA8-9427-4A2C-8024-56F4EF593BE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3D5A1343-398F-4012-A172-2A424D02589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5" name="Text Box 5">
          <a:extLst>
            <a:ext uri="{FF2B5EF4-FFF2-40B4-BE49-F238E27FC236}">
              <a16:creationId xmlns:a16="http://schemas.microsoft.com/office/drawing/2014/main" id="{5556BFA8-2481-4F52-923C-C4FC60A7814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6" name="Text Box 7">
          <a:extLst>
            <a:ext uri="{FF2B5EF4-FFF2-40B4-BE49-F238E27FC236}">
              <a16:creationId xmlns:a16="http://schemas.microsoft.com/office/drawing/2014/main" id="{6693C28D-2FD0-49B2-8F2E-CF4FE13AD72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9C11A853-213B-4BEA-B137-2BDA3C5EF3A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8911F36F-2232-498B-A103-86F855EB8D0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4F0EF14F-91FC-43DF-ADA7-233B86906EC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0" name="Text Box 4">
          <a:extLst>
            <a:ext uri="{FF2B5EF4-FFF2-40B4-BE49-F238E27FC236}">
              <a16:creationId xmlns:a16="http://schemas.microsoft.com/office/drawing/2014/main" id="{F4F409AF-F205-455E-B19B-C013C1B16ED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1" name="Text Box 6">
          <a:extLst>
            <a:ext uri="{FF2B5EF4-FFF2-40B4-BE49-F238E27FC236}">
              <a16:creationId xmlns:a16="http://schemas.microsoft.com/office/drawing/2014/main" id="{E21CD3B0-52D9-4848-84DC-FC3A6E67949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C85F9C51-CAA2-49C1-BC4F-27BF3472681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3" name="Text Box 9">
          <a:extLst>
            <a:ext uri="{FF2B5EF4-FFF2-40B4-BE49-F238E27FC236}">
              <a16:creationId xmlns:a16="http://schemas.microsoft.com/office/drawing/2014/main" id="{91B2D8D3-ACC9-433E-BB9B-C2786C76A98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F3D37BBE-75FE-41A6-9ADB-FFD6FDF650B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8174B2EE-76DA-4810-B176-EE2D9F010AC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5CD50747-0504-4B37-A35C-3E33823BD8E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FCEFB431-ED19-4727-8301-4E6B6B62F4A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267964C8-9A06-4A89-B87E-EFC38D5B308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FC6B1F93-9072-4E66-9500-4731F103CA2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D9EFCDCA-D3F4-4B97-A6B4-F65391AC528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1" name="Text Box 4">
          <a:extLst>
            <a:ext uri="{FF2B5EF4-FFF2-40B4-BE49-F238E27FC236}">
              <a16:creationId xmlns:a16="http://schemas.microsoft.com/office/drawing/2014/main" id="{417871AF-4D47-44AF-BA0A-E383E3B69CC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BA15F290-867C-4FAD-B826-243D6D62E02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3" name="Text Box 6">
          <a:extLst>
            <a:ext uri="{FF2B5EF4-FFF2-40B4-BE49-F238E27FC236}">
              <a16:creationId xmlns:a16="http://schemas.microsoft.com/office/drawing/2014/main" id="{1CCC48B3-C57B-43CC-B07F-9BC0997122D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4" name="Text Box 7">
          <a:extLst>
            <a:ext uri="{FF2B5EF4-FFF2-40B4-BE49-F238E27FC236}">
              <a16:creationId xmlns:a16="http://schemas.microsoft.com/office/drawing/2014/main" id="{39880629-861E-4A62-91C3-14F0A180974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89897CC8-A56D-4714-B3D7-73D4E6B3D08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DECE5C49-9A52-4E17-9C25-A8FC8E8224D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8E6AF4B0-6C04-41D5-ABE0-B224EDD321F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7D8C74DA-5C30-4E0A-9B51-377F9565AA5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980E93B8-897B-4154-AE6A-A5AC999B6CB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8DA4BE47-A828-40ED-A5A6-008D8D0F6B7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9092A860-189C-448A-83B6-4BEAAFF8947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2" name="Text Box 7">
          <a:extLst>
            <a:ext uri="{FF2B5EF4-FFF2-40B4-BE49-F238E27FC236}">
              <a16:creationId xmlns:a16="http://schemas.microsoft.com/office/drawing/2014/main" id="{EA34FBD7-62D4-4874-AC3A-D625F82D501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E0C25E69-0F0D-43C4-AD91-5895F19E898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FBFF87D9-89E9-463B-BE1A-5711449D26E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67FC845E-474B-4857-9F8C-53089E41021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BDD7D8E9-E273-4C7E-94D3-839425BCD1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A45B522B-1D7D-411D-B459-2A3512E9E28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0331AB72-F907-4AEB-A362-B9777680F12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F498ABFD-989B-4B65-8F54-2917EC97BFB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ED88A8B7-3CCE-421E-99E9-87B95A9230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12372" cy="44450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DB241A5E-DB50-4079-A8AD-C9CD16659D83}"/>
            </a:ext>
          </a:extLst>
        </xdr:cNvPr>
        <xdr:cNvSpPr txBox="1">
          <a:spLocks noChangeArrowheads="1"/>
        </xdr:cNvSpPr>
      </xdr:nvSpPr>
      <xdr:spPr bwMode="auto">
        <a:xfrm>
          <a:off x="7273925" y="63500"/>
          <a:ext cx="1237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82D8102B-A57D-4677-94A4-12F308DE79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5E26EE47-8442-40F4-8E91-8D61B890C12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EDA725D7-A6D0-4825-B4AB-814272D59F1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C19C0469-A162-4ACE-8D48-5235281339A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0D0CD360-1B1A-4F4F-AA21-E57D743F5BF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0CFB537D-35CB-426F-A182-A7AFD1BD7AD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70952221-9F8C-4710-8FE7-BE40BB6A8C7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FE45C000-8587-480E-AD3A-B0DA74C9959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0" name="Text Box 6">
          <a:extLst>
            <a:ext uri="{FF2B5EF4-FFF2-40B4-BE49-F238E27FC236}">
              <a16:creationId xmlns:a16="http://schemas.microsoft.com/office/drawing/2014/main" id="{6773E8FA-ABBA-404B-83A5-44BFEE2004A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1" name="Text Box 7">
          <a:extLst>
            <a:ext uri="{FF2B5EF4-FFF2-40B4-BE49-F238E27FC236}">
              <a16:creationId xmlns:a16="http://schemas.microsoft.com/office/drawing/2014/main" id="{061284D7-8AC3-4291-992C-BCC605D7084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C4D89B22-ED63-47EC-8CB3-032DA0EFFD2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3" name="Text Box 9">
          <a:extLst>
            <a:ext uri="{FF2B5EF4-FFF2-40B4-BE49-F238E27FC236}">
              <a16:creationId xmlns:a16="http://schemas.microsoft.com/office/drawing/2014/main" id="{ACDDBB57-DDE0-40B2-80E3-DD49A973DF0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6E08E3CD-CEFE-4C52-A041-B47482DE4C8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07EEBA13-CD70-4425-A292-A6F1B9D3CAB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7FF3D1FA-080D-4587-922F-5B19E7BB0C3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2F367223-2C12-45FB-BBA0-6AFFA11ADDD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F91FA080-484C-43E5-B48D-5F7222D377F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9" name="Text Box 7">
          <a:extLst>
            <a:ext uri="{FF2B5EF4-FFF2-40B4-BE49-F238E27FC236}">
              <a16:creationId xmlns:a16="http://schemas.microsoft.com/office/drawing/2014/main" id="{C7CCCB37-5FA6-4714-B503-84420786F55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35372136-254C-4907-A469-E9D5762D934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EE59B327-E51B-4267-B05D-436FE1D9D39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A254018D-16B4-4C44-BFC5-91898756773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5D0F64F8-03A6-42DA-9DB9-3076989226B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4" name="Text Box 6">
          <a:extLst>
            <a:ext uri="{FF2B5EF4-FFF2-40B4-BE49-F238E27FC236}">
              <a16:creationId xmlns:a16="http://schemas.microsoft.com/office/drawing/2014/main" id="{6723A92B-7AE5-411A-A790-54785B005C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5C79AE30-ED02-414A-86BD-922ABBDAA31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2447B544-456C-4809-BB3A-E56D650DE4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0B542D45-D0CB-4638-BA4A-F96378E9BB8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38</xdr:row>
      <xdr:rowOff>66675</xdr:rowOff>
    </xdr:from>
    <xdr:ext cx="89716" cy="3810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56FAA139-760A-40CD-A014-4E05E2A8C4E6}"/>
            </a:ext>
          </a:extLst>
        </xdr:cNvPr>
        <xdr:cNvSpPr txBox="1">
          <a:spLocks noChangeArrowheads="1"/>
        </xdr:cNvSpPr>
      </xdr:nvSpPr>
      <xdr:spPr bwMode="auto">
        <a:xfrm>
          <a:off x="7273925" y="11064875"/>
          <a:ext cx="8971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D40598B8-3D31-43E4-8199-6423D5F9B29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F7D7E330-E33B-4F03-A447-49867FC88FE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2B124B5C-3C88-4F6C-B193-DDC595570B0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77639D8F-1BD0-43AF-BB72-361B3F9F604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226BCF43-9538-495C-9BE2-D9F11FD03C3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5C0C7D5B-C7E8-492D-9E9E-B9D99F6819C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744890C5-52E2-40B3-9189-57EFB7604DB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A120249A-6041-4BB0-8EBE-49ABAB59D84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07" name="Text Box 6">
          <a:extLst>
            <a:ext uri="{FF2B5EF4-FFF2-40B4-BE49-F238E27FC236}">
              <a16:creationId xmlns:a16="http://schemas.microsoft.com/office/drawing/2014/main" id="{D9165351-12A8-483A-A24D-815867E3852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08" name="Text Box 7">
          <a:extLst>
            <a:ext uri="{FF2B5EF4-FFF2-40B4-BE49-F238E27FC236}">
              <a16:creationId xmlns:a16="http://schemas.microsoft.com/office/drawing/2014/main" id="{F66B3B9B-D737-4234-93D8-065C7B0E650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A884CC3B-59F2-4107-96C6-A2A02930A87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10" name="Text Box 9">
          <a:extLst>
            <a:ext uri="{FF2B5EF4-FFF2-40B4-BE49-F238E27FC236}">
              <a16:creationId xmlns:a16="http://schemas.microsoft.com/office/drawing/2014/main" id="{F2ABF44F-D19F-4F93-9046-B9DF375C4D0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947AE15A-4B82-4B28-BF52-30FBA830462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F926288D-FCCE-41C0-AA4F-3DB3261F24D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47B1C88F-CB5C-4093-8BE0-4C3232204E9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05A6AB54-6700-4B9D-89AD-77792124095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40FC5074-7C81-4F44-85E8-DCDF6736E9B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16" name="Text Box 7">
          <a:extLst>
            <a:ext uri="{FF2B5EF4-FFF2-40B4-BE49-F238E27FC236}">
              <a16:creationId xmlns:a16="http://schemas.microsoft.com/office/drawing/2014/main" id="{6396A040-482B-44E7-AAE3-0F934E09FCF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AC03E4EB-DA52-4BDB-9D30-CB24116735B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4B24663C-632A-44C0-A818-3EB3525CCF7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3447194B-22ED-41AC-877D-8DE7280E59D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AD55BA20-E3E4-4DED-A916-6B8CA8FA9E5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21" name="Text Box 6">
          <a:extLst>
            <a:ext uri="{FF2B5EF4-FFF2-40B4-BE49-F238E27FC236}">
              <a16:creationId xmlns:a16="http://schemas.microsoft.com/office/drawing/2014/main" id="{7A7D3215-E508-4A66-A6BC-7697EFDBACD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0CCB68EF-F724-40C9-A974-9D4A6D75E57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23" name="Text Box 9">
          <a:extLst>
            <a:ext uri="{FF2B5EF4-FFF2-40B4-BE49-F238E27FC236}">
              <a16:creationId xmlns:a16="http://schemas.microsoft.com/office/drawing/2014/main" id="{6DB92BCE-F593-4FD5-BAA7-ABBAC94CFD8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6713030E-026F-4150-B5EB-869D955A4C5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1CFE2193-0ED5-40FB-B628-DD9B363124E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70889848-584F-435B-B50F-C083B9CF908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550E3881-FEC6-46AF-B69B-C8EDB9BF01E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7D4C73E4-158E-4C7A-A630-4DC19990139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F1C38668-8244-464F-BA0A-B9878E0AD24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478D8298-0D65-4DBB-A5C4-10384BB93E3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5BEC0F05-7ECE-4A9A-B550-B7F6448D274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4E335E94-026A-4A78-906E-7A757357F8D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3" name="Text Box 6">
          <a:extLst>
            <a:ext uri="{FF2B5EF4-FFF2-40B4-BE49-F238E27FC236}">
              <a16:creationId xmlns:a16="http://schemas.microsoft.com/office/drawing/2014/main" id="{E554D96E-7D30-462C-8F30-45BE9239947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4" name="Text Box 7">
          <a:extLst>
            <a:ext uri="{FF2B5EF4-FFF2-40B4-BE49-F238E27FC236}">
              <a16:creationId xmlns:a16="http://schemas.microsoft.com/office/drawing/2014/main" id="{0634FC1F-1896-4CC4-803A-23F063DD489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1D238CAD-388E-4ADC-91BB-D2768CCDB17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8EE6021-8F9C-41AF-9E50-4D2C83154CD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0C570C69-9225-4D40-A016-E1B6A2CF52C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5B057673-A951-438F-BC9E-54310BA5FA2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4DE3F6B3-1307-4132-A9A4-0AEF14C7960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9BA77586-09A1-45EA-A173-DF1BBFAEBAB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C84653E9-123A-44B5-9BBB-CB9D39239E9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42" name="Text Box 7">
          <a:extLst>
            <a:ext uri="{FF2B5EF4-FFF2-40B4-BE49-F238E27FC236}">
              <a16:creationId xmlns:a16="http://schemas.microsoft.com/office/drawing/2014/main" id="{B6198A35-DAE1-4D42-9BA2-E27C967C15D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4C33D53B-1BA3-4426-8F41-14D17A65BA9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BD541FF2-ED3F-46FE-AE84-5807B4737C1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A096101C-958E-43B4-A1F3-B64DE873070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2D2C1F1A-D654-4719-92EE-50809AF756C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47" name="Text Box 6">
          <a:extLst>
            <a:ext uri="{FF2B5EF4-FFF2-40B4-BE49-F238E27FC236}">
              <a16:creationId xmlns:a16="http://schemas.microsoft.com/office/drawing/2014/main" id="{82DC88C6-0395-49A2-92BC-75A01398292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2D9892DA-7455-4E6A-9ACB-04D9DF072C6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49" name="Text Box 9">
          <a:extLst>
            <a:ext uri="{FF2B5EF4-FFF2-40B4-BE49-F238E27FC236}">
              <a16:creationId xmlns:a16="http://schemas.microsoft.com/office/drawing/2014/main" id="{D90F7441-B017-42FA-A0ED-410BD7DC551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1D5DFA21-9A86-44CF-9EFA-81DF6B2DF1E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38</xdr:row>
      <xdr:rowOff>66675</xdr:rowOff>
    </xdr:from>
    <xdr:ext cx="12372" cy="38100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23D7D0CE-341B-4FD2-9CCB-B8313CBC4E11}"/>
            </a:ext>
          </a:extLst>
        </xdr:cNvPr>
        <xdr:cNvSpPr txBox="1">
          <a:spLocks noChangeArrowheads="1"/>
        </xdr:cNvSpPr>
      </xdr:nvSpPr>
      <xdr:spPr bwMode="auto">
        <a:xfrm>
          <a:off x="7273925" y="11064875"/>
          <a:ext cx="1237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9C12EE19-0D94-4E24-99A8-B701B979453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6A4465C3-C018-40B0-92B4-0081F8F8C54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96E4E1FF-BAE5-4436-9F40-A2982819F6E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D04A5EFB-B154-42A4-B102-D116732DB27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3C7A33F1-30DB-4570-B681-9869C6FCFC1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70A7B348-860B-4016-9765-CDCD3C4AA13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2BD28AF6-3677-4001-B49D-23F8A0E749F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497E1BA7-9CD1-43B2-8A5F-DA6178A707E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0" name="Text Box 6">
          <a:extLst>
            <a:ext uri="{FF2B5EF4-FFF2-40B4-BE49-F238E27FC236}">
              <a16:creationId xmlns:a16="http://schemas.microsoft.com/office/drawing/2014/main" id="{803EA5C0-124E-4C99-B28C-32E6E94249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1" name="Text Box 7">
          <a:extLst>
            <a:ext uri="{FF2B5EF4-FFF2-40B4-BE49-F238E27FC236}">
              <a16:creationId xmlns:a16="http://schemas.microsoft.com/office/drawing/2014/main" id="{A4B0E0C1-6791-4DED-97CF-27CCB2FB458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9C8F44D5-6CE5-4D22-A528-0BE3F419B35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3" name="Text Box 9">
          <a:extLst>
            <a:ext uri="{FF2B5EF4-FFF2-40B4-BE49-F238E27FC236}">
              <a16:creationId xmlns:a16="http://schemas.microsoft.com/office/drawing/2014/main" id="{1056CF5B-6002-41A4-B1B7-57101FF07F2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A0C52812-66A3-4013-8B4D-C15FA0FD9C6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AF9E9705-4674-4D8C-9E0C-7121CCC00BF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42BF3B5B-E9D2-4364-93F4-7163BC88353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5D151204-2586-462D-9FE0-AAFC17DB5BD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B7E98A48-AF33-4266-A928-515D708B77D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69" name="Text Box 7">
          <a:extLst>
            <a:ext uri="{FF2B5EF4-FFF2-40B4-BE49-F238E27FC236}">
              <a16:creationId xmlns:a16="http://schemas.microsoft.com/office/drawing/2014/main" id="{2F10633A-B5D8-46A6-AB75-D985B5E24FF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8F56ACF0-018A-4E3D-B92E-BEF15D6E9E3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D2299442-BDFD-4ECD-A4BA-0D6F79EDC67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76200" cy="64770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3F947335-523C-4A3B-ADAB-B5240C96AEB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9471859F-4D2F-4397-971E-D04B1AEA583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74" name="Text Box 6">
          <a:extLst>
            <a:ext uri="{FF2B5EF4-FFF2-40B4-BE49-F238E27FC236}">
              <a16:creationId xmlns:a16="http://schemas.microsoft.com/office/drawing/2014/main" id="{EF1490B1-0ECF-4A4E-8B1E-EC431415CA8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325915A5-3E94-40FA-BB21-3DF42D93AAB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919999F5-6AD3-4F6C-AC29-C8A7E2A572A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38</xdr:row>
      <xdr:rowOff>0</xdr:rowOff>
    </xdr:from>
    <xdr:ext cx="179744" cy="64770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8FE8E251-BF1E-45D1-96D4-B22A6B9E378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28908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97786</xdr:colOff>
      <xdr:row>0</xdr:row>
      <xdr:rowOff>55245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173990</xdr:colOff>
      <xdr:row>0</xdr:row>
      <xdr:rowOff>55245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17012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97791</xdr:colOff>
      <xdr:row>0</xdr:row>
      <xdr:rowOff>55245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55245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55245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173990</xdr:colOff>
      <xdr:row>0</xdr:row>
      <xdr:rowOff>55245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55245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55245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95888</xdr:colOff>
      <xdr:row>0</xdr:row>
      <xdr:rowOff>55245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16433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55245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173990</xdr:colOff>
      <xdr:row>0</xdr:row>
      <xdr:rowOff>55245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761360</xdr:colOff>
      <xdr:row>0</xdr:row>
      <xdr:rowOff>55245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113660</xdr:colOff>
      <xdr:row>0</xdr:row>
      <xdr:rowOff>55245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55245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173990</xdr:colOff>
      <xdr:row>0</xdr:row>
      <xdr:rowOff>55245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35980FD6-F133-4C69-8F4D-3BE1960817D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8765E51A-550B-4D4D-84B5-B58E184E73C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5DF212FA-B293-4ED4-9AF6-34C807E705D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55834215-5023-460B-9D8C-AB1F0ED3D2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B4B737D8-FB6C-4420-9E92-2F833A15F6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AE863466-C373-48EA-B39C-C795CB7AFEB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F7A310E2-903D-41A2-AC2D-49AA4265895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B7E63B10-EFD5-4CB2-BEDD-94F13444BB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FCDC367B-A79C-4C5A-AC1A-03E5901C1C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734D880-6FE8-4D7C-BD18-38E108F6DC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70B432B6-2AC7-4826-8981-E81001EEB7F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8EEB9CCC-5AE0-4A25-A3B3-59291915C3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8652247C-266C-42A4-94ED-2EFF3B06E71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F978F1A-5068-4716-93E7-FF33DDAF52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1638900-C3B8-4AE8-8485-E9E2584BD29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3B05D1FC-0DA2-48C3-AA9A-75B91E73CE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7130DD45-1A92-41FA-B41E-38FE1E3DC4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37F275FB-94BE-409E-82DD-AF086C54FF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CEECB6B5-B78B-48A1-8FC0-F652B1BD485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1EFF4DE9-C515-46B5-9007-F8D9EF7B9A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7CB143BA-CCA5-42DC-9F2C-6B0501FAEE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BD655FE6-8758-4252-97C3-71FF493AC9A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B241A2D4-67AB-4D36-A663-5FB09F2510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25CA257-FA52-408B-A7D9-AD4B3EDFE77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8F9FFB26-6AD1-42D8-B1E7-934F1A133E6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1EE2C1AA-37BE-44B4-8996-4DC5FCBA19B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06CF5C1-9405-478F-AB02-50683E5028A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E863D790-386F-4447-84EF-FEFE317666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B153252-5761-460C-9B4E-101145FB166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EAD1429B-B7CF-4177-9F11-191DDB767BA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4A60DB06-3E1E-4FF9-BAA0-0EEBF3304DB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EFF64A6B-AE5F-4166-89E1-29550C5F5A6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69AF249D-E4A5-4C38-92EF-B1824BF51EC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B69016AD-1671-4FBE-BEEB-90F09774AA3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FA1D046-63DC-4403-AAF0-70D9A3F7882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E29D9EDA-69CF-4919-9093-51AA94BA84A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00253814-2A0E-4508-ABB8-3A6E7FD5C16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57657205-6128-46FA-8193-68D1D3F54CC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57AA7206-22BE-4C45-8BAB-050D1F61A0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CA485441-92DF-4BAA-BDD8-2DC15769860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E3F95CE-F608-4857-9FA5-D749462EFB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814DBE0B-CCF6-4386-94F8-5EBEEC38CC6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C81CF714-A7E2-4617-ACE8-1B5C29F08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37D93145-689B-46BA-AAB0-1387F0DBFD0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7FD4EED2-43FF-46A0-9A6E-75E22697F8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E23B6BA0-D2BE-4F2E-BEEE-D2773C2E227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B873CB2-F8CB-4A32-B617-677CA9F01C3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5E48B502-19BE-4979-89DC-005125706B9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3C548FE1-F46E-4DE1-B545-8B985F9BDF5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6A8FDC8D-25AB-4EC2-8131-F6B5E8E27D8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3481BE8D-9AAB-4AE6-AA22-5863A6C1CB4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D5372D67-42E1-4178-97AC-2FCBBA4D148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DC31FD25-1BC0-49C0-B183-B3F4E0A181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6AB2A517-2E0F-4B99-A3E1-54B4D988188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95DBB0ED-A4DB-4431-A114-15285745530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2A294994-80B8-4688-A4DB-C4D2CA8166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71295FD7-7364-4D35-83EF-37C4EE8625A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1EF3E51A-6EDB-4285-8D9A-78E177E506D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DEB4796-EBE8-496D-A0CA-C33F8C8B69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75A30E57-5926-4BA4-9A2E-C2DC2FAFF95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1692EC6F-E25E-4394-9D78-AE9983E13B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E1E53E62-5A68-42D9-A6D3-678020AC61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4C047945-F476-49A7-B122-308F732F4B7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4BAB02E6-654F-477F-AE2A-AE425513A43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9BD001BD-9591-4E17-8B53-5AA2789369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D5DBE06-56A2-4CC4-994F-B4ADCC17A40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3D5F8043-6F4C-4E1C-B704-28E20E85D7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ECD7F65-D871-495B-9E74-BE1A6742D59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A0CDDBBE-4092-4B56-B142-431DB80D16C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F5178688-77A7-430C-8026-19258DAD467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5E323669-2892-48EF-955E-446209E8414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A2713616-6070-4468-A7B5-6F1840670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1467F720-709B-4129-845B-489A6EDB08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CEF02772-CFF7-44DE-B8EA-41E78115C8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E1D837D8-B979-4FA3-9531-5AC68186C8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0B98DFE6-EA16-4271-ABC3-206133A20B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182761F8-1034-4220-BAE8-02D09B6CC9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AFF3BCBD-5BC1-4CD7-B4E8-9B66DE50E7E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D9C8E7AC-81FB-45CB-8CB0-F276B90E20D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11646B6F-86C4-49EF-B2E5-23C0F4710F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EBA794AC-C603-49C5-B1BE-5792433663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238B6B-3177-4A22-9709-638C1AF431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9117D148-D84F-4B62-B001-D13DBB7EA9F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F9EA5466-3C8E-46A0-BEB0-39DF2460DD9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616BF45-63DA-43AF-A844-821D1F36AA1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EFF26013-5CC0-4F6D-A6AF-280DE192FD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CB57B82-2858-4B6F-A88F-44BB84B1E26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DDCB091F-6583-475F-993E-C7BB794EE82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A4C4EAC5-D7D6-4603-9BDD-4C8AB1C8D4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8F3B62C0-997B-4975-9851-49E2A98E10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837C9A11-7198-4C6A-9A83-82BAC23A4F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FC068F61-D94F-40B3-A25C-C2EDA2EBA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85C1B7AB-F895-43C5-BD0E-CB3073875F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447FC39-BFFF-4C12-BBFA-0ACAB72C754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88918CD-1277-4569-B133-6A3F03D785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60BD4163-D94D-4EE0-934F-CC3D1A74AC0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502F16FC-3B4A-4AF2-9702-5D28E441042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A327C8A-7BE9-4906-88D2-8BF215F3CA6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A7123EB2-1EA0-4BB9-8E87-0ED72FB6DEF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574EBB79-EED9-45C5-9A02-7982A03F59B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CC067822-B924-459A-BDB0-699059D92C1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99FC1767-26ED-4713-B798-775B8F82B1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53F3C965-16C1-42DA-AD97-AA3F7A42FB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F4DE461-538D-41C2-8092-3C03DD46920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C59CC775-7D8E-4D5C-84B9-99968828DE9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2F286E2C-EB08-41EA-836F-AF4783F3976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ECBB7B-64A8-4C35-BA65-64E040EF72F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1B44F730-2D18-4463-B881-1550D6C5B50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AA551F98-E539-4901-A9DC-1BB6634955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D99577A3-F27D-4D99-BEE3-6868D814AD5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CD384389-3CA3-4928-8D16-84A975500F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45DE8D1C-E177-4DAD-B77E-092EEA2318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55AE6F23-5746-466B-8AF2-1C8620DAA6C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B76EB91-9B31-4B68-AF88-0B3F340FDC6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E4386402-A3A8-40D3-B99D-3542806B8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475F59EC-6368-4A18-A6F4-C4B86AF617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7025E8D-A7A1-4222-95A0-A42F991C0AF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7AA683F9-E7B8-4269-8400-5F4EA3D66A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49510219-233F-4A91-8C24-13B88EE8A1E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36F3E0E5-E1C5-41CC-A1FC-F64E5E43F5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45A0C5A2-7A3A-4938-98D5-C015C745E41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E7CBF36E-854E-47B9-927E-1DC742B172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668EAE14-A0AE-435A-A0AE-93CA83A7B6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95452492-9DE1-4813-9E25-BC403014E9E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05FE50C-80D4-4194-B655-3A4786ECC67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54068CB9-4DA2-4624-BE08-237F086C453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093CAE18-41A6-4581-AD08-6055BAD34C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35EB4F04-14B4-4493-B122-9C4CE53C6C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E2F5E6F1-D12D-4A98-9776-A9C079C80A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98FF1EDC-7502-49C0-8296-7EEF36D97DA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8A42693-AA55-44E5-BA3A-91429F622F5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EED703A1-A61B-41F0-A270-6CADE0B4871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DA2ED379-D2FA-4FFB-9FD4-8D7ED3A08FE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78BC19DD-6AFC-44BF-A018-682A8D9526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3281B343-9418-493D-8FE0-56D9B9C00FA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1CDF3B-AE16-4D29-89C4-EC54337ACEA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4207638E-3B69-48CF-93BE-F1D2EDDED1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954D543-D944-4563-8D87-0CF3360FB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006D6CC0-9347-4E0E-A8CA-1519608014F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9388C31F-66A4-4A87-921C-AD2E40BA5E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FB01903A-31DB-41AF-BB8A-7EA72966B14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7C185393-B2AB-4186-A566-DAFB20FBCB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F0218677-3FC8-4BF6-AF9B-BB20B12525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73D19129-735A-4C64-94C6-0FED14E9922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A43573AD-12E3-406B-95AE-F065070571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F4015EB-ECFB-4A6C-BFE5-2E195E8761A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FE6BAED-E16B-4772-A5C4-417699ED253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9BEE113-7757-48F8-AC68-3795F6ECF0E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5CF58B1-59CF-4BB1-9D22-4E501BD41BD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382D33C0-7633-48FB-914D-B4F262331F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E77273F6-E268-4736-83FA-9147EE5EBA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0ACFF408-E696-41A5-8103-A895102F0CF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3068BB75-2136-4824-94F6-7153A02F18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461B56A9-84C3-4B96-B343-13DDF9EEDE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E91DC9DC-0422-41BE-9426-4446AB32942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0419BD48-B87C-4D95-9D44-C81C9166424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D4E6731E-F11D-485D-B31C-854DDB1E1A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5300931A-9EB6-4828-86DE-07A52777254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3F448CD9-66DF-4179-B578-7611544DB9B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5F80BB81-A99E-41E8-9D78-E21F1145B5B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74D6D71F-2311-46F9-921C-47648DC560F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2E2119F-31A2-44E5-BF32-31721EF3FBA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723BC0B-3CF9-418A-A37A-D18B3E676F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93CB7828-6904-43D9-BA57-DBAA4C18BF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5412B552-DFF3-423E-917A-6577347526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C42834A2-251A-4AEF-A8E2-EFBADE3324B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C0B151D-5D2D-41B9-BF8E-9D037B28A4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856C5E55-5CD6-482D-A8C4-516EA23AC8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95B3C3E-9160-4E3D-87C8-C6D5D5AD007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A74CC1DB-D17C-448E-8B8C-90F027B3A17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D161307F-734A-4289-AB95-3F973AEE6B4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F39CCB3-5030-499D-BD66-01BEAF555F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96E6113-B963-4CBD-821B-3AA56422589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D8E35156-4C62-4B1F-A0BF-8D744697C78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3D6A85A2-570B-4A44-845B-4CBF0878D8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ED6C0DFA-076A-44B6-9C98-66A4CD4DB31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CAB0779A-2D3B-4864-9A23-9C9A3EAA14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9606A28B-705D-475A-B51B-1596BBE60FD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1F4DECC8-D947-4CEE-B978-48F59832FF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C241E58E-6109-4FF6-A9D3-5DEB932163C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620AAE8-4D65-44F7-98EE-82F227B194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652B820-1CD6-4E42-A8A2-65E7C43CD77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3D714B2F-3CDD-4778-9B3D-6C47181BAF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13CC4595-7E76-46D9-BB3D-90695B6C0DD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3B90A11-785B-4373-AA85-672E9DFD89E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FA6A485-3AF1-4A9C-A3ED-58E24BE67FE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CFBADD1C-FEF8-4562-8992-B3CDFAC6C51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AA298C4C-6AD7-4A57-B842-4827349C4D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FAE9ABC-4477-47A0-B909-959197E67FA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BECB5A24-8B76-47DA-93BA-539BCB6D53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A0246C6E-7D87-44D3-96E1-D25466BEFA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30868684-BC3C-44B4-9DC5-8BD442C9F6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733929F-5233-46AA-BD7B-0E68410659C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4D1CA26D-A269-4A3B-8FB7-403F990F5F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FD5BB970-F5CB-4ADD-B386-D934F09D0C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70906F20-8E77-4982-B979-91FDAA96A0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1FED921B-AB00-4D3F-ABCD-3A048A12F9E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FC3678A9-F8F8-41F5-86D5-9484AD2CEE0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F685E23E-5155-44A1-BF53-30C71CC10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CF65C248-6240-4139-8D00-8CE882927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EDAD85DE-04E0-4948-B688-45E27CA485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BB5B556-D199-4FAF-A9D2-911E65E89D1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2121E9D1-FB6A-4D7E-BF14-04ADD24899E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BC87FFD-C90C-44FF-8331-61FA504F67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6B484B16-2535-4C45-9812-0A5580D75A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71EA888C-192C-49AA-AD85-BD6BCCFC36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9C7F22AC-703E-42B3-8ABB-C53A834BE9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D42F208-0852-4657-A48D-CCB77B9AE4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CB64B6A3-8D6D-4ACA-9D70-7798A3E30F1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95D29BE8-C131-45F5-8A5F-F07FD186C99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2430A4B6-772D-4813-9310-48788C3C72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30EB3E39-22C1-4F74-9366-DD17B91580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A9E7EC7A-F72E-488A-9508-4D87529F63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F60B0F23-4021-4893-9472-937972A88D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B90B3B77-A1B3-41F4-B3EE-562F5DCD7C6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8D7FAF71-3A59-4BD6-BFF0-7123BC37504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59ABD002-B7DF-4C28-88ED-619DFEA0B4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74DB2B91-2BE8-4FE9-BCDE-C7765BE904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91D2D60A-D724-41B9-90FB-85DF2DDE97F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357679C8-339D-4D1B-A108-3E0875914EB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CD3C146E-AD21-4D05-B422-D186725CD0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D2C56A2E-2A70-4B4B-99F1-400FA24DFF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EAF1321E-C20E-42C2-892A-E027E6D7ECC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5EDF1A20-F445-4081-832D-60E8F13C118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CB7F0E46-22E1-4C45-BF94-57B0B08E2F2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BB56614A-3E8A-4090-964F-B7F64A638A5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D21CC3A-6A1C-4067-A494-2B94B2B8BB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40C1001A-8911-4DF6-B4F0-23C9455D7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A5541735-E9AB-4D5F-BB37-D7EA47EC55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9078FE5C-1943-4197-9DD5-3CA4A5D5C4A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57DC6A3D-FF84-4A31-9909-98D24C2385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0F40C9F-EFB9-4158-BDAF-F192F2EC26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DBB48B46-F2B6-45B1-9CA1-159D2B24093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1B7A3E58-EDA2-4152-BE0A-3F780312CA7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75D9E2E1-E9CA-4437-83E6-E7C6EAF016F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34E03903-9DF8-40FB-BC20-60B52086F53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FE2F8968-776E-41A9-B27B-DB4C3A0C06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746479-96A6-490D-B23A-2C5CE513319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1919AA50-13C2-4A0E-B8F4-1D3C4A0657A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7757DC2F-053F-4308-B88D-2538ED1191A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4544135F-517F-4B0D-BB29-6247034070F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9410319-F284-4464-962B-B91D1F7942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BD3B969B-4B14-49A5-80AB-FFD269F780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6EB227C3-99B5-4524-8386-469C905ECCB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2873AFB2-E572-48E9-A971-6F50E56B55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07593B51-994A-456C-BD9F-770A8A25CB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FE957974-73C4-469F-A33C-8A9FFBBEDB0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F0608311-D2EE-41F4-904F-2DAAF5B2241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8FA6AEB6-2DA9-41B6-9F25-7E27B9A88C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262C5A77-DA65-4852-97B3-FBB6DF9EB8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EE7F30D-3F0F-470B-98FD-653FF067AC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70D1ACD6-D263-4EE9-B806-FE8D1B691B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43800206-4F90-4F1B-A737-D300F2DB4C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9580AAE5-22F2-4861-B097-9A71B3368F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C25E27BC-82C3-4FC6-9794-7D846A24B9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D212E9AD-6027-45A5-86B8-02CC98135A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CAFD9DC2-5491-43CE-9243-785D0D9A49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C9BD7E77-4A73-4CB8-BC87-ED79E166D18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AAB03B17-2332-4E18-A9C5-9C38B581A9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CBDC228-3590-458C-A438-8D3A83A55E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A1BFF1CB-DBC9-453D-8A67-B158D7BCBC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B76795E-DBB1-4284-8AFE-8D80E21FB4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A6335DF3-188B-42AA-B337-6416013A327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4DB4709C-07D5-4788-9B74-F093BC419F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1104E923-E72F-407F-8DE3-DBA6B987E4E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3EE7074E-209B-4A09-9257-36E9C0E95F8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4B37CCAD-137D-41E9-9449-024D612AE2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FB7B6C27-A4DA-4E0E-918F-58B28C9F90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B34B40E-A9D5-49BF-9545-D7655353BE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8C594710-C56A-4959-B07C-0077B9FEFB6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D0ECE79C-3198-4DD5-AAB8-26C9E47AB1C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562AAE80-D2FE-4EA7-8C27-FA7AAF9FB2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B71F70DE-55BF-4067-891A-3A9AEFFF5D0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316B5575-835E-4042-8633-ED748E5D0AD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AF8BB2AE-B549-41B7-BB82-244D7C37209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7340EE00-8D5B-4381-B4F7-C794A15218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7A312CE0-F809-4B44-80C2-17767AED81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68BBC714-3243-412D-8988-5236934214F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BD54F513-30BB-4D59-9916-63FE17B707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D1BC147-E428-4CE8-99CF-F3EF402B1AA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E0A6E2C3-BAB8-4DA7-8DFF-807F2C11887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697466E-482B-4D57-9906-8DD5625A81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FD0D9A79-003C-4585-8769-0FB4359B02B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6BDEDFCC-B05C-48BE-AE22-3031707AC7B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526BC916-0FBE-449A-8FB6-B249E44C6B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DC99BB52-2A25-4FCA-A5F4-ADC842C1A1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A011F583-1011-406D-ABCB-4DF87D59533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95275948-1338-4382-969D-DCD7940BC31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2058A0A3-A2F8-45FC-87A8-C2FA8889A40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0617982A-D0CB-4468-963A-D800C130F16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172EF838-D770-457E-9919-7BE03DE8143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50BBB2F3-3546-4227-968E-E1E384707D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4366278C-5B93-40EF-A937-16516BC41AD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A2ADD866-D0E8-4ABB-8286-D45F04EA22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9EDE207-C033-4367-A496-3B4CBCB42E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80C85BB6-ADEB-4258-8DB3-6C4D776342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745DD447-BB7A-48B3-8A3D-1AFC613F2AF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B1111610-64C0-4F67-88F7-11C6549A07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4E79BF6-30C0-43DA-B4B6-DD9864531C5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EC0C42DD-6BA0-4B7F-818F-0E14C8502B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2289E2BB-238C-4399-9E90-80589B406C3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64219FC8-92E0-4847-B76A-705A3C2F339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7F416063-3C66-4312-A9BA-147126C35D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2CFDB897-E3AC-470E-9BBA-77E65581671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BBFC7E7A-6B04-481C-86EC-8829D592A75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45A46258-28FC-4D19-9B0E-E6AD298F3B8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DECCA419-B027-4757-B5D7-C62492BC088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9231016C-4191-4A36-A9EA-3A583E8659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8FBE787D-CA1D-4FF1-A857-3C33CF8A264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935E3AAF-4D65-4710-AC5D-A4A5A2F31D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3EE48548-D556-4A27-97C6-EB378BC9CE8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2F3DAE09-8129-42AA-8024-33A80E55CB5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103B71B5-F1B5-41CC-B8CE-6FB9E2E9E4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3E771DCA-CA64-43F0-951C-7114C392B77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82707AAD-073A-4C30-B671-2CCEFDF3F3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39238057-81B1-4CEC-83E8-2D8736213C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37980CEF-1B6D-4D77-834E-D3A68F02D7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228F7AC-C855-4AEB-A99A-79686588E56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8612D538-776C-40EA-8D39-48D27DCC98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BC0D3B63-32CA-4CCB-A132-783823D8CCB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969FBBE0-F9CE-4A8A-9D95-9BFB301C9E0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521CFD5E-7C61-4876-9F1E-2C5F4512F0C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2176E4A7-9460-4C75-8B40-B055418A04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61964688-34E7-4871-AE47-BCC3A20CA8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54E7B79C-7D70-40B8-9620-A94335417E1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B67F8FE4-F2D9-4649-B039-FDAEA4FB2AF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A3FF609F-9F7D-4B43-AE92-DB4A09AD5A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37847D8-0ECA-4B0B-B394-4C67F98DB8B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81BE07C2-399F-49A0-93FD-FF82C77588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EAC4B70A-8C8F-44AD-B2F2-D38D0F5748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A2A268AA-6567-4DBA-933F-251E8B5940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E8518AFF-A8B1-4C6E-94A5-9B108900C8D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A37A3478-130F-4D0B-B944-0BBEA6FB354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5A39D62A-77B6-4C86-8DB6-A0C9A21EBE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EDC39C42-3B57-40DE-B34A-007EDD6546D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BC271302-F199-4AF2-8371-F6A701E0BCB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6D5DB77-C0AB-4E98-B96A-FF6B9230E74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4FEA46A6-0B10-41EE-B400-473881F227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F3E2135-FAAF-413A-9E40-A698B94952D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6D49E8EC-9428-42C5-A7BE-4952250E823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8D73C43B-EB89-48BE-8419-5B16F05B1B5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F6664E4A-55CE-4EF5-AE49-C7971021B6C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4C4B4DA1-DC5C-49DA-91D3-DE1A039133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84230D54-56EC-4665-A49A-D09B0B51988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996C1BF-632F-474A-9256-301B441F1F0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6CD64119-6F9E-4AC5-A4D4-B3928CE75D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9FCD7F58-6002-44F6-A281-537E8B7848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57BF1163-91E0-4D56-90CF-A7E122FC6E8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23C9579E-85B3-403A-858F-C290EE46E30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E0E3DDF4-4A63-4620-82FF-6FCDA5C476D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9F973C3-DC99-4E4D-99C7-FE84BC5CD4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A720DBD-0219-48AD-B7C4-8B79AAC22C5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D554181E-FB6A-4F72-8746-926D8DA5852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79594B5-477E-4E6F-BE23-F68E7B40EB8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362D7D39-E6CA-461D-8125-CACBC09AC4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EBC41C32-4A31-4571-A2D8-C4581569CF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4F8F17A0-98C0-4B3C-A9F4-BAB603B5F6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4439F6D-080C-4A71-A1AF-A04F333E1C2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BC958CF1-8933-46F9-AE93-37B1F4C4591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D7E6480C-84CF-4BC1-8123-40CD293DA2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3A7D1175-77C8-43DD-9F2D-C92DCCA0F7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7FDB5167-A4D8-4420-AB22-9B6D3695175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7C5861FB-44ED-46EF-9C60-D6133C6125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9061DAE1-4028-4F59-8985-0B3D0C9D25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28E9549-FD5B-424D-8735-F0FF4464FAC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9688D0C7-AC2A-40C4-85C1-C456758EC6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FBC481-32E3-4714-8B81-6ADC6D733C0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822A8500-3AF1-48BA-A855-6FF2502D3D9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2CA1C9E-B295-434A-8CC2-DEE6F1ADAA4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FC99AC65-E7E1-4DF5-8D97-BDBB55F2D75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C7266655-CEEB-4798-8808-6D72C09C092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7A1390C5-15B6-4350-919F-DFDC3631A35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BA0BD9A9-AA61-44F9-9E77-FAFCE371B7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A17584BC-A941-4DBA-9E9E-7BF473FE17B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4FDD1983-54D0-4627-B0D3-BF7B3DC79B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D39727E4-FB4D-4519-84DB-2C6DEF5494F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5D41ECD0-142F-4A76-A657-02E99798A5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3F02A921-3513-4589-92AE-3B2776AE3C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BC8C8C68-0914-40F1-973D-794F013215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18AFF7BC-4F3D-4B7A-AFEE-4DB0B65B1D7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6233AF31-0F49-436F-B447-B31B28C18B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3873B595-B2DF-4F1A-BE2B-76FFE1FCD8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47C3651B-5738-43C2-92F1-1B0592EFCD7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46A6895B-0F1C-4BB8-A5C2-264AA557447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9ECC7B94-92A7-4580-AA10-D7F1808AD5A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4732D6AA-6A6B-4112-AAFC-D7BCEE1E16E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B4E91DDD-75FF-4E72-AC20-8CE6E115345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19ACCA0F-9E4B-4D16-9CB1-68FE163E5E1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5040F6B5-E691-4755-A777-6D2FA434FCF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46155201-CAF5-4919-87C5-3A5CBA0CE4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22B9B6F1-B627-4F20-B973-EF63A7775ED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9923BC79-CD18-4CD4-B6C1-9CE5A7453FB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C331A043-4FD7-4B01-879E-1BB6B54403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id="{1EB92F68-645D-48E5-AB74-A03B4F9862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F49BF88-1F41-488B-A0CC-B2E3481011D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F488D6BC-1006-4B76-9B61-97431857951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738EBA5C-19CC-4333-8C7F-2BC07B6354C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E546B98D-C2F2-4168-A1D3-047992C4803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AFD2CAEC-0813-4348-BE97-A7204BB57EE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CF7196E4-FDDB-4722-ABD6-30F5C2BAB98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9D583128-5115-4BA3-96DC-0CE2233EFE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6E350149-BF8F-4D27-AFEC-13E8CE40E5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DC732830-EF60-48A8-A575-DBCC000E752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9CDBD09-B1A8-4708-B26B-F7F5DDFC77C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E5E773E8-0760-4E82-BCA0-89F82A18ECF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15B9B411-79B6-43F6-8395-A5A4909A46C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177CE348-E354-4B3E-933D-B4E5AFCCCD6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A17CEEEB-8493-4050-96ED-6013A818132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73590D-5E14-4458-B6D7-825383A4802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EEDA670-DA97-43FC-BB1D-7F1B9697EEB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id="{5915C6D4-D307-4104-9BED-3E7B8648187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B04DC0A7-3923-4E40-8EF5-F1C17FEAB8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8" name="Text Box 8">
          <a:extLst>
            <a:ext uri="{FF2B5EF4-FFF2-40B4-BE49-F238E27FC236}">
              <a16:creationId xmlns:a16="http://schemas.microsoft.com/office/drawing/2014/main" id="{8A03AF2B-C9AE-45C4-883B-ACD527ACB4E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9" name="Text Box 9">
          <a:extLst>
            <a:ext uri="{FF2B5EF4-FFF2-40B4-BE49-F238E27FC236}">
              <a16:creationId xmlns:a16="http://schemas.microsoft.com/office/drawing/2014/main" id="{252D0CDC-535B-4691-A433-E3B37B666FF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0" name="Text Box 1">
          <a:extLst>
            <a:ext uri="{FF2B5EF4-FFF2-40B4-BE49-F238E27FC236}">
              <a16:creationId xmlns:a16="http://schemas.microsoft.com/office/drawing/2014/main" id="{04D0EA51-F1BE-47E8-B52B-E46D4ECE03A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1" name="Text Box 1">
          <a:extLst>
            <a:ext uri="{FF2B5EF4-FFF2-40B4-BE49-F238E27FC236}">
              <a16:creationId xmlns:a16="http://schemas.microsoft.com/office/drawing/2014/main" id="{E7EEF671-D6AE-47DA-B421-297E51FDAD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2" name="Text Box 2">
          <a:extLst>
            <a:ext uri="{FF2B5EF4-FFF2-40B4-BE49-F238E27FC236}">
              <a16:creationId xmlns:a16="http://schemas.microsoft.com/office/drawing/2014/main" id="{EED8411A-AA86-4A5C-AB7B-CB9F1A214A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3" name="Text Box 1">
          <a:extLst>
            <a:ext uri="{FF2B5EF4-FFF2-40B4-BE49-F238E27FC236}">
              <a16:creationId xmlns:a16="http://schemas.microsoft.com/office/drawing/2014/main" id="{079B198F-FFF0-4AED-A29E-B95F6B51954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4" name="Text Box 5">
          <a:extLst>
            <a:ext uri="{FF2B5EF4-FFF2-40B4-BE49-F238E27FC236}">
              <a16:creationId xmlns:a16="http://schemas.microsoft.com/office/drawing/2014/main" id="{F2A48E27-4683-48E9-B990-1C521B6936D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5" name="Text Box 7">
          <a:extLst>
            <a:ext uri="{FF2B5EF4-FFF2-40B4-BE49-F238E27FC236}">
              <a16:creationId xmlns:a16="http://schemas.microsoft.com/office/drawing/2014/main" id="{C8FEC9F6-F270-47AD-A7CF-634B4DA2CB3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6" name="Text Box 1">
          <a:extLst>
            <a:ext uri="{FF2B5EF4-FFF2-40B4-BE49-F238E27FC236}">
              <a16:creationId xmlns:a16="http://schemas.microsoft.com/office/drawing/2014/main" id="{94D1647B-0FDF-4287-B227-5166E4BF08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7" name="Text Box 1">
          <a:extLst>
            <a:ext uri="{FF2B5EF4-FFF2-40B4-BE49-F238E27FC236}">
              <a16:creationId xmlns:a16="http://schemas.microsoft.com/office/drawing/2014/main" id="{6C0DABBB-9B5C-491A-8BF6-73CDFADC43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8" name="Text Box 2">
          <a:extLst>
            <a:ext uri="{FF2B5EF4-FFF2-40B4-BE49-F238E27FC236}">
              <a16:creationId xmlns:a16="http://schemas.microsoft.com/office/drawing/2014/main" id="{5CB28981-77A3-47FB-A0D3-CD04B5B3513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9" name="Text Box 4">
          <a:extLst>
            <a:ext uri="{FF2B5EF4-FFF2-40B4-BE49-F238E27FC236}">
              <a16:creationId xmlns:a16="http://schemas.microsoft.com/office/drawing/2014/main" id="{06106733-682C-4EED-8018-D8B77919260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0" name="Text Box 6">
          <a:extLst>
            <a:ext uri="{FF2B5EF4-FFF2-40B4-BE49-F238E27FC236}">
              <a16:creationId xmlns:a16="http://schemas.microsoft.com/office/drawing/2014/main" id="{56C397C2-5704-4915-9C28-6CEFAECAC69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1" name="Text Box 8">
          <a:extLst>
            <a:ext uri="{FF2B5EF4-FFF2-40B4-BE49-F238E27FC236}">
              <a16:creationId xmlns:a16="http://schemas.microsoft.com/office/drawing/2014/main" id="{CE2D4DD8-BE47-40C1-AF63-A4E05020462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2" name="Text Box 9">
          <a:extLst>
            <a:ext uri="{FF2B5EF4-FFF2-40B4-BE49-F238E27FC236}">
              <a16:creationId xmlns:a16="http://schemas.microsoft.com/office/drawing/2014/main" id="{15A1F52B-533E-49CF-AA14-E63B3FB5F41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3" name="Text Box 2">
          <a:extLst>
            <a:ext uri="{FF2B5EF4-FFF2-40B4-BE49-F238E27FC236}">
              <a16:creationId xmlns:a16="http://schemas.microsoft.com/office/drawing/2014/main" id="{FE797AC7-3FF9-4976-BE43-1A17A9C1F5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304" name="Text Box 1">
          <a:extLst>
            <a:ext uri="{FF2B5EF4-FFF2-40B4-BE49-F238E27FC236}">
              <a16:creationId xmlns:a16="http://schemas.microsoft.com/office/drawing/2014/main" id="{D9E7CFDA-64E7-4B6B-B7BC-C8C4B56818C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7" name="Text Box 2">
          <a:extLst>
            <a:ext uri="{FF2B5EF4-FFF2-40B4-BE49-F238E27FC236}">
              <a16:creationId xmlns:a16="http://schemas.microsoft.com/office/drawing/2014/main" id="{8A057EE3-4AFC-4005-A248-3488F41D0E7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8" name="Text Box 1">
          <a:extLst>
            <a:ext uri="{FF2B5EF4-FFF2-40B4-BE49-F238E27FC236}">
              <a16:creationId xmlns:a16="http://schemas.microsoft.com/office/drawing/2014/main" id="{214C7853-7244-4F53-A62E-1E954F58479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9" name="Text Box 2">
          <a:extLst>
            <a:ext uri="{FF2B5EF4-FFF2-40B4-BE49-F238E27FC236}">
              <a16:creationId xmlns:a16="http://schemas.microsoft.com/office/drawing/2014/main" id="{4CA58365-353E-4ED3-A72C-46D4211A66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0" name="Text Box 1">
          <a:extLst>
            <a:ext uri="{FF2B5EF4-FFF2-40B4-BE49-F238E27FC236}">
              <a16:creationId xmlns:a16="http://schemas.microsoft.com/office/drawing/2014/main" id="{FCC9508A-02E6-4322-8500-4736A4589BE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1" name="Text Box 2">
          <a:extLst>
            <a:ext uri="{FF2B5EF4-FFF2-40B4-BE49-F238E27FC236}">
              <a16:creationId xmlns:a16="http://schemas.microsoft.com/office/drawing/2014/main" id="{364ED120-218F-43F3-9221-DDF40E599FF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2" name="Text Box 4">
          <a:extLst>
            <a:ext uri="{FF2B5EF4-FFF2-40B4-BE49-F238E27FC236}">
              <a16:creationId xmlns:a16="http://schemas.microsoft.com/office/drawing/2014/main" id="{E7803ABE-D2E7-4CB1-A5C9-EA13041F51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3" name="Text Box 5">
          <a:extLst>
            <a:ext uri="{FF2B5EF4-FFF2-40B4-BE49-F238E27FC236}">
              <a16:creationId xmlns:a16="http://schemas.microsoft.com/office/drawing/2014/main" id="{CFE8224A-56E2-42A4-BA98-361B0B30D9F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4" name="Text Box 6">
          <a:extLst>
            <a:ext uri="{FF2B5EF4-FFF2-40B4-BE49-F238E27FC236}">
              <a16:creationId xmlns:a16="http://schemas.microsoft.com/office/drawing/2014/main" id="{5216968B-8950-4652-8332-98D11EBE94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5" name="Text Box 7">
          <a:extLst>
            <a:ext uri="{FF2B5EF4-FFF2-40B4-BE49-F238E27FC236}">
              <a16:creationId xmlns:a16="http://schemas.microsoft.com/office/drawing/2014/main" id="{90A23C04-7274-44CB-B445-7F77538C6A4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6" name="Text Box 8">
          <a:extLst>
            <a:ext uri="{FF2B5EF4-FFF2-40B4-BE49-F238E27FC236}">
              <a16:creationId xmlns:a16="http://schemas.microsoft.com/office/drawing/2014/main" id="{3CBE3752-E1C8-4144-9E00-70BC93C9EC4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7" name="Text Box 9">
          <a:extLst>
            <a:ext uri="{FF2B5EF4-FFF2-40B4-BE49-F238E27FC236}">
              <a16:creationId xmlns:a16="http://schemas.microsoft.com/office/drawing/2014/main" id="{FAC75724-F1FB-4A7E-A9E8-FCC67FA97B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8" name="Text Box 1">
          <a:extLst>
            <a:ext uri="{FF2B5EF4-FFF2-40B4-BE49-F238E27FC236}">
              <a16:creationId xmlns:a16="http://schemas.microsoft.com/office/drawing/2014/main" id="{F6BD5F55-9658-481F-B4E3-B910FECCA0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9" name="Text Box 1">
          <a:extLst>
            <a:ext uri="{FF2B5EF4-FFF2-40B4-BE49-F238E27FC236}">
              <a16:creationId xmlns:a16="http://schemas.microsoft.com/office/drawing/2014/main" id="{120CF3AA-DB4B-4C35-AA5B-3D945357A90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0" name="Text Box 2">
          <a:extLst>
            <a:ext uri="{FF2B5EF4-FFF2-40B4-BE49-F238E27FC236}">
              <a16:creationId xmlns:a16="http://schemas.microsoft.com/office/drawing/2014/main" id="{66A94A4E-3D50-433E-B9AD-B30F037B14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1" name="Text Box 1">
          <a:extLst>
            <a:ext uri="{FF2B5EF4-FFF2-40B4-BE49-F238E27FC236}">
              <a16:creationId xmlns:a16="http://schemas.microsoft.com/office/drawing/2014/main" id="{0C065738-75F7-41C6-8299-ADCBFA94BCB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2" name="Text Box 5">
          <a:extLst>
            <a:ext uri="{FF2B5EF4-FFF2-40B4-BE49-F238E27FC236}">
              <a16:creationId xmlns:a16="http://schemas.microsoft.com/office/drawing/2014/main" id="{D5DC8630-1EB4-4292-AC1E-682BE226659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3" name="Text Box 7">
          <a:extLst>
            <a:ext uri="{FF2B5EF4-FFF2-40B4-BE49-F238E27FC236}">
              <a16:creationId xmlns:a16="http://schemas.microsoft.com/office/drawing/2014/main" id="{5B8214F2-20D4-454C-BF68-C9FE40CDF4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4" name="Text Box 1">
          <a:extLst>
            <a:ext uri="{FF2B5EF4-FFF2-40B4-BE49-F238E27FC236}">
              <a16:creationId xmlns:a16="http://schemas.microsoft.com/office/drawing/2014/main" id="{9857C865-B6FA-4019-A1D2-81086AE8EE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5" name="Text Box 1">
          <a:extLst>
            <a:ext uri="{FF2B5EF4-FFF2-40B4-BE49-F238E27FC236}">
              <a16:creationId xmlns:a16="http://schemas.microsoft.com/office/drawing/2014/main" id="{8ED75A1A-EACB-412E-A027-0738014D76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6" name="Text Box 2">
          <a:extLst>
            <a:ext uri="{FF2B5EF4-FFF2-40B4-BE49-F238E27FC236}">
              <a16:creationId xmlns:a16="http://schemas.microsoft.com/office/drawing/2014/main" id="{961DE5C5-32A5-4917-A67F-8F0344036AB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7" name="Text Box 4">
          <a:extLst>
            <a:ext uri="{FF2B5EF4-FFF2-40B4-BE49-F238E27FC236}">
              <a16:creationId xmlns:a16="http://schemas.microsoft.com/office/drawing/2014/main" id="{E73E78FC-F695-4934-A92C-5943EEBAAE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8" name="Text Box 6">
          <a:extLst>
            <a:ext uri="{FF2B5EF4-FFF2-40B4-BE49-F238E27FC236}">
              <a16:creationId xmlns:a16="http://schemas.microsoft.com/office/drawing/2014/main" id="{B7221657-3B37-42B9-A557-0EED2AAB05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9" name="Text Box 8">
          <a:extLst>
            <a:ext uri="{FF2B5EF4-FFF2-40B4-BE49-F238E27FC236}">
              <a16:creationId xmlns:a16="http://schemas.microsoft.com/office/drawing/2014/main" id="{16F25190-9DF3-4925-A93A-E051D6E0F7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0" name="Text Box 9">
          <a:extLst>
            <a:ext uri="{FF2B5EF4-FFF2-40B4-BE49-F238E27FC236}">
              <a16:creationId xmlns:a16="http://schemas.microsoft.com/office/drawing/2014/main" id="{B97CB2B6-67F4-4777-A44B-CB8A733CD2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1" name="Text Box 2">
          <a:extLst>
            <a:ext uri="{FF2B5EF4-FFF2-40B4-BE49-F238E27FC236}">
              <a16:creationId xmlns:a16="http://schemas.microsoft.com/office/drawing/2014/main" id="{9F9C9859-B2E7-4F5B-97DD-877E9A72356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2" name="Text Box 1">
          <a:extLst>
            <a:ext uri="{FF2B5EF4-FFF2-40B4-BE49-F238E27FC236}">
              <a16:creationId xmlns:a16="http://schemas.microsoft.com/office/drawing/2014/main" id="{433CA7D7-6D39-4A26-9022-95DD187383C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3" name="Text Box 2">
          <a:extLst>
            <a:ext uri="{FF2B5EF4-FFF2-40B4-BE49-F238E27FC236}">
              <a16:creationId xmlns:a16="http://schemas.microsoft.com/office/drawing/2014/main" id="{8EFD098E-DB42-407D-9A60-BDBDD2FF3F3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4" name="Text Box 1">
          <a:extLst>
            <a:ext uri="{FF2B5EF4-FFF2-40B4-BE49-F238E27FC236}">
              <a16:creationId xmlns:a16="http://schemas.microsoft.com/office/drawing/2014/main" id="{25755F0E-6211-4B55-ADB0-5E7DCE6B72F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5" name="Text Box 2">
          <a:extLst>
            <a:ext uri="{FF2B5EF4-FFF2-40B4-BE49-F238E27FC236}">
              <a16:creationId xmlns:a16="http://schemas.microsoft.com/office/drawing/2014/main" id="{EF818E77-FD00-43DC-9D0D-AAD20EEA060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6" name="Text Box 1">
          <a:extLst>
            <a:ext uri="{FF2B5EF4-FFF2-40B4-BE49-F238E27FC236}">
              <a16:creationId xmlns:a16="http://schemas.microsoft.com/office/drawing/2014/main" id="{41232C07-F37B-4D83-9C61-036212DC54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7" name="Text Box 2">
          <a:extLst>
            <a:ext uri="{FF2B5EF4-FFF2-40B4-BE49-F238E27FC236}">
              <a16:creationId xmlns:a16="http://schemas.microsoft.com/office/drawing/2014/main" id="{F055C8BB-603D-4DCD-AA95-C674475A28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8" name="Text Box 4">
          <a:extLst>
            <a:ext uri="{FF2B5EF4-FFF2-40B4-BE49-F238E27FC236}">
              <a16:creationId xmlns:a16="http://schemas.microsoft.com/office/drawing/2014/main" id="{D37C2435-D74C-4D0F-B3A8-3B77A048EAB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9" name="Text Box 5">
          <a:extLst>
            <a:ext uri="{FF2B5EF4-FFF2-40B4-BE49-F238E27FC236}">
              <a16:creationId xmlns:a16="http://schemas.microsoft.com/office/drawing/2014/main" id="{FA4F8D3B-0165-4A9C-9C4C-3A476FBDB5C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0" name="Text Box 6">
          <a:extLst>
            <a:ext uri="{FF2B5EF4-FFF2-40B4-BE49-F238E27FC236}">
              <a16:creationId xmlns:a16="http://schemas.microsoft.com/office/drawing/2014/main" id="{653C43E2-140C-4022-8C16-2C081CAE6D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1" name="Text Box 7">
          <a:extLst>
            <a:ext uri="{FF2B5EF4-FFF2-40B4-BE49-F238E27FC236}">
              <a16:creationId xmlns:a16="http://schemas.microsoft.com/office/drawing/2014/main" id="{BB268D34-47DC-46D1-8FA0-5AC41F68073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2" name="Text Box 8">
          <a:extLst>
            <a:ext uri="{FF2B5EF4-FFF2-40B4-BE49-F238E27FC236}">
              <a16:creationId xmlns:a16="http://schemas.microsoft.com/office/drawing/2014/main" id="{F2A27B35-ADC1-48D4-8731-529A8AB93E8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3" name="Text Box 9">
          <a:extLst>
            <a:ext uri="{FF2B5EF4-FFF2-40B4-BE49-F238E27FC236}">
              <a16:creationId xmlns:a16="http://schemas.microsoft.com/office/drawing/2014/main" id="{94E0A1F7-3592-44E4-BD6B-8DB7421E589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4" name="Text Box 1">
          <a:extLst>
            <a:ext uri="{FF2B5EF4-FFF2-40B4-BE49-F238E27FC236}">
              <a16:creationId xmlns:a16="http://schemas.microsoft.com/office/drawing/2014/main" id="{0F55F8D8-E4CE-469F-9523-662909B495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5" name="Text Box 1">
          <a:extLst>
            <a:ext uri="{FF2B5EF4-FFF2-40B4-BE49-F238E27FC236}">
              <a16:creationId xmlns:a16="http://schemas.microsoft.com/office/drawing/2014/main" id="{2007E181-E09C-42F2-B0A0-00470B32EDC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6" name="Text Box 2">
          <a:extLst>
            <a:ext uri="{FF2B5EF4-FFF2-40B4-BE49-F238E27FC236}">
              <a16:creationId xmlns:a16="http://schemas.microsoft.com/office/drawing/2014/main" id="{ED50053B-82C9-4DC7-8A94-AB8971294FA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17" name="Text Box 1">
          <a:extLst>
            <a:ext uri="{FF2B5EF4-FFF2-40B4-BE49-F238E27FC236}">
              <a16:creationId xmlns:a16="http://schemas.microsoft.com/office/drawing/2014/main" id="{993F5073-B8B5-4817-AEB8-5DC1DD4BA3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8" name="Text Box 5">
          <a:extLst>
            <a:ext uri="{FF2B5EF4-FFF2-40B4-BE49-F238E27FC236}">
              <a16:creationId xmlns:a16="http://schemas.microsoft.com/office/drawing/2014/main" id="{B9A852DF-3FF3-4794-AA19-A2F5423D2C2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9" name="Text Box 7">
          <a:extLst>
            <a:ext uri="{FF2B5EF4-FFF2-40B4-BE49-F238E27FC236}">
              <a16:creationId xmlns:a16="http://schemas.microsoft.com/office/drawing/2014/main" id="{3130E59B-EBE9-45B6-8CD2-25BE7965015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0" name="Text Box 1">
          <a:extLst>
            <a:ext uri="{FF2B5EF4-FFF2-40B4-BE49-F238E27FC236}">
              <a16:creationId xmlns:a16="http://schemas.microsoft.com/office/drawing/2014/main" id="{4985332B-3870-459C-B0AF-D016983C8DD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1" name="Text Box 1">
          <a:extLst>
            <a:ext uri="{FF2B5EF4-FFF2-40B4-BE49-F238E27FC236}">
              <a16:creationId xmlns:a16="http://schemas.microsoft.com/office/drawing/2014/main" id="{FB95F338-0B8D-4F04-A531-4102D0C9B8A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22" name="Text Box 2">
          <a:extLst>
            <a:ext uri="{FF2B5EF4-FFF2-40B4-BE49-F238E27FC236}">
              <a16:creationId xmlns:a16="http://schemas.microsoft.com/office/drawing/2014/main" id="{C20F61B5-B9DB-4B7E-ABFD-9708F2EC75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3" name="Text Box 4">
          <a:extLst>
            <a:ext uri="{FF2B5EF4-FFF2-40B4-BE49-F238E27FC236}">
              <a16:creationId xmlns:a16="http://schemas.microsoft.com/office/drawing/2014/main" id="{51CFE919-1F6B-41A9-8328-0FE9009EC3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4" name="Text Box 6">
          <a:extLst>
            <a:ext uri="{FF2B5EF4-FFF2-40B4-BE49-F238E27FC236}">
              <a16:creationId xmlns:a16="http://schemas.microsoft.com/office/drawing/2014/main" id="{93FE0E5A-B7E5-4223-884A-8E70C6021A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5" name="Text Box 8">
          <a:extLst>
            <a:ext uri="{FF2B5EF4-FFF2-40B4-BE49-F238E27FC236}">
              <a16:creationId xmlns:a16="http://schemas.microsoft.com/office/drawing/2014/main" id="{B4820817-E2BA-4387-B16F-E03FD009B57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6" name="Text Box 9">
          <a:extLst>
            <a:ext uri="{FF2B5EF4-FFF2-40B4-BE49-F238E27FC236}">
              <a16:creationId xmlns:a16="http://schemas.microsoft.com/office/drawing/2014/main" id="{EF294C4F-C223-493F-8B57-8B17386CA27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7" name="Text Box 2">
          <a:extLst>
            <a:ext uri="{FF2B5EF4-FFF2-40B4-BE49-F238E27FC236}">
              <a16:creationId xmlns:a16="http://schemas.microsoft.com/office/drawing/2014/main" id="{7ECBC547-46BF-4D6A-A990-3B073DF9F64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8" name="Text Box 1">
          <a:extLst>
            <a:ext uri="{FF2B5EF4-FFF2-40B4-BE49-F238E27FC236}">
              <a16:creationId xmlns:a16="http://schemas.microsoft.com/office/drawing/2014/main" id="{FECC4001-DE36-43D4-97C1-33E6ECDBEB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9" name="Text Box 2">
          <a:extLst>
            <a:ext uri="{FF2B5EF4-FFF2-40B4-BE49-F238E27FC236}">
              <a16:creationId xmlns:a16="http://schemas.microsoft.com/office/drawing/2014/main" id="{FB810A81-A4F0-466F-A845-7A4329DEC08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0" name="Text Box 1">
          <a:extLst>
            <a:ext uri="{FF2B5EF4-FFF2-40B4-BE49-F238E27FC236}">
              <a16:creationId xmlns:a16="http://schemas.microsoft.com/office/drawing/2014/main" id="{D0CDBAA6-C40F-4CA7-8A0D-85066D63FE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1" name="Text Box 2">
          <a:extLst>
            <a:ext uri="{FF2B5EF4-FFF2-40B4-BE49-F238E27FC236}">
              <a16:creationId xmlns:a16="http://schemas.microsoft.com/office/drawing/2014/main" id="{F22DEC4D-5B2C-4664-85CC-3E6AA31054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2" name="Text Box 1">
          <a:extLst>
            <a:ext uri="{FF2B5EF4-FFF2-40B4-BE49-F238E27FC236}">
              <a16:creationId xmlns:a16="http://schemas.microsoft.com/office/drawing/2014/main" id="{B5BAE601-82F4-4D3C-8C06-EB978414EC2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3" name="Text Box 2">
          <a:extLst>
            <a:ext uri="{FF2B5EF4-FFF2-40B4-BE49-F238E27FC236}">
              <a16:creationId xmlns:a16="http://schemas.microsoft.com/office/drawing/2014/main" id="{716961F0-AE70-43FB-B0D3-43A250988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4" name="Text Box 4">
          <a:extLst>
            <a:ext uri="{FF2B5EF4-FFF2-40B4-BE49-F238E27FC236}">
              <a16:creationId xmlns:a16="http://schemas.microsoft.com/office/drawing/2014/main" id="{980708D1-35BF-4A85-86B3-1C62036273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5" name="Text Box 5">
          <a:extLst>
            <a:ext uri="{FF2B5EF4-FFF2-40B4-BE49-F238E27FC236}">
              <a16:creationId xmlns:a16="http://schemas.microsoft.com/office/drawing/2014/main" id="{9A2B5F23-2CAF-4C1D-A7A2-4DEC441DC47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6" name="Text Box 6">
          <a:extLst>
            <a:ext uri="{FF2B5EF4-FFF2-40B4-BE49-F238E27FC236}">
              <a16:creationId xmlns:a16="http://schemas.microsoft.com/office/drawing/2014/main" id="{40773851-5B28-4534-8056-2AA3C22547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7" name="Text Box 7">
          <a:extLst>
            <a:ext uri="{FF2B5EF4-FFF2-40B4-BE49-F238E27FC236}">
              <a16:creationId xmlns:a16="http://schemas.microsoft.com/office/drawing/2014/main" id="{14C09769-D3B6-40D4-9711-C84C52225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8" name="Text Box 8">
          <a:extLst>
            <a:ext uri="{FF2B5EF4-FFF2-40B4-BE49-F238E27FC236}">
              <a16:creationId xmlns:a16="http://schemas.microsoft.com/office/drawing/2014/main" id="{C328179F-9F9D-44A5-9318-219A22EB79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9" name="Text Box 9">
          <a:extLst>
            <a:ext uri="{FF2B5EF4-FFF2-40B4-BE49-F238E27FC236}">
              <a16:creationId xmlns:a16="http://schemas.microsoft.com/office/drawing/2014/main" id="{7443A8F2-1B00-4B4C-9914-9260347C0F6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AA0B84DC-A67F-4EB7-B7A6-09EAE1C0FA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4C0F9D3E-3558-4415-B9AD-4A7BAC45FA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1D7FBFBA-2FC0-4401-BBBE-8BC9E0F081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8201FFFE-8924-48E4-B27A-4B36C46CEF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B410B676-CACF-4B56-9B4C-9322475132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5" name="Text Box 7">
          <a:extLst>
            <a:ext uri="{FF2B5EF4-FFF2-40B4-BE49-F238E27FC236}">
              <a16:creationId xmlns:a16="http://schemas.microsoft.com/office/drawing/2014/main" id="{D416D840-60E6-4DA4-8A64-F438BBA525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FD267749-6BB2-4C9E-8F1C-057D590575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6F2655D1-7A85-4ACD-A34B-60FA5E9C48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C5012F9B-BA6C-450E-80FF-7C02247F31D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E8FE7BB3-9FF2-4C63-8F40-2E999C4B499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0" name="Text Box 6">
          <a:extLst>
            <a:ext uri="{FF2B5EF4-FFF2-40B4-BE49-F238E27FC236}">
              <a16:creationId xmlns:a16="http://schemas.microsoft.com/office/drawing/2014/main" id="{A33B32EA-8BF8-42E1-A918-981D383EA0A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1" name="Text Box 8">
          <a:extLst>
            <a:ext uri="{FF2B5EF4-FFF2-40B4-BE49-F238E27FC236}">
              <a16:creationId xmlns:a16="http://schemas.microsoft.com/office/drawing/2014/main" id="{C36A90C6-2D21-49AA-A398-790F6D0A30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2" name="Text Box 9">
          <a:extLst>
            <a:ext uri="{FF2B5EF4-FFF2-40B4-BE49-F238E27FC236}">
              <a16:creationId xmlns:a16="http://schemas.microsoft.com/office/drawing/2014/main" id="{7A043764-EEE3-4DF9-A3BA-A24834F10F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90E919A6-0B05-4280-A8B1-E84128AAC4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D04CC9C5-5252-4527-BAD7-3624320FC1F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BD4DD5FE-E90D-4D93-A5CE-23BFBEA8F6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847C3D1A-245E-4FC5-89A8-34D7C60BA8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1617BD7E-912C-4939-B808-3756883842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D850C757-C4DF-4C4E-87D1-2F59E359D8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90B4F433-5EAC-425B-9EE5-AAAC6AB0E0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16373A16-7089-4529-9B31-EBE277C7AD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1" name="Text Box 5">
          <a:extLst>
            <a:ext uri="{FF2B5EF4-FFF2-40B4-BE49-F238E27FC236}">
              <a16:creationId xmlns:a16="http://schemas.microsoft.com/office/drawing/2014/main" id="{1DECFB0F-D0CC-4317-9204-D3D2B6A8DD2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2" name="Text Box 6">
          <a:extLst>
            <a:ext uri="{FF2B5EF4-FFF2-40B4-BE49-F238E27FC236}">
              <a16:creationId xmlns:a16="http://schemas.microsoft.com/office/drawing/2014/main" id="{AC9AED0B-4513-4B4C-BE7F-D48A46546FE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3" name="Text Box 7">
          <a:extLst>
            <a:ext uri="{FF2B5EF4-FFF2-40B4-BE49-F238E27FC236}">
              <a16:creationId xmlns:a16="http://schemas.microsoft.com/office/drawing/2014/main" id="{D9782840-52A9-4A0A-8BCA-EF82E690AB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4" name="Text Box 8">
          <a:extLst>
            <a:ext uri="{FF2B5EF4-FFF2-40B4-BE49-F238E27FC236}">
              <a16:creationId xmlns:a16="http://schemas.microsoft.com/office/drawing/2014/main" id="{0A80D35D-A6CC-440A-A8C0-73215D61811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5" name="Text Box 9">
          <a:extLst>
            <a:ext uri="{FF2B5EF4-FFF2-40B4-BE49-F238E27FC236}">
              <a16:creationId xmlns:a16="http://schemas.microsoft.com/office/drawing/2014/main" id="{1CB074AF-CA1F-4EDD-A7BA-38B7CDB6AA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DD46D61F-B97A-45F5-AD04-EA5ACA11142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A27DA9E3-B25F-448B-85B5-F025409D2B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8685ED0C-7F26-4089-A422-CE008E1F70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52BFBAE6-1DDB-471C-BFD0-91C5EABD2B6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0" name="Text Box 5">
          <a:extLst>
            <a:ext uri="{FF2B5EF4-FFF2-40B4-BE49-F238E27FC236}">
              <a16:creationId xmlns:a16="http://schemas.microsoft.com/office/drawing/2014/main" id="{A79DB8C3-9CF2-440B-8BC5-C4AE5897C0B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1" name="Text Box 7">
          <a:extLst>
            <a:ext uri="{FF2B5EF4-FFF2-40B4-BE49-F238E27FC236}">
              <a16:creationId xmlns:a16="http://schemas.microsoft.com/office/drawing/2014/main" id="{5BCC87ED-8E65-4130-92DB-7F2C601EF3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F9653458-6FD8-4ED7-AD49-8F21FA63AB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849EC8E2-1FE0-4703-AFCB-B74855E100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A2EBCF1D-7F65-4E42-A46C-7147BA5012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D6B3B124-4065-42A4-91FA-E27CD11255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6" name="Text Box 6">
          <a:extLst>
            <a:ext uri="{FF2B5EF4-FFF2-40B4-BE49-F238E27FC236}">
              <a16:creationId xmlns:a16="http://schemas.microsoft.com/office/drawing/2014/main" id="{6C24BE51-AFD1-4364-BEFA-798C16A9D8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FF7D45F1-A628-40F6-8553-7E07157CF96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51EF150A-35D3-4F94-8548-80513235C9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77DBF3A4-5690-4B2E-99AC-F054BE00B63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787A107A-B96A-4268-AB32-72263E88084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AE7CAFB-4494-4337-BC18-9D5F3F5DB3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3209DE5E-1099-4EFA-89E5-764C4436707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DE56B893-4662-420D-9392-1E48E4DA0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F01416BB-D0B5-429A-A978-31A985A92A5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8244F9D7-1457-41B5-A457-DAC1F846E2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6" name="Text Box 4">
          <a:extLst>
            <a:ext uri="{FF2B5EF4-FFF2-40B4-BE49-F238E27FC236}">
              <a16:creationId xmlns:a16="http://schemas.microsoft.com/office/drawing/2014/main" id="{AD3F937D-C8FC-4B73-ABDD-DC01848D9C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7" name="Text Box 5">
          <a:extLst>
            <a:ext uri="{FF2B5EF4-FFF2-40B4-BE49-F238E27FC236}">
              <a16:creationId xmlns:a16="http://schemas.microsoft.com/office/drawing/2014/main" id="{CD0EAC2B-27A8-4636-AECD-E323F32536F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8" name="Text Box 6">
          <a:extLst>
            <a:ext uri="{FF2B5EF4-FFF2-40B4-BE49-F238E27FC236}">
              <a16:creationId xmlns:a16="http://schemas.microsoft.com/office/drawing/2014/main" id="{59E8FBEA-4CBF-402D-9220-9B10801D67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9" name="Text Box 7">
          <a:extLst>
            <a:ext uri="{FF2B5EF4-FFF2-40B4-BE49-F238E27FC236}">
              <a16:creationId xmlns:a16="http://schemas.microsoft.com/office/drawing/2014/main" id="{D2376F58-C9EF-4A57-BC19-484A37A4126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4ECD4635-B92D-4D09-A325-D0C2CE1097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1" name="Text Box 9">
          <a:extLst>
            <a:ext uri="{FF2B5EF4-FFF2-40B4-BE49-F238E27FC236}">
              <a16:creationId xmlns:a16="http://schemas.microsoft.com/office/drawing/2014/main" id="{C2223B82-D133-4CAB-8D04-284E9A76C4C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3F93A1CB-3984-4661-8792-036BBED8400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id="{495B69DB-DA19-49CB-877F-D036998347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04128293-2A1B-4A8C-B242-233DBBF2D72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D95E34F1-07D4-42AF-A228-B57C1B0C333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6" name="Text Box 5">
          <a:extLst>
            <a:ext uri="{FF2B5EF4-FFF2-40B4-BE49-F238E27FC236}">
              <a16:creationId xmlns:a16="http://schemas.microsoft.com/office/drawing/2014/main" id="{2D4B8425-97ED-46B5-B918-1D891D7CD5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7" name="Text Box 7">
          <a:extLst>
            <a:ext uri="{FF2B5EF4-FFF2-40B4-BE49-F238E27FC236}">
              <a16:creationId xmlns:a16="http://schemas.microsoft.com/office/drawing/2014/main" id="{1729A020-B989-4488-94B8-B1899EEDBEB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F79524B6-C507-4D01-AD0F-3CA06A03F1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9B921EE1-109E-436E-BCCE-85C8879CB1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7BB46500-D66B-42D8-8C34-8BA14EFF1D9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49755B34-BA6D-46BF-907E-D3ED508BE8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2" name="Text Box 6">
          <a:extLst>
            <a:ext uri="{FF2B5EF4-FFF2-40B4-BE49-F238E27FC236}">
              <a16:creationId xmlns:a16="http://schemas.microsoft.com/office/drawing/2014/main" id="{D4DEDA84-59B6-4C0E-8C9C-9369E85BA8C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3" name="Text Box 8">
          <a:extLst>
            <a:ext uri="{FF2B5EF4-FFF2-40B4-BE49-F238E27FC236}">
              <a16:creationId xmlns:a16="http://schemas.microsoft.com/office/drawing/2014/main" id="{DA8301D3-552C-4FE3-9750-BF10FAE169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4" name="Text Box 9">
          <a:extLst>
            <a:ext uri="{FF2B5EF4-FFF2-40B4-BE49-F238E27FC236}">
              <a16:creationId xmlns:a16="http://schemas.microsoft.com/office/drawing/2014/main" id="{E18EA37F-100B-43F7-8F4B-C0307D6518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58A51EE7-CEBA-4181-85C6-74A2704C3E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A168286-8F47-48BE-B665-24FAA788C6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BD9E6457-B0E9-4DA9-B17D-5FD140445F5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35777B5A-E85A-4E90-8549-6BFF19D550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E55F2BE3-2AAD-449A-A618-2B596883AA8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5E606DD5-88E4-4442-9728-AD8D441C511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4972D7E4-9E46-4FA9-A654-02DE8BD92A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F4A70E5C-E1FB-47E8-B2D5-D0FE610208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3" name="Text Box 5">
          <a:extLst>
            <a:ext uri="{FF2B5EF4-FFF2-40B4-BE49-F238E27FC236}">
              <a16:creationId xmlns:a16="http://schemas.microsoft.com/office/drawing/2014/main" id="{8D2E6DB7-7D70-4786-B31C-AC1242182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50A14A30-2F9C-4769-8BA7-E7BB17914BD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5" name="Text Box 7">
          <a:extLst>
            <a:ext uri="{FF2B5EF4-FFF2-40B4-BE49-F238E27FC236}">
              <a16:creationId xmlns:a16="http://schemas.microsoft.com/office/drawing/2014/main" id="{A30FDD49-D894-4E49-8142-B3AEB35365A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6" name="Text Box 8">
          <a:extLst>
            <a:ext uri="{FF2B5EF4-FFF2-40B4-BE49-F238E27FC236}">
              <a16:creationId xmlns:a16="http://schemas.microsoft.com/office/drawing/2014/main" id="{D77F4FD5-5B77-4F65-B4EE-E52D7650B7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7" name="Text Box 9">
          <a:extLst>
            <a:ext uri="{FF2B5EF4-FFF2-40B4-BE49-F238E27FC236}">
              <a16:creationId xmlns:a16="http://schemas.microsoft.com/office/drawing/2014/main" id="{BC33B73F-2AAC-4B5D-87C8-74B55D8B4D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D710CC7B-EF50-41BE-B9A4-48BC9E4E649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485532F1-ED95-4197-B112-74A67DC53FE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2865CC0C-01A5-4E2E-B809-A811435D4A8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4E35689D-7739-4A81-A5B9-2C48666586A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2" name="Text Box 5">
          <a:extLst>
            <a:ext uri="{FF2B5EF4-FFF2-40B4-BE49-F238E27FC236}">
              <a16:creationId xmlns:a16="http://schemas.microsoft.com/office/drawing/2014/main" id="{7295C816-DB41-4D3F-878D-080A127C01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3" name="Text Box 7">
          <a:extLst>
            <a:ext uri="{FF2B5EF4-FFF2-40B4-BE49-F238E27FC236}">
              <a16:creationId xmlns:a16="http://schemas.microsoft.com/office/drawing/2014/main" id="{E865F4AC-B300-4A26-9AC2-A83DE57171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736E27FC-CC0B-48D6-9C18-775EA10955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5372A568-00CA-4D01-A793-CC9840D5B5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7F661C63-6E3F-41C7-A6B9-E447E575AB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7" name="Text Box 4">
          <a:extLst>
            <a:ext uri="{FF2B5EF4-FFF2-40B4-BE49-F238E27FC236}">
              <a16:creationId xmlns:a16="http://schemas.microsoft.com/office/drawing/2014/main" id="{E429DE10-0016-442B-9D4D-D987DD9F9D4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8" name="Text Box 6">
          <a:extLst>
            <a:ext uri="{FF2B5EF4-FFF2-40B4-BE49-F238E27FC236}">
              <a16:creationId xmlns:a16="http://schemas.microsoft.com/office/drawing/2014/main" id="{65FFC3F6-BA11-4585-BF7F-C1CCC01321D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A8D34DA4-9725-42FD-8D5B-CE9943960A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12E7992E-63EE-4EEB-B664-513F516BAA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2CAA8583-C2F6-44CD-BAC5-E250358D94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2146519D-75F7-4545-A714-D473C80783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91ED01BA-0788-4247-92BC-91839E5AA9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6" name="Text Box 1">
          <a:extLst>
            <a:ext uri="{FF2B5EF4-FFF2-40B4-BE49-F238E27FC236}">
              <a16:creationId xmlns:a16="http://schemas.microsoft.com/office/drawing/2014/main" id="{B8376C46-042B-47CF-B9FE-514129DA15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7" name="Text Box 2">
          <a:extLst>
            <a:ext uri="{FF2B5EF4-FFF2-40B4-BE49-F238E27FC236}">
              <a16:creationId xmlns:a16="http://schemas.microsoft.com/office/drawing/2014/main" id="{8668821A-F476-4011-9AF7-321E67CBEF6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8" name="Text Box 1">
          <a:extLst>
            <a:ext uri="{FF2B5EF4-FFF2-40B4-BE49-F238E27FC236}">
              <a16:creationId xmlns:a16="http://schemas.microsoft.com/office/drawing/2014/main" id="{12D47D9E-F89E-4732-B71A-63321DF11B1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9" name="Text Box 2">
          <a:extLst>
            <a:ext uri="{FF2B5EF4-FFF2-40B4-BE49-F238E27FC236}">
              <a16:creationId xmlns:a16="http://schemas.microsoft.com/office/drawing/2014/main" id="{3E437EB2-AE02-48B7-A769-5A85CF2174A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0" name="Text Box 4">
          <a:extLst>
            <a:ext uri="{FF2B5EF4-FFF2-40B4-BE49-F238E27FC236}">
              <a16:creationId xmlns:a16="http://schemas.microsoft.com/office/drawing/2014/main" id="{5A95E774-02B4-4E77-AB00-4D5BEFA62D8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1" name="Text Box 5">
          <a:extLst>
            <a:ext uri="{FF2B5EF4-FFF2-40B4-BE49-F238E27FC236}">
              <a16:creationId xmlns:a16="http://schemas.microsoft.com/office/drawing/2014/main" id="{5798563B-EB1D-40A0-983D-65F04F53C29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2" name="Text Box 6">
          <a:extLst>
            <a:ext uri="{FF2B5EF4-FFF2-40B4-BE49-F238E27FC236}">
              <a16:creationId xmlns:a16="http://schemas.microsoft.com/office/drawing/2014/main" id="{BA4BDBCD-A98A-4895-900F-FF5FEA56D23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3" name="Text Box 7">
          <a:extLst>
            <a:ext uri="{FF2B5EF4-FFF2-40B4-BE49-F238E27FC236}">
              <a16:creationId xmlns:a16="http://schemas.microsoft.com/office/drawing/2014/main" id="{3F3EA96A-EF5F-41B5-8515-0E3565025A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4" name="Text Box 8">
          <a:extLst>
            <a:ext uri="{FF2B5EF4-FFF2-40B4-BE49-F238E27FC236}">
              <a16:creationId xmlns:a16="http://schemas.microsoft.com/office/drawing/2014/main" id="{8DA78003-5439-4450-9CBF-25C852C098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5" name="Text Box 9">
          <a:extLst>
            <a:ext uri="{FF2B5EF4-FFF2-40B4-BE49-F238E27FC236}">
              <a16:creationId xmlns:a16="http://schemas.microsoft.com/office/drawing/2014/main" id="{5F60A321-2CE7-4244-96EC-D7E90635FD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6" name="Text Box 1">
          <a:extLst>
            <a:ext uri="{FF2B5EF4-FFF2-40B4-BE49-F238E27FC236}">
              <a16:creationId xmlns:a16="http://schemas.microsoft.com/office/drawing/2014/main" id="{EA9AE57B-F8E0-499A-991E-9043A02BA15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7" name="Text Box 1">
          <a:extLst>
            <a:ext uri="{FF2B5EF4-FFF2-40B4-BE49-F238E27FC236}">
              <a16:creationId xmlns:a16="http://schemas.microsoft.com/office/drawing/2014/main" id="{024FECC2-E5D7-4A95-9D2E-16E30AF115E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8" name="Text Box 2">
          <a:extLst>
            <a:ext uri="{FF2B5EF4-FFF2-40B4-BE49-F238E27FC236}">
              <a16:creationId xmlns:a16="http://schemas.microsoft.com/office/drawing/2014/main" id="{C9DBC151-F2E7-4F93-B139-0522618098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49" name="Text Box 1">
          <a:extLst>
            <a:ext uri="{FF2B5EF4-FFF2-40B4-BE49-F238E27FC236}">
              <a16:creationId xmlns:a16="http://schemas.microsoft.com/office/drawing/2014/main" id="{5914413F-766A-46B0-9765-86AEAF0CDD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0" name="Text Box 5">
          <a:extLst>
            <a:ext uri="{FF2B5EF4-FFF2-40B4-BE49-F238E27FC236}">
              <a16:creationId xmlns:a16="http://schemas.microsoft.com/office/drawing/2014/main" id="{7D3FAA7C-165A-4C01-AE61-11501F5DA8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1" name="Text Box 7">
          <a:extLst>
            <a:ext uri="{FF2B5EF4-FFF2-40B4-BE49-F238E27FC236}">
              <a16:creationId xmlns:a16="http://schemas.microsoft.com/office/drawing/2014/main" id="{1300011B-4F2C-4B69-83A5-932B97A681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2" name="Text Box 1">
          <a:extLst>
            <a:ext uri="{FF2B5EF4-FFF2-40B4-BE49-F238E27FC236}">
              <a16:creationId xmlns:a16="http://schemas.microsoft.com/office/drawing/2014/main" id="{CAB8499A-711A-49D5-BFD4-D9E43E3141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3" name="Text Box 1">
          <a:extLst>
            <a:ext uri="{FF2B5EF4-FFF2-40B4-BE49-F238E27FC236}">
              <a16:creationId xmlns:a16="http://schemas.microsoft.com/office/drawing/2014/main" id="{073C8A80-5DB3-42A0-81F9-04BA43EFE9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54" name="Text Box 2">
          <a:extLst>
            <a:ext uri="{FF2B5EF4-FFF2-40B4-BE49-F238E27FC236}">
              <a16:creationId xmlns:a16="http://schemas.microsoft.com/office/drawing/2014/main" id="{5CC35A6A-7F8E-428E-A3A4-BB04177AC01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5" name="Text Box 4">
          <a:extLst>
            <a:ext uri="{FF2B5EF4-FFF2-40B4-BE49-F238E27FC236}">
              <a16:creationId xmlns:a16="http://schemas.microsoft.com/office/drawing/2014/main" id="{F43B9D89-7BBD-4878-BDCB-01B602CC388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6" name="Text Box 6">
          <a:extLst>
            <a:ext uri="{FF2B5EF4-FFF2-40B4-BE49-F238E27FC236}">
              <a16:creationId xmlns:a16="http://schemas.microsoft.com/office/drawing/2014/main" id="{357A05A5-738B-49EC-91E2-05EFB5FF766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7" name="Text Box 8">
          <a:extLst>
            <a:ext uri="{FF2B5EF4-FFF2-40B4-BE49-F238E27FC236}">
              <a16:creationId xmlns:a16="http://schemas.microsoft.com/office/drawing/2014/main" id="{A6817993-AFD1-432E-8482-A96F7CAD923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8" name="Text Box 9">
          <a:extLst>
            <a:ext uri="{FF2B5EF4-FFF2-40B4-BE49-F238E27FC236}">
              <a16:creationId xmlns:a16="http://schemas.microsoft.com/office/drawing/2014/main" id="{4141C214-D2AA-4E25-B902-90063148AE7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9" name="Text Box 2">
          <a:extLst>
            <a:ext uri="{FF2B5EF4-FFF2-40B4-BE49-F238E27FC236}">
              <a16:creationId xmlns:a16="http://schemas.microsoft.com/office/drawing/2014/main" id="{AA8D91BF-2B43-49A1-854D-D878C10171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89EF4-DD39-4633-AC9E-78F0BD7CA21C}">
  <dimension ref="A1:M117"/>
  <sheetViews>
    <sheetView view="pageBreakPreview" topLeftCell="A102" zoomScale="130" zoomScaleNormal="100" zoomScaleSheetLayoutView="130" workbookViewId="0">
      <selection activeCell="H77" sqref="H77"/>
    </sheetView>
  </sheetViews>
  <sheetFormatPr defaultColWidth="8.6640625" defaultRowHeight="13.8"/>
  <cols>
    <col min="1" max="1" width="44.88671875" style="180" customWidth="1"/>
    <col min="2" max="2" width="6.44140625" style="201" customWidth="1"/>
    <col min="3" max="3" width="1.33203125" style="201" customWidth="1"/>
    <col min="4" max="4" width="12.44140625" style="201" customWidth="1"/>
    <col min="5" max="5" width="1" style="201" customWidth="1"/>
    <col min="6" max="6" width="12.44140625" style="201" customWidth="1"/>
    <col min="7" max="7" width="1" style="180" customWidth="1"/>
    <col min="8" max="8" width="12.44140625" style="201" customWidth="1"/>
    <col min="9" max="9" width="1" style="180" customWidth="1"/>
    <col min="10" max="10" width="13.33203125" style="180" customWidth="1"/>
    <col min="11" max="11" width="4.33203125" style="180" customWidth="1"/>
    <col min="12" max="12" width="40.109375" style="180" customWidth="1"/>
    <col min="13" max="13" width="15.33203125" style="180" bestFit="1" customWidth="1"/>
    <col min="14" max="16384" width="8.6640625" style="180"/>
  </cols>
  <sheetData>
    <row r="1" spans="1:12" ht="20.100000000000001" customHeight="1">
      <c r="A1" s="15" t="s">
        <v>81</v>
      </c>
      <c r="B1" s="178"/>
      <c r="C1" s="178"/>
      <c r="D1" s="178"/>
      <c r="E1" s="178"/>
      <c r="F1" s="178"/>
      <c r="G1" s="178"/>
      <c r="H1" s="178"/>
      <c r="I1" s="179"/>
      <c r="J1" s="178"/>
    </row>
    <row r="2" spans="1:12" ht="18" customHeight="1">
      <c r="A2" s="1" t="s">
        <v>1</v>
      </c>
      <c r="B2" s="178"/>
      <c r="C2" s="178"/>
      <c r="D2" s="178"/>
      <c r="E2" s="178"/>
      <c r="F2" s="178"/>
      <c r="G2" s="178"/>
      <c r="H2" s="178"/>
      <c r="I2" s="179"/>
      <c r="J2" s="178"/>
    </row>
    <row r="3" spans="1:12" ht="18" customHeight="1">
      <c r="A3" s="250"/>
      <c r="B3" s="178"/>
      <c r="C3" s="178"/>
      <c r="D3" s="178"/>
      <c r="E3" s="178"/>
      <c r="F3" s="178"/>
      <c r="G3" s="178"/>
      <c r="H3" s="178"/>
      <c r="I3" s="179"/>
      <c r="J3" s="178"/>
    </row>
    <row r="4" spans="1:12" ht="18" customHeight="1">
      <c r="A4" s="250"/>
      <c r="B4" s="251"/>
      <c r="C4" s="251"/>
      <c r="D4" s="263" t="s">
        <v>84</v>
      </c>
      <c r="E4" s="263"/>
      <c r="F4" s="263"/>
      <c r="G4" s="252"/>
      <c r="H4" s="263" t="s">
        <v>86</v>
      </c>
      <c r="I4" s="263"/>
      <c r="J4" s="263"/>
    </row>
    <row r="5" spans="1:12" ht="18" customHeight="1">
      <c r="A5" s="250"/>
      <c r="B5" s="251"/>
      <c r="C5" s="251"/>
      <c r="D5" s="263" t="s">
        <v>85</v>
      </c>
      <c r="E5" s="263"/>
      <c r="F5" s="263"/>
      <c r="G5" s="252"/>
      <c r="H5" s="263" t="s">
        <v>85</v>
      </c>
      <c r="I5" s="263"/>
      <c r="J5" s="263"/>
    </row>
    <row r="6" spans="1:12" ht="18" customHeight="1">
      <c r="A6" s="250"/>
      <c r="B6" s="253"/>
      <c r="C6" s="253"/>
      <c r="D6" s="254" t="s">
        <v>200</v>
      </c>
      <c r="E6" s="190"/>
      <c r="F6" s="254" t="s">
        <v>4</v>
      </c>
      <c r="G6" s="190"/>
      <c r="H6" s="254" t="s">
        <v>200</v>
      </c>
      <c r="I6" s="190"/>
      <c r="J6" s="254" t="s">
        <v>4</v>
      </c>
    </row>
    <row r="7" spans="1:12" ht="18" customHeight="1">
      <c r="A7" s="250" t="s">
        <v>2</v>
      </c>
      <c r="B7" s="253" t="s">
        <v>3</v>
      </c>
      <c r="C7" s="253"/>
      <c r="D7" s="185">
        <v>2026</v>
      </c>
      <c r="E7" s="253"/>
      <c r="F7" s="185">
        <v>2025</v>
      </c>
      <c r="G7" s="185"/>
      <c r="H7" s="185">
        <v>2026</v>
      </c>
      <c r="I7" s="253"/>
      <c r="J7" s="185">
        <v>2025</v>
      </c>
    </row>
    <row r="8" spans="1:12" ht="18" customHeight="1">
      <c r="A8" s="250"/>
      <c r="B8" s="253"/>
      <c r="C8" s="253"/>
      <c r="D8" s="185" t="s">
        <v>67</v>
      </c>
      <c r="E8" s="253"/>
      <c r="F8" s="185"/>
      <c r="G8" s="185"/>
      <c r="H8" s="185" t="s">
        <v>67</v>
      </c>
      <c r="I8" s="179"/>
      <c r="J8" s="185"/>
    </row>
    <row r="9" spans="1:12" ht="18" customHeight="1">
      <c r="A9" s="250"/>
      <c r="B9" s="253"/>
      <c r="C9" s="253"/>
      <c r="D9" s="264" t="s">
        <v>83</v>
      </c>
      <c r="E9" s="264"/>
      <c r="F9" s="264"/>
      <c r="G9" s="264"/>
      <c r="H9" s="264"/>
      <c r="I9" s="264"/>
      <c r="J9" s="264"/>
    </row>
    <row r="10" spans="1:12" ht="18" customHeight="1">
      <c r="A10" s="255" t="s">
        <v>5</v>
      </c>
      <c r="B10" s="251"/>
      <c r="C10" s="251"/>
      <c r="D10" s="251"/>
      <c r="E10" s="251"/>
      <c r="F10" s="251"/>
      <c r="G10" s="251"/>
      <c r="H10" s="251"/>
      <c r="I10" s="256"/>
      <c r="J10" s="251"/>
      <c r="L10" s="255"/>
    </row>
    <row r="11" spans="1:12" ht="18" customHeight="1">
      <c r="A11" s="257" t="s">
        <v>6</v>
      </c>
      <c r="B11" s="2"/>
      <c r="C11" s="2"/>
      <c r="D11" s="129">
        <v>1418554</v>
      </c>
      <c r="E11" s="2"/>
      <c r="F11" s="129">
        <v>5170206</v>
      </c>
      <c r="G11" s="3"/>
      <c r="H11" s="129">
        <v>168047</v>
      </c>
      <c r="I11" s="2"/>
      <c r="J11" s="129">
        <v>1380535</v>
      </c>
      <c r="L11" s="257"/>
    </row>
    <row r="12" spans="1:12" ht="18" customHeight="1">
      <c r="A12" s="257" t="s">
        <v>7</v>
      </c>
      <c r="B12" s="2">
        <v>5</v>
      </c>
      <c r="C12" s="2"/>
      <c r="D12" s="129">
        <v>538519</v>
      </c>
      <c r="E12" s="2"/>
      <c r="F12" s="129">
        <v>681883</v>
      </c>
      <c r="G12" s="3"/>
      <c r="H12" s="129">
        <v>46366</v>
      </c>
      <c r="I12" s="2"/>
      <c r="J12" s="129">
        <v>44400</v>
      </c>
      <c r="L12" s="257"/>
    </row>
    <row r="13" spans="1:12" ht="18" customHeight="1">
      <c r="A13" s="257" t="s">
        <v>95</v>
      </c>
      <c r="B13" s="2"/>
      <c r="C13" s="2"/>
      <c r="D13" s="129">
        <v>452856</v>
      </c>
      <c r="E13" s="2"/>
      <c r="F13" s="129">
        <v>528339</v>
      </c>
      <c r="G13" s="3"/>
      <c r="H13" s="129">
        <v>331560</v>
      </c>
      <c r="I13" s="2"/>
      <c r="J13" s="129">
        <v>518927</v>
      </c>
      <c r="L13" s="257"/>
    </row>
    <row r="14" spans="1:12" ht="18" customHeight="1">
      <c r="A14" s="257" t="s">
        <v>215</v>
      </c>
      <c r="B14" s="2"/>
      <c r="C14" s="2"/>
      <c r="D14" s="129">
        <v>56021</v>
      </c>
      <c r="E14" s="2"/>
      <c r="F14" s="129">
        <v>304869</v>
      </c>
      <c r="G14" s="3"/>
      <c r="H14" s="129">
        <v>59433</v>
      </c>
      <c r="I14" s="2"/>
      <c r="J14" s="129">
        <v>16985</v>
      </c>
      <c r="L14" s="257"/>
    </row>
    <row r="15" spans="1:12" ht="18" customHeight="1">
      <c r="A15" s="257" t="s">
        <v>262</v>
      </c>
      <c r="B15" s="2">
        <v>4</v>
      </c>
      <c r="C15" s="2"/>
      <c r="D15" s="129">
        <v>0</v>
      </c>
      <c r="E15" s="2"/>
      <c r="F15" s="129">
        <v>0</v>
      </c>
      <c r="G15" s="3"/>
      <c r="H15" s="129">
        <v>86995</v>
      </c>
      <c r="I15" s="2"/>
      <c r="J15" s="129">
        <v>0</v>
      </c>
      <c r="L15" s="257"/>
    </row>
    <row r="16" spans="1:12" ht="18" customHeight="1">
      <c r="A16" s="257" t="s">
        <v>266</v>
      </c>
      <c r="B16" s="2">
        <v>4</v>
      </c>
      <c r="C16" s="2"/>
      <c r="D16" s="129">
        <v>0</v>
      </c>
      <c r="E16" s="2"/>
      <c r="F16" s="129">
        <v>0</v>
      </c>
      <c r="G16" s="3"/>
      <c r="H16" s="129">
        <v>18000</v>
      </c>
      <c r="I16" s="2"/>
      <c r="J16" s="129">
        <v>3977929</v>
      </c>
      <c r="L16" s="257"/>
    </row>
    <row r="17" spans="1:12" ht="18" customHeight="1">
      <c r="A17" s="257" t="s">
        <v>263</v>
      </c>
      <c r="B17" s="2">
        <v>6</v>
      </c>
      <c r="C17" s="2"/>
      <c r="D17" s="129">
        <v>24700</v>
      </c>
      <c r="E17" s="2"/>
      <c r="F17" s="129">
        <v>0</v>
      </c>
      <c r="G17" s="3"/>
      <c r="H17" s="129">
        <v>0</v>
      </c>
      <c r="I17" s="2"/>
      <c r="J17" s="129">
        <v>0</v>
      </c>
      <c r="L17" s="257"/>
    </row>
    <row r="18" spans="1:12" ht="18" customHeight="1">
      <c r="A18" s="257" t="s">
        <v>123</v>
      </c>
      <c r="B18" s="2"/>
      <c r="C18" s="2"/>
      <c r="D18" s="129">
        <v>28874</v>
      </c>
      <c r="E18" s="2"/>
      <c r="F18" s="129">
        <v>4296</v>
      </c>
      <c r="G18" s="3"/>
      <c r="H18" s="129">
        <v>0</v>
      </c>
      <c r="I18" s="2"/>
      <c r="J18" s="129">
        <v>0</v>
      </c>
      <c r="L18" s="257"/>
    </row>
    <row r="19" spans="1:12" ht="18" customHeight="1">
      <c r="A19" s="257" t="s">
        <v>96</v>
      </c>
      <c r="B19" s="2">
        <v>16</v>
      </c>
      <c r="C19" s="2"/>
      <c r="D19" s="129">
        <v>464</v>
      </c>
      <c r="E19" s="130"/>
      <c r="F19" s="129">
        <v>386</v>
      </c>
      <c r="G19" s="3"/>
      <c r="H19" s="129">
        <v>0</v>
      </c>
      <c r="I19" s="130"/>
      <c r="J19" s="129">
        <v>0</v>
      </c>
      <c r="L19" s="257"/>
    </row>
    <row r="20" spans="1:12" ht="18" customHeight="1">
      <c r="A20" s="257" t="s">
        <v>247</v>
      </c>
      <c r="B20" s="131"/>
      <c r="C20" s="2"/>
      <c r="D20" s="129">
        <v>1027444</v>
      </c>
      <c r="E20" s="130"/>
      <c r="F20" s="129">
        <v>996865</v>
      </c>
      <c r="G20" s="3"/>
      <c r="H20" s="129">
        <v>0</v>
      </c>
      <c r="I20" s="130"/>
      <c r="J20" s="129">
        <v>0</v>
      </c>
      <c r="L20" s="257"/>
    </row>
    <row r="21" spans="1:12" ht="18" customHeight="1">
      <c r="A21" s="250" t="s">
        <v>8</v>
      </c>
      <c r="B21" s="131"/>
      <c r="C21" s="131"/>
      <c r="D21" s="132">
        <v>3547432</v>
      </c>
      <c r="E21" s="131"/>
      <c r="F21" s="132">
        <v>7686844</v>
      </c>
      <c r="G21" s="133"/>
      <c r="H21" s="132">
        <v>710401</v>
      </c>
      <c r="I21" s="3"/>
      <c r="J21" s="132">
        <v>5938776</v>
      </c>
      <c r="L21" s="250"/>
    </row>
    <row r="22" spans="1:12" ht="18" customHeight="1">
      <c r="A22" s="257"/>
      <c r="B22" s="4"/>
      <c r="C22" s="4"/>
      <c r="D22" s="4"/>
      <c r="E22" s="4"/>
      <c r="F22" s="4"/>
      <c r="G22" s="4"/>
      <c r="H22" s="4"/>
      <c r="I22" s="3"/>
      <c r="J22" s="4"/>
      <c r="L22" s="257"/>
    </row>
    <row r="23" spans="1:12" ht="18" customHeight="1">
      <c r="A23" s="255" t="s">
        <v>9</v>
      </c>
      <c r="B23" s="130"/>
      <c r="C23" s="130"/>
      <c r="D23" s="130"/>
      <c r="E23" s="130"/>
      <c r="F23" s="130"/>
      <c r="G23" s="130"/>
      <c r="H23" s="130"/>
      <c r="I23" s="3"/>
      <c r="J23" s="130"/>
      <c r="L23" s="255"/>
    </row>
    <row r="24" spans="1:12" ht="18" customHeight="1">
      <c r="A24" s="257" t="s">
        <v>115</v>
      </c>
      <c r="B24" s="2">
        <v>16</v>
      </c>
      <c r="C24" s="2"/>
      <c r="D24" s="129">
        <v>19597</v>
      </c>
      <c r="E24" s="130"/>
      <c r="F24" s="129">
        <v>19352</v>
      </c>
      <c r="G24" s="130"/>
      <c r="H24" s="129">
        <v>0</v>
      </c>
      <c r="I24" s="3"/>
      <c r="J24" s="129">
        <v>0</v>
      </c>
      <c r="L24" s="257"/>
    </row>
    <row r="25" spans="1:12" ht="18" customHeight="1">
      <c r="A25" s="257" t="s">
        <v>124</v>
      </c>
      <c r="B25" s="2">
        <v>16</v>
      </c>
      <c r="C25" s="2"/>
      <c r="D25" s="129">
        <v>678241</v>
      </c>
      <c r="E25" s="130"/>
      <c r="F25" s="129">
        <v>678241</v>
      </c>
      <c r="G25" s="130"/>
      <c r="H25" s="129">
        <v>678241</v>
      </c>
      <c r="I25" s="3"/>
      <c r="J25" s="129">
        <v>678241</v>
      </c>
      <c r="L25" s="257"/>
    </row>
    <row r="26" spans="1:12" ht="18" customHeight="1">
      <c r="A26" s="257" t="s">
        <v>50</v>
      </c>
      <c r="B26" s="2">
        <v>7</v>
      </c>
      <c r="C26" s="2"/>
      <c r="D26" s="129">
        <v>0</v>
      </c>
      <c r="E26" s="130"/>
      <c r="F26" s="129">
        <v>0</v>
      </c>
      <c r="G26" s="3"/>
      <c r="H26" s="129">
        <v>37220281</v>
      </c>
      <c r="I26" s="3"/>
      <c r="J26" s="129">
        <v>35194102</v>
      </c>
      <c r="L26" s="257"/>
    </row>
    <row r="27" spans="1:12" ht="18" customHeight="1">
      <c r="A27" s="257" t="s">
        <v>125</v>
      </c>
      <c r="B27" s="2">
        <v>8</v>
      </c>
      <c r="C27" s="2"/>
      <c r="D27" s="129">
        <v>19710145</v>
      </c>
      <c r="E27" s="130"/>
      <c r="F27" s="129">
        <v>18918543</v>
      </c>
      <c r="G27" s="3"/>
      <c r="H27" s="129">
        <v>0</v>
      </c>
      <c r="I27" s="3"/>
      <c r="J27" s="129">
        <v>0</v>
      </c>
      <c r="L27" s="257"/>
    </row>
    <row r="28" spans="1:12" ht="18" customHeight="1">
      <c r="A28" s="257" t="s">
        <v>97</v>
      </c>
      <c r="B28" s="2"/>
      <c r="C28" s="2"/>
      <c r="D28" s="129">
        <v>296027</v>
      </c>
      <c r="E28" s="130"/>
      <c r="F28" s="129">
        <v>240049</v>
      </c>
      <c r="G28" s="3"/>
      <c r="H28" s="129">
        <v>48111</v>
      </c>
      <c r="I28" s="3"/>
      <c r="J28" s="129">
        <v>65788</v>
      </c>
      <c r="L28" s="257"/>
    </row>
    <row r="29" spans="1:12" ht="18" customHeight="1">
      <c r="A29" s="257" t="s">
        <v>264</v>
      </c>
      <c r="B29" s="2">
        <v>6</v>
      </c>
      <c r="C29" s="2"/>
      <c r="D29" s="129">
        <v>686760</v>
      </c>
      <c r="E29" s="130"/>
      <c r="F29" s="129">
        <v>0</v>
      </c>
      <c r="G29" s="3"/>
      <c r="H29" s="129">
        <v>0</v>
      </c>
      <c r="I29" s="3"/>
      <c r="J29" s="129">
        <v>0</v>
      </c>
      <c r="L29" s="257"/>
    </row>
    <row r="30" spans="1:12" ht="18" customHeight="1">
      <c r="A30" s="257" t="s">
        <v>190</v>
      </c>
      <c r="B30" s="2"/>
      <c r="C30" s="2"/>
      <c r="D30" s="129">
        <v>1687824</v>
      </c>
      <c r="E30" s="130"/>
      <c r="F30" s="129">
        <v>1583150</v>
      </c>
      <c r="G30" s="3"/>
      <c r="H30" s="129">
        <v>12773192</v>
      </c>
      <c r="I30" s="3"/>
      <c r="J30" s="129">
        <v>9761307</v>
      </c>
      <c r="L30" s="257"/>
    </row>
    <row r="31" spans="1:12" ht="18" customHeight="1">
      <c r="A31" s="257" t="s">
        <v>10</v>
      </c>
      <c r="B31" s="2">
        <v>9</v>
      </c>
      <c r="C31" s="2"/>
      <c r="D31" s="129">
        <v>16560156</v>
      </c>
      <c r="E31" s="2"/>
      <c r="F31" s="129">
        <v>16258019</v>
      </c>
      <c r="G31" s="3"/>
      <c r="H31" s="129">
        <v>2158995</v>
      </c>
      <c r="I31" s="3"/>
      <c r="J31" s="129">
        <v>2245636</v>
      </c>
      <c r="L31" s="257"/>
    </row>
    <row r="32" spans="1:12" ht="18" customHeight="1">
      <c r="A32" s="257" t="s">
        <v>98</v>
      </c>
      <c r="B32" s="2">
        <v>9</v>
      </c>
      <c r="C32" s="2"/>
      <c r="D32" s="129">
        <v>1570439</v>
      </c>
      <c r="E32" s="2"/>
      <c r="F32" s="129">
        <v>1494885</v>
      </c>
      <c r="G32" s="3"/>
      <c r="H32" s="129">
        <v>133106</v>
      </c>
      <c r="I32" s="3"/>
      <c r="J32" s="129">
        <v>139786</v>
      </c>
      <c r="L32" s="257"/>
    </row>
    <row r="33" spans="1:13" ht="18" customHeight="1">
      <c r="A33" s="257" t="s">
        <v>93</v>
      </c>
      <c r="B33" s="2">
        <v>9</v>
      </c>
      <c r="C33" s="2"/>
      <c r="D33" s="129">
        <v>1020714</v>
      </c>
      <c r="E33" s="130"/>
      <c r="F33" s="129">
        <v>991122</v>
      </c>
      <c r="G33" s="3"/>
      <c r="H33" s="129">
        <v>0</v>
      </c>
      <c r="I33" s="3"/>
      <c r="J33" s="129">
        <v>0</v>
      </c>
      <c r="L33" s="257"/>
    </row>
    <row r="34" spans="1:13" s="179" customFormat="1" ht="18" customHeight="1">
      <c r="A34" s="257" t="s">
        <v>11</v>
      </c>
      <c r="B34" s="2">
        <v>9</v>
      </c>
      <c r="C34" s="2"/>
      <c r="D34" s="129">
        <v>9408775</v>
      </c>
      <c r="E34" s="130"/>
      <c r="F34" s="129">
        <v>9341729</v>
      </c>
      <c r="G34" s="3"/>
      <c r="H34" s="129">
        <v>36193</v>
      </c>
      <c r="I34" s="3"/>
      <c r="J34" s="129">
        <v>36882</v>
      </c>
      <c r="L34" s="257"/>
      <c r="M34" s="180"/>
    </row>
    <row r="35" spans="1:13" ht="18" customHeight="1">
      <c r="A35" s="257" t="s">
        <v>12</v>
      </c>
      <c r="B35" s="202"/>
      <c r="C35" s="202"/>
      <c r="D35" s="129">
        <v>342739</v>
      </c>
      <c r="E35" s="2"/>
      <c r="F35" s="129">
        <v>249170</v>
      </c>
      <c r="G35" s="3"/>
      <c r="H35" s="129">
        <v>0</v>
      </c>
      <c r="I35" s="3"/>
      <c r="J35" s="129">
        <v>0</v>
      </c>
      <c r="L35" s="257"/>
    </row>
    <row r="36" spans="1:13" ht="18" customHeight="1">
      <c r="A36" s="257" t="s">
        <v>13</v>
      </c>
      <c r="B36" s="130"/>
      <c r="C36" s="130"/>
      <c r="D36" s="129">
        <v>84721</v>
      </c>
      <c r="E36" s="130"/>
      <c r="F36" s="129">
        <v>114375</v>
      </c>
      <c r="G36" s="3"/>
      <c r="H36" s="129">
        <v>40893</v>
      </c>
      <c r="I36" s="3"/>
      <c r="J36" s="129">
        <v>84418</v>
      </c>
      <c r="L36" s="257"/>
    </row>
    <row r="37" spans="1:13" ht="18" customHeight="1">
      <c r="A37" s="250" t="s">
        <v>14</v>
      </c>
      <c r="B37" s="131"/>
      <c r="C37" s="131"/>
      <c r="D37" s="132">
        <v>52066138</v>
      </c>
      <c r="E37" s="131"/>
      <c r="F37" s="132">
        <v>49888635</v>
      </c>
      <c r="G37" s="133"/>
      <c r="H37" s="132">
        <v>53089012</v>
      </c>
      <c r="I37" s="3"/>
      <c r="J37" s="132">
        <v>48206160</v>
      </c>
      <c r="L37" s="250"/>
    </row>
    <row r="38" spans="1:13" ht="18" customHeight="1">
      <c r="A38" s="257"/>
      <c r="B38" s="4"/>
      <c r="C38" s="4"/>
      <c r="D38" s="4"/>
      <c r="E38" s="4"/>
      <c r="F38" s="4"/>
      <c r="G38" s="4"/>
      <c r="H38" s="4"/>
      <c r="I38" s="3"/>
      <c r="J38" s="4"/>
      <c r="L38" s="257"/>
    </row>
    <row r="39" spans="1:13" s="179" customFormat="1" ht="18" customHeight="1" thickBot="1">
      <c r="A39" s="250" t="s">
        <v>15</v>
      </c>
      <c r="B39" s="131"/>
      <c r="C39" s="131"/>
      <c r="D39" s="134">
        <v>55613570</v>
      </c>
      <c r="E39" s="131"/>
      <c r="F39" s="134">
        <v>57575479</v>
      </c>
      <c r="G39" s="133"/>
      <c r="H39" s="134">
        <v>53799413</v>
      </c>
      <c r="I39" s="3"/>
      <c r="J39" s="134">
        <v>54144936</v>
      </c>
      <c r="L39" s="250"/>
      <c r="M39" s="180"/>
    </row>
    <row r="40" spans="1:13" s="179" customFormat="1" ht="18" customHeight="1" thickTop="1">
      <c r="A40" s="250"/>
      <c r="B40" s="131"/>
      <c r="C40" s="131"/>
      <c r="D40" s="101"/>
      <c r="E40" s="131"/>
      <c r="F40" s="101"/>
      <c r="G40" s="133"/>
      <c r="H40" s="101"/>
      <c r="I40" s="3"/>
      <c r="J40" s="101"/>
      <c r="L40" s="250"/>
      <c r="M40" s="180"/>
    </row>
    <row r="41" spans="1:13" s="179" customFormat="1" ht="18" customHeight="1">
      <c r="A41" s="15" t="s">
        <v>81</v>
      </c>
      <c r="B41" s="178"/>
      <c r="C41" s="178"/>
      <c r="D41" s="178"/>
      <c r="E41" s="178"/>
      <c r="F41" s="178"/>
      <c r="G41" s="178"/>
      <c r="H41" s="178"/>
      <c r="J41" s="178"/>
      <c r="L41" s="1"/>
      <c r="M41" s="180"/>
    </row>
    <row r="42" spans="1:13" ht="18" customHeight="1">
      <c r="A42" s="1" t="s">
        <v>1</v>
      </c>
      <c r="B42" s="178"/>
      <c r="C42" s="178"/>
      <c r="D42" s="178"/>
      <c r="E42" s="178"/>
      <c r="F42" s="178"/>
      <c r="G42" s="178"/>
      <c r="H42" s="178"/>
      <c r="I42" s="179"/>
      <c r="J42" s="178"/>
      <c r="L42" s="250"/>
    </row>
    <row r="43" spans="1:13" ht="18" customHeight="1">
      <c r="A43" s="250"/>
      <c r="B43" s="178"/>
      <c r="C43" s="178"/>
      <c r="D43" s="178"/>
      <c r="E43" s="178"/>
      <c r="F43" s="178"/>
      <c r="G43" s="178"/>
      <c r="H43" s="178"/>
      <c r="I43" s="179"/>
      <c r="J43" s="178"/>
      <c r="L43" s="250"/>
    </row>
    <row r="44" spans="1:13" ht="18" customHeight="1">
      <c r="A44" s="250"/>
      <c r="B44" s="178"/>
      <c r="C44" s="178"/>
      <c r="D44" s="263" t="s">
        <v>84</v>
      </c>
      <c r="E44" s="263"/>
      <c r="F44" s="263"/>
      <c r="G44" s="178"/>
      <c r="H44" s="263" t="s">
        <v>86</v>
      </c>
      <c r="I44" s="263"/>
      <c r="J44" s="263"/>
      <c r="L44" s="250"/>
    </row>
    <row r="45" spans="1:13" ht="18" customHeight="1">
      <c r="A45" s="250"/>
      <c r="B45" s="251"/>
      <c r="C45" s="251"/>
      <c r="D45" s="263" t="s">
        <v>85</v>
      </c>
      <c r="E45" s="263"/>
      <c r="F45" s="263"/>
      <c r="G45" s="252"/>
      <c r="H45" s="263" t="s">
        <v>85</v>
      </c>
      <c r="I45" s="263"/>
      <c r="J45" s="263"/>
      <c r="L45" s="250"/>
    </row>
    <row r="46" spans="1:13" s="179" customFormat="1" ht="18" customHeight="1">
      <c r="A46" s="250"/>
      <c r="B46" s="253"/>
      <c r="C46" s="253"/>
      <c r="D46" s="254" t="s">
        <v>200</v>
      </c>
      <c r="E46" s="190"/>
      <c r="F46" s="254" t="s">
        <v>4</v>
      </c>
      <c r="G46" s="190"/>
      <c r="H46" s="254" t="s">
        <v>200</v>
      </c>
      <c r="I46" s="190"/>
      <c r="J46" s="254" t="s">
        <v>4</v>
      </c>
      <c r="L46" s="250"/>
      <c r="M46" s="180"/>
    </row>
    <row r="47" spans="1:13" s="179" customFormat="1" ht="18" customHeight="1">
      <c r="A47" s="250" t="s">
        <v>16</v>
      </c>
      <c r="B47" s="253" t="s">
        <v>3</v>
      </c>
      <c r="C47" s="253"/>
      <c r="D47" s="185">
        <v>2026</v>
      </c>
      <c r="E47" s="253"/>
      <c r="F47" s="185">
        <v>2025</v>
      </c>
      <c r="G47" s="185"/>
      <c r="H47" s="185">
        <v>2026</v>
      </c>
      <c r="I47" s="253"/>
      <c r="J47" s="185">
        <v>2025</v>
      </c>
      <c r="L47" s="250"/>
      <c r="M47" s="180"/>
    </row>
    <row r="48" spans="1:13" s="179" customFormat="1" ht="18" customHeight="1">
      <c r="A48" s="250"/>
      <c r="B48" s="253"/>
      <c r="C48" s="253"/>
      <c r="D48" s="185" t="s">
        <v>67</v>
      </c>
      <c r="E48" s="253"/>
      <c r="F48" s="185"/>
      <c r="G48" s="185"/>
      <c r="H48" s="185" t="s">
        <v>67</v>
      </c>
      <c r="J48" s="185"/>
      <c r="L48" s="250"/>
      <c r="M48" s="180"/>
    </row>
    <row r="49" spans="1:13" s="179" customFormat="1" ht="18" customHeight="1">
      <c r="A49" s="250"/>
      <c r="B49" s="253"/>
      <c r="C49" s="253"/>
      <c r="D49" s="264" t="s">
        <v>83</v>
      </c>
      <c r="E49" s="264"/>
      <c r="F49" s="264"/>
      <c r="G49" s="264"/>
      <c r="H49" s="264"/>
      <c r="I49" s="264"/>
      <c r="J49" s="264"/>
      <c r="L49" s="250"/>
      <c r="M49" s="180"/>
    </row>
    <row r="50" spans="1:13" s="179" customFormat="1" ht="18" customHeight="1">
      <c r="A50" s="255" t="s">
        <v>17</v>
      </c>
      <c r="B50" s="128"/>
      <c r="C50" s="128"/>
      <c r="D50" s="129"/>
      <c r="E50" s="128"/>
      <c r="F50" s="124"/>
      <c r="G50" s="135"/>
      <c r="H50" s="129"/>
      <c r="I50" s="3"/>
      <c r="J50" s="124"/>
      <c r="L50" s="255"/>
      <c r="M50" s="180"/>
    </row>
    <row r="51" spans="1:13" s="179" customFormat="1" ht="18" customHeight="1">
      <c r="A51" s="257" t="s">
        <v>265</v>
      </c>
      <c r="B51" s="2">
        <v>10</v>
      </c>
      <c r="C51" s="128"/>
      <c r="D51" s="129">
        <v>1400000</v>
      </c>
      <c r="E51" s="128"/>
      <c r="F51" s="129">
        <v>500000</v>
      </c>
      <c r="G51" s="135"/>
      <c r="H51" s="129">
        <v>1400000</v>
      </c>
      <c r="I51" s="3"/>
      <c r="J51" s="129">
        <v>500000</v>
      </c>
      <c r="L51" s="257"/>
      <c r="M51" s="180"/>
    </row>
    <row r="52" spans="1:13" s="179" customFormat="1" ht="18" customHeight="1">
      <c r="A52" s="257" t="s">
        <v>126</v>
      </c>
      <c r="B52" s="128"/>
      <c r="C52" s="128"/>
      <c r="D52" s="129">
        <v>1139673</v>
      </c>
      <c r="E52" s="128"/>
      <c r="F52" s="129">
        <v>1089085</v>
      </c>
      <c r="G52" s="135"/>
      <c r="H52" s="129">
        <v>382561</v>
      </c>
      <c r="I52" s="3"/>
      <c r="J52" s="129">
        <v>460683</v>
      </c>
      <c r="L52" s="257"/>
      <c r="M52" s="180"/>
    </row>
    <row r="53" spans="1:13" s="179" customFormat="1" ht="18" customHeight="1">
      <c r="A53" s="257" t="s">
        <v>92</v>
      </c>
      <c r="B53" s="128"/>
      <c r="C53" s="128"/>
      <c r="E53" s="128"/>
      <c r="F53" s="129"/>
      <c r="G53" s="135"/>
      <c r="I53" s="3"/>
      <c r="J53" s="129"/>
      <c r="L53" s="257"/>
      <c r="M53" s="180"/>
    </row>
    <row r="54" spans="1:13" s="179" customFormat="1" ht="18" customHeight="1">
      <c r="A54" s="257" t="s">
        <v>91</v>
      </c>
      <c r="B54" s="2">
        <v>10</v>
      </c>
      <c r="C54" s="128"/>
      <c r="D54" s="129">
        <v>510015</v>
      </c>
      <c r="E54" s="258"/>
      <c r="F54" s="129">
        <v>996617</v>
      </c>
      <c r="G54" s="135"/>
      <c r="H54" s="129">
        <v>368789</v>
      </c>
      <c r="I54" s="3"/>
      <c r="J54" s="129">
        <v>716019</v>
      </c>
      <c r="L54" s="257"/>
      <c r="M54" s="180"/>
    </row>
    <row r="55" spans="1:13" s="179" customFormat="1" ht="18" customHeight="1">
      <c r="A55" s="257" t="s">
        <v>99</v>
      </c>
      <c r="B55" s="128"/>
      <c r="C55" s="128"/>
      <c r="D55" s="129">
        <v>45123</v>
      </c>
      <c r="E55" s="258"/>
      <c r="F55" s="129">
        <v>43527</v>
      </c>
      <c r="G55" s="135"/>
      <c r="H55" s="129">
        <v>11125</v>
      </c>
      <c r="I55" s="3"/>
      <c r="J55" s="129">
        <v>11055</v>
      </c>
      <c r="L55" s="257"/>
      <c r="M55" s="180"/>
    </row>
    <row r="56" spans="1:13" s="179" customFormat="1" ht="18" customHeight="1">
      <c r="A56" s="257" t="s">
        <v>184</v>
      </c>
      <c r="B56" s="2">
        <v>10</v>
      </c>
      <c r="C56" s="128"/>
      <c r="D56" s="129">
        <v>4451465</v>
      </c>
      <c r="E56" s="258"/>
      <c r="F56" s="129">
        <v>2611804</v>
      </c>
      <c r="G56" s="135"/>
      <c r="H56" s="129">
        <v>4451465</v>
      </c>
      <c r="I56" s="3"/>
      <c r="J56" s="129">
        <v>2611804</v>
      </c>
      <c r="L56" s="257"/>
      <c r="M56" s="180"/>
    </row>
    <row r="57" spans="1:13" s="179" customFormat="1" ht="18" customHeight="1">
      <c r="A57" s="257" t="s">
        <v>274</v>
      </c>
      <c r="B57" s="2" t="s">
        <v>268</v>
      </c>
      <c r="C57" s="128"/>
      <c r="D57" s="129">
        <v>1250000</v>
      </c>
      <c r="E57" s="258"/>
      <c r="F57" s="129">
        <v>0</v>
      </c>
      <c r="G57" s="135"/>
      <c r="H57" s="129">
        <v>1250000</v>
      </c>
      <c r="I57" s="3"/>
      <c r="J57" s="129">
        <v>0</v>
      </c>
      <c r="L57" s="257"/>
      <c r="M57" s="180"/>
    </row>
    <row r="58" spans="1:13" s="179" customFormat="1" ht="18" customHeight="1">
      <c r="A58" s="257" t="s">
        <v>133</v>
      </c>
      <c r="B58" s="128"/>
      <c r="C58" s="128"/>
      <c r="D58" s="129">
        <v>53550</v>
      </c>
      <c r="E58" s="258"/>
      <c r="F58" s="129">
        <v>67270</v>
      </c>
      <c r="G58" s="135"/>
      <c r="H58" s="129">
        <v>0</v>
      </c>
      <c r="I58" s="3"/>
      <c r="J58" s="129">
        <v>0</v>
      </c>
      <c r="L58" s="257"/>
      <c r="M58" s="180"/>
    </row>
    <row r="59" spans="1:13" s="179" customFormat="1" ht="18" customHeight="1">
      <c r="A59" s="257" t="s">
        <v>183</v>
      </c>
      <c r="B59" s="128"/>
      <c r="C59" s="128"/>
      <c r="D59" s="129">
        <v>73200</v>
      </c>
      <c r="E59" s="258"/>
      <c r="F59" s="129">
        <v>50000</v>
      </c>
      <c r="G59" s="135"/>
      <c r="H59" s="129">
        <v>23200</v>
      </c>
      <c r="I59" s="3"/>
      <c r="J59" s="129">
        <v>0</v>
      </c>
      <c r="L59" s="257"/>
      <c r="M59" s="180"/>
    </row>
    <row r="60" spans="1:13" s="179" customFormat="1" ht="18" customHeight="1">
      <c r="A60" s="257" t="s">
        <v>100</v>
      </c>
      <c r="B60" s="2">
        <v>16</v>
      </c>
      <c r="C60" s="128"/>
      <c r="D60" s="129">
        <v>99773</v>
      </c>
      <c r="E60" s="258"/>
      <c r="F60" s="129">
        <v>29365</v>
      </c>
      <c r="G60" s="135"/>
      <c r="H60" s="129">
        <v>13372</v>
      </c>
      <c r="I60" s="3"/>
      <c r="J60" s="129">
        <v>0</v>
      </c>
      <c r="L60" s="257"/>
      <c r="M60" s="180"/>
    </row>
    <row r="61" spans="1:13" s="179" customFormat="1" ht="18" customHeight="1">
      <c r="A61" s="250" t="s">
        <v>18</v>
      </c>
      <c r="B61" s="136"/>
      <c r="C61" s="136"/>
      <c r="D61" s="132">
        <v>9022799</v>
      </c>
      <c r="E61" s="136"/>
      <c r="F61" s="132">
        <v>5387668</v>
      </c>
      <c r="G61" s="133"/>
      <c r="H61" s="132">
        <v>7900512</v>
      </c>
      <c r="I61" s="3"/>
      <c r="J61" s="132">
        <v>4299561</v>
      </c>
      <c r="L61" s="250"/>
      <c r="M61" s="180"/>
    </row>
    <row r="62" spans="1:13" s="179" customFormat="1" ht="18" customHeight="1">
      <c r="A62" s="257"/>
      <c r="B62" s="137"/>
      <c r="C62" s="137"/>
      <c r="D62" s="4"/>
      <c r="E62" s="137"/>
      <c r="F62" s="152"/>
      <c r="G62" s="4"/>
      <c r="H62" s="4"/>
      <c r="I62" s="3"/>
      <c r="J62" s="4"/>
      <c r="L62" s="257"/>
      <c r="M62" s="180"/>
    </row>
    <row r="63" spans="1:13" s="179" customFormat="1" ht="18" customHeight="1">
      <c r="A63" s="255" t="s">
        <v>19</v>
      </c>
      <c r="B63" s="137"/>
      <c r="C63" s="137"/>
      <c r="D63" s="4"/>
      <c r="E63" s="137"/>
      <c r="F63" s="4"/>
      <c r="G63" s="4"/>
      <c r="H63" s="4"/>
      <c r="I63" s="3"/>
      <c r="J63" s="4"/>
      <c r="L63" s="255"/>
      <c r="M63" s="180"/>
    </row>
    <row r="64" spans="1:13" s="179" customFormat="1" ht="18" customHeight="1">
      <c r="A64" s="257" t="s">
        <v>111</v>
      </c>
      <c r="B64" s="2">
        <v>10</v>
      </c>
      <c r="C64" s="128"/>
      <c r="D64" s="129">
        <v>1942411</v>
      </c>
      <c r="E64" s="258"/>
      <c r="F64" s="129">
        <v>4969577</v>
      </c>
      <c r="G64" s="129"/>
      <c r="H64" s="129">
        <v>1332870</v>
      </c>
      <c r="I64" s="3"/>
      <c r="J64" s="129">
        <v>2930322</v>
      </c>
      <c r="L64" s="257"/>
      <c r="M64" s="180"/>
    </row>
    <row r="65" spans="1:13" s="179" customFormat="1" ht="18" customHeight="1">
      <c r="A65" s="257" t="s">
        <v>110</v>
      </c>
      <c r="B65" s="2" t="s">
        <v>268</v>
      </c>
      <c r="C65" s="137"/>
      <c r="D65" s="129">
        <v>0</v>
      </c>
      <c r="E65" s="143"/>
      <c r="F65" s="129">
        <v>0</v>
      </c>
      <c r="G65" s="120"/>
      <c r="H65" s="129">
        <v>2259000</v>
      </c>
      <c r="I65" s="3"/>
      <c r="J65" s="129">
        <v>1957000</v>
      </c>
      <c r="L65" s="257"/>
      <c r="M65" s="180"/>
    </row>
    <row r="66" spans="1:13" s="179" customFormat="1" ht="18" customHeight="1">
      <c r="A66" s="257" t="s">
        <v>101</v>
      </c>
      <c r="B66" s="137"/>
      <c r="C66" s="137"/>
      <c r="D66" s="129">
        <v>1644002</v>
      </c>
      <c r="E66" s="143"/>
      <c r="F66" s="129">
        <v>1546126</v>
      </c>
      <c r="G66" s="120"/>
      <c r="H66" s="129">
        <v>126972</v>
      </c>
      <c r="I66" s="3"/>
      <c r="J66" s="129">
        <v>128778</v>
      </c>
      <c r="L66" s="257"/>
      <c r="M66" s="180"/>
    </row>
    <row r="67" spans="1:13" s="179" customFormat="1" ht="18" customHeight="1">
      <c r="A67" s="257" t="s">
        <v>127</v>
      </c>
      <c r="B67" s="2" t="s">
        <v>267</v>
      </c>
      <c r="C67" s="128"/>
      <c r="D67" s="129">
        <v>12967569</v>
      </c>
      <c r="E67" s="258"/>
      <c r="F67" s="129">
        <v>16417499</v>
      </c>
      <c r="G67" s="129"/>
      <c r="H67" s="129">
        <v>12967569</v>
      </c>
      <c r="I67" s="3"/>
      <c r="J67" s="129">
        <v>16417499</v>
      </c>
      <c r="L67" s="257"/>
      <c r="M67" s="180"/>
    </row>
    <row r="68" spans="1:13" s="179" customFormat="1" ht="18" customHeight="1">
      <c r="A68" s="257" t="s">
        <v>51</v>
      </c>
      <c r="B68" s="128"/>
      <c r="C68" s="128"/>
      <c r="D68" s="129">
        <v>747540</v>
      </c>
      <c r="E68" s="128"/>
      <c r="F68" s="129">
        <v>738625</v>
      </c>
      <c r="G68" s="129"/>
      <c r="H68" s="129">
        <v>0</v>
      </c>
      <c r="I68" s="3"/>
      <c r="J68" s="129">
        <v>0</v>
      </c>
      <c r="L68" s="257"/>
      <c r="M68" s="180"/>
    </row>
    <row r="69" spans="1:13" s="179" customFormat="1" ht="18" customHeight="1">
      <c r="A69" s="257" t="s">
        <v>191</v>
      </c>
      <c r="B69" s="128"/>
      <c r="C69" s="128"/>
      <c r="D69" s="129">
        <v>36630</v>
      </c>
      <c r="E69" s="128"/>
      <c r="F69" s="129">
        <v>33323</v>
      </c>
      <c r="G69" s="129"/>
      <c r="H69" s="129">
        <v>34126</v>
      </c>
      <c r="I69" s="3"/>
      <c r="J69" s="129">
        <v>31038</v>
      </c>
      <c r="L69" s="257"/>
      <c r="M69" s="180"/>
    </row>
    <row r="70" spans="1:13" s="179" customFormat="1" ht="18" customHeight="1">
      <c r="A70" s="257" t="s">
        <v>102</v>
      </c>
      <c r="B70" s="2">
        <v>16</v>
      </c>
      <c r="C70" s="2"/>
      <c r="D70" s="129">
        <v>3688</v>
      </c>
      <c r="E70" s="128"/>
      <c r="F70" s="129">
        <v>25421</v>
      </c>
      <c r="G70" s="129"/>
      <c r="H70" s="129">
        <v>0</v>
      </c>
      <c r="I70" s="3"/>
      <c r="J70" s="129">
        <v>0</v>
      </c>
      <c r="L70" s="257"/>
      <c r="M70" s="180"/>
    </row>
    <row r="71" spans="1:13" s="179" customFormat="1" ht="18" customHeight="1">
      <c r="A71" s="257" t="s">
        <v>68</v>
      </c>
      <c r="B71" s="2"/>
      <c r="C71" s="2"/>
      <c r="D71" s="129">
        <v>37053</v>
      </c>
      <c r="E71" s="128"/>
      <c r="F71" s="129">
        <v>33395</v>
      </c>
      <c r="G71" s="129"/>
      <c r="H71" s="129">
        <v>242948</v>
      </c>
      <c r="I71" s="3"/>
      <c r="J71" s="129">
        <v>223609</v>
      </c>
      <c r="L71" s="257"/>
      <c r="M71" s="180"/>
    </row>
    <row r="72" spans="1:13" s="179" customFormat="1" ht="18" customHeight="1">
      <c r="A72" s="250" t="s">
        <v>20</v>
      </c>
      <c r="B72" s="138"/>
      <c r="C72" s="138"/>
      <c r="D72" s="139">
        <v>17378893</v>
      </c>
      <c r="E72" s="138"/>
      <c r="F72" s="139">
        <v>23763966</v>
      </c>
      <c r="G72" s="140"/>
      <c r="H72" s="139">
        <v>16963485</v>
      </c>
      <c r="I72" s="3"/>
      <c r="J72" s="139">
        <v>21688246</v>
      </c>
      <c r="L72" s="250"/>
      <c r="M72" s="180"/>
    </row>
    <row r="73" spans="1:13" s="179" customFormat="1" ht="18" customHeight="1">
      <c r="A73" s="257"/>
      <c r="B73" s="137"/>
      <c r="C73" s="137"/>
      <c r="D73" s="4"/>
      <c r="E73" s="137"/>
      <c r="F73" s="4"/>
      <c r="G73" s="4"/>
      <c r="H73" s="4"/>
      <c r="I73" s="3"/>
      <c r="J73" s="4"/>
      <c r="L73" s="257"/>
      <c r="M73" s="180"/>
    </row>
    <row r="74" spans="1:13" s="179" customFormat="1" ht="18" customHeight="1">
      <c r="A74" s="250" t="s">
        <v>21</v>
      </c>
      <c r="B74" s="136"/>
      <c r="C74" s="136"/>
      <c r="D74" s="141">
        <v>26401692</v>
      </c>
      <c r="E74" s="136"/>
      <c r="F74" s="141">
        <v>29151634</v>
      </c>
      <c r="G74" s="133"/>
      <c r="H74" s="141">
        <v>24863997</v>
      </c>
      <c r="I74" s="3"/>
      <c r="J74" s="141">
        <v>25987807</v>
      </c>
      <c r="L74" s="250"/>
      <c r="M74" s="180"/>
    </row>
    <row r="75" spans="1:13" s="179" customFormat="1" ht="18" customHeight="1">
      <c r="A75" s="250"/>
      <c r="B75" s="136"/>
      <c r="C75" s="136"/>
      <c r="D75" s="101"/>
      <c r="E75" s="136"/>
      <c r="F75" s="101"/>
      <c r="G75" s="133"/>
      <c r="H75" s="101"/>
      <c r="I75" s="3"/>
      <c r="J75" s="101"/>
      <c r="L75" s="250"/>
      <c r="M75" s="180"/>
    </row>
    <row r="76" spans="1:13" s="179" customFormat="1" ht="18" customHeight="1">
      <c r="A76" s="15" t="s">
        <v>81</v>
      </c>
      <c r="B76" s="178"/>
      <c r="C76" s="178"/>
      <c r="D76" s="178"/>
      <c r="E76" s="178"/>
      <c r="F76" s="178"/>
      <c r="G76" s="178"/>
      <c r="H76" s="178"/>
      <c r="J76" s="178"/>
      <c r="L76" s="250"/>
      <c r="M76" s="180"/>
    </row>
    <row r="77" spans="1:13" ht="18" customHeight="1">
      <c r="A77" s="1" t="s">
        <v>1</v>
      </c>
      <c r="B77" s="178"/>
      <c r="C77" s="178"/>
      <c r="D77" s="178"/>
      <c r="E77" s="178"/>
      <c r="F77" s="178"/>
      <c r="G77" s="178"/>
      <c r="H77" s="178"/>
      <c r="I77" s="179"/>
      <c r="J77" s="178"/>
      <c r="L77" s="250"/>
    </row>
    <row r="78" spans="1:13" ht="18" customHeight="1">
      <c r="A78" s="250"/>
      <c r="B78" s="178"/>
      <c r="C78" s="178"/>
      <c r="D78" s="178"/>
      <c r="E78" s="178"/>
      <c r="F78" s="178"/>
      <c r="G78" s="178"/>
      <c r="H78" s="178"/>
      <c r="I78" s="179"/>
      <c r="J78" s="178"/>
      <c r="L78" s="250"/>
    </row>
    <row r="79" spans="1:13" ht="18" customHeight="1">
      <c r="A79" s="250"/>
      <c r="B79" s="178"/>
      <c r="C79" s="178"/>
      <c r="D79" s="263" t="s">
        <v>84</v>
      </c>
      <c r="E79" s="263"/>
      <c r="F79" s="263"/>
      <c r="G79" s="178"/>
      <c r="H79" s="263" t="s">
        <v>86</v>
      </c>
      <c r="I79" s="263"/>
      <c r="J79" s="263"/>
      <c r="L79" s="250"/>
    </row>
    <row r="80" spans="1:13" ht="18" customHeight="1">
      <c r="A80" s="250"/>
      <c r="B80" s="251"/>
      <c r="C80" s="251"/>
      <c r="D80" s="263" t="s">
        <v>85</v>
      </c>
      <c r="E80" s="263"/>
      <c r="F80" s="263"/>
      <c r="G80" s="252"/>
      <c r="H80" s="263" t="s">
        <v>85</v>
      </c>
      <c r="I80" s="263"/>
      <c r="J80" s="263"/>
      <c r="L80" s="250"/>
    </row>
    <row r="81" spans="1:13" s="179" customFormat="1" ht="18" customHeight="1">
      <c r="A81" s="250"/>
      <c r="B81" s="253"/>
      <c r="C81" s="253"/>
      <c r="D81" s="254" t="s">
        <v>200</v>
      </c>
      <c r="E81" s="190"/>
      <c r="F81" s="254" t="s">
        <v>4</v>
      </c>
      <c r="G81" s="190"/>
      <c r="H81" s="254" t="s">
        <v>200</v>
      </c>
      <c r="I81" s="190"/>
      <c r="J81" s="254" t="s">
        <v>4</v>
      </c>
      <c r="L81" s="250"/>
      <c r="M81" s="180"/>
    </row>
    <row r="82" spans="1:13" s="179" customFormat="1" ht="18" customHeight="1">
      <c r="A82" s="250" t="s">
        <v>16</v>
      </c>
      <c r="B82" s="253"/>
      <c r="C82" s="253"/>
      <c r="D82" s="185">
        <v>2026</v>
      </c>
      <c r="E82" s="253"/>
      <c r="F82" s="185">
        <v>2025</v>
      </c>
      <c r="G82" s="185"/>
      <c r="H82" s="185">
        <v>2026</v>
      </c>
      <c r="I82" s="253"/>
      <c r="J82" s="185">
        <v>2025</v>
      </c>
      <c r="L82" s="250"/>
      <c r="M82" s="180"/>
    </row>
    <row r="83" spans="1:13" s="179" customFormat="1" ht="18" customHeight="1">
      <c r="A83" s="250"/>
      <c r="B83" s="253"/>
      <c r="C83" s="253"/>
      <c r="D83" s="185" t="s">
        <v>67</v>
      </c>
      <c r="E83" s="253"/>
      <c r="F83" s="185"/>
      <c r="G83" s="185"/>
      <c r="H83" s="185" t="s">
        <v>67</v>
      </c>
      <c r="J83" s="185"/>
      <c r="L83" s="250"/>
      <c r="M83" s="180"/>
    </row>
    <row r="84" spans="1:13" s="179" customFormat="1" ht="18" customHeight="1">
      <c r="A84" s="250"/>
      <c r="B84" s="253"/>
      <c r="C84" s="253"/>
      <c r="D84" s="264" t="s">
        <v>83</v>
      </c>
      <c r="E84" s="264"/>
      <c r="F84" s="264"/>
      <c r="G84" s="264"/>
      <c r="H84" s="264"/>
      <c r="I84" s="264"/>
      <c r="J84" s="264"/>
      <c r="L84" s="250"/>
      <c r="M84" s="180"/>
    </row>
    <row r="85" spans="1:13" s="179" customFormat="1" ht="18" customHeight="1">
      <c r="A85" s="255" t="s">
        <v>80</v>
      </c>
      <c r="B85" s="4"/>
      <c r="C85" s="4"/>
      <c r="D85" s="4"/>
      <c r="E85" s="4"/>
      <c r="F85" s="4"/>
      <c r="G85" s="4"/>
      <c r="H85" s="4"/>
      <c r="I85" s="3"/>
      <c r="J85" s="4"/>
      <c r="L85" s="255"/>
      <c r="M85" s="180"/>
    </row>
    <row r="86" spans="1:13" s="179" customFormat="1" ht="18" customHeight="1">
      <c r="A86" s="257" t="s">
        <v>22</v>
      </c>
      <c r="B86" s="2"/>
      <c r="C86" s="2"/>
      <c r="D86" s="2"/>
      <c r="E86" s="2"/>
      <c r="F86" s="2"/>
      <c r="G86" s="4"/>
      <c r="H86" s="2"/>
      <c r="I86" s="3"/>
      <c r="J86" s="4"/>
      <c r="L86" s="257"/>
      <c r="M86" s="180"/>
    </row>
    <row r="87" spans="1:13" s="179" customFormat="1" ht="18" customHeight="1">
      <c r="A87" s="257" t="s">
        <v>103</v>
      </c>
      <c r="B87" s="142"/>
      <c r="C87" s="142"/>
      <c r="L87" s="257"/>
      <c r="M87" s="180"/>
    </row>
    <row r="88" spans="1:13" s="179" customFormat="1" ht="18" customHeight="1" thickBot="1">
      <c r="A88" s="259" t="s">
        <v>219</v>
      </c>
      <c r="B88" s="142"/>
      <c r="C88" s="142"/>
      <c r="D88" s="161">
        <v>16508500</v>
      </c>
      <c r="E88" s="142"/>
      <c r="F88" s="161">
        <v>16508500</v>
      </c>
      <c r="G88" s="6"/>
      <c r="H88" s="161">
        <v>16508500</v>
      </c>
      <c r="I88" s="3"/>
      <c r="J88" s="161">
        <v>16508500</v>
      </c>
      <c r="L88" s="259"/>
      <c r="M88" s="180"/>
    </row>
    <row r="89" spans="1:13" s="179" customFormat="1" ht="18" customHeight="1" thickTop="1">
      <c r="A89" s="257" t="s">
        <v>88</v>
      </c>
      <c r="B89" s="142"/>
      <c r="C89" s="142"/>
      <c r="L89" s="257"/>
      <c r="M89" s="180"/>
    </row>
    <row r="90" spans="1:13" s="179" customFormat="1" ht="18" customHeight="1">
      <c r="A90" s="259" t="s">
        <v>220</v>
      </c>
      <c r="B90" s="142"/>
      <c r="C90" s="142"/>
      <c r="D90" s="129">
        <v>14978797</v>
      </c>
      <c r="E90" s="142"/>
      <c r="F90" s="7">
        <v>14978797</v>
      </c>
      <c r="G90" s="6"/>
      <c r="H90" s="129">
        <v>14978797</v>
      </c>
      <c r="I90" s="3"/>
      <c r="J90" s="7">
        <v>14978797</v>
      </c>
      <c r="L90" s="259"/>
      <c r="M90" s="180"/>
    </row>
    <row r="91" spans="1:13" s="179" customFormat="1" ht="18" customHeight="1">
      <c r="A91" s="257" t="s">
        <v>75</v>
      </c>
      <c r="B91" s="2"/>
      <c r="C91" s="2"/>
      <c r="D91" s="129">
        <v>8054295</v>
      </c>
      <c r="E91" s="142"/>
      <c r="F91" s="7">
        <v>8054295</v>
      </c>
      <c r="G91" s="6"/>
      <c r="H91" s="129">
        <v>8054295</v>
      </c>
      <c r="I91" s="3"/>
      <c r="J91" s="7">
        <v>8054295</v>
      </c>
      <c r="L91" s="257"/>
      <c r="M91" s="180"/>
    </row>
    <row r="92" spans="1:13" s="179" customFormat="1" ht="18" customHeight="1">
      <c r="A92" s="257" t="s">
        <v>252</v>
      </c>
      <c r="B92" s="2"/>
      <c r="C92" s="2"/>
      <c r="D92" s="129">
        <v>41026</v>
      </c>
      <c r="E92" s="142"/>
      <c r="F92" s="7">
        <v>41026</v>
      </c>
      <c r="G92" s="6"/>
      <c r="H92" s="129">
        <v>0</v>
      </c>
      <c r="I92" s="3"/>
      <c r="J92" s="7">
        <v>0</v>
      </c>
      <c r="L92" s="257"/>
      <c r="M92" s="180"/>
    </row>
    <row r="93" spans="1:13" s="179" customFormat="1" ht="18" customHeight="1">
      <c r="A93" s="257" t="s">
        <v>78</v>
      </c>
      <c r="B93" s="2"/>
      <c r="C93" s="2"/>
      <c r="D93" s="129">
        <v>0</v>
      </c>
      <c r="E93" s="142"/>
      <c r="F93" s="7">
        <v>25886</v>
      </c>
      <c r="G93" s="6"/>
      <c r="H93" s="129">
        <v>0</v>
      </c>
      <c r="I93" s="3"/>
      <c r="J93" s="7">
        <v>25886</v>
      </c>
      <c r="L93" s="257"/>
      <c r="M93" s="180"/>
    </row>
    <row r="94" spans="1:13" s="179" customFormat="1" ht="18" customHeight="1">
      <c r="A94" s="257" t="s">
        <v>134</v>
      </c>
      <c r="B94" s="2"/>
      <c r="C94" s="2"/>
      <c r="D94" s="129">
        <v>40823</v>
      </c>
      <c r="E94" s="142"/>
      <c r="F94" s="7">
        <v>14937</v>
      </c>
      <c r="G94" s="6"/>
      <c r="H94" s="129">
        <v>40823</v>
      </c>
      <c r="I94" s="3"/>
      <c r="J94" s="7">
        <v>14937</v>
      </c>
      <c r="L94" s="257"/>
      <c r="M94" s="180"/>
    </row>
    <row r="95" spans="1:13" s="179" customFormat="1" ht="18" customHeight="1">
      <c r="A95" s="257" t="s">
        <v>23</v>
      </c>
      <c r="B95" s="4"/>
      <c r="C95" s="4"/>
      <c r="D95" s="120"/>
      <c r="E95" s="4"/>
      <c r="F95" s="120"/>
      <c r="G95" s="120"/>
      <c r="H95" s="120"/>
      <c r="I95" s="3"/>
      <c r="J95" s="120"/>
      <c r="L95" s="257"/>
      <c r="M95" s="180"/>
    </row>
    <row r="96" spans="1:13" s="179" customFormat="1" ht="18" customHeight="1">
      <c r="A96" s="257" t="s">
        <v>65</v>
      </c>
      <c r="B96" s="4"/>
      <c r="C96" s="4"/>
      <c r="D96" s="120"/>
      <c r="E96" s="4"/>
      <c r="F96" s="120"/>
      <c r="G96" s="120"/>
      <c r="H96" s="120"/>
      <c r="I96" s="3"/>
      <c r="J96" s="120"/>
      <c r="L96" s="257"/>
      <c r="M96" s="180"/>
    </row>
    <row r="97" spans="1:13" s="179" customFormat="1" ht="18" customHeight="1">
      <c r="A97" s="257" t="s">
        <v>66</v>
      </c>
      <c r="B97" s="2"/>
      <c r="C97" s="2"/>
      <c r="D97" s="129">
        <v>827988</v>
      </c>
      <c r="E97" s="4"/>
      <c r="F97" s="7">
        <v>827988</v>
      </c>
      <c r="G97" s="120"/>
      <c r="H97" s="129">
        <v>827988</v>
      </c>
      <c r="I97" s="3"/>
      <c r="J97" s="7">
        <v>827988</v>
      </c>
      <c r="L97" s="257"/>
      <c r="M97" s="180"/>
    </row>
    <row r="98" spans="1:13" s="179" customFormat="1" ht="18" customHeight="1">
      <c r="A98" s="260" t="s">
        <v>24</v>
      </c>
      <c r="B98" s="142"/>
      <c r="C98" s="142"/>
      <c r="D98" s="129">
        <v>7388504</v>
      </c>
      <c r="E98" s="142"/>
      <c r="F98" s="7">
        <v>7228858</v>
      </c>
      <c r="G98" s="6"/>
      <c r="H98" s="129">
        <v>7397008</v>
      </c>
      <c r="I98" s="3"/>
      <c r="J98" s="7">
        <v>7246970</v>
      </c>
      <c r="L98" s="260"/>
      <c r="M98" s="180"/>
    </row>
    <row r="99" spans="1:13" s="179" customFormat="1" ht="18" customHeight="1">
      <c r="A99" s="260" t="s">
        <v>36</v>
      </c>
      <c r="B99" s="142"/>
      <c r="C99" s="142"/>
      <c r="D99" s="163">
        <v>-2374421</v>
      </c>
      <c r="E99" s="142"/>
      <c r="F99" s="99">
        <v>-3002670</v>
      </c>
      <c r="G99" s="6"/>
      <c r="H99" s="163">
        <v>-2363495</v>
      </c>
      <c r="I99" s="3"/>
      <c r="J99" s="99">
        <v>-2991744</v>
      </c>
      <c r="L99" s="260"/>
      <c r="M99" s="180"/>
    </row>
    <row r="100" spans="1:13" s="179" customFormat="1" ht="18" customHeight="1">
      <c r="A100" s="250" t="s">
        <v>119</v>
      </c>
      <c r="B100" s="131"/>
      <c r="C100" s="131"/>
      <c r="D100" s="133">
        <v>28957012</v>
      </c>
      <c r="E100" s="131"/>
      <c r="F100" s="133">
        <v>28169117</v>
      </c>
      <c r="G100" s="133"/>
      <c r="H100" s="133">
        <v>28935416</v>
      </c>
      <c r="I100" s="3"/>
      <c r="J100" s="133">
        <v>28157129</v>
      </c>
      <c r="L100" s="250"/>
      <c r="M100" s="180"/>
    </row>
    <row r="101" spans="1:13" s="179" customFormat="1" ht="18" customHeight="1">
      <c r="A101" s="257" t="s">
        <v>62</v>
      </c>
      <c r="B101" s="131"/>
      <c r="C101" s="131"/>
      <c r="D101" s="163">
        <v>254866</v>
      </c>
      <c r="E101" s="142"/>
      <c r="F101" s="99">
        <v>254728</v>
      </c>
      <c r="G101" s="6"/>
      <c r="H101" s="163">
        <v>0</v>
      </c>
      <c r="I101" s="3"/>
      <c r="J101" s="99">
        <v>0</v>
      </c>
      <c r="L101" s="257"/>
      <c r="M101" s="180"/>
    </row>
    <row r="102" spans="1:13" s="179" customFormat="1" ht="18" customHeight="1">
      <c r="A102" s="250" t="s">
        <v>25</v>
      </c>
      <c r="B102" s="131"/>
      <c r="C102" s="131"/>
      <c r="D102" s="141">
        <v>29211878</v>
      </c>
      <c r="E102" s="131"/>
      <c r="F102" s="141">
        <v>28423845</v>
      </c>
      <c r="G102" s="133"/>
      <c r="H102" s="141">
        <v>28935416</v>
      </c>
      <c r="I102" s="3"/>
      <c r="J102" s="141">
        <v>28157129</v>
      </c>
      <c r="L102" s="250"/>
      <c r="M102" s="180"/>
    </row>
    <row r="103" spans="1:13" s="179" customFormat="1" ht="18" customHeight="1">
      <c r="A103" s="257"/>
      <c r="B103" s="4"/>
      <c r="C103" s="4"/>
      <c r="D103" s="4"/>
      <c r="E103" s="4"/>
      <c r="F103" s="4"/>
      <c r="G103" s="4"/>
      <c r="H103" s="4"/>
      <c r="I103" s="3"/>
      <c r="J103" s="4"/>
      <c r="L103" s="257"/>
      <c r="M103" s="151"/>
    </row>
    <row r="104" spans="1:13" s="179" customFormat="1" ht="18" customHeight="1" thickBot="1">
      <c r="A104" s="250" t="s">
        <v>79</v>
      </c>
      <c r="B104" s="131"/>
      <c r="C104" s="131"/>
      <c r="D104" s="134">
        <v>55613570</v>
      </c>
      <c r="E104" s="131"/>
      <c r="F104" s="134">
        <v>57575479</v>
      </c>
      <c r="G104" s="133"/>
      <c r="H104" s="134">
        <v>53799413</v>
      </c>
      <c r="I104" s="3"/>
      <c r="J104" s="134">
        <v>54144936</v>
      </c>
      <c r="L104" s="250"/>
      <c r="M104" s="151"/>
    </row>
    <row r="105" spans="1:13" s="179" customFormat="1" ht="18" customHeight="1" thickTop="1">
      <c r="A105" s="250"/>
      <c r="B105" s="85"/>
      <c r="C105" s="85"/>
      <c r="D105" s="160"/>
      <c r="E105" s="85"/>
      <c r="F105" s="160"/>
      <c r="G105" s="101"/>
      <c r="H105" s="160"/>
      <c r="I105" s="108"/>
      <c r="J105" s="160"/>
      <c r="L105" s="63"/>
      <c r="M105" s="63"/>
    </row>
    <row r="106" spans="1:13" ht="18" customHeight="1">
      <c r="A106" s="257"/>
      <c r="B106" s="150"/>
      <c r="C106" s="150"/>
      <c r="D106" s="179"/>
      <c r="E106" s="179"/>
      <c r="F106" s="179"/>
      <c r="G106" s="179"/>
      <c r="H106" s="179"/>
      <c r="I106" s="179"/>
      <c r="J106" s="179"/>
    </row>
    <row r="112" spans="1:13" ht="14.7" customHeight="1">
      <c r="A112" s="2" t="s">
        <v>222</v>
      </c>
      <c r="B112" s="201" t="s">
        <v>107</v>
      </c>
      <c r="F112" s="2" t="s">
        <v>221</v>
      </c>
      <c r="G112" s="201"/>
      <c r="I112" s="201"/>
    </row>
    <row r="113" spans="1:10" ht="18" customHeight="1">
      <c r="A113" s="2" t="s">
        <v>211</v>
      </c>
      <c r="B113" s="201" t="s">
        <v>108</v>
      </c>
      <c r="D113" s="262" t="s">
        <v>128</v>
      </c>
      <c r="E113" s="262"/>
      <c r="F113" s="262"/>
      <c r="G113" s="262"/>
      <c r="H113" s="262"/>
      <c r="I113" s="201"/>
      <c r="J113" s="201"/>
    </row>
    <row r="115" spans="1:10" ht="18" customHeight="1">
      <c r="D115" s="261"/>
      <c r="F115" s="261"/>
      <c r="H115" s="261"/>
      <c r="J115" s="261"/>
    </row>
    <row r="116" spans="1:10">
      <c r="F116" s="261"/>
      <c r="J116" s="261"/>
    </row>
    <row r="117" spans="1:10">
      <c r="D117" s="261"/>
      <c r="F117" s="261"/>
      <c r="H117" s="261"/>
      <c r="J117" s="261"/>
    </row>
  </sheetData>
  <mergeCells count="16">
    <mergeCell ref="D45:F45"/>
    <mergeCell ref="H45:J45"/>
    <mergeCell ref="D4:F4"/>
    <mergeCell ref="H4:J4"/>
    <mergeCell ref="D5:F5"/>
    <mergeCell ref="H5:J5"/>
    <mergeCell ref="D9:J9"/>
    <mergeCell ref="D44:F44"/>
    <mergeCell ref="H44:J44"/>
    <mergeCell ref="D113:H113"/>
    <mergeCell ref="D80:F80"/>
    <mergeCell ref="H80:J80"/>
    <mergeCell ref="D49:J49"/>
    <mergeCell ref="D79:F79"/>
    <mergeCell ref="H79:J79"/>
    <mergeCell ref="D84:J84"/>
  </mergeCells>
  <pageMargins left="0.70866141732283505" right="0.70866141732283505" top="0.47244094488188998" bottom="0.511811023622047" header="0.511811023622047" footer="0.511811023622047"/>
  <pageSetup paperSize="9" scale="78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40" max="16383" man="1"/>
    <brk id="7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dimension ref="A1:O89"/>
  <sheetViews>
    <sheetView view="pageBreakPreview" topLeftCell="A61" zoomScaleNormal="98" zoomScaleSheetLayoutView="100" workbookViewId="0">
      <selection activeCell="A67" sqref="A67"/>
    </sheetView>
  </sheetViews>
  <sheetFormatPr defaultColWidth="9.33203125" defaultRowHeight="21" customHeight="1"/>
  <cols>
    <col min="1" max="1" width="57.33203125" style="180" customWidth="1"/>
    <col min="2" max="2" width="6.6640625" style="2" customWidth="1"/>
    <col min="3" max="3" width="1.33203125" style="2" customWidth="1"/>
    <col min="4" max="4" width="12.33203125" style="180" customWidth="1"/>
    <col min="5" max="5" width="1.33203125" style="2" customWidth="1"/>
    <col min="6" max="6" width="12.33203125" style="180" customWidth="1"/>
    <col min="7" max="7" width="1.33203125" style="180" customWidth="1"/>
    <col min="8" max="8" width="12.33203125" style="180" customWidth="1"/>
    <col min="9" max="9" width="1.33203125" style="180" customWidth="1"/>
    <col min="10" max="10" width="12.33203125" style="180" customWidth="1"/>
    <col min="11" max="11" width="5" style="63" customWidth="1"/>
    <col min="12" max="12" width="14.6640625" style="180" bestFit="1" customWidth="1"/>
    <col min="13" max="13" width="63.5546875" style="180" bestFit="1" customWidth="1"/>
    <col min="14" max="16384" width="9.33203125" style="180"/>
  </cols>
  <sheetData>
    <row r="1" spans="1:14" ht="20.25" customHeight="1">
      <c r="A1" s="15" t="s">
        <v>81</v>
      </c>
      <c r="B1" s="178"/>
      <c r="C1" s="178"/>
      <c r="D1" s="178"/>
      <c r="E1" s="178"/>
      <c r="F1" s="178"/>
      <c r="G1" s="179"/>
      <c r="H1" s="178"/>
      <c r="I1" s="179"/>
      <c r="J1" s="4"/>
      <c r="K1" s="180"/>
    </row>
    <row r="2" spans="1:14" ht="20.25" customHeight="1">
      <c r="A2" s="1" t="s">
        <v>59</v>
      </c>
      <c r="B2" s="181"/>
      <c r="C2" s="181"/>
      <c r="D2" s="182"/>
      <c r="E2" s="181"/>
      <c r="F2" s="182"/>
      <c r="G2" s="182"/>
      <c r="H2" s="182"/>
      <c r="I2" s="182"/>
      <c r="J2" s="182"/>
    </row>
    <row r="3" spans="1:14" ht="20.25" customHeight="1">
      <c r="A3" s="1"/>
      <c r="B3" s="181"/>
      <c r="C3" s="181"/>
      <c r="D3" s="182"/>
      <c r="E3" s="181"/>
      <c r="F3" s="182"/>
      <c r="G3" s="182"/>
      <c r="H3" s="182"/>
      <c r="I3" s="182"/>
      <c r="J3" s="182"/>
    </row>
    <row r="4" spans="1:14" ht="18" customHeight="1">
      <c r="A4" s="1"/>
      <c r="B4" s="181"/>
      <c r="C4" s="181"/>
      <c r="D4" s="265" t="s">
        <v>89</v>
      </c>
      <c r="E4" s="265"/>
      <c r="F4" s="265"/>
      <c r="G4" s="183"/>
      <c r="H4" s="265" t="s">
        <v>90</v>
      </c>
      <c r="I4" s="265"/>
      <c r="J4" s="265"/>
    </row>
    <row r="5" spans="1:14" ht="18" customHeight="1">
      <c r="A5" s="1"/>
      <c r="B5" s="181"/>
      <c r="C5" s="181"/>
      <c r="D5" s="265" t="s">
        <v>85</v>
      </c>
      <c r="E5" s="265"/>
      <c r="F5" s="265"/>
      <c r="G5" s="183"/>
      <c r="H5" s="265" t="s">
        <v>85</v>
      </c>
      <c r="I5" s="265"/>
      <c r="J5" s="265"/>
    </row>
    <row r="6" spans="1:14" ht="20.25" customHeight="1">
      <c r="A6" s="1"/>
      <c r="B6" s="181"/>
      <c r="C6" s="181"/>
      <c r="D6" s="266" t="s">
        <v>186</v>
      </c>
      <c r="E6" s="267"/>
      <c r="F6" s="267"/>
      <c r="G6" s="183"/>
      <c r="H6" s="266" t="s">
        <v>186</v>
      </c>
      <c r="I6" s="267"/>
      <c r="J6" s="267"/>
    </row>
    <row r="7" spans="1:14" ht="20.25" customHeight="1">
      <c r="A7" s="1"/>
      <c r="B7" s="181"/>
      <c r="C7" s="181"/>
      <c r="D7" s="268" t="s">
        <v>200</v>
      </c>
      <c r="E7" s="268"/>
      <c r="F7" s="268"/>
      <c r="G7" s="184"/>
      <c r="H7" s="268" t="s">
        <v>200</v>
      </c>
      <c r="I7" s="268"/>
      <c r="J7" s="268"/>
    </row>
    <row r="8" spans="1:14" ht="20.25" customHeight="1">
      <c r="A8" s="23"/>
      <c r="B8" s="181" t="s">
        <v>3</v>
      </c>
      <c r="C8" s="181"/>
      <c r="D8" s="185">
        <v>2026</v>
      </c>
      <c r="E8" s="181"/>
      <c r="F8" s="185">
        <v>2025</v>
      </c>
      <c r="G8" s="186"/>
      <c r="H8" s="185">
        <v>2026</v>
      </c>
      <c r="I8" s="181"/>
      <c r="J8" s="185">
        <v>2025</v>
      </c>
    </row>
    <row r="9" spans="1:14" ht="20.25" customHeight="1">
      <c r="A9" s="187"/>
      <c r="B9" s="178"/>
      <c r="C9" s="178"/>
      <c r="D9" s="264" t="s">
        <v>83</v>
      </c>
      <c r="E9" s="264"/>
      <c r="F9" s="264"/>
      <c r="G9" s="264"/>
      <c r="H9" s="264"/>
      <c r="I9" s="264"/>
      <c r="J9" s="264"/>
      <c r="K9" s="180"/>
    </row>
    <row r="10" spans="1:14" ht="20.25" customHeight="1">
      <c r="A10" s="188" t="s">
        <v>116</v>
      </c>
      <c r="B10" s="181"/>
      <c r="C10" s="181"/>
      <c r="D10" s="181"/>
      <c r="E10" s="181"/>
      <c r="F10" s="181"/>
      <c r="G10" s="181"/>
      <c r="H10" s="181"/>
      <c r="I10" s="181"/>
      <c r="J10" s="181"/>
      <c r="M10" s="188"/>
    </row>
    <row r="11" spans="1:14" ht="20.25" customHeight="1">
      <c r="A11" s="182" t="s">
        <v>112</v>
      </c>
      <c r="B11" s="86">
        <v>11</v>
      </c>
      <c r="C11" s="86"/>
      <c r="D11" s="9">
        <v>806734</v>
      </c>
      <c r="E11" s="86"/>
      <c r="F11" s="9">
        <v>780250</v>
      </c>
      <c r="G11" s="9"/>
      <c r="H11" s="9">
        <v>113274</v>
      </c>
      <c r="I11" s="9"/>
      <c r="J11" s="9">
        <v>103093</v>
      </c>
      <c r="K11" s="151"/>
      <c r="M11" s="182"/>
    </row>
    <row r="12" spans="1:14" ht="20.25" customHeight="1">
      <c r="A12" s="182" t="s">
        <v>109</v>
      </c>
      <c r="B12" s="86"/>
      <c r="C12" s="86"/>
      <c r="D12" s="9">
        <v>42649</v>
      </c>
      <c r="E12" s="86"/>
      <c r="F12" s="9">
        <v>68258</v>
      </c>
      <c r="G12" s="9"/>
      <c r="H12" s="9">
        <v>126326</v>
      </c>
      <c r="I12" s="9"/>
      <c r="J12" s="9">
        <v>180455</v>
      </c>
      <c r="K12" s="151"/>
      <c r="M12" s="182"/>
    </row>
    <row r="13" spans="1:14" ht="20.25" customHeight="1">
      <c r="A13" s="182" t="s">
        <v>26</v>
      </c>
      <c r="B13" s="86"/>
      <c r="C13" s="86"/>
      <c r="D13" s="9">
        <v>1021</v>
      </c>
      <c r="E13" s="86"/>
      <c r="F13" s="9">
        <v>1016</v>
      </c>
      <c r="G13" s="9"/>
      <c r="H13" s="9">
        <v>364</v>
      </c>
      <c r="I13" s="9"/>
      <c r="J13" s="9">
        <v>194</v>
      </c>
      <c r="K13" s="151"/>
      <c r="M13" s="182"/>
    </row>
    <row r="14" spans="1:14" ht="20.25" customHeight="1">
      <c r="A14" s="189" t="s">
        <v>117</v>
      </c>
      <c r="B14" s="87"/>
      <c r="C14" s="87"/>
      <c r="D14" s="11">
        <v>850404</v>
      </c>
      <c r="E14" s="87"/>
      <c r="F14" s="11">
        <v>849524</v>
      </c>
      <c r="G14" s="10"/>
      <c r="H14" s="11">
        <v>239964</v>
      </c>
      <c r="I14" s="10"/>
      <c r="J14" s="11">
        <v>283742</v>
      </c>
      <c r="M14" s="189"/>
    </row>
    <row r="15" spans="1:14" s="179" customFormat="1" ht="20.25" customHeight="1">
      <c r="A15" s="190"/>
      <c r="B15" s="88"/>
      <c r="C15" s="88"/>
      <c r="D15" s="4"/>
      <c r="E15" s="88"/>
      <c r="F15" s="4"/>
      <c r="G15" s="3"/>
      <c r="H15" s="4"/>
      <c r="I15" s="3"/>
      <c r="J15" s="4"/>
      <c r="M15" s="190"/>
      <c r="N15" s="180"/>
    </row>
    <row r="16" spans="1:14" ht="20.25" customHeight="1">
      <c r="A16" s="191" t="s">
        <v>27</v>
      </c>
      <c r="B16" s="86"/>
      <c r="C16" s="86"/>
      <c r="D16" s="9"/>
      <c r="E16" s="86"/>
      <c r="F16" s="9"/>
      <c r="G16" s="9"/>
      <c r="H16" s="9"/>
      <c r="I16" s="9"/>
      <c r="J16" s="9"/>
      <c r="M16" s="191"/>
    </row>
    <row r="17" spans="1:15" ht="20.25" customHeight="1">
      <c r="A17" s="182" t="s">
        <v>113</v>
      </c>
      <c r="B17" s="86"/>
      <c r="C17" s="86"/>
      <c r="D17" s="9">
        <v>545325</v>
      </c>
      <c r="E17" s="86"/>
      <c r="F17" s="9">
        <v>529733</v>
      </c>
      <c r="G17" s="9"/>
      <c r="H17" s="9">
        <v>104342</v>
      </c>
      <c r="I17" s="9"/>
      <c r="J17" s="9">
        <v>96487</v>
      </c>
      <c r="K17" s="151"/>
      <c r="M17" s="182"/>
    </row>
    <row r="18" spans="1:15" ht="20.100000000000001" customHeight="1">
      <c r="A18" s="190" t="s">
        <v>28</v>
      </c>
      <c r="B18" s="86"/>
      <c r="C18" s="86"/>
      <c r="D18" s="9">
        <v>178495</v>
      </c>
      <c r="E18" s="86"/>
      <c r="F18" s="9">
        <v>123451</v>
      </c>
      <c r="G18" s="9"/>
      <c r="H18" s="9">
        <v>95932</v>
      </c>
      <c r="I18" s="9"/>
      <c r="J18" s="9">
        <v>74012</v>
      </c>
      <c r="K18" s="151"/>
      <c r="M18" s="190"/>
    </row>
    <row r="19" spans="1:15" ht="20.100000000000001" customHeight="1">
      <c r="A19" s="190" t="s">
        <v>207</v>
      </c>
      <c r="B19" s="86"/>
      <c r="C19" s="86"/>
      <c r="D19" s="9">
        <v>0</v>
      </c>
      <c r="E19" s="86"/>
      <c r="F19" s="9">
        <v>560551</v>
      </c>
      <c r="G19" s="9"/>
      <c r="H19" s="9">
        <v>0</v>
      </c>
      <c r="I19" s="9"/>
      <c r="J19" s="9">
        <v>0</v>
      </c>
      <c r="K19" s="151"/>
      <c r="M19" s="190"/>
    </row>
    <row r="20" spans="1:15" ht="20.100000000000001" customHeight="1">
      <c r="A20" s="190" t="s">
        <v>283</v>
      </c>
      <c r="B20" s="86">
        <v>12</v>
      </c>
      <c r="C20" s="86"/>
      <c r="D20" s="9">
        <v>27015</v>
      </c>
      <c r="E20" s="86"/>
      <c r="F20" s="9">
        <v>134130</v>
      </c>
      <c r="G20" s="9"/>
      <c r="H20" s="9">
        <v>1913</v>
      </c>
      <c r="I20" s="9"/>
      <c r="J20" s="9">
        <v>21187</v>
      </c>
      <c r="K20" s="151"/>
      <c r="M20" s="190"/>
    </row>
    <row r="21" spans="1:15" ht="20.25" customHeight="1">
      <c r="A21" s="187" t="s">
        <v>29</v>
      </c>
      <c r="B21" s="112"/>
      <c r="C21" s="112"/>
      <c r="D21" s="113">
        <v>750835</v>
      </c>
      <c r="E21" s="112"/>
      <c r="F21" s="113">
        <v>1347865</v>
      </c>
      <c r="G21" s="9"/>
      <c r="H21" s="113">
        <v>202187</v>
      </c>
      <c r="I21" s="9"/>
      <c r="J21" s="113">
        <v>191686</v>
      </c>
      <c r="K21" s="151"/>
      <c r="M21" s="187"/>
    </row>
    <row r="22" spans="1:15" s="179" customFormat="1" ht="20.25" customHeight="1">
      <c r="A22" s="190"/>
      <c r="B22" s="88"/>
      <c r="C22" s="88"/>
      <c r="D22" s="4"/>
      <c r="E22" s="88"/>
      <c r="F22" s="4"/>
      <c r="G22" s="3"/>
      <c r="H22" s="4"/>
      <c r="I22" s="3"/>
      <c r="J22" s="4"/>
      <c r="M22" s="190"/>
      <c r="N22" s="180"/>
    </row>
    <row r="23" spans="1:15" s="179" customFormat="1" ht="20.25" customHeight="1">
      <c r="A23" s="187" t="s">
        <v>204</v>
      </c>
      <c r="B23" s="88"/>
      <c r="C23" s="88"/>
      <c r="D23" s="145">
        <v>99569</v>
      </c>
      <c r="E23" s="146"/>
      <c r="F23" s="145">
        <v>-498341</v>
      </c>
      <c r="G23" s="5"/>
      <c r="H23" s="145">
        <v>37777</v>
      </c>
      <c r="I23" s="5"/>
      <c r="J23" s="145">
        <v>92056</v>
      </c>
      <c r="K23" s="151"/>
      <c r="M23" s="187"/>
      <c r="N23" s="180"/>
    </row>
    <row r="24" spans="1:15" ht="20.100000000000001" customHeight="1">
      <c r="A24" s="190" t="s">
        <v>30</v>
      </c>
      <c r="B24" s="86"/>
      <c r="C24" s="86"/>
      <c r="D24" s="9">
        <v>-215659</v>
      </c>
      <c r="E24" s="86"/>
      <c r="F24" s="9">
        <v>-299406</v>
      </c>
      <c r="G24" s="9"/>
      <c r="H24" s="9">
        <v>-214033</v>
      </c>
      <c r="I24" s="9"/>
      <c r="J24" s="9">
        <v>-234353</v>
      </c>
      <c r="K24" s="151"/>
      <c r="M24" s="190"/>
    </row>
    <row r="25" spans="1:15" ht="20.25" customHeight="1">
      <c r="A25" s="190" t="s">
        <v>205</v>
      </c>
      <c r="B25" s="86"/>
      <c r="C25" s="86"/>
      <c r="D25" s="9">
        <v>0</v>
      </c>
      <c r="E25" s="86"/>
      <c r="F25" s="9">
        <v>-61577</v>
      </c>
      <c r="G25" s="9"/>
      <c r="H25" s="9">
        <v>0</v>
      </c>
      <c r="I25" s="9"/>
      <c r="J25" s="9">
        <v>0</v>
      </c>
      <c r="K25" s="151"/>
      <c r="M25" s="190"/>
    </row>
    <row r="26" spans="1:15" s="179" customFormat="1" ht="20.25" customHeight="1">
      <c r="A26" s="190" t="s">
        <v>206</v>
      </c>
      <c r="B26" s="88"/>
      <c r="C26" s="88"/>
      <c r="D26" s="9"/>
      <c r="E26" s="88"/>
      <c r="F26" s="9"/>
      <c r="G26" s="3"/>
      <c r="H26" s="9"/>
      <c r="I26" s="3"/>
      <c r="J26" s="9"/>
      <c r="M26" s="190"/>
      <c r="N26" s="180"/>
      <c r="O26" s="180"/>
    </row>
    <row r="27" spans="1:15" ht="20.100000000000001" customHeight="1">
      <c r="A27" s="179" t="s">
        <v>192</v>
      </c>
      <c r="B27" s="4"/>
      <c r="D27" s="12">
        <v>460924</v>
      </c>
      <c r="F27" s="12">
        <v>322013</v>
      </c>
      <c r="G27" s="9"/>
      <c r="H27" s="12">
        <v>364454</v>
      </c>
      <c r="I27" s="9"/>
      <c r="J27" s="12">
        <v>-511429</v>
      </c>
      <c r="K27" s="151"/>
      <c r="M27" s="179"/>
      <c r="O27" s="179"/>
    </row>
    <row r="28" spans="1:15" ht="20.100000000000001" customHeight="1">
      <c r="A28" s="192" t="s">
        <v>226</v>
      </c>
      <c r="B28" s="87"/>
      <c r="C28" s="87"/>
      <c r="D28" s="10">
        <v>344834</v>
      </c>
      <c r="E28" s="87"/>
      <c r="F28" s="10">
        <v>-537311</v>
      </c>
      <c r="G28" s="10"/>
      <c r="H28" s="10">
        <v>188198</v>
      </c>
      <c r="I28" s="10"/>
      <c r="J28" s="10">
        <v>-653726</v>
      </c>
      <c r="M28" s="192"/>
    </row>
    <row r="29" spans="1:15" ht="20.100000000000001" customHeight="1">
      <c r="A29" s="182" t="s">
        <v>185</v>
      </c>
      <c r="D29" s="12">
        <v>189757</v>
      </c>
      <c r="F29" s="12">
        <v>114046</v>
      </c>
      <c r="G29" s="9"/>
      <c r="H29" s="12">
        <v>33517</v>
      </c>
      <c r="I29" s="9"/>
      <c r="J29" s="12">
        <v>-4177</v>
      </c>
      <c r="K29" s="151"/>
      <c r="M29" s="182"/>
    </row>
    <row r="30" spans="1:15" ht="20.100000000000001" customHeight="1" thickBot="1">
      <c r="A30" s="192" t="s">
        <v>227</v>
      </c>
      <c r="B30" s="87"/>
      <c r="C30" s="87"/>
      <c r="D30" s="13">
        <v>155077</v>
      </c>
      <c r="E30" s="87"/>
      <c r="F30" s="13">
        <v>-651357</v>
      </c>
      <c r="G30" s="10"/>
      <c r="H30" s="13">
        <v>154681</v>
      </c>
      <c r="I30" s="10"/>
      <c r="J30" s="13">
        <v>-649549</v>
      </c>
      <c r="M30" s="192"/>
    </row>
    <row r="31" spans="1:15" s="179" customFormat="1" ht="20.25" customHeight="1" thickTop="1">
      <c r="A31" s="192"/>
      <c r="B31" s="88"/>
      <c r="C31" s="88"/>
      <c r="D31" s="4"/>
      <c r="E31" s="88"/>
      <c r="F31" s="4"/>
      <c r="G31" s="3"/>
      <c r="H31" s="4"/>
      <c r="I31" s="3"/>
      <c r="J31" s="4"/>
      <c r="M31" s="192"/>
      <c r="N31" s="180"/>
      <c r="O31" s="180"/>
    </row>
    <row r="32" spans="1:15" ht="20.25" customHeight="1">
      <c r="A32" s="192" t="s">
        <v>228</v>
      </c>
      <c r="B32" s="102"/>
      <c r="C32" s="102"/>
      <c r="D32" s="9"/>
      <c r="E32" s="102"/>
      <c r="F32" s="9"/>
      <c r="G32" s="9"/>
      <c r="H32" s="9"/>
      <c r="I32" s="9"/>
      <c r="J32" s="9"/>
      <c r="M32" s="192"/>
      <c r="O32" s="179"/>
    </row>
    <row r="33" spans="1:15" ht="20.25" customHeight="1">
      <c r="A33" s="193" t="s">
        <v>69</v>
      </c>
      <c r="B33" s="102"/>
      <c r="C33" s="102"/>
      <c r="D33" s="9">
        <v>154649</v>
      </c>
      <c r="E33" s="9"/>
      <c r="F33" s="9">
        <v>-651020</v>
      </c>
      <c r="G33" s="9"/>
      <c r="H33" s="9">
        <v>154681</v>
      </c>
      <c r="I33" s="9"/>
      <c r="J33" s="9">
        <v>-649549</v>
      </c>
      <c r="M33" s="193"/>
    </row>
    <row r="34" spans="1:15" ht="20.25" customHeight="1">
      <c r="A34" s="193" t="s">
        <v>70</v>
      </c>
      <c r="B34" s="102"/>
      <c r="C34" s="102"/>
      <c r="D34" s="12">
        <v>428</v>
      </c>
      <c r="E34" s="144"/>
      <c r="F34" s="12">
        <v>-337</v>
      </c>
      <c r="G34" s="9"/>
      <c r="H34" s="12">
        <v>0</v>
      </c>
      <c r="I34" s="9"/>
      <c r="J34" s="12">
        <v>0</v>
      </c>
      <c r="M34" s="193"/>
    </row>
    <row r="35" spans="1:15" ht="20.25" customHeight="1" thickBot="1">
      <c r="A35" s="192" t="s">
        <v>227</v>
      </c>
      <c r="B35" s="194"/>
      <c r="C35" s="194"/>
      <c r="D35" s="13">
        <v>155077</v>
      </c>
      <c r="E35" s="194"/>
      <c r="F35" s="13">
        <v>-651357</v>
      </c>
      <c r="G35" s="189"/>
      <c r="H35" s="13">
        <v>154681</v>
      </c>
      <c r="I35" s="189"/>
      <c r="J35" s="13">
        <v>-649549</v>
      </c>
      <c r="M35" s="192"/>
    </row>
    <row r="36" spans="1:15" ht="20.25" customHeight="1" thickTop="1">
      <c r="A36" s="192"/>
      <c r="B36" s="194"/>
      <c r="C36" s="194"/>
      <c r="D36" s="195"/>
      <c r="E36" s="194"/>
      <c r="F36" s="195"/>
      <c r="G36" s="189"/>
      <c r="H36" s="195"/>
      <c r="I36" s="189"/>
      <c r="J36" s="195"/>
      <c r="M36" s="192"/>
    </row>
    <row r="37" spans="1:15" s="196" customFormat="1" ht="20.25" customHeight="1" thickBot="1">
      <c r="A37" s="192" t="s">
        <v>251</v>
      </c>
      <c r="B37" s="88">
        <v>14</v>
      </c>
      <c r="C37" s="88"/>
      <c r="D37" s="162">
        <v>0.05</v>
      </c>
      <c r="E37" s="114"/>
      <c r="F37" s="162">
        <v>-0.22</v>
      </c>
      <c r="G37" s="5"/>
      <c r="H37" s="162">
        <v>0.05</v>
      </c>
      <c r="I37" s="114"/>
      <c r="J37" s="162">
        <v>-0.22</v>
      </c>
      <c r="M37" s="192"/>
      <c r="N37" s="180"/>
    </row>
    <row r="38" spans="1:15" s="196" customFormat="1" ht="20.25" customHeight="1" thickTop="1">
      <c r="A38" s="193"/>
      <c r="B38" s="88"/>
      <c r="C38" s="88"/>
      <c r="E38" s="153"/>
      <c r="F38" s="153"/>
      <c r="G38" s="5"/>
      <c r="H38" s="153"/>
      <c r="I38" s="5"/>
      <c r="J38" s="153"/>
      <c r="M38" s="193"/>
      <c r="N38" s="180"/>
    </row>
    <row r="39" spans="1:15" s="179" customFormat="1" ht="20.25" customHeight="1">
      <c r="A39" s="15" t="s">
        <v>81</v>
      </c>
      <c r="B39" s="178"/>
      <c r="C39" s="178"/>
      <c r="D39" s="178"/>
      <c r="E39" s="178"/>
      <c r="F39" s="178"/>
      <c r="H39" s="178"/>
      <c r="J39" s="4"/>
      <c r="M39" s="1"/>
      <c r="N39" s="180"/>
    </row>
    <row r="40" spans="1:15" s="179" customFormat="1" ht="20.25" customHeight="1">
      <c r="A40" s="1" t="s">
        <v>106</v>
      </c>
      <c r="B40" s="181"/>
      <c r="C40" s="181"/>
      <c r="D40" s="182"/>
      <c r="E40" s="181"/>
      <c r="F40" s="182"/>
      <c r="G40" s="182"/>
      <c r="H40" s="182"/>
      <c r="I40" s="182"/>
      <c r="J40" s="182"/>
      <c r="M40" s="1"/>
      <c r="N40" s="180"/>
    </row>
    <row r="41" spans="1:15" s="179" customFormat="1" ht="20.25" customHeight="1">
      <c r="A41" s="1"/>
      <c r="B41" s="181"/>
      <c r="C41" s="181"/>
      <c r="D41" s="182"/>
      <c r="E41" s="181"/>
      <c r="F41" s="182"/>
      <c r="G41" s="182"/>
      <c r="H41" s="182"/>
      <c r="I41" s="182"/>
      <c r="J41" s="182"/>
      <c r="M41" s="1"/>
      <c r="N41" s="180"/>
    </row>
    <row r="42" spans="1:15" s="179" customFormat="1" ht="20.25" customHeight="1">
      <c r="A42" s="1"/>
      <c r="B42" s="181"/>
      <c r="C42" s="181"/>
      <c r="D42" s="265" t="s">
        <v>89</v>
      </c>
      <c r="E42" s="265"/>
      <c r="F42" s="265"/>
      <c r="G42" s="183"/>
      <c r="H42" s="265" t="s">
        <v>90</v>
      </c>
      <c r="I42" s="265"/>
      <c r="J42" s="265"/>
      <c r="M42" s="1"/>
      <c r="N42" s="180"/>
    </row>
    <row r="43" spans="1:15" s="179" customFormat="1" ht="20.25" customHeight="1">
      <c r="A43" s="1"/>
      <c r="B43" s="181"/>
      <c r="C43" s="181"/>
      <c r="D43" s="265" t="s">
        <v>85</v>
      </c>
      <c r="E43" s="265"/>
      <c r="F43" s="265"/>
      <c r="G43" s="183"/>
      <c r="H43" s="265" t="s">
        <v>85</v>
      </c>
      <c r="I43" s="265"/>
      <c r="J43" s="265"/>
      <c r="M43" s="1"/>
      <c r="N43" s="180"/>
    </row>
    <row r="44" spans="1:15" s="179" customFormat="1" ht="20.25" customHeight="1">
      <c r="A44" s="1"/>
      <c r="B44" s="181"/>
      <c r="C44" s="181"/>
      <c r="D44" s="266" t="s">
        <v>186</v>
      </c>
      <c r="E44" s="267"/>
      <c r="F44" s="267"/>
      <c r="G44" s="183"/>
      <c r="H44" s="266" t="s">
        <v>186</v>
      </c>
      <c r="I44" s="267"/>
      <c r="J44" s="267"/>
      <c r="M44" s="1"/>
      <c r="N44" s="180"/>
    </row>
    <row r="45" spans="1:15" s="179" customFormat="1" ht="20.25" customHeight="1">
      <c r="A45" s="1"/>
      <c r="B45" s="181"/>
      <c r="C45" s="181"/>
      <c r="D45" s="268" t="s">
        <v>200</v>
      </c>
      <c r="E45" s="268"/>
      <c r="F45" s="268"/>
      <c r="G45" s="184"/>
      <c r="H45" s="268" t="s">
        <v>200</v>
      </c>
      <c r="I45" s="268"/>
      <c r="J45" s="268"/>
      <c r="M45" s="23"/>
      <c r="N45" s="180"/>
    </row>
    <row r="46" spans="1:15" s="179" customFormat="1" ht="19.8" customHeight="1">
      <c r="A46" s="23"/>
      <c r="B46" s="181" t="s">
        <v>3</v>
      </c>
      <c r="C46" s="181"/>
      <c r="D46" s="185">
        <v>2026</v>
      </c>
      <c r="E46" s="181"/>
      <c r="F46" s="185">
        <v>2025</v>
      </c>
      <c r="G46" s="186"/>
      <c r="H46" s="185">
        <v>2026</v>
      </c>
      <c r="I46" s="181"/>
      <c r="J46" s="185">
        <v>2025</v>
      </c>
      <c r="M46" s="23"/>
      <c r="N46" s="180"/>
    </row>
    <row r="47" spans="1:15" s="179" customFormat="1" ht="20.25" customHeight="1">
      <c r="A47" s="187"/>
      <c r="B47" s="178"/>
      <c r="C47" s="178"/>
      <c r="D47" s="264" t="s">
        <v>83</v>
      </c>
      <c r="E47" s="264"/>
      <c r="F47" s="264"/>
      <c r="G47" s="264"/>
      <c r="H47" s="264"/>
      <c r="I47" s="264"/>
      <c r="J47" s="264"/>
      <c r="M47" s="187"/>
      <c r="N47" s="180"/>
    </row>
    <row r="48" spans="1:15" ht="20.25" customHeight="1">
      <c r="A48" s="189" t="s">
        <v>227</v>
      </c>
      <c r="B48" s="102"/>
      <c r="C48" s="102"/>
      <c r="D48" s="10">
        <v>155077</v>
      </c>
      <c r="E48" s="102"/>
      <c r="F48" s="10">
        <v>-651357</v>
      </c>
      <c r="G48" s="10"/>
      <c r="H48" s="10">
        <v>154681</v>
      </c>
      <c r="I48" s="10"/>
      <c r="J48" s="10">
        <v>-649549</v>
      </c>
      <c r="M48" s="189"/>
      <c r="O48" s="179"/>
    </row>
    <row r="49" spans="1:15" s="179" customFormat="1" ht="20.25" customHeight="1">
      <c r="A49" s="182"/>
      <c r="B49" s="4"/>
      <c r="C49" s="4"/>
      <c r="D49" s="4"/>
      <c r="E49" s="4"/>
      <c r="F49" s="4"/>
      <c r="G49" s="3"/>
      <c r="H49" s="4"/>
      <c r="I49" s="3"/>
      <c r="J49" s="4"/>
      <c r="M49" s="182"/>
      <c r="N49" s="180"/>
      <c r="O49" s="180"/>
    </row>
    <row r="50" spans="1:15" s="179" customFormat="1" ht="20.25" customHeight="1">
      <c r="A50" s="189" t="s">
        <v>31</v>
      </c>
      <c r="B50" s="4"/>
      <c r="C50" s="4"/>
      <c r="D50" s="4"/>
      <c r="E50" s="4"/>
      <c r="F50" s="4"/>
      <c r="G50" s="3"/>
      <c r="H50" s="4"/>
      <c r="I50" s="3"/>
      <c r="J50" s="4"/>
      <c r="M50" s="189"/>
      <c r="N50" s="180"/>
    </row>
    <row r="51" spans="1:15" s="179" customFormat="1" ht="20.25" customHeight="1">
      <c r="A51" s="191" t="s">
        <v>193</v>
      </c>
      <c r="B51" s="4"/>
      <c r="C51" s="4"/>
      <c r="D51" s="4"/>
      <c r="E51" s="4"/>
      <c r="F51" s="4"/>
      <c r="G51" s="3"/>
      <c r="H51" s="4"/>
      <c r="I51" s="3"/>
      <c r="J51" s="4"/>
      <c r="M51" s="197"/>
      <c r="N51" s="180"/>
    </row>
    <row r="52" spans="1:15" s="179" customFormat="1" ht="23.7" customHeight="1">
      <c r="A52" s="182" t="s">
        <v>76</v>
      </c>
      <c r="B52" s="4"/>
      <c r="C52" s="4"/>
      <c r="D52" s="9">
        <v>405459</v>
      </c>
      <c r="E52" s="4"/>
      <c r="F52" s="8">
        <v>-893762</v>
      </c>
      <c r="G52" s="3"/>
      <c r="H52" s="9">
        <v>405459</v>
      </c>
      <c r="I52" s="3"/>
      <c r="J52" s="8">
        <v>-893762</v>
      </c>
      <c r="K52" s="198"/>
      <c r="M52" s="182"/>
      <c r="N52" s="180"/>
    </row>
    <row r="53" spans="1:15" s="179" customFormat="1" ht="20.25" customHeight="1">
      <c r="A53" s="182" t="s">
        <v>279</v>
      </c>
      <c r="B53" s="4"/>
      <c r="C53" s="4"/>
      <c r="D53" s="9">
        <v>-13138</v>
      </c>
      <c r="E53" s="4"/>
      <c r="F53" s="8">
        <v>-5500</v>
      </c>
      <c r="G53" s="3"/>
      <c r="H53" s="9">
        <v>-13373</v>
      </c>
      <c r="I53" s="3"/>
      <c r="J53" s="8">
        <v>0</v>
      </c>
      <c r="K53" s="198"/>
      <c r="M53" s="182"/>
      <c r="N53" s="180"/>
    </row>
    <row r="54" spans="1:15" s="179" customFormat="1" ht="20.25" customHeight="1">
      <c r="A54" s="182" t="s">
        <v>240</v>
      </c>
      <c r="B54" s="4"/>
      <c r="C54" s="4"/>
      <c r="E54" s="4"/>
      <c r="F54" s="8"/>
      <c r="G54" s="3"/>
      <c r="I54" s="3"/>
      <c r="J54" s="8"/>
      <c r="K54" s="198"/>
      <c r="M54" s="182"/>
      <c r="N54" s="180"/>
    </row>
    <row r="55" spans="1:15" s="179" customFormat="1" ht="20.25" customHeight="1">
      <c r="A55" s="179" t="s">
        <v>129</v>
      </c>
      <c r="B55" s="4"/>
      <c r="C55" s="4"/>
      <c r="D55" s="9">
        <v>-447156</v>
      </c>
      <c r="E55" s="64"/>
      <c r="F55" s="8">
        <v>-175439</v>
      </c>
      <c r="G55" s="108"/>
      <c r="H55" s="9">
        <v>-333951</v>
      </c>
      <c r="I55" s="108"/>
      <c r="J55" s="8">
        <v>-150163</v>
      </c>
      <c r="K55" s="198"/>
      <c r="N55" s="180"/>
    </row>
    <row r="56" spans="1:15" s="179" customFormat="1" ht="17.7" customHeight="1">
      <c r="A56" s="179" t="s">
        <v>179</v>
      </c>
      <c r="B56" s="86"/>
      <c r="C56" s="4"/>
      <c r="D56" s="8"/>
      <c r="E56" s="4"/>
      <c r="F56" s="8"/>
      <c r="G56" s="3"/>
      <c r="H56" s="8"/>
      <c r="I56" s="3"/>
      <c r="J56" s="8"/>
      <c r="K56" s="151"/>
      <c r="M56" s="182"/>
      <c r="N56" s="180"/>
    </row>
    <row r="57" spans="1:15" s="179" customFormat="1" ht="20.25" customHeight="1">
      <c r="A57" s="179" t="s">
        <v>131</v>
      </c>
      <c r="B57" s="86"/>
      <c r="C57" s="4"/>
      <c r="D57" s="9">
        <v>112970</v>
      </c>
      <c r="E57" s="64"/>
      <c r="F57" s="8">
        <v>30776</v>
      </c>
      <c r="G57" s="108"/>
      <c r="H57" s="9">
        <v>0</v>
      </c>
      <c r="I57" s="108"/>
      <c r="J57" s="8">
        <v>0</v>
      </c>
      <c r="K57" s="151"/>
      <c r="M57" s="182"/>
      <c r="N57" s="180"/>
    </row>
    <row r="58" spans="1:15" s="179" customFormat="1" ht="20.25" customHeight="1">
      <c r="A58" s="179" t="s">
        <v>248</v>
      </c>
      <c r="B58" s="86"/>
      <c r="C58" s="4"/>
      <c r="D58" s="8"/>
      <c r="E58" s="64"/>
      <c r="F58" s="8"/>
      <c r="G58" s="108"/>
      <c r="H58" s="8"/>
      <c r="I58" s="108"/>
      <c r="J58" s="8"/>
      <c r="K58" s="151"/>
      <c r="M58" s="182"/>
      <c r="N58" s="180"/>
    </row>
    <row r="59" spans="1:15" s="179" customFormat="1" ht="20.25" customHeight="1">
      <c r="A59" s="179" t="s">
        <v>249</v>
      </c>
      <c r="B59" s="86">
        <v>8</v>
      </c>
      <c r="C59" s="4"/>
      <c r="D59" s="12">
        <v>0</v>
      </c>
      <c r="E59" s="64"/>
      <c r="F59" s="89">
        <v>312241</v>
      </c>
      <c r="G59" s="108"/>
      <c r="H59" s="12">
        <v>0</v>
      </c>
      <c r="I59" s="108"/>
      <c r="J59" s="89">
        <v>312241</v>
      </c>
      <c r="K59" s="151"/>
      <c r="M59" s="182"/>
      <c r="N59" s="180"/>
    </row>
    <row r="60" spans="1:15" s="179" customFormat="1" ht="20.25" customHeight="1">
      <c r="A60" s="189" t="s">
        <v>229</v>
      </c>
      <c r="B60" s="4"/>
      <c r="C60" s="4"/>
      <c r="D60" s="90">
        <v>58135</v>
      </c>
      <c r="E60" s="90"/>
      <c r="F60" s="90">
        <v>-731684</v>
      </c>
      <c r="G60" s="5"/>
      <c r="H60" s="90">
        <v>58135</v>
      </c>
      <c r="I60" s="5"/>
      <c r="J60" s="90">
        <v>-731684</v>
      </c>
      <c r="M60" s="189"/>
      <c r="N60" s="180"/>
    </row>
    <row r="61" spans="1:15" ht="20.25" customHeight="1" thickBot="1">
      <c r="A61" s="189" t="s">
        <v>230</v>
      </c>
      <c r="B61" s="102"/>
      <c r="C61" s="102"/>
      <c r="D61" s="14">
        <v>213212</v>
      </c>
      <c r="E61" s="102"/>
      <c r="F61" s="14">
        <v>-1383041</v>
      </c>
      <c r="G61" s="10"/>
      <c r="H61" s="14">
        <v>212816</v>
      </c>
      <c r="I61" s="10"/>
      <c r="J61" s="14">
        <v>-1381233</v>
      </c>
      <c r="M61" s="189"/>
      <c r="O61" s="179"/>
    </row>
    <row r="62" spans="1:15" s="179" customFormat="1" ht="20.25" customHeight="1" thickTop="1">
      <c r="A62" s="190"/>
      <c r="B62" s="4"/>
      <c r="C62" s="4"/>
      <c r="D62" s="4"/>
      <c r="E62" s="4"/>
      <c r="F62" s="4"/>
      <c r="G62" s="3"/>
      <c r="H62" s="4"/>
      <c r="I62" s="3"/>
      <c r="J62" s="4"/>
      <c r="M62" s="190"/>
      <c r="N62" s="180"/>
      <c r="O62" s="180"/>
    </row>
    <row r="63" spans="1:15" ht="20.25" customHeight="1">
      <c r="A63" s="192" t="s">
        <v>231</v>
      </c>
      <c r="B63" s="102"/>
      <c r="C63" s="102"/>
      <c r="D63" s="9"/>
      <c r="E63" s="102"/>
      <c r="F63" s="9"/>
      <c r="G63" s="9"/>
      <c r="H63" s="9"/>
      <c r="I63" s="9"/>
      <c r="J63" s="9"/>
      <c r="M63" s="192"/>
      <c r="O63" s="179"/>
    </row>
    <row r="64" spans="1:15" ht="20.25" customHeight="1">
      <c r="A64" s="193" t="s">
        <v>69</v>
      </c>
      <c r="B64" s="102"/>
      <c r="C64" s="102"/>
      <c r="D64" s="9">
        <v>212784</v>
      </c>
      <c r="E64" s="9"/>
      <c r="F64" s="9">
        <v>-1382704</v>
      </c>
      <c r="G64" s="9"/>
      <c r="H64" s="9">
        <v>212816</v>
      </c>
      <c r="I64" s="9"/>
      <c r="J64" s="9">
        <v>-1381233</v>
      </c>
      <c r="M64" s="193"/>
    </row>
    <row r="65" spans="1:15" ht="20.25" customHeight="1">
      <c r="A65" s="193" t="s">
        <v>70</v>
      </c>
      <c r="B65" s="102"/>
      <c r="C65" s="102"/>
      <c r="D65" s="9">
        <v>428</v>
      </c>
      <c r="E65" s="144"/>
      <c r="F65" s="9">
        <v>-337</v>
      </c>
      <c r="G65" s="9"/>
      <c r="H65" s="9">
        <v>0</v>
      </c>
      <c r="I65" s="9"/>
      <c r="J65" s="9">
        <v>0</v>
      </c>
      <c r="M65" s="193"/>
    </row>
    <row r="66" spans="1:15" ht="20.25" customHeight="1" thickBot="1">
      <c r="A66" s="192" t="s">
        <v>230</v>
      </c>
      <c r="B66" s="194"/>
      <c r="C66" s="194"/>
      <c r="D66" s="14">
        <v>213212</v>
      </c>
      <c r="E66" s="102"/>
      <c r="F66" s="14">
        <v>-1383041</v>
      </c>
      <c r="G66" s="10"/>
      <c r="H66" s="14">
        <v>212816</v>
      </c>
      <c r="I66" s="10"/>
      <c r="J66" s="14">
        <v>-1381233</v>
      </c>
      <c r="M66" s="192"/>
    </row>
    <row r="67" spans="1:15" ht="20.25" customHeight="1" thickTop="1">
      <c r="M67" s="179"/>
    </row>
    <row r="68" spans="1:15" ht="20.25" customHeight="1">
      <c r="B68" s="199"/>
      <c r="C68" s="199"/>
      <c r="D68" s="200"/>
      <c r="E68" s="199"/>
      <c r="F68" s="200"/>
      <c r="H68" s="200"/>
      <c r="J68" s="200"/>
      <c r="M68" s="179"/>
    </row>
    <row r="69" spans="1:15" ht="20.25" customHeight="1">
      <c r="B69" s="199"/>
      <c r="C69" s="199"/>
      <c r="D69" s="200"/>
      <c r="E69" s="199"/>
      <c r="F69" s="200"/>
      <c r="H69" s="200"/>
      <c r="J69" s="200"/>
      <c r="M69" s="179"/>
    </row>
    <row r="70" spans="1:15" ht="20.25" customHeight="1">
      <c r="B70" s="199"/>
      <c r="C70" s="199"/>
      <c r="D70" s="200"/>
      <c r="E70" s="199"/>
      <c r="F70" s="200"/>
      <c r="H70" s="200"/>
      <c r="J70" s="200"/>
      <c r="M70" s="179"/>
    </row>
    <row r="71" spans="1:15" ht="20.25" customHeight="1">
      <c r="B71" s="199"/>
      <c r="C71" s="199"/>
      <c r="D71" s="200"/>
      <c r="E71" s="199"/>
      <c r="F71" s="200"/>
      <c r="H71" s="200"/>
      <c r="J71" s="200"/>
      <c r="M71" s="179"/>
    </row>
    <row r="72" spans="1:15" ht="21" customHeight="1">
      <c r="M72" s="179"/>
    </row>
    <row r="73" spans="1:15" s="202" customFormat="1" ht="20.25" customHeight="1">
      <c r="A73" s="262" t="s">
        <v>223</v>
      </c>
      <c r="B73" s="262"/>
      <c r="C73" s="2"/>
      <c r="D73" s="262" t="s">
        <v>221</v>
      </c>
      <c r="E73" s="262"/>
      <c r="F73" s="262"/>
      <c r="G73" s="262"/>
      <c r="H73" s="262"/>
      <c r="I73" s="262"/>
      <c r="J73" s="262"/>
      <c r="K73" s="201"/>
      <c r="M73" s="179"/>
      <c r="N73" s="180"/>
      <c r="O73" s="180"/>
    </row>
    <row r="74" spans="1:15" s="202" customFormat="1" ht="20.25" customHeight="1">
      <c r="A74" s="262" t="s">
        <v>212</v>
      </c>
      <c r="B74" s="262"/>
      <c r="C74" s="2"/>
      <c r="D74" s="262" t="s">
        <v>128</v>
      </c>
      <c r="E74" s="262"/>
      <c r="F74" s="262"/>
      <c r="G74" s="262"/>
      <c r="H74" s="262"/>
      <c r="I74" s="262"/>
      <c r="J74" s="262"/>
      <c r="K74" s="201"/>
      <c r="M74" s="179"/>
      <c r="N74" s="180"/>
    </row>
    <row r="75" spans="1:15" ht="20.25" customHeight="1"/>
    <row r="76" spans="1:15" ht="20.25" customHeight="1">
      <c r="M76" s="179"/>
    </row>
    <row r="77" spans="1:15" ht="20.25" customHeight="1"/>
    <row r="87" spans="13:14" ht="21" customHeight="1">
      <c r="M87" s="202"/>
      <c r="N87" s="202"/>
    </row>
    <row r="88" spans="13:14" ht="21" customHeight="1">
      <c r="M88" s="202"/>
      <c r="N88" s="202"/>
    </row>
    <row r="89" spans="13:14" ht="21" customHeight="1">
      <c r="M89" s="202"/>
      <c r="N89" s="202"/>
    </row>
  </sheetData>
  <mergeCells count="22">
    <mergeCell ref="D47:J47"/>
    <mergeCell ref="H43:J43"/>
    <mergeCell ref="D44:F44"/>
    <mergeCell ref="H44:J44"/>
    <mergeCell ref="D45:F45"/>
    <mergeCell ref="H45:J45"/>
    <mergeCell ref="A74:B74"/>
    <mergeCell ref="D74:J74"/>
    <mergeCell ref="D4:F4"/>
    <mergeCell ref="H4:J4"/>
    <mergeCell ref="D5:F5"/>
    <mergeCell ref="A73:B73"/>
    <mergeCell ref="D73:J73"/>
    <mergeCell ref="H5:J5"/>
    <mergeCell ref="D6:F6"/>
    <mergeCell ref="H6:J6"/>
    <mergeCell ref="D7:F7"/>
    <mergeCell ref="H7:J7"/>
    <mergeCell ref="D9:J9"/>
    <mergeCell ref="D42:F42"/>
    <mergeCell ref="H42:J42"/>
    <mergeCell ref="D43:F43"/>
  </mergeCells>
  <pageMargins left="0.70866141732283505" right="0.70866141732283505" top="0.47244094488188998" bottom="0.511811023622047" header="0.511811023622047" footer="0.511811023622047"/>
  <pageSetup paperSize="9" scale="73" firstPageNumber="5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38" max="9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86755-34D7-458B-A3FD-78192BC920FC}">
  <dimension ref="A1:N92"/>
  <sheetViews>
    <sheetView view="pageBreakPreview" topLeftCell="A6" zoomScale="115" zoomScaleNormal="98" zoomScaleSheetLayoutView="115" workbookViewId="0">
      <selection activeCell="D14" sqref="D14"/>
    </sheetView>
  </sheetViews>
  <sheetFormatPr defaultColWidth="9.33203125" defaultRowHeight="21" customHeight="1"/>
  <cols>
    <col min="1" max="1" width="54" style="180" customWidth="1"/>
    <col min="2" max="2" width="6.6640625" style="2" customWidth="1"/>
    <col min="3" max="3" width="1.33203125" style="2" customWidth="1"/>
    <col min="4" max="4" width="12.33203125" style="180" customWidth="1"/>
    <col min="5" max="5" width="1.33203125" style="2" customWidth="1"/>
    <col min="6" max="6" width="12.33203125" style="180" customWidth="1"/>
    <col min="7" max="7" width="1.33203125" style="180" customWidth="1"/>
    <col min="8" max="8" width="12.33203125" style="180" customWidth="1"/>
    <col min="9" max="9" width="1.33203125" style="180" customWidth="1"/>
    <col min="10" max="10" width="12.33203125" style="180" customWidth="1"/>
    <col min="11" max="11" width="10.33203125" style="180" bestFit="1" customWidth="1"/>
    <col min="12" max="12" width="9.33203125" style="180"/>
    <col min="13" max="13" width="63.5546875" style="180" bestFit="1" customWidth="1"/>
    <col min="14" max="16384" width="9.33203125" style="180"/>
  </cols>
  <sheetData>
    <row r="1" spans="1:14" ht="20.25" customHeight="1">
      <c r="A1" s="15" t="s">
        <v>81</v>
      </c>
      <c r="B1" s="178"/>
      <c r="C1" s="178"/>
      <c r="D1" s="178"/>
      <c r="E1" s="178"/>
      <c r="F1" s="178"/>
      <c r="G1" s="179"/>
      <c r="H1" s="178"/>
      <c r="I1" s="179"/>
      <c r="J1" s="4"/>
    </row>
    <row r="2" spans="1:14" ht="20.25" customHeight="1">
      <c r="A2" s="1" t="s">
        <v>59</v>
      </c>
      <c r="B2" s="181"/>
      <c r="C2" s="181"/>
      <c r="D2" s="182"/>
      <c r="E2" s="181"/>
      <c r="F2" s="182"/>
      <c r="G2" s="182"/>
      <c r="H2" s="182"/>
      <c r="I2" s="182"/>
      <c r="J2" s="182"/>
    </row>
    <row r="3" spans="1:14" ht="20.25" customHeight="1">
      <c r="A3" s="1"/>
      <c r="B3" s="181"/>
      <c r="C3" s="181"/>
      <c r="D3" s="182"/>
      <c r="E3" s="181"/>
      <c r="F3" s="182"/>
      <c r="G3" s="182"/>
      <c r="H3" s="182"/>
      <c r="I3" s="182"/>
      <c r="J3" s="182"/>
    </row>
    <row r="4" spans="1:14" ht="18" customHeight="1">
      <c r="A4" s="1"/>
      <c r="B4" s="181"/>
      <c r="C4" s="181"/>
      <c r="D4" s="265" t="s">
        <v>89</v>
      </c>
      <c r="E4" s="265"/>
      <c r="F4" s="265"/>
      <c r="G4" s="183"/>
      <c r="H4" s="265" t="s">
        <v>90</v>
      </c>
      <c r="I4" s="265"/>
      <c r="J4" s="265"/>
    </row>
    <row r="5" spans="1:14" ht="18" customHeight="1">
      <c r="A5" s="1"/>
      <c r="B5" s="181"/>
      <c r="C5" s="181"/>
      <c r="D5" s="265" t="s">
        <v>85</v>
      </c>
      <c r="E5" s="265"/>
      <c r="F5" s="265"/>
      <c r="G5" s="183"/>
      <c r="H5" s="265" t="s">
        <v>85</v>
      </c>
      <c r="I5" s="265"/>
      <c r="J5" s="265"/>
    </row>
    <row r="6" spans="1:14" ht="20.25" customHeight="1">
      <c r="A6" s="1"/>
      <c r="B6" s="181"/>
      <c r="C6" s="181"/>
      <c r="D6" s="266" t="s">
        <v>203</v>
      </c>
      <c r="E6" s="267"/>
      <c r="F6" s="267"/>
      <c r="G6" s="183"/>
      <c r="H6" s="266" t="s">
        <v>203</v>
      </c>
      <c r="I6" s="267"/>
      <c r="J6" s="267"/>
    </row>
    <row r="7" spans="1:14" ht="20.25" customHeight="1">
      <c r="A7" s="1"/>
      <c r="B7" s="181"/>
      <c r="C7" s="181"/>
      <c r="D7" s="268" t="s">
        <v>200</v>
      </c>
      <c r="E7" s="268"/>
      <c r="F7" s="268"/>
      <c r="G7" s="184"/>
      <c r="H7" s="268" t="s">
        <v>200</v>
      </c>
      <c r="I7" s="268"/>
      <c r="J7" s="268"/>
    </row>
    <row r="8" spans="1:14" ht="20.25" customHeight="1">
      <c r="A8" s="23"/>
      <c r="B8" s="181" t="s">
        <v>3</v>
      </c>
      <c r="C8" s="181"/>
      <c r="D8" s="185">
        <v>2026</v>
      </c>
      <c r="E8" s="181"/>
      <c r="F8" s="185">
        <v>2025</v>
      </c>
      <c r="G8" s="186"/>
      <c r="H8" s="185">
        <v>2026</v>
      </c>
      <c r="I8" s="181"/>
      <c r="J8" s="185">
        <v>2025</v>
      </c>
    </row>
    <row r="9" spans="1:14" ht="20.25" customHeight="1">
      <c r="A9" s="187"/>
      <c r="B9" s="178"/>
      <c r="C9" s="178"/>
      <c r="D9" s="264" t="s">
        <v>83</v>
      </c>
      <c r="E9" s="264"/>
      <c r="F9" s="264"/>
      <c r="G9" s="264"/>
      <c r="H9" s="264"/>
      <c r="I9" s="264"/>
      <c r="J9" s="264"/>
    </row>
    <row r="10" spans="1:14" ht="20.25" customHeight="1">
      <c r="A10" s="188" t="s">
        <v>116</v>
      </c>
      <c r="B10" s="181"/>
      <c r="C10" s="181"/>
      <c r="D10" s="181"/>
      <c r="E10" s="181"/>
      <c r="F10" s="181"/>
      <c r="G10" s="181"/>
      <c r="H10" s="181"/>
      <c r="I10" s="181"/>
      <c r="J10" s="181"/>
      <c r="M10" s="188"/>
    </row>
    <row r="11" spans="1:14" ht="20.25" customHeight="1">
      <c r="A11" s="182" t="s">
        <v>112</v>
      </c>
      <c r="B11" s="86">
        <v>11</v>
      </c>
      <c r="C11" s="86"/>
      <c r="D11" s="9">
        <v>1905384</v>
      </c>
      <c r="E11" s="86"/>
      <c r="F11" s="9">
        <v>1511172</v>
      </c>
      <c r="G11" s="9"/>
      <c r="H11" s="9">
        <v>224493</v>
      </c>
      <c r="I11" s="9"/>
      <c r="J11" s="9">
        <v>211991</v>
      </c>
      <c r="K11" s="200"/>
      <c r="M11" s="182"/>
    </row>
    <row r="12" spans="1:14" ht="20.25" customHeight="1">
      <c r="A12" s="182" t="s">
        <v>109</v>
      </c>
      <c r="B12" s="86"/>
      <c r="C12" s="86"/>
      <c r="D12" s="9">
        <v>91360</v>
      </c>
      <c r="E12" s="86"/>
      <c r="F12" s="9">
        <v>126211</v>
      </c>
      <c r="G12" s="9"/>
      <c r="H12" s="9">
        <v>261736</v>
      </c>
      <c r="I12" s="9"/>
      <c r="J12" s="9">
        <v>361614</v>
      </c>
      <c r="K12" s="200"/>
      <c r="M12" s="182"/>
    </row>
    <row r="13" spans="1:14" ht="20.25" customHeight="1">
      <c r="A13" s="182" t="s">
        <v>26</v>
      </c>
      <c r="B13" s="86"/>
      <c r="C13" s="86"/>
      <c r="D13" s="9">
        <v>1190</v>
      </c>
      <c r="E13" s="86"/>
      <c r="F13" s="9">
        <v>1405</v>
      </c>
      <c r="G13" s="9"/>
      <c r="H13" s="9">
        <v>446</v>
      </c>
      <c r="I13" s="9"/>
      <c r="J13" s="9">
        <v>487</v>
      </c>
      <c r="K13" s="200"/>
      <c r="M13" s="182"/>
    </row>
    <row r="14" spans="1:14" ht="20.25" customHeight="1">
      <c r="A14" s="189" t="s">
        <v>117</v>
      </c>
      <c r="B14" s="87"/>
      <c r="C14" s="87"/>
      <c r="D14" s="11">
        <v>1997934</v>
      </c>
      <c r="E14" s="87"/>
      <c r="F14" s="11">
        <v>1638788</v>
      </c>
      <c r="G14" s="10"/>
      <c r="H14" s="11">
        <v>486675</v>
      </c>
      <c r="I14" s="10"/>
      <c r="J14" s="11">
        <v>574092</v>
      </c>
      <c r="K14" s="200"/>
      <c r="M14" s="189"/>
    </row>
    <row r="15" spans="1:14" s="179" customFormat="1" ht="20.25" customHeight="1">
      <c r="A15" s="190"/>
      <c r="B15" s="88"/>
      <c r="C15" s="88"/>
      <c r="D15" s="4"/>
      <c r="E15" s="88"/>
      <c r="F15" s="4"/>
      <c r="G15" s="3"/>
      <c r="H15" s="4"/>
      <c r="I15" s="3"/>
      <c r="J15" s="4"/>
      <c r="K15" s="200"/>
      <c r="M15" s="190"/>
      <c r="N15" s="180"/>
    </row>
    <row r="16" spans="1:14" ht="20.25" customHeight="1">
      <c r="A16" s="191" t="s">
        <v>27</v>
      </c>
      <c r="B16" s="86"/>
      <c r="C16" s="86"/>
      <c r="D16" s="9"/>
      <c r="E16" s="86"/>
      <c r="F16" s="9"/>
      <c r="G16" s="9"/>
      <c r="H16" s="9"/>
      <c r="I16" s="9"/>
      <c r="J16" s="9"/>
      <c r="K16" s="200"/>
      <c r="M16" s="191"/>
    </row>
    <row r="17" spans="1:14" ht="20.25" customHeight="1">
      <c r="A17" s="182" t="s">
        <v>113</v>
      </c>
      <c r="B17" s="86"/>
      <c r="C17" s="86"/>
      <c r="D17" s="9">
        <v>1412299</v>
      </c>
      <c r="E17" s="86"/>
      <c r="F17" s="9">
        <v>1066247</v>
      </c>
      <c r="G17" s="9"/>
      <c r="H17" s="9">
        <v>205370</v>
      </c>
      <c r="I17" s="9"/>
      <c r="J17" s="9">
        <v>191931</v>
      </c>
      <c r="K17" s="200"/>
      <c r="M17" s="182"/>
    </row>
    <row r="18" spans="1:14" ht="20.100000000000001" customHeight="1">
      <c r="A18" s="190" t="s">
        <v>28</v>
      </c>
      <c r="B18" s="86"/>
      <c r="C18" s="86"/>
      <c r="D18" s="9">
        <v>307073</v>
      </c>
      <c r="E18" s="86"/>
      <c r="F18" s="9">
        <v>237194</v>
      </c>
      <c r="G18" s="9"/>
      <c r="H18" s="9">
        <v>175900</v>
      </c>
      <c r="I18" s="9"/>
      <c r="J18" s="9">
        <v>154503</v>
      </c>
      <c r="K18" s="200"/>
      <c r="M18" s="190"/>
    </row>
    <row r="19" spans="1:14" ht="20.100000000000001" customHeight="1">
      <c r="A19" s="190" t="s">
        <v>207</v>
      </c>
      <c r="B19" s="86"/>
      <c r="C19" s="86"/>
      <c r="D19" s="9">
        <v>0</v>
      </c>
      <c r="E19" s="86"/>
      <c r="F19" s="9">
        <v>560551</v>
      </c>
      <c r="G19" s="9"/>
      <c r="H19" s="9">
        <v>0</v>
      </c>
      <c r="I19" s="9"/>
      <c r="J19" s="9">
        <v>0</v>
      </c>
      <c r="K19" s="200"/>
      <c r="M19" s="190"/>
    </row>
    <row r="20" spans="1:14" ht="20.100000000000001" customHeight="1">
      <c r="A20" s="190" t="s">
        <v>278</v>
      </c>
      <c r="B20" s="86">
        <v>12</v>
      </c>
      <c r="C20" s="86"/>
      <c r="D20" s="9">
        <v>-65363</v>
      </c>
      <c r="E20" s="86"/>
      <c r="F20" s="9">
        <v>157484</v>
      </c>
      <c r="G20" s="9"/>
      <c r="H20" s="9">
        <v>3798</v>
      </c>
      <c r="I20" s="9"/>
      <c r="J20" s="9">
        <v>4448</v>
      </c>
      <c r="K20" s="200"/>
      <c r="M20" s="190"/>
    </row>
    <row r="21" spans="1:14" ht="20.25" customHeight="1">
      <c r="A21" s="187" t="s">
        <v>29</v>
      </c>
      <c r="B21" s="112"/>
      <c r="C21" s="112"/>
      <c r="D21" s="113">
        <v>1654009</v>
      </c>
      <c r="E21" s="112"/>
      <c r="F21" s="113">
        <v>2021476</v>
      </c>
      <c r="G21" s="9"/>
      <c r="H21" s="113">
        <v>385068</v>
      </c>
      <c r="I21" s="9"/>
      <c r="J21" s="113">
        <v>350882</v>
      </c>
      <c r="K21" s="200"/>
      <c r="M21" s="187"/>
    </row>
    <row r="22" spans="1:14" s="179" customFormat="1" ht="20.25" customHeight="1">
      <c r="A22" s="190"/>
      <c r="B22" s="88"/>
      <c r="C22" s="88"/>
      <c r="D22" s="4"/>
      <c r="E22" s="88"/>
      <c r="F22" s="4"/>
      <c r="G22" s="3"/>
      <c r="H22" s="4"/>
      <c r="I22" s="3"/>
      <c r="J22" s="4"/>
      <c r="K22" s="200"/>
      <c r="M22" s="190"/>
      <c r="N22" s="180"/>
    </row>
    <row r="23" spans="1:14" s="179" customFormat="1" ht="20.25" customHeight="1">
      <c r="A23" s="187" t="s">
        <v>204</v>
      </c>
      <c r="B23" s="88"/>
      <c r="C23" s="88"/>
      <c r="D23" s="145">
        <v>343925</v>
      </c>
      <c r="E23" s="146"/>
      <c r="F23" s="145">
        <v>-382688</v>
      </c>
      <c r="G23" s="5"/>
      <c r="H23" s="145">
        <v>101607</v>
      </c>
      <c r="I23" s="5"/>
      <c r="J23" s="145">
        <v>223210</v>
      </c>
      <c r="K23" s="200"/>
      <c r="M23" s="187"/>
      <c r="N23" s="180"/>
    </row>
    <row r="24" spans="1:14" ht="20.100000000000001" customHeight="1">
      <c r="A24" s="190" t="s">
        <v>30</v>
      </c>
      <c r="B24" s="86"/>
      <c r="C24" s="86"/>
      <c r="D24" s="9">
        <v>-496892</v>
      </c>
      <c r="E24" s="86"/>
      <c r="F24" s="9">
        <v>-604486</v>
      </c>
      <c r="G24" s="9"/>
      <c r="H24" s="9">
        <v>-439172</v>
      </c>
      <c r="I24" s="9"/>
      <c r="J24" s="9">
        <v>-470487</v>
      </c>
      <c r="K24" s="200"/>
      <c r="M24" s="190"/>
    </row>
    <row r="25" spans="1:14" ht="20.25" customHeight="1">
      <c r="A25" s="190" t="s">
        <v>205</v>
      </c>
      <c r="B25" s="86"/>
      <c r="C25" s="86"/>
      <c r="D25" s="9">
        <v>0</v>
      </c>
      <c r="E25" s="86"/>
      <c r="F25" s="9">
        <v>-61577</v>
      </c>
      <c r="G25" s="9"/>
      <c r="H25" s="9">
        <v>0</v>
      </c>
      <c r="I25" s="9"/>
      <c r="J25" s="9">
        <v>0</v>
      </c>
      <c r="K25" s="200"/>
      <c r="M25" s="190"/>
    </row>
    <row r="26" spans="1:14" s="179" customFormat="1" ht="20.25" customHeight="1">
      <c r="A26" s="190" t="s">
        <v>206</v>
      </c>
      <c r="B26" s="88"/>
      <c r="C26" s="88"/>
      <c r="D26" s="9"/>
      <c r="E26" s="88"/>
      <c r="F26" s="9"/>
      <c r="G26" s="3"/>
      <c r="H26" s="9"/>
      <c r="I26" s="3"/>
      <c r="J26" s="9"/>
      <c r="K26" s="200"/>
      <c r="M26" s="190"/>
      <c r="N26" s="180"/>
    </row>
    <row r="27" spans="1:14" ht="20.100000000000001" customHeight="1">
      <c r="A27" s="179" t="s">
        <v>192</v>
      </c>
      <c r="B27" s="4" t="s">
        <v>269</v>
      </c>
      <c r="D27" s="12">
        <v>1430791</v>
      </c>
      <c r="F27" s="12">
        <v>766259</v>
      </c>
      <c r="G27" s="9"/>
      <c r="H27" s="12">
        <v>1238494</v>
      </c>
      <c r="I27" s="9"/>
      <c r="J27" s="12">
        <v>-253959</v>
      </c>
      <c r="K27" s="200"/>
      <c r="M27" s="179"/>
    </row>
    <row r="28" spans="1:14" ht="20.100000000000001" customHeight="1">
      <c r="A28" s="192" t="s">
        <v>226</v>
      </c>
      <c r="B28" s="87"/>
      <c r="C28" s="87"/>
      <c r="D28" s="10">
        <v>1277824</v>
      </c>
      <c r="E28" s="87"/>
      <c r="F28" s="10">
        <v>-282492</v>
      </c>
      <c r="G28" s="10"/>
      <c r="H28" s="10">
        <v>900929</v>
      </c>
      <c r="I28" s="10"/>
      <c r="J28" s="10">
        <v>-501236</v>
      </c>
      <c r="K28" s="200"/>
      <c r="M28" s="192"/>
    </row>
    <row r="29" spans="1:14" ht="20.100000000000001" customHeight="1">
      <c r="A29" s="182" t="s">
        <v>185</v>
      </c>
      <c r="B29" s="2">
        <v>13</v>
      </c>
      <c r="D29" s="12">
        <v>400745</v>
      </c>
      <c r="F29" s="12">
        <v>216150</v>
      </c>
      <c r="G29" s="9"/>
      <c r="H29" s="12">
        <v>33596</v>
      </c>
      <c r="I29" s="9"/>
      <c r="J29" s="12">
        <v>-4536</v>
      </c>
      <c r="K29" s="200"/>
      <c r="M29" s="182"/>
    </row>
    <row r="30" spans="1:14" ht="20.100000000000001" customHeight="1" thickBot="1">
      <c r="A30" s="192" t="s">
        <v>227</v>
      </c>
      <c r="B30" s="87"/>
      <c r="C30" s="87"/>
      <c r="D30" s="13">
        <v>877079</v>
      </c>
      <c r="E30" s="87"/>
      <c r="F30" s="13">
        <v>-498642</v>
      </c>
      <c r="G30" s="10"/>
      <c r="H30" s="13">
        <v>867333</v>
      </c>
      <c r="I30" s="10"/>
      <c r="J30" s="13">
        <v>-496700</v>
      </c>
      <c r="K30" s="200"/>
      <c r="M30" s="192"/>
    </row>
    <row r="31" spans="1:14" s="179" customFormat="1" ht="20.25" customHeight="1" thickTop="1">
      <c r="A31" s="192"/>
      <c r="B31" s="88"/>
      <c r="C31" s="88"/>
      <c r="D31" s="4"/>
      <c r="E31" s="88"/>
      <c r="F31" s="4"/>
      <c r="G31" s="3"/>
      <c r="H31" s="4"/>
      <c r="I31" s="3"/>
      <c r="J31" s="4"/>
      <c r="K31" s="200"/>
      <c r="M31" s="192"/>
      <c r="N31" s="180"/>
    </row>
    <row r="32" spans="1:14" ht="20.25" customHeight="1">
      <c r="A32" s="192" t="s">
        <v>228</v>
      </c>
      <c r="B32" s="102"/>
      <c r="C32" s="102"/>
      <c r="D32" s="9"/>
      <c r="E32" s="102"/>
      <c r="F32" s="9"/>
      <c r="G32" s="9"/>
      <c r="H32" s="9"/>
      <c r="I32" s="9"/>
      <c r="J32" s="9"/>
      <c r="K32" s="200"/>
      <c r="M32" s="192"/>
    </row>
    <row r="33" spans="1:14" ht="20.25" customHeight="1">
      <c r="A33" s="193" t="s">
        <v>69</v>
      </c>
      <c r="B33" s="102"/>
      <c r="C33" s="102"/>
      <c r="D33" s="9">
        <v>876941</v>
      </c>
      <c r="E33" s="9"/>
      <c r="F33" s="9">
        <v>-498439</v>
      </c>
      <c r="G33" s="9"/>
      <c r="H33" s="9">
        <v>867333</v>
      </c>
      <c r="I33" s="9"/>
      <c r="J33" s="9">
        <v>-496700</v>
      </c>
      <c r="K33" s="200"/>
      <c r="M33" s="193"/>
    </row>
    <row r="34" spans="1:14" ht="20.25" customHeight="1">
      <c r="A34" s="193" t="s">
        <v>70</v>
      </c>
      <c r="B34" s="102"/>
      <c r="C34" s="102"/>
      <c r="D34" s="12">
        <v>138</v>
      </c>
      <c r="E34" s="144"/>
      <c r="F34" s="12">
        <v>-203</v>
      </c>
      <c r="G34" s="9"/>
      <c r="H34" s="12">
        <v>0</v>
      </c>
      <c r="I34" s="9"/>
      <c r="J34" s="12">
        <v>0</v>
      </c>
      <c r="K34" s="200"/>
      <c r="M34" s="193"/>
    </row>
    <row r="35" spans="1:14" ht="20.25" customHeight="1" thickBot="1">
      <c r="A35" s="192" t="s">
        <v>227</v>
      </c>
      <c r="B35" s="194"/>
      <c r="C35" s="194"/>
      <c r="D35" s="13">
        <v>877079</v>
      </c>
      <c r="E35" s="87"/>
      <c r="F35" s="13">
        <v>-498642</v>
      </c>
      <c r="G35" s="10"/>
      <c r="H35" s="13">
        <v>867333</v>
      </c>
      <c r="I35" s="10"/>
      <c r="J35" s="13">
        <v>-496700</v>
      </c>
      <c r="K35" s="200"/>
      <c r="M35" s="192"/>
    </row>
    <row r="36" spans="1:14" ht="20.25" customHeight="1" thickTop="1">
      <c r="A36" s="192"/>
      <c r="B36" s="194"/>
      <c r="C36" s="194"/>
      <c r="D36" s="195"/>
      <c r="E36" s="194"/>
      <c r="F36" s="195"/>
      <c r="G36" s="189"/>
      <c r="H36" s="195"/>
      <c r="I36" s="189"/>
      <c r="J36" s="195"/>
      <c r="K36" s="200"/>
      <c r="M36" s="192"/>
    </row>
    <row r="37" spans="1:14" s="196" customFormat="1" ht="20.25" customHeight="1" thickBot="1">
      <c r="A37" s="192" t="s">
        <v>251</v>
      </c>
      <c r="B37" s="88">
        <v>14</v>
      </c>
      <c r="C37" s="88"/>
      <c r="D37" s="162">
        <v>0.28999999999999998</v>
      </c>
      <c r="E37" s="114"/>
      <c r="F37" s="162">
        <v>-0.17</v>
      </c>
      <c r="G37" s="5"/>
      <c r="H37" s="162">
        <v>0.28999999999999998</v>
      </c>
      <c r="I37" s="114"/>
      <c r="J37" s="162">
        <v>-0.17</v>
      </c>
      <c r="K37" s="200"/>
      <c r="M37" s="192"/>
      <c r="N37" s="180"/>
    </row>
    <row r="38" spans="1:14" s="196" customFormat="1" ht="20.25" customHeight="1" thickTop="1">
      <c r="A38" s="193"/>
      <c r="B38" s="88"/>
      <c r="C38" s="88"/>
      <c r="E38" s="153"/>
      <c r="F38" s="153"/>
      <c r="G38" s="5"/>
      <c r="H38" s="153"/>
      <c r="I38" s="5"/>
      <c r="J38" s="153"/>
      <c r="K38" s="200"/>
      <c r="M38" s="193"/>
      <c r="N38" s="180"/>
    </row>
    <row r="39" spans="1:14" s="179" customFormat="1" ht="20.25" customHeight="1">
      <c r="A39" s="15" t="s">
        <v>81</v>
      </c>
      <c r="B39" s="178"/>
      <c r="C39" s="178"/>
      <c r="D39" s="178"/>
      <c r="E39" s="178"/>
      <c r="F39" s="178"/>
      <c r="H39" s="178"/>
      <c r="J39" s="4"/>
      <c r="K39" s="200"/>
      <c r="M39" s="1"/>
      <c r="N39" s="180"/>
    </row>
    <row r="40" spans="1:14" s="179" customFormat="1" ht="20.25" customHeight="1">
      <c r="A40" s="1" t="s">
        <v>106</v>
      </c>
      <c r="B40" s="181"/>
      <c r="C40" s="181"/>
      <c r="D40" s="182"/>
      <c r="E40" s="181"/>
      <c r="F40" s="182"/>
      <c r="G40" s="182"/>
      <c r="H40" s="182"/>
      <c r="I40" s="182"/>
      <c r="J40" s="182"/>
      <c r="K40" s="200"/>
      <c r="M40" s="1"/>
      <c r="N40" s="180"/>
    </row>
    <row r="41" spans="1:14" s="179" customFormat="1" ht="20.25" customHeight="1">
      <c r="A41" s="1"/>
      <c r="B41" s="181"/>
      <c r="C41" s="181"/>
      <c r="D41" s="182"/>
      <c r="E41" s="181"/>
      <c r="F41" s="182"/>
      <c r="G41" s="182"/>
      <c r="H41" s="182"/>
      <c r="I41" s="182"/>
      <c r="J41" s="182"/>
      <c r="K41" s="200"/>
      <c r="M41" s="1"/>
      <c r="N41" s="180"/>
    </row>
    <row r="42" spans="1:14" s="179" customFormat="1" ht="20.25" customHeight="1">
      <c r="A42" s="1"/>
      <c r="B42" s="181"/>
      <c r="C42" s="181"/>
      <c r="D42" s="265" t="s">
        <v>89</v>
      </c>
      <c r="E42" s="265"/>
      <c r="F42" s="265"/>
      <c r="G42" s="183"/>
      <c r="H42" s="265" t="s">
        <v>90</v>
      </c>
      <c r="I42" s="265"/>
      <c r="J42" s="265"/>
      <c r="K42" s="200"/>
      <c r="M42" s="1"/>
      <c r="N42" s="180"/>
    </row>
    <row r="43" spans="1:14" s="179" customFormat="1" ht="20.25" customHeight="1">
      <c r="A43" s="1"/>
      <c r="B43" s="181"/>
      <c r="C43" s="181"/>
      <c r="D43" s="265" t="s">
        <v>85</v>
      </c>
      <c r="E43" s="265"/>
      <c r="F43" s="265"/>
      <c r="G43" s="183"/>
      <c r="H43" s="265" t="s">
        <v>85</v>
      </c>
      <c r="I43" s="265"/>
      <c r="J43" s="265"/>
      <c r="K43" s="200"/>
      <c r="M43" s="1"/>
      <c r="N43" s="180"/>
    </row>
    <row r="44" spans="1:14" s="179" customFormat="1" ht="20.25" customHeight="1">
      <c r="A44" s="1"/>
      <c r="B44" s="181"/>
      <c r="C44" s="181"/>
      <c r="D44" s="266" t="s">
        <v>203</v>
      </c>
      <c r="E44" s="267"/>
      <c r="F44" s="267"/>
      <c r="G44" s="183"/>
      <c r="H44" s="266" t="s">
        <v>203</v>
      </c>
      <c r="I44" s="267"/>
      <c r="J44" s="267"/>
      <c r="K44" s="200"/>
      <c r="M44" s="1"/>
      <c r="N44" s="180"/>
    </row>
    <row r="45" spans="1:14" s="179" customFormat="1" ht="20.25" customHeight="1">
      <c r="A45" s="1"/>
      <c r="B45" s="181"/>
      <c r="C45" s="181"/>
      <c r="D45" s="268" t="s">
        <v>200</v>
      </c>
      <c r="E45" s="268"/>
      <c r="F45" s="268"/>
      <c r="G45" s="184"/>
      <c r="H45" s="268" t="s">
        <v>200</v>
      </c>
      <c r="I45" s="268"/>
      <c r="J45" s="268"/>
      <c r="K45" s="200"/>
      <c r="M45" s="23"/>
      <c r="N45" s="180"/>
    </row>
    <row r="46" spans="1:14" s="179" customFormat="1" ht="20.25" customHeight="1">
      <c r="A46" s="23"/>
      <c r="B46" s="181" t="s">
        <v>3</v>
      </c>
      <c r="C46" s="181"/>
      <c r="D46" s="185">
        <v>2026</v>
      </c>
      <c r="E46" s="181"/>
      <c r="F46" s="185">
        <v>2025</v>
      </c>
      <c r="G46" s="186"/>
      <c r="H46" s="185">
        <v>2026</v>
      </c>
      <c r="I46" s="181"/>
      <c r="J46" s="185">
        <v>2025</v>
      </c>
      <c r="K46" s="200"/>
      <c r="M46" s="23"/>
      <c r="N46" s="180"/>
    </row>
    <row r="47" spans="1:14" s="179" customFormat="1" ht="20.25" hidden="1" customHeight="1">
      <c r="A47" s="23"/>
      <c r="B47" s="181"/>
      <c r="C47" s="181"/>
      <c r="D47" s="185"/>
      <c r="E47" s="181"/>
      <c r="F47" s="185"/>
      <c r="G47" s="186"/>
      <c r="H47" s="185"/>
      <c r="I47" s="181"/>
      <c r="J47" s="185"/>
      <c r="K47" s="200"/>
      <c r="M47" s="187"/>
      <c r="N47" s="180"/>
    </row>
    <row r="48" spans="1:14" s="179" customFormat="1" ht="20.25" customHeight="1">
      <c r="A48" s="187"/>
      <c r="B48" s="178"/>
      <c r="C48" s="178"/>
      <c r="D48" s="264" t="s">
        <v>83</v>
      </c>
      <c r="E48" s="264"/>
      <c r="F48" s="264"/>
      <c r="G48" s="264"/>
      <c r="H48" s="264"/>
      <c r="I48" s="264"/>
      <c r="J48" s="264"/>
      <c r="K48" s="200"/>
      <c r="M48" s="187"/>
      <c r="N48" s="180"/>
    </row>
    <row r="49" spans="1:14" ht="20.25" customHeight="1">
      <c r="A49" s="189" t="s">
        <v>227</v>
      </c>
      <c r="B49" s="102"/>
      <c r="C49" s="102"/>
      <c r="D49" s="10">
        <v>877079</v>
      </c>
      <c r="E49" s="102"/>
      <c r="F49" s="10">
        <v>-498642</v>
      </c>
      <c r="G49" s="10"/>
      <c r="H49" s="10">
        <v>867333</v>
      </c>
      <c r="I49" s="10"/>
      <c r="J49" s="10">
        <v>-496700</v>
      </c>
      <c r="K49" s="200"/>
      <c r="M49" s="189"/>
    </row>
    <row r="50" spans="1:14" s="179" customFormat="1" ht="20.25" customHeight="1">
      <c r="A50" s="182"/>
      <c r="B50" s="4"/>
      <c r="C50" s="4"/>
      <c r="D50" s="4"/>
      <c r="E50" s="4"/>
      <c r="F50" s="4"/>
      <c r="G50" s="3"/>
      <c r="H50" s="4"/>
      <c r="I50" s="3"/>
      <c r="J50" s="4"/>
      <c r="K50" s="200"/>
      <c r="M50" s="182"/>
      <c r="N50" s="180"/>
    </row>
    <row r="51" spans="1:14" s="179" customFormat="1" ht="20.25" customHeight="1">
      <c r="A51" s="189" t="s">
        <v>31</v>
      </c>
      <c r="B51" s="4"/>
      <c r="C51" s="4"/>
      <c r="D51" s="4"/>
      <c r="E51" s="4"/>
      <c r="F51" s="4"/>
      <c r="G51" s="3"/>
      <c r="H51" s="4"/>
      <c r="I51" s="3"/>
      <c r="J51" s="4"/>
      <c r="K51" s="200"/>
      <c r="M51" s="189"/>
      <c r="N51" s="180"/>
    </row>
    <row r="52" spans="1:14" s="179" customFormat="1" ht="20.25" customHeight="1">
      <c r="A52" s="191" t="s">
        <v>193</v>
      </c>
      <c r="B52" s="4"/>
      <c r="C52" s="4"/>
      <c r="D52" s="4"/>
      <c r="E52" s="4"/>
      <c r="F52" s="4"/>
      <c r="G52" s="3"/>
      <c r="H52" s="4"/>
      <c r="I52" s="3"/>
      <c r="J52" s="4"/>
      <c r="K52" s="200"/>
      <c r="M52" s="197"/>
      <c r="N52" s="180"/>
    </row>
    <row r="53" spans="1:14" s="179" customFormat="1" ht="20.25" customHeight="1">
      <c r="A53" s="182" t="s">
        <v>76</v>
      </c>
      <c r="B53" s="4" t="s">
        <v>269</v>
      </c>
      <c r="C53" s="4"/>
      <c r="D53" s="9">
        <v>1435115</v>
      </c>
      <c r="E53" s="4"/>
      <c r="F53" s="8">
        <v>-929770</v>
      </c>
      <c r="G53" s="3"/>
      <c r="H53" s="9">
        <v>1435115</v>
      </c>
      <c r="I53" s="3"/>
      <c r="J53" s="9">
        <v>-929770</v>
      </c>
      <c r="K53" s="200"/>
      <c r="M53" s="182"/>
      <c r="N53" s="180"/>
    </row>
    <row r="54" spans="1:14" s="179" customFormat="1" ht="20.25" customHeight="1">
      <c r="A54" s="182" t="s">
        <v>241</v>
      </c>
      <c r="B54" s="4"/>
      <c r="C54" s="4"/>
      <c r="D54" s="9">
        <v>11413</v>
      </c>
      <c r="E54" s="4"/>
      <c r="F54" s="8">
        <v>-19000</v>
      </c>
      <c r="G54" s="3"/>
      <c r="H54" s="9">
        <v>-13373</v>
      </c>
      <c r="I54" s="3"/>
      <c r="J54" s="9">
        <v>0</v>
      </c>
      <c r="K54" s="200"/>
      <c r="M54" s="182"/>
      <c r="N54" s="180"/>
    </row>
    <row r="55" spans="1:14" s="179" customFormat="1" ht="20.25" customHeight="1">
      <c r="A55" s="182" t="s">
        <v>240</v>
      </c>
      <c r="B55" s="4"/>
      <c r="C55" s="4"/>
      <c r="E55" s="4"/>
      <c r="G55" s="3"/>
      <c r="I55" s="3"/>
      <c r="J55" s="9"/>
      <c r="K55" s="200"/>
      <c r="M55" s="182"/>
      <c r="N55" s="180"/>
    </row>
    <row r="56" spans="1:14" s="179" customFormat="1" ht="20.25" customHeight="1">
      <c r="A56" s="179" t="s">
        <v>129</v>
      </c>
      <c r="B56" s="4" t="s">
        <v>269</v>
      </c>
      <c r="C56" s="4"/>
      <c r="D56" s="9">
        <v>-1115289</v>
      </c>
      <c r="E56" s="64"/>
      <c r="F56" s="8">
        <v>-1151012</v>
      </c>
      <c r="G56" s="108"/>
      <c r="H56" s="9">
        <v>-793493</v>
      </c>
      <c r="I56" s="108"/>
      <c r="J56" s="9">
        <v>-896514</v>
      </c>
      <c r="K56" s="200"/>
      <c r="N56" s="180"/>
    </row>
    <row r="57" spans="1:14" s="179" customFormat="1" ht="20.25" customHeight="1">
      <c r="A57" s="179" t="s">
        <v>179</v>
      </c>
      <c r="B57" s="86"/>
      <c r="C57" s="4"/>
      <c r="E57" s="4"/>
      <c r="G57" s="3"/>
      <c r="I57" s="3"/>
      <c r="K57" s="200"/>
      <c r="M57" s="182"/>
      <c r="N57" s="180"/>
    </row>
    <row r="58" spans="1:14" s="179" customFormat="1" ht="20.25" customHeight="1">
      <c r="A58" s="179" t="s">
        <v>131</v>
      </c>
      <c r="B58" s="86"/>
      <c r="C58" s="4"/>
      <c r="D58" s="9">
        <v>297010</v>
      </c>
      <c r="E58" s="64"/>
      <c r="F58" s="8">
        <v>273498</v>
      </c>
      <c r="G58" s="108"/>
      <c r="H58" s="9">
        <v>0</v>
      </c>
      <c r="I58" s="108"/>
      <c r="J58" s="9">
        <v>0</v>
      </c>
      <c r="K58" s="200"/>
      <c r="M58" s="182"/>
      <c r="N58" s="180"/>
    </row>
    <row r="59" spans="1:14" s="179" customFormat="1" ht="20.25" customHeight="1">
      <c r="A59" s="179" t="s">
        <v>248</v>
      </c>
      <c r="B59" s="86"/>
      <c r="C59" s="4"/>
      <c r="D59" s="8"/>
      <c r="E59" s="64"/>
      <c r="F59" s="8"/>
      <c r="G59" s="108"/>
      <c r="H59" s="9"/>
      <c r="I59" s="108"/>
      <c r="J59" s="9"/>
      <c r="K59" s="200"/>
      <c r="M59" s="182"/>
      <c r="N59" s="180"/>
    </row>
    <row r="60" spans="1:14" s="179" customFormat="1" ht="20.25" customHeight="1">
      <c r="A60" s="179" t="s">
        <v>249</v>
      </c>
      <c r="B60" s="86">
        <v>8</v>
      </c>
      <c r="C60" s="4"/>
      <c r="D60" s="9">
        <v>0</v>
      </c>
      <c r="E60" s="64"/>
      <c r="F60" s="8">
        <v>312241</v>
      </c>
      <c r="G60" s="108"/>
      <c r="H60" s="9">
        <v>0</v>
      </c>
      <c r="I60" s="108"/>
      <c r="J60" s="9">
        <v>312241</v>
      </c>
      <c r="K60" s="200"/>
      <c r="M60" s="182"/>
      <c r="N60" s="180"/>
    </row>
    <row r="61" spans="1:14" s="179" customFormat="1" ht="20.25" customHeight="1">
      <c r="A61" s="189" t="s">
        <v>229</v>
      </c>
      <c r="B61" s="4"/>
      <c r="C61" s="4"/>
      <c r="D61" s="167">
        <v>628249</v>
      </c>
      <c r="E61" s="90"/>
      <c r="F61" s="167">
        <v>-1514043</v>
      </c>
      <c r="G61" s="5"/>
      <c r="H61" s="167">
        <v>628249</v>
      </c>
      <c r="I61" s="5"/>
      <c r="J61" s="167">
        <v>-1514043</v>
      </c>
      <c r="K61" s="200"/>
      <c r="M61" s="189"/>
      <c r="N61" s="180"/>
    </row>
    <row r="62" spans="1:14" ht="20.25" customHeight="1" thickBot="1">
      <c r="A62" s="189" t="s">
        <v>230</v>
      </c>
      <c r="B62" s="102"/>
      <c r="C62" s="102"/>
      <c r="D62" s="14">
        <v>1505328</v>
      </c>
      <c r="E62" s="102"/>
      <c r="F62" s="14">
        <v>-2012685</v>
      </c>
      <c r="G62" s="10"/>
      <c r="H62" s="14">
        <v>1495582</v>
      </c>
      <c r="I62" s="10"/>
      <c r="J62" s="14">
        <v>-2010743</v>
      </c>
      <c r="K62" s="200"/>
      <c r="M62" s="189"/>
    </row>
    <row r="63" spans="1:14" s="179" customFormat="1" ht="20.25" customHeight="1" thickTop="1">
      <c r="A63" s="190"/>
      <c r="B63" s="4"/>
      <c r="C63" s="4"/>
      <c r="D63" s="4"/>
      <c r="E63" s="4"/>
      <c r="F63" s="4"/>
      <c r="G63" s="3"/>
      <c r="H63" s="4"/>
      <c r="I63" s="3"/>
      <c r="J63" s="4"/>
      <c r="K63" s="200"/>
      <c r="M63" s="190"/>
      <c r="N63" s="180"/>
    </row>
    <row r="64" spans="1:14" ht="20.25" customHeight="1">
      <c r="A64" s="192" t="s">
        <v>231</v>
      </c>
      <c r="B64" s="102"/>
      <c r="C64" s="102"/>
      <c r="D64" s="9"/>
      <c r="E64" s="102"/>
      <c r="F64" s="9"/>
      <c r="G64" s="9"/>
      <c r="H64" s="9"/>
      <c r="I64" s="9"/>
      <c r="J64" s="9"/>
      <c r="K64" s="200"/>
      <c r="M64" s="192"/>
    </row>
    <row r="65" spans="1:13" ht="20.25" customHeight="1">
      <c r="A65" s="193" t="s">
        <v>69</v>
      </c>
      <c r="B65" s="102"/>
      <c r="C65" s="102"/>
      <c r="D65" s="9">
        <v>1505190</v>
      </c>
      <c r="E65" s="9"/>
      <c r="F65" s="9">
        <v>-2012482</v>
      </c>
      <c r="G65" s="9"/>
      <c r="H65" s="9">
        <v>1495582</v>
      </c>
      <c r="I65" s="9"/>
      <c r="J65" s="9">
        <v>-2010743</v>
      </c>
      <c r="K65" s="200"/>
      <c r="M65" s="193"/>
    </row>
    <row r="66" spans="1:13" ht="20.25" customHeight="1">
      <c r="A66" s="193" t="s">
        <v>70</v>
      </c>
      <c r="B66" s="102"/>
      <c r="C66" s="102"/>
      <c r="D66" s="9">
        <v>138</v>
      </c>
      <c r="E66" s="144"/>
      <c r="F66" s="9">
        <v>-203</v>
      </c>
      <c r="G66" s="9"/>
      <c r="H66" s="9">
        <v>0</v>
      </c>
      <c r="I66" s="9"/>
      <c r="J66" s="9">
        <v>0</v>
      </c>
      <c r="K66" s="200"/>
      <c r="M66" s="193"/>
    </row>
    <row r="67" spans="1:13" ht="20.25" customHeight="1" thickBot="1">
      <c r="A67" s="192" t="s">
        <v>230</v>
      </c>
      <c r="B67" s="194"/>
      <c r="C67" s="194"/>
      <c r="D67" s="14">
        <v>1505328</v>
      </c>
      <c r="E67" s="102"/>
      <c r="F67" s="14">
        <v>-2012685</v>
      </c>
      <c r="G67" s="10"/>
      <c r="H67" s="14">
        <v>1495582</v>
      </c>
      <c r="I67" s="10"/>
      <c r="J67" s="14">
        <v>-2010743</v>
      </c>
      <c r="K67" s="200"/>
      <c r="M67" s="192"/>
    </row>
    <row r="68" spans="1:13" ht="20.25" customHeight="1" thickTop="1">
      <c r="K68" s="200"/>
      <c r="M68" s="179"/>
    </row>
    <row r="69" spans="1:13" ht="20.25" customHeight="1">
      <c r="B69" s="199"/>
      <c r="C69" s="199"/>
      <c r="D69" s="200"/>
      <c r="E69" s="199"/>
      <c r="F69" s="200"/>
      <c r="H69" s="200"/>
      <c r="J69" s="200"/>
      <c r="K69" s="200"/>
      <c r="M69" s="179"/>
    </row>
    <row r="70" spans="1:13" ht="20.25" customHeight="1">
      <c r="B70" s="199"/>
      <c r="C70" s="199"/>
      <c r="D70" s="200"/>
      <c r="E70" s="199"/>
      <c r="F70" s="200"/>
      <c r="H70" s="200"/>
      <c r="J70" s="200"/>
      <c r="K70" s="200"/>
      <c r="M70" s="179"/>
    </row>
    <row r="71" spans="1:13" ht="20.25" customHeight="1">
      <c r="B71" s="199"/>
      <c r="C71" s="199"/>
      <c r="D71" s="200"/>
      <c r="E71" s="199"/>
      <c r="F71" s="200"/>
      <c r="H71" s="200"/>
      <c r="J71" s="200"/>
      <c r="K71" s="200"/>
      <c r="M71" s="179"/>
    </row>
    <row r="72" spans="1:13" ht="20.25" customHeight="1">
      <c r="B72" s="199"/>
      <c r="C72" s="199"/>
      <c r="D72" s="200"/>
      <c r="E72" s="199"/>
      <c r="F72" s="200"/>
      <c r="H72" s="200"/>
      <c r="J72" s="200"/>
      <c r="K72" s="200"/>
      <c r="M72" s="179"/>
    </row>
    <row r="73" spans="1:13" ht="21" customHeight="1">
      <c r="K73" s="200"/>
      <c r="M73" s="179"/>
    </row>
    <row r="74" spans="1:13" s="202" customFormat="1" ht="20.25" customHeight="1">
      <c r="A74" s="262" t="s">
        <v>223</v>
      </c>
      <c r="B74" s="262"/>
      <c r="C74" s="2"/>
      <c r="D74" s="262" t="s">
        <v>221</v>
      </c>
      <c r="E74" s="262"/>
      <c r="F74" s="262"/>
      <c r="G74" s="262"/>
      <c r="H74" s="262"/>
      <c r="I74" s="262"/>
      <c r="J74" s="262"/>
      <c r="K74" s="200"/>
      <c r="M74" s="179"/>
    </row>
    <row r="75" spans="1:13" s="202" customFormat="1" ht="20.25" customHeight="1">
      <c r="A75" s="262" t="s">
        <v>212</v>
      </c>
      <c r="B75" s="262"/>
      <c r="C75" s="2"/>
      <c r="D75" s="262" t="s">
        <v>128</v>
      </c>
      <c r="E75" s="262"/>
      <c r="F75" s="262"/>
      <c r="G75" s="262"/>
      <c r="H75" s="262"/>
      <c r="I75" s="262"/>
      <c r="J75" s="262"/>
      <c r="K75" s="200"/>
      <c r="M75" s="179"/>
    </row>
    <row r="76" spans="1:13" s="202" customFormat="1" ht="20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00"/>
      <c r="M76" s="179"/>
    </row>
    <row r="77" spans="1:13" ht="20.25" customHeight="1">
      <c r="K77" s="200"/>
      <c r="M77" s="179"/>
    </row>
    <row r="78" spans="1:13" ht="20.25" customHeight="1">
      <c r="K78" s="200"/>
    </row>
    <row r="79" spans="1:13" ht="20.25" customHeight="1">
      <c r="K79" s="200"/>
      <c r="M79" s="179"/>
    </row>
    <row r="80" spans="1:13" ht="20.25" customHeight="1">
      <c r="K80" s="200"/>
    </row>
    <row r="81" spans="11:13" ht="21" customHeight="1">
      <c r="K81" s="200"/>
    </row>
    <row r="82" spans="11:13" ht="21" customHeight="1">
      <c r="K82" s="200"/>
    </row>
    <row r="90" spans="11:13" ht="21" customHeight="1">
      <c r="M90" s="202"/>
    </row>
    <row r="91" spans="11:13" ht="21" customHeight="1">
      <c r="M91" s="202"/>
    </row>
    <row r="92" spans="11:13" ht="21" customHeight="1">
      <c r="M92" s="202"/>
    </row>
  </sheetData>
  <mergeCells count="22">
    <mergeCell ref="D43:F43"/>
    <mergeCell ref="H43:J4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2:F42"/>
    <mergeCell ref="H42:J42"/>
    <mergeCell ref="A75:B75"/>
    <mergeCell ref="D75:J75"/>
    <mergeCell ref="D44:F44"/>
    <mergeCell ref="H44:J44"/>
    <mergeCell ref="D45:F45"/>
    <mergeCell ref="H45:J45"/>
    <mergeCell ref="D48:J48"/>
    <mergeCell ref="A74:B74"/>
    <mergeCell ref="D74:J74"/>
  </mergeCells>
  <pageMargins left="0.70866141732283505" right="0.70866141732283505" top="0.47244094488188998" bottom="0.511811023622047" header="0.511811023622047" footer="0.511811023622047"/>
  <pageSetup paperSize="9" scale="75" firstPageNumber="7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38" max="9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09"/>
  <sheetViews>
    <sheetView topLeftCell="A7" zoomScaleNormal="100" zoomScaleSheetLayoutView="100" workbookViewId="0">
      <selection activeCell="K19" sqref="K19"/>
    </sheetView>
  </sheetViews>
  <sheetFormatPr defaultColWidth="9.33203125" defaultRowHeight="18" customHeight="1"/>
  <cols>
    <col min="1" max="3" width="2.6640625" style="20" customWidth="1"/>
    <col min="4" max="4" width="56.6640625" style="20" customWidth="1"/>
    <col min="5" max="5" width="8.33203125" style="20" customWidth="1"/>
    <col min="6" max="6" width="3.44140625" style="20" customWidth="1"/>
    <col min="7" max="7" width="15.6640625" style="20" customWidth="1"/>
    <col min="8" max="8" width="0.6640625" style="20" hidden="1" customWidth="1"/>
    <col min="9" max="9" width="15.6640625" style="20" hidden="1" customWidth="1"/>
    <col min="10" max="10" width="0.6640625" style="20" customWidth="1"/>
    <col min="11" max="11" width="15.6640625" style="20" customWidth="1"/>
    <col min="12" max="12" width="0.6640625" style="20" hidden="1" customWidth="1"/>
    <col min="13" max="13" width="20.33203125" style="20" hidden="1" customWidth="1"/>
    <col min="14" max="14" width="0.6640625" style="20" hidden="1" customWidth="1"/>
    <col min="15" max="15" width="17" style="20" hidden="1" customWidth="1"/>
    <col min="16" max="16" width="0.6640625" style="20" customWidth="1"/>
    <col min="17" max="17" width="15.6640625" style="20" customWidth="1"/>
    <col min="18" max="18" width="1.6640625" style="20" customWidth="1"/>
    <col min="19" max="19" width="15.6640625" style="20" customWidth="1"/>
    <col min="20" max="20" width="14.44140625" style="20" customWidth="1"/>
    <col min="21" max="21" width="10.44140625" style="20" customWidth="1"/>
    <col min="22" max="22" width="12" style="20" customWidth="1"/>
    <col min="23" max="16384" width="9.33203125" style="20"/>
  </cols>
  <sheetData>
    <row r="1" spans="1:22" ht="20.100000000000001" customHeight="1">
      <c r="A1" s="15" t="s">
        <v>61</v>
      </c>
      <c r="B1" s="21"/>
      <c r="C1" s="21"/>
      <c r="D1" s="21"/>
      <c r="E1" s="21"/>
      <c r="F1" s="21"/>
      <c r="G1" s="22"/>
      <c r="H1" s="21"/>
      <c r="I1" s="21"/>
      <c r="J1" s="21"/>
      <c r="K1" s="21"/>
      <c r="L1" s="21"/>
      <c r="M1" s="21"/>
      <c r="N1" s="21"/>
      <c r="O1" s="21"/>
      <c r="P1" s="21"/>
      <c r="Q1" s="22"/>
      <c r="R1" s="21"/>
    </row>
    <row r="2" spans="1:22" ht="20.100000000000001" customHeight="1">
      <c r="A2" s="15" t="s">
        <v>63</v>
      </c>
      <c r="B2" s="21"/>
      <c r="C2" s="21"/>
      <c r="D2" s="21"/>
      <c r="E2" s="21"/>
      <c r="F2" s="21"/>
      <c r="G2" s="22"/>
      <c r="H2" s="21"/>
      <c r="I2" s="21"/>
      <c r="J2" s="21"/>
      <c r="K2" s="21"/>
      <c r="L2" s="21"/>
      <c r="M2" s="21"/>
      <c r="N2" s="21"/>
      <c r="O2" s="21"/>
      <c r="P2" s="21"/>
      <c r="Q2" s="22"/>
      <c r="R2" s="21"/>
    </row>
    <row r="3" spans="1:22" ht="18" customHeight="1">
      <c r="A3" s="1" t="s">
        <v>49</v>
      </c>
      <c r="B3" s="23"/>
      <c r="C3" s="23"/>
      <c r="D3" s="23"/>
      <c r="E3" s="23"/>
      <c r="F3" s="23"/>
      <c r="G3" s="24"/>
      <c r="H3" s="21"/>
      <c r="I3" s="21"/>
      <c r="J3" s="21"/>
      <c r="K3" s="21"/>
      <c r="L3" s="21"/>
      <c r="M3" s="21"/>
      <c r="N3" s="21"/>
      <c r="O3" s="21"/>
      <c r="P3" s="21"/>
      <c r="Q3" s="22"/>
      <c r="R3" s="21"/>
    </row>
    <row r="4" spans="1:22" ht="18" customHeight="1">
      <c r="A4" s="23"/>
      <c r="B4" s="23"/>
      <c r="C4" s="23"/>
      <c r="D4" s="21"/>
      <c r="E4" s="21"/>
      <c r="F4" s="21"/>
      <c r="G4" s="22"/>
      <c r="H4" s="21"/>
      <c r="I4" s="21"/>
      <c r="J4" s="21"/>
      <c r="K4" s="21"/>
      <c r="L4" s="21"/>
      <c r="M4" s="21"/>
      <c r="N4" s="21"/>
      <c r="O4" s="21"/>
      <c r="P4" s="21"/>
      <c r="Q4" s="22"/>
      <c r="R4" s="21"/>
    </row>
    <row r="5" spans="1:22" ht="18" customHeight="1">
      <c r="A5" s="23"/>
      <c r="B5" s="23"/>
      <c r="C5" s="23"/>
      <c r="D5" s="21"/>
      <c r="E5" s="21"/>
      <c r="F5" s="21"/>
      <c r="G5" s="271" t="s">
        <v>39</v>
      </c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1"/>
    </row>
    <row r="6" spans="1:22" ht="18" customHeight="1">
      <c r="A6" s="23"/>
      <c r="B6" s="23"/>
      <c r="C6" s="23"/>
      <c r="D6" s="21"/>
      <c r="E6" s="21"/>
      <c r="F6" s="21"/>
      <c r="G6" s="32"/>
      <c r="H6" s="32"/>
      <c r="I6" s="106"/>
      <c r="J6" s="107"/>
      <c r="K6" s="34" t="s">
        <v>23</v>
      </c>
      <c r="L6" s="32"/>
      <c r="M6" s="270" t="s">
        <v>36</v>
      </c>
      <c r="N6" s="270"/>
      <c r="O6" s="270"/>
      <c r="P6" s="32"/>
      <c r="Q6" s="32"/>
      <c r="R6" s="21"/>
    </row>
    <row r="7" spans="1:22" ht="18" customHeight="1">
      <c r="G7" s="274" t="s">
        <v>32</v>
      </c>
      <c r="H7" s="25"/>
      <c r="I7" s="16"/>
      <c r="J7" s="16"/>
      <c r="K7" s="16"/>
      <c r="L7" s="25"/>
      <c r="M7" s="272"/>
      <c r="N7" s="16"/>
      <c r="O7" s="272"/>
      <c r="P7" s="25"/>
      <c r="Q7" s="26"/>
    </row>
    <row r="8" spans="1:22" ht="18" customHeight="1">
      <c r="E8" s="33" t="s">
        <v>3</v>
      </c>
      <c r="F8" s="33"/>
      <c r="G8" s="275"/>
      <c r="H8" s="25"/>
      <c r="I8" s="34" t="s">
        <v>37</v>
      </c>
      <c r="J8" s="16"/>
      <c r="K8" s="34" t="s">
        <v>38</v>
      </c>
      <c r="L8" s="25"/>
      <c r="M8" s="273"/>
      <c r="N8" s="16"/>
      <c r="O8" s="273"/>
      <c r="P8" s="25"/>
      <c r="Q8" s="35" t="s">
        <v>25</v>
      </c>
    </row>
    <row r="9" spans="1:22" s="23" customFormat="1" ht="18" customHeight="1">
      <c r="G9" s="276" t="s">
        <v>56</v>
      </c>
      <c r="H9" s="276"/>
      <c r="I9" s="276"/>
      <c r="J9" s="276"/>
      <c r="K9" s="276"/>
      <c r="L9" s="276"/>
      <c r="M9" s="276"/>
      <c r="N9" s="276"/>
      <c r="O9" s="276"/>
      <c r="P9" s="276"/>
      <c r="Q9" s="276"/>
    </row>
    <row r="10" spans="1:22" s="23" customFormat="1" ht="18" customHeight="1">
      <c r="A10" s="23" t="s">
        <v>60</v>
      </c>
    </row>
    <row r="11" spans="1:22" ht="18" customHeight="1">
      <c r="A11" s="23" t="s">
        <v>33</v>
      </c>
      <c r="E11" s="91">
        <v>13</v>
      </c>
      <c r="F11" s="91"/>
      <c r="G11" s="56">
        <v>3700000000</v>
      </c>
      <c r="H11" s="36"/>
      <c r="I11" s="37"/>
      <c r="J11" s="41"/>
      <c r="K11" s="37">
        <v>59152892</v>
      </c>
      <c r="L11" s="41"/>
      <c r="M11" s="37"/>
      <c r="N11" s="40"/>
      <c r="O11" s="37"/>
      <c r="P11" s="36"/>
      <c r="Q11" s="38">
        <f>SUM(G11:K11)</f>
        <v>3759152892</v>
      </c>
      <c r="S11" s="28"/>
      <c r="T11" s="29"/>
      <c r="V11" s="30"/>
    </row>
    <row r="12" spans="1:22" s="66" customFormat="1" ht="12" customHeight="1">
      <c r="A12" s="65"/>
      <c r="G12" s="67"/>
      <c r="H12" s="68"/>
      <c r="I12" s="70"/>
      <c r="J12" s="70"/>
      <c r="K12" s="70"/>
      <c r="L12" s="70"/>
      <c r="M12" s="71"/>
      <c r="N12" s="69"/>
      <c r="O12" s="69"/>
      <c r="P12" s="68"/>
      <c r="Q12" s="72"/>
      <c r="S12" s="73"/>
      <c r="T12" s="74"/>
      <c r="V12" s="75"/>
    </row>
    <row r="13" spans="1:22" ht="18" customHeight="1">
      <c r="A13" s="27" t="s">
        <v>55</v>
      </c>
      <c r="G13" s="40"/>
      <c r="H13" s="36"/>
      <c r="I13" s="41"/>
      <c r="J13" s="41"/>
      <c r="K13" s="41"/>
      <c r="L13" s="41"/>
      <c r="M13" s="42"/>
      <c r="N13" s="40"/>
      <c r="O13" s="40"/>
      <c r="P13" s="36"/>
      <c r="Q13" s="40"/>
      <c r="S13" s="28"/>
      <c r="T13" s="29"/>
      <c r="V13" s="30"/>
    </row>
    <row r="14" spans="1:22" ht="18" customHeight="1">
      <c r="A14" s="44"/>
      <c r="B14" s="45" t="s">
        <v>40</v>
      </c>
      <c r="G14" s="40"/>
      <c r="H14" s="36"/>
      <c r="I14" s="41"/>
      <c r="J14" s="41"/>
      <c r="K14" s="41"/>
      <c r="L14" s="41"/>
      <c r="M14" s="42"/>
      <c r="N14" s="40"/>
      <c r="O14" s="40"/>
      <c r="P14" s="36"/>
      <c r="Q14" s="43"/>
      <c r="S14" s="28"/>
      <c r="T14" s="29"/>
      <c r="V14" s="30"/>
    </row>
    <row r="15" spans="1:22" ht="18" customHeight="1">
      <c r="A15" s="27"/>
      <c r="B15" s="46" t="s">
        <v>42</v>
      </c>
      <c r="E15" s="2">
        <v>13</v>
      </c>
      <c r="F15" s="2"/>
      <c r="G15" s="96">
        <v>3300000000</v>
      </c>
      <c r="H15" s="36"/>
      <c r="I15" s="48"/>
      <c r="J15" s="41"/>
      <c r="K15" s="97"/>
      <c r="L15" s="41"/>
      <c r="M15" s="48"/>
      <c r="N15" s="47"/>
      <c r="O15" s="31"/>
      <c r="P15" s="36"/>
      <c r="Q15" s="55"/>
      <c r="S15" s="28"/>
      <c r="T15" s="29"/>
      <c r="V15" s="30"/>
    </row>
    <row r="16" spans="1:22" ht="18" customHeight="1">
      <c r="A16" s="23" t="s">
        <v>57</v>
      </c>
      <c r="B16" s="45"/>
      <c r="G16" s="94">
        <f>SUM(G14:G15)</f>
        <v>3300000000</v>
      </c>
      <c r="H16" s="53"/>
      <c r="I16" s="95">
        <f>SUM(I15:I15)</f>
        <v>0</v>
      </c>
      <c r="J16" s="51"/>
      <c r="K16" s="95">
        <f>SUM(K15:K15)</f>
        <v>0</v>
      </c>
      <c r="L16" s="51"/>
      <c r="M16" s="95" t="e">
        <f>SUM(#REF!)</f>
        <v>#REF!</v>
      </c>
      <c r="N16" s="51"/>
      <c r="O16" s="95">
        <f>SUM(O14:O15)</f>
        <v>0</v>
      </c>
      <c r="P16" s="39"/>
      <c r="Q16" s="94">
        <f>SUM(Q15:Q15)</f>
        <v>0</v>
      </c>
      <c r="S16" s="17"/>
      <c r="T16" s="29"/>
      <c r="V16" s="30"/>
    </row>
    <row r="17" spans="1:22" s="66" customFormat="1" ht="12" customHeight="1">
      <c r="A17" s="76"/>
      <c r="B17" s="77"/>
      <c r="G17" s="78"/>
      <c r="H17" s="79"/>
      <c r="I17" s="78"/>
      <c r="J17" s="78"/>
      <c r="K17" s="78"/>
      <c r="L17" s="78"/>
      <c r="M17" s="80"/>
      <c r="N17" s="78"/>
      <c r="O17" s="80"/>
      <c r="P17" s="67"/>
      <c r="Q17" s="78"/>
      <c r="S17" s="81"/>
      <c r="T17" s="74"/>
      <c r="V17" s="75"/>
    </row>
    <row r="18" spans="1:22" ht="18" customHeight="1">
      <c r="A18" s="27" t="s">
        <v>54</v>
      </c>
      <c r="G18" s="49"/>
      <c r="H18" s="49"/>
      <c r="I18" s="49"/>
      <c r="J18" s="49"/>
      <c r="K18" s="49"/>
      <c r="L18" s="49"/>
      <c r="M18" s="31"/>
      <c r="N18" s="49"/>
      <c r="O18" s="49"/>
      <c r="P18" s="36"/>
      <c r="Q18" s="49"/>
      <c r="S18" s="17"/>
      <c r="T18" s="29"/>
      <c r="V18" s="30"/>
    </row>
    <row r="19" spans="1:22" ht="18" customHeight="1">
      <c r="A19" s="18" t="s">
        <v>0</v>
      </c>
      <c r="B19" s="46" t="s">
        <v>34</v>
      </c>
      <c r="G19" s="31">
        <v>0</v>
      </c>
      <c r="H19" s="49"/>
      <c r="I19" s="31">
        <v>0</v>
      </c>
      <c r="J19" s="49"/>
      <c r="K19" s="92" t="e">
        <f>#REF!</f>
        <v>#REF!</v>
      </c>
      <c r="L19" s="49"/>
      <c r="M19" s="31">
        <v>0</v>
      </c>
      <c r="N19" s="49"/>
      <c r="O19" s="57">
        <f>SUM(M19:N19)</f>
        <v>0</v>
      </c>
      <c r="P19" s="57"/>
      <c r="Q19" s="92" t="e">
        <f>SUM(G19:K19,O19)</f>
        <v>#REF!</v>
      </c>
      <c r="S19" s="17"/>
      <c r="T19" s="29"/>
      <c r="V19" s="30"/>
    </row>
    <row r="20" spans="1:22" ht="18" customHeight="1">
      <c r="A20" s="18"/>
      <c r="B20" s="46" t="s">
        <v>31</v>
      </c>
      <c r="G20" s="54">
        <v>0</v>
      </c>
      <c r="H20" s="41"/>
      <c r="I20" s="31">
        <v>0</v>
      </c>
      <c r="J20" s="41"/>
      <c r="K20" s="31">
        <v>0</v>
      </c>
      <c r="L20" s="41"/>
      <c r="M20" s="31">
        <v>0</v>
      </c>
      <c r="N20" s="41"/>
      <c r="O20" s="57">
        <f>SUM(M20:N20)</f>
        <v>0</v>
      </c>
      <c r="P20" s="57"/>
      <c r="Q20" s="57">
        <f>SUM(G20:K20,O20)</f>
        <v>0</v>
      </c>
      <c r="S20" s="17"/>
      <c r="T20" s="29"/>
      <c r="V20" s="30"/>
    </row>
    <row r="21" spans="1:22" ht="18" customHeight="1">
      <c r="A21" s="27" t="s">
        <v>53</v>
      </c>
      <c r="G21" s="52">
        <f>SUM(G19:G20)</f>
        <v>0</v>
      </c>
      <c r="H21" s="51"/>
      <c r="I21" s="52">
        <f>SUM(I19:I20)</f>
        <v>0</v>
      </c>
      <c r="J21" s="51"/>
      <c r="K21" s="93" t="e">
        <f>SUM(K19:K20)</f>
        <v>#REF!</v>
      </c>
      <c r="L21" s="51"/>
      <c r="M21" s="52">
        <v>0</v>
      </c>
      <c r="N21" s="51"/>
      <c r="O21" s="58">
        <f>SUM(O19:O20)</f>
        <v>0</v>
      </c>
      <c r="P21" s="59"/>
      <c r="Q21" s="93" t="e">
        <f>SUM(Q19:Q20)</f>
        <v>#REF!</v>
      </c>
      <c r="S21" s="17"/>
      <c r="T21" s="29"/>
      <c r="V21" s="30"/>
    </row>
    <row r="22" spans="1:22" ht="12" customHeight="1">
      <c r="A22" s="19"/>
      <c r="G22" s="41"/>
      <c r="H22" s="41"/>
      <c r="I22" s="41"/>
      <c r="J22" s="41"/>
      <c r="K22" s="41"/>
      <c r="L22" s="41"/>
      <c r="M22" s="31">
        <v>0</v>
      </c>
      <c r="N22" s="41"/>
      <c r="O22" s="41">
        <f>-M22</f>
        <v>0</v>
      </c>
      <c r="P22" s="41"/>
      <c r="Q22" s="41"/>
      <c r="S22" s="17"/>
      <c r="T22" s="29"/>
      <c r="V22" s="30"/>
    </row>
    <row r="23" spans="1:22" ht="18" hidden="1" customHeight="1">
      <c r="A23" s="19" t="s">
        <v>35</v>
      </c>
      <c r="G23" s="41"/>
      <c r="H23" s="41"/>
      <c r="I23" s="41"/>
      <c r="J23" s="41"/>
      <c r="K23" s="41"/>
      <c r="L23" s="41"/>
      <c r="M23" s="31"/>
      <c r="N23" s="41"/>
      <c r="O23" s="41"/>
      <c r="P23" s="41"/>
      <c r="Q23" s="41"/>
      <c r="S23" s="17"/>
      <c r="T23" s="29"/>
      <c r="V23" s="30"/>
    </row>
    <row r="24" spans="1:22" s="66" customFormat="1" ht="12" hidden="1" customHeight="1">
      <c r="A24" s="82"/>
      <c r="G24" s="70"/>
      <c r="H24" s="70"/>
      <c r="I24" s="70"/>
      <c r="J24" s="70"/>
      <c r="K24" s="70"/>
      <c r="L24" s="70"/>
      <c r="M24" s="83"/>
      <c r="N24" s="70"/>
      <c r="O24" s="70"/>
      <c r="P24" s="70"/>
      <c r="Q24" s="70"/>
      <c r="S24" s="81"/>
      <c r="T24" s="74"/>
      <c r="V24" s="75"/>
    </row>
    <row r="25" spans="1:22" ht="18" customHeight="1" thickBot="1">
      <c r="A25" s="27" t="s">
        <v>58</v>
      </c>
      <c r="G25" s="60">
        <f>G11+G16+G21+G23</f>
        <v>7000000000</v>
      </c>
      <c r="H25" s="36"/>
      <c r="I25" s="60">
        <f>I11+I16+I21+I23</f>
        <v>0</v>
      </c>
      <c r="J25" s="41"/>
      <c r="K25" s="60" t="e">
        <f>K11+K16+K21+K23</f>
        <v>#REF!</v>
      </c>
      <c r="L25" s="41"/>
      <c r="M25" s="61" t="e">
        <f>M11+M16+M21</f>
        <v>#REF!</v>
      </c>
      <c r="N25" s="40"/>
      <c r="O25" s="60">
        <f>O11+O16+O21</f>
        <v>0</v>
      </c>
      <c r="P25" s="41"/>
      <c r="Q25" s="60" t="e">
        <f>Q11+Q16+Q21+Q23</f>
        <v>#REF!</v>
      </c>
      <c r="S25" s="17" t="e">
        <f>Q25-#REF!</f>
        <v>#REF!</v>
      </c>
      <c r="T25" s="62"/>
      <c r="U25" s="63"/>
      <c r="V25" s="30"/>
    </row>
    <row r="26" spans="1:22" ht="18" customHeight="1" thickTop="1">
      <c r="A26" s="27"/>
      <c r="G26" s="43"/>
      <c r="H26" s="36"/>
      <c r="I26" s="41"/>
      <c r="J26" s="41"/>
      <c r="K26" s="41"/>
      <c r="L26" s="41"/>
      <c r="M26" s="42"/>
      <c r="N26" s="40"/>
      <c r="O26" s="43"/>
      <c r="P26" s="41"/>
      <c r="Q26" s="43"/>
      <c r="S26" s="17"/>
      <c r="T26" s="29"/>
      <c r="V26" s="30"/>
    </row>
    <row r="27" spans="1:22" ht="18" customHeight="1">
      <c r="A27" s="27"/>
      <c r="G27" s="43"/>
      <c r="H27" s="36"/>
      <c r="I27" s="31"/>
      <c r="J27" s="31"/>
      <c r="K27" s="31"/>
      <c r="L27" s="31"/>
      <c r="M27" s="42"/>
      <c r="N27" s="42"/>
      <c r="O27" s="43"/>
      <c r="P27" s="41"/>
      <c r="Q27" s="43"/>
      <c r="S27" s="17"/>
      <c r="T27" s="29"/>
      <c r="V27" s="30"/>
    </row>
    <row r="28" spans="1:22" ht="18" customHeight="1">
      <c r="A28" s="27"/>
      <c r="G28" s="43"/>
      <c r="H28" s="36"/>
      <c r="I28" s="31"/>
      <c r="J28" s="31"/>
      <c r="K28" s="31"/>
      <c r="L28" s="31"/>
      <c r="M28" s="42"/>
      <c r="N28" s="42"/>
      <c r="O28" s="43"/>
      <c r="P28" s="41"/>
      <c r="Q28" s="43"/>
      <c r="S28" s="17"/>
      <c r="T28" s="29"/>
      <c r="V28" s="30"/>
    </row>
    <row r="29" spans="1:22" ht="18" customHeight="1">
      <c r="A29" s="27"/>
      <c r="G29" s="43"/>
      <c r="H29" s="36"/>
      <c r="I29" s="31"/>
      <c r="J29" s="31"/>
      <c r="K29" s="31"/>
      <c r="L29" s="31"/>
      <c r="M29" s="42"/>
      <c r="N29" s="42"/>
      <c r="O29" s="43"/>
      <c r="P29" s="41"/>
      <c r="Q29" s="43"/>
      <c r="S29" s="17"/>
      <c r="T29" s="29"/>
      <c r="V29" s="30"/>
    </row>
    <row r="30" spans="1:22" ht="18" customHeight="1">
      <c r="A30" s="27"/>
      <c r="G30" s="43"/>
      <c r="H30" s="36"/>
      <c r="I30" s="31"/>
      <c r="J30" s="31"/>
      <c r="K30" s="31"/>
      <c r="L30" s="31"/>
      <c r="M30" s="42"/>
      <c r="N30" s="42"/>
      <c r="O30" s="43"/>
      <c r="P30" s="41"/>
      <c r="Q30" s="43"/>
      <c r="S30" s="17"/>
      <c r="T30" s="29"/>
      <c r="V30" s="30"/>
    </row>
    <row r="31" spans="1:22" ht="18" customHeight="1">
      <c r="A31" s="27"/>
      <c r="G31" s="43"/>
      <c r="H31" s="36"/>
      <c r="I31" s="31"/>
      <c r="J31" s="31"/>
      <c r="K31" s="31"/>
      <c r="L31" s="31"/>
      <c r="M31" s="42"/>
      <c r="N31" s="42"/>
      <c r="O31" s="43"/>
      <c r="P31" s="41"/>
      <c r="Q31" s="43"/>
      <c r="S31" s="17"/>
      <c r="T31" s="29"/>
      <c r="V31" s="30"/>
    </row>
    <row r="32" spans="1:22" ht="18" customHeight="1">
      <c r="A32" s="27"/>
      <c r="G32" s="43"/>
      <c r="H32" s="36"/>
      <c r="I32" s="31"/>
      <c r="J32" s="31"/>
      <c r="K32" s="31"/>
      <c r="L32" s="31"/>
      <c r="M32" s="42"/>
      <c r="N32" s="42"/>
      <c r="O32" s="43"/>
      <c r="P32" s="41"/>
      <c r="Q32" s="43"/>
      <c r="S32" s="17"/>
      <c r="T32" s="29"/>
      <c r="V32" s="30"/>
    </row>
    <row r="33" spans="1:22" ht="18" customHeight="1">
      <c r="A33" s="27"/>
      <c r="G33" s="43"/>
      <c r="H33" s="36"/>
      <c r="I33" s="31"/>
      <c r="J33" s="31"/>
      <c r="K33" s="31"/>
      <c r="L33" s="31"/>
      <c r="M33" s="42"/>
      <c r="N33" s="42"/>
      <c r="O33" s="43"/>
      <c r="P33" s="41"/>
      <c r="Q33" s="43"/>
      <c r="S33" s="17"/>
      <c r="T33" s="29"/>
      <c r="V33" s="30"/>
    </row>
    <row r="34" spans="1:22" ht="18" customHeight="1">
      <c r="A34" s="27"/>
      <c r="G34" s="43"/>
      <c r="H34" s="36"/>
      <c r="I34" s="31"/>
      <c r="J34" s="31"/>
      <c r="K34" s="31"/>
      <c r="L34" s="31"/>
      <c r="M34" s="42"/>
      <c r="N34" s="42"/>
      <c r="O34" s="43"/>
      <c r="P34" s="41"/>
      <c r="Q34" s="43"/>
      <c r="S34" s="17"/>
      <c r="T34" s="29"/>
      <c r="V34" s="30"/>
    </row>
    <row r="35" spans="1:22" ht="18" customHeight="1">
      <c r="A35" s="27"/>
      <c r="G35" s="43"/>
      <c r="H35" s="36"/>
      <c r="I35" s="31"/>
      <c r="J35" s="31"/>
      <c r="K35" s="31"/>
      <c r="L35" s="31"/>
      <c r="M35" s="42"/>
      <c r="N35" s="42"/>
      <c r="O35" s="43"/>
      <c r="P35" s="41"/>
      <c r="Q35" s="43"/>
      <c r="S35" s="17"/>
      <c r="T35" s="29"/>
      <c r="V35" s="30"/>
    </row>
    <row r="36" spans="1:22" ht="18" customHeight="1">
      <c r="A36" s="27"/>
      <c r="G36" s="43"/>
      <c r="H36" s="36"/>
      <c r="I36" s="31"/>
      <c r="J36" s="31"/>
      <c r="K36" s="31"/>
      <c r="L36" s="31"/>
      <c r="M36" s="42"/>
      <c r="N36" s="42"/>
      <c r="O36" s="43"/>
      <c r="P36" s="41"/>
      <c r="Q36" s="43"/>
      <c r="S36" s="17"/>
      <c r="T36" s="29"/>
      <c r="V36" s="30"/>
    </row>
    <row r="37" spans="1:22" ht="18" customHeight="1">
      <c r="A37" s="27"/>
      <c r="G37" s="43"/>
      <c r="H37" s="36"/>
      <c r="I37" s="31"/>
      <c r="J37" s="31"/>
      <c r="K37" s="31"/>
      <c r="L37" s="31"/>
      <c r="M37" s="42"/>
      <c r="N37" s="42"/>
      <c r="O37" s="43"/>
      <c r="P37" s="41"/>
      <c r="Q37" s="43"/>
      <c r="S37" s="17"/>
      <c r="T37" s="29"/>
      <c r="V37" s="30"/>
    </row>
    <row r="40" spans="1:22" ht="18" customHeight="1">
      <c r="C40" s="269"/>
      <c r="D40" s="269"/>
      <c r="E40" s="269"/>
      <c r="F40" s="269"/>
      <c r="G40" s="269"/>
      <c r="H40" s="269"/>
      <c r="I40" s="269"/>
      <c r="J40" s="269"/>
      <c r="K40" s="269"/>
      <c r="L40" s="269"/>
      <c r="M40" s="269"/>
      <c r="N40" s="269"/>
      <c r="O40" s="269"/>
      <c r="P40" s="269"/>
    </row>
    <row r="109" spans="8:8" ht="18" customHeight="1">
      <c r="H109" s="20">
        <v>2553</v>
      </c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customProperties>
    <customPr name="OrphanNamesChecked" r:id="rId2"/>
  </customProperties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pageSetUpPr autoPageBreaks="0"/>
  </sheetPr>
  <dimension ref="A1:AE40"/>
  <sheetViews>
    <sheetView view="pageBreakPreview" topLeftCell="A13" zoomScale="70" zoomScaleNormal="60" zoomScaleSheetLayoutView="70" workbookViewId="0">
      <selection activeCell="AD36" sqref="AD36"/>
    </sheetView>
  </sheetViews>
  <sheetFormatPr defaultColWidth="9.33203125" defaultRowHeight="20.25" customHeight="1"/>
  <cols>
    <col min="1" max="1" width="2.6640625" style="20" customWidth="1"/>
    <col min="2" max="2" width="44" style="20" customWidth="1"/>
    <col min="3" max="3" width="7" style="20" customWidth="1"/>
    <col min="4" max="4" width="13.33203125" style="20" customWidth="1"/>
    <col min="5" max="5" width="0.6640625" style="20" customWidth="1"/>
    <col min="6" max="6" width="12.6640625" style="20" customWidth="1"/>
    <col min="7" max="7" width="0.6640625" style="20" customWidth="1"/>
    <col min="8" max="8" width="11.6640625" style="20" customWidth="1"/>
    <col min="9" max="9" width="0.6640625" style="20" customWidth="1"/>
    <col min="10" max="10" width="10.44140625" style="20" customWidth="1"/>
    <col min="11" max="11" width="0.6640625" style="20" customWidth="1"/>
    <col min="12" max="12" width="9.5546875" style="20" customWidth="1"/>
    <col min="13" max="13" width="0.6640625" style="20" customWidth="1"/>
    <col min="14" max="14" width="13.33203125" style="20" customWidth="1"/>
    <col min="15" max="15" width="0.6640625" style="20" customWidth="1"/>
    <col min="16" max="16" width="15.6640625" style="20" customWidth="1"/>
    <col min="17" max="17" width="0.6640625" style="20" customWidth="1"/>
    <col min="18" max="18" width="14" style="20" customWidth="1"/>
    <col min="19" max="19" width="0.6640625" style="20" customWidth="1"/>
    <col min="20" max="20" width="13.44140625" style="20" bestFit="1" customWidth="1"/>
    <col min="21" max="21" width="0.6640625" style="20" customWidth="1"/>
    <col min="22" max="22" width="16.44140625" style="20" customWidth="1"/>
    <col min="23" max="23" width="1" style="20" customWidth="1"/>
    <col min="24" max="24" width="13" style="20" bestFit="1" customWidth="1"/>
    <col min="25" max="25" width="0.6640625" style="20" customWidth="1"/>
    <col min="26" max="26" width="14.5546875" style="20" customWidth="1"/>
    <col min="27" max="27" width="0.6640625" style="20" customWidth="1"/>
    <col min="28" max="28" width="12" style="20" bestFit="1" customWidth="1"/>
    <col min="29" max="29" width="0.6640625" style="20" customWidth="1"/>
    <col min="30" max="30" width="13.6640625" style="20" customWidth="1"/>
    <col min="31" max="16384" width="9.33203125" style="20"/>
  </cols>
  <sheetData>
    <row r="1" spans="1:31" ht="20.100000000000001" customHeight="1">
      <c r="A1" s="15" t="s">
        <v>81</v>
      </c>
      <c r="B1" s="21"/>
      <c r="C1" s="21"/>
      <c r="D1" s="22"/>
      <c r="E1" s="36"/>
      <c r="F1" s="109"/>
      <c r="G1" s="36"/>
      <c r="H1" s="109"/>
      <c r="I1" s="109"/>
      <c r="J1" s="109"/>
      <c r="K1" s="109"/>
      <c r="L1" s="109"/>
      <c r="M1" s="36"/>
      <c r="N1" s="109"/>
      <c r="O1" s="51"/>
      <c r="P1" s="109"/>
      <c r="Q1" s="43"/>
      <c r="R1" s="109"/>
      <c r="S1" s="109"/>
      <c r="T1" s="109"/>
      <c r="U1" s="109"/>
      <c r="V1" s="123"/>
      <c r="W1" s="109"/>
      <c r="X1" s="109"/>
      <c r="Y1" s="41"/>
      <c r="Z1" s="109"/>
      <c r="AA1" s="36"/>
      <c r="AB1" s="109"/>
      <c r="AC1" s="36"/>
      <c r="AD1" s="109"/>
    </row>
    <row r="2" spans="1:31" ht="20.100000000000001" customHeight="1">
      <c r="A2" s="1" t="s">
        <v>49</v>
      </c>
      <c r="B2" s="23"/>
      <c r="C2" s="23"/>
      <c r="D2" s="24"/>
      <c r="E2" s="24"/>
      <c r="F2" s="24"/>
      <c r="G2" s="21"/>
      <c r="H2" s="21"/>
      <c r="I2" s="24"/>
      <c r="J2" s="24"/>
      <c r="K2" s="24"/>
      <c r="L2" s="24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4"/>
      <c r="AA2" s="21"/>
      <c r="AB2" s="24"/>
      <c r="AC2" s="21"/>
      <c r="AD2" s="22"/>
    </row>
    <row r="3" spans="1:31" ht="20.100000000000001" customHeight="1">
      <c r="A3" s="23"/>
      <c r="B3" s="23"/>
      <c r="C3" s="21"/>
      <c r="D3" s="22"/>
      <c r="E3" s="22"/>
      <c r="F3" s="22"/>
      <c r="G3" s="21"/>
      <c r="H3" s="21"/>
      <c r="I3" s="22"/>
      <c r="J3" s="22"/>
      <c r="K3" s="22"/>
      <c r="L3" s="22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2"/>
      <c r="AA3" s="21"/>
      <c r="AB3" s="22"/>
      <c r="AC3" s="21"/>
      <c r="AD3" s="22"/>
    </row>
    <row r="4" spans="1:31" ht="19.5" customHeight="1">
      <c r="A4" s="23"/>
      <c r="B4" s="23"/>
      <c r="C4" s="21"/>
      <c r="D4" s="271" t="s">
        <v>41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</row>
    <row r="5" spans="1:31" ht="19.2" customHeight="1">
      <c r="D5" s="244"/>
      <c r="E5" s="177"/>
      <c r="F5" s="177"/>
      <c r="G5" s="25"/>
      <c r="I5" s="177"/>
      <c r="M5" s="245"/>
      <c r="N5" s="278" t="s">
        <v>23</v>
      </c>
      <c r="O5" s="278"/>
      <c r="P5" s="278"/>
      <c r="Q5" s="25"/>
      <c r="R5" s="278" t="s">
        <v>36</v>
      </c>
      <c r="S5" s="278"/>
      <c r="T5" s="278"/>
      <c r="U5" s="278"/>
      <c r="V5" s="278"/>
      <c r="W5" s="278"/>
      <c r="X5" s="278"/>
      <c r="Y5" s="245"/>
      <c r="Z5" s="177"/>
      <c r="AA5" s="25"/>
      <c r="AB5" s="177"/>
      <c r="AC5" s="25"/>
      <c r="AD5" s="177"/>
    </row>
    <row r="6" spans="1:31" ht="19.5" customHeight="1">
      <c r="D6" s="177"/>
      <c r="E6" s="177"/>
      <c r="F6" s="177"/>
      <c r="G6" s="25"/>
      <c r="I6" s="177"/>
      <c r="K6" s="245"/>
      <c r="L6" s="245"/>
      <c r="M6" s="245"/>
      <c r="N6" s="236"/>
      <c r="O6" s="236"/>
      <c r="P6" s="236"/>
      <c r="Q6" s="25"/>
      <c r="S6" s="236"/>
      <c r="T6" s="236"/>
      <c r="U6" s="236"/>
      <c r="V6" s="236" t="s">
        <v>135</v>
      </c>
      <c r="W6" s="236"/>
      <c r="X6" s="236"/>
      <c r="Y6" s="245"/>
      <c r="Z6" s="177"/>
      <c r="AA6" s="25"/>
      <c r="AB6" s="177"/>
      <c r="AC6" s="25"/>
      <c r="AD6" s="177"/>
    </row>
    <row r="7" spans="1:31" ht="19.5" customHeight="1">
      <c r="D7" s="177"/>
      <c r="E7" s="177"/>
      <c r="F7" s="177"/>
      <c r="G7" s="25"/>
      <c r="I7" s="177"/>
      <c r="K7" s="245"/>
      <c r="L7" s="245"/>
      <c r="M7" s="245"/>
      <c r="N7" s="236"/>
      <c r="O7" s="236"/>
      <c r="P7" s="236"/>
      <c r="Q7" s="25"/>
      <c r="S7" s="236"/>
      <c r="T7" s="236"/>
      <c r="U7" s="236"/>
      <c r="V7" s="236" t="s">
        <v>136</v>
      </c>
      <c r="W7" s="236"/>
      <c r="X7" s="236"/>
      <c r="Y7" s="245"/>
      <c r="Z7" s="177"/>
      <c r="AA7" s="25"/>
      <c r="AB7" s="177"/>
      <c r="AC7" s="25"/>
      <c r="AD7" s="177"/>
    </row>
    <row r="8" spans="1:31" ht="19.5" customHeight="1">
      <c r="D8" s="177"/>
      <c r="E8" s="177"/>
      <c r="F8" s="177"/>
      <c r="G8" s="25"/>
      <c r="H8" s="26" t="s">
        <v>156</v>
      </c>
      <c r="I8" s="177"/>
      <c r="K8" s="245"/>
      <c r="L8" s="245"/>
      <c r="M8" s="245"/>
      <c r="N8" s="236"/>
      <c r="O8" s="236"/>
      <c r="P8" s="236"/>
      <c r="Q8" s="25"/>
      <c r="S8" s="236"/>
      <c r="T8" s="236"/>
      <c r="U8" s="236"/>
      <c r="V8" s="236" t="s">
        <v>242</v>
      </c>
      <c r="W8" s="236"/>
      <c r="X8" s="236"/>
      <c r="Y8" s="245"/>
      <c r="Z8" s="177"/>
      <c r="AA8" s="25"/>
      <c r="AB8" s="177"/>
      <c r="AC8" s="25"/>
      <c r="AD8" s="177"/>
    </row>
    <row r="9" spans="1:31" ht="19.5" customHeight="1">
      <c r="D9" s="177"/>
      <c r="E9" s="177"/>
      <c r="F9" s="177"/>
      <c r="G9" s="25"/>
      <c r="H9" s="26" t="s">
        <v>157</v>
      </c>
      <c r="I9" s="177"/>
      <c r="K9" s="245"/>
      <c r="L9" s="245"/>
      <c r="M9" s="245"/>
      <c r="N9" s="236"/>
      <c r="O9" s="236"/>
      <c r="P9" s="236"/>
      <c r="Q9" s="25"/>
      <c r="R9" s="236" t="s">
        <v>137</v>
      </c>
      <c r="S9" s="236"/>
      <c r="T9" s="236"/>
      <c r="U9" s="236"/>
      <c r="V9" s="236" t="s">
        <v>243</v>
      </c>
      <c r="W9" s="236"/>
      <c r="X9" s="236"/>
      <c r="Y9" s="245"/>
      <c r="Z9" s="177"/>
      <c r="AA9" s="25"/>
      <c r="AB9" s="177"/>
      <c r="AC9" s="25"/>
      <c r="AD9" s="177"/>
    </row>
    <row r="10" spans="1:31" ht="19.5" customHeight="1">
      <c r="D10" s="177"/>
      <c r="E10" s="177"/>
      <c r="F10" s="177"/>
      <c r="G10" s="25"/>
      <c r="H10" s="26" t="s">
        <v>159</v>
      </c>
      <c r="I10" s="177"/>
      <c r="K10" s="245"/>
      <c r="L10" s="245"/>
      <c r="M10" s="245"/>
      <c r="N10" s="236"/>
      <c r="O10" s="236"/>
      <c r="P10" s="236"/>
      <c r="Q10" s="25"/>
      <c r="R10" s="236" t="s">
        <v>160</v>
      </c>
      <c r="S10" s="236"/>
      <c r="T10" s="236"/>
      <c r="U10" s="236"/>
      <c r="V10" s="236" t="s">
        <v>139</v>
      </c>
      <c r="W10" s="236"/>
      <c r="X10" s="236"/>
      <c r="Y10" s="245"/>
      <c r="Z10" s="177" t="s">
        <v>80</v>
      </c>
      <c r="AA10" s="25"/>
      <c r="AB10" s="177"/>
      <c r="AC10" s="25"/>
      <c r="AD10" s="177"/>
    </row>
    <row r="11" spans="1:31" ht="19.5" customHeight="1">
      <c r="D11" s="177" t="s">
        <v>140</v>
      </c>
      <c r="E11" s="177"/>
      <c r="F11" s="177" t="s">
        <v>161</v>
      </c>
      <c r="G11" s="25"/>
      <c r="H11" s="26" t="s">
        <v>162</v>
      </c>
      <c r="I11" s="177"/>
      <c r="K11" s="245"/>
      <c r="L11" s="245"/>
      <c r="M11" s="245"/>
      <c r="N11" s="236"/>
      <c r="O11" s="236"/>
      <c r="P11" s="236"/>
      <c r="Q11" s="25"/>
      <c r="R11" s="236" t="s">
        <v>163</v>
      </c>
      <c r="S11" s="236"/>
      <c r="T11" s="236" t="s">
        <v>245</v>
      </c>
      <c r="U11" s="236"/>
      <c r="V11" s="26" t="s">
        <v>143</v>
      </c>
      <c r="W11" s="236"/>
      <c r="X11" s="236" t="s">
        <v>144</v>
      </c>
      <c r="Y11" s="245"/>
      <c r="Z11" s="177" t="s">
        <v>164</v>
      </c>
      <c r="AA11" s="25"/>
      <c r="AB11" s="177" t="s">
        <v>165</v>
      </c>
      <c r="AC11" s="25"/>
      <c r="AD11" s="177"/>
    </row>
    <row r="12" spans="1:31" ht="19.8" customHeight="1">
      <c r="D12" s="26" t="s">
        <v>166</v>
      </c>
      <c r="E12" s="177"/>
      <c r="F12" s="177" t="s">
        <v>167</v>
      </c>
      <c r="G12" s="25"/>
      <c r="H12" s="26" t="s">
        <v>168</v>
      </c>
      <c r="I12" s="177"/>
      <c r="K12" s="245"/>
      <c r="L12" s="25" t="s">
        <v>147</v>
      </c>
      <c r="M12" s="245"/>
      <c r="N12" s="236"/>
      <c r="O12" s="236"/>
      <c r="P12" s="236"/>
      <c r="Q12" s="25"/>
      <c r="R12" s="236" t="s">
        <v>148</v>
      </c>
      <c r="S12" s="236"/>
      <c r="T12" s="236" t="s">
        <v>169</v>
      </c>
      <c r="U12" s="236"/>
      <c r="V12" s="26" t="s">
        <v>170</v>
      </c>
      <c r="W12" s="236"/>
      <c r="X12" s="236" t="s">
        <v>171</v>
      </c>
      <c r="Y12" s="245"/>
      <c r="Z12" s="177" t="s">
        <v>172</v>
      </c>
      <c r="AA12" s="25"/>
      <c r="AB12" s="177" t="s">
        <v>173</v>
      </c>
      <c r="AC12" s="25"/>
      <c r="AD12" s="177"/>
    </row>
    <row r="13" spans="1:31" ht="19.8" customHeight="1">
      <c r="C13" s="33" t="s">
        <v>3</v>
      </c>
      <c r="D13" s="177" t="s">
        <v>150</v>
      </c>
      <c r="E13" s="177"/>
      <c r="F13" s="26" t="s">
        <v>151</v>
      </c>
      <c r="G13" s="25"/>
      <c r="H13" s="26" t="s">
        <v>174</v>
      </c>
      <c r="I13" s="177"/>
      <c r="J13" s="26" t="s">
        <v>78</v>
      </c>
      <c r="K13" s="25"/>
      <c r="L13" s="25" t="s">
        <v>152</v>
      </c>
      <c r="M13" s="25"/>
      <c r="N13" s="236" t="s">
        <v>37</v>
      </c>
      <c r="O13" s="236"/>
      <c r="P13" s="236" t="s">
        <v>38</v>
      </c>
      <c r="Q13" s="25"/>
      <c r="R13" s="236" t="s">
        <v>153</v>
      </c>
      <c r="S13" s="236"/>
      <c r="T13" s="236" t="s">
        <v>175</v>
      </c>
      <c r="U13" s="236"/>
      <c r="V13" s="236" t="s">
        <v>154</v>
      </c>
      <c r="W13" s="236"/>
      <c r="X13" s="236" t="s">
        <v>176</v>
      </c>
      <c r="Y13" s="245"/>
      <c r="Z13" s="177" t="s">
        <v>177</v>
      </c>
      <c r="AA13" s="25"/>
      <c r="AB13" s="177" t="s">
        <v>178</v>
      </c>
      <c r="AC13" s="25"/>
      <c r="AD13" s="177" t="s">
        <v>25</v>
      </c>
    </row>
    <row r="14" spans="1:31" ht="18" customHeight="1">
      <c r="A14" s="23"/>
      <c r="B14" s="23"/>
      <c r="C14" s="23"/>
      <c r="D14" s="276" t="s">
        <v>83</v>
      </c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</row>
    <row r="15" spans="1:31" ht="19.5" customHeight="1">
      <c r="A15" s="23" t="s">
        <v>217</v>
      </c>
      <c r="B15" s="23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3"/>
      <c r="AA15" s="23"/>
      <c r="AB15" s="23"/>
      <c r="AC15" s="23"/>
      <c r="AD15" s="23"/>
    </row>
    <row r="16" spans="1:31" s="23" customFormat="1" ht="19.5" customHeight="1">
      <c r="A16" s="23" t="s">
        <v>216</v>
      </c>
      <c r="D16" s="50">
        <v>14978797</v>
      </c>
      <c r="E16" s="50"/>
      <c r="F16" s="50">
        <v>8054295</v>
      </c>
      <c r="G16" s="50"/>
      <c r="H16" s="50">
        <v>41026</v>
      </c>
      <c r="I16" s="50"/>
      <c r="J16" s="50">
        <v>25486</v>
      </c>
      <c r="K16" s="50"/>
      <c r="L16" s="50">
        <v>14937</v>
      </c>
      <c r="M16" s="50"/>
      <c r="N16" s="50">
        <v>784912</v>
      </c>
      <c r="O16" s="50"/>
      <c r="P16" s="50">
        <v>7255288</v>
      </c>
      <c r="Q16" s="50"/>
      <c r="R16" s="50">
        <v>-902175</v>
      </c>
      <c r="S16" s="50"/>
      <c r="T16" s="50">
        <v>-7639</v>
      </c>
      <c r="U16" s="50"/>
      <c r="V16" s="50">
        <v>466238</v>
      </c>
      <c r="W16" s="50"/>
      <c r="X16" s="50">
        <v>-443576</v>
      </c>
      <c r="Y16" s="50"/>
      <c r="Z16" s="50">
        <v>30711165</v>
      </c>
      <c r="AA16" s="50"/>
      <c r="AB16" s="50">
        <v>214929</v>
      </c>
      <c r="AC16" s="50"/>
      <c r="AD16" s="50">
        <v>30926094</v>
      </c>
      <c r="AE16" s="246"/>
    </row>
    <row r="17" spans="1:30" ht="18" customHeight="1">
      <c r="A17" s="23"/>
      <c r="D17" s="39"/>
      <c r="E17" s="36"/>
      <c r="F17" s="40"/>
      <c r="G17" s="36"/>
      <c r="H17" s="40"/>
      <c r="I17" s="40"/>
      <c r="J17" s="40"/>
      <c r="K17" s="40"/>
      <c r="L17" s="40"/>
      <c r="M17" s="36"/>
      <c r="N17" s="40"/>
      <c r="O17" s="41"/>
      <c r="P17" s="40"/>
      <c r="Q17" s="40"/>
      <c r="R17" s="40"/>
      <c r="S17" s="40"/>
      <c r="T17" s="40"/>
      <c r="U17" s="40"/>
      <c r="V17" s="40"/>
      <c r="W17" s="40"/>
      <c r="X17" s="40"/>
      <c r="Y17" s="36"/>
      <c r="Z17" s="39"/>
      <c r="AA17" s="36"/>
      <c r="AB17" s="39"/>
      <c r="AC17" s="36"/>
      <c r="AD17" s="43"/>
    </row>
    <row r="18" spans="1:30" ht="19.5" customHeight="1">
      <c r="A18" s="27" t="s">
        <v>55</v>
      </c>
      <c r="D18" s="40"/>
      <c r="E18" s="36"/>
      <c r="F18" s="40"/>
      <c r="G18" s="36"/>
      <c r="H18" s="40"/>
      <c r="I18" s="40"/>
      <c r="J18" s="40"/>
      <c r="K18" s="40"/>
      <c r="L18" s="40"/>
      <c r="M18" s="36"/>
      <c r="N18" s="40"/>
      <c r="O18" s="41"/>
      <c r="P18" s="40"/>
      <c r="Q18" s="40"/>
      <c r="R18" s="40"/>
      <c r="S18" s="40"/>
      <c r="T18" s="40"/>
      <c r="U18" s="40"/>
      <c r="V18" s="40"/>
      <c r="W18" s="40"/>
      <c r="X18" s="40"/>
      <c r="Y18" s="36"/>
      <c r="Z18" s="40"/>
      <c r="AA18" s="36"/>
      <c r="AB18" s="40"/>
      <c r="AC18" s="36"/>
      <c r="AD18" s="40"/>
    </row>
    <row r="19" spans="1:30" ht="19.5" customHeight="1">
      <c r="A19" s="27"/>
      <c r="B19" s="45" t="s">
        <v>253</v>
      </c>
      <c r="D19" s="40"/>
      <c r="E19" s="36"/>
      <c r="F19" s="40"/>
      <c r="G19" s="36"/>
      <c r="H19" s="40"/>
      <c r="I19" s="40"/>
      <c r="J19" s="40"/>
      <c r="K19" s="40"/>
      <c r="L19" s="40"/>
      <c r="M19" s="36"/>
      <c r="N19" s="40"/>
      <c r="O19" s="41"/>
      <c r="P19" s="40"/>
      <c r="Q19" s="40"/>
      <c r="R19" s="40"/>
      <c r="S19" s="40"/>
      <c r="T19" s="40"/>
      <c r="U19" s="40"/>
      <c r="V19" s="40"/>
      <c r="W19" s="40"/>
      <c r="X19" s="40"/>
      <c r="Y19" s="36"/>
      <c r="Z19" s="40"/>
      <c r="AA19" s="36"/>
      <c r="AB19" s="40"/>
      <c r="AC19" s="36"/>
      <c r="AD19" s="40"/>
    </row>
    <row r="20" spans="1:30" ht="19.5" customHeight="1">
      <c r="A20" s="27"/>
      <c r="B20" s="45" t="s">
        <v>254</v>
      </c>
      <c r="D20" s="40"/>
      <c r="E20" s="36"/>
      <c r="F20" s="40"/>
      <c r="G20" s="36"/>
      <c r="H20" s="40"/>
      <c r="I20" s="40"/>
      <c r="J20" s="40"/>
      <c r="K20" s="40"/>
      <c r="L20" s="40"/>
      <c r="M20" s="36"/>
      <c r="N20" s="40"/>
      <c r="O20" s="41"/>
      <c r="P20" s="40"/>
      <c r="Q20" s="40"/>
      <c r="R20" s="40"/>
      <c r="S20" s="40"/>
      <c r="T20" s="40"/>
      <c r="U20" s="40"/>
      <c r="V20" s="40"/>
      <c r="W20" s="40"/>
      <c r="X20" s="40"/>
      <c r="Y20" s="36"/>
      <c r="Z20" s="40"/>
      <c r="AA20" s="36"/>
      <c r="AB20" s="40"/>
      <c r="AC20" s="36"/>
      <c r="AD20" s="40"/>
    </row>
    <row r="21" spans="1:30" ht="19.5" customHeight="1">
      <c r="A21" s="27"/>
      <c r="B21" s="20" t="s">
        <v>256</v>
      </c>
      <c r="C21" s="2"/>
      <c r="D21" s="110">
        <v>0</v>
      </c>
      <c r="E21" s="110"/>
      <c r="F21" s="110">
        <v>0</v>
      </c>
      <c r="G21" s="110"/>
      <c r="H21" s="110">
        <v>0</v>
      </c>
      <c r="I21" s="110"/>
      <c r="J21" s="110">
        <v>400</v>
      </c>
      <c r="K21" s="110"/>
      <c r="L21" s="110">
        <v>0</v>
      </c>
      <c r="M21" s="110"/>
      <c r="N21" s="110">
        <v>0</v>
      </c>
      <c r="O21" s="110"/>
      <c r="P21" s="110">
        <v>0</v>
      </c>
      <c r="Q21" s="110"/>
      <c r="R21" s="110">
        <v>0</v>
      </c>
      <c r="S21" s="110"/>
      <c r="T21" s="110">
        <v>0</v>
      </c>
      <c r="U21" s="110"/>
      <c r="V21" s="110">
        <v>0</v>
      </c>
      <c r="W21" s="126"/>
      <c r="X21" s="110">
        <v>0</v>
      </c>
      <c r="Y21" s="126"/>
      <c r="Z21" s="110">
        <v>400</v>
      </c>
      <c r="AA21" s="126"/>
      <c r="AB21" s="110">
        <v>0</v>
      </c>
      <c r="AC21" s="126"/>
      <c r="AD21" s="110">
        <v>400</v>
      </c>
    </row>
    <row r="22" spans="1:30" ht="19.5" customHeight="1">
      <c r="A22" s="27"/>
      <c r="B22" s="20" t="s">
        <v>257</v>
      </c>
      <c r="C22" s="2">
        <v>15</v>
      </c>
      <c r="D22" s="119">
        <v>0</v>
      </c>
      <c r="E22" s="110"/>
      <c r="F22" s="119">
        <v>0</v>
      </c>
      <c r="G22" s="110"/>
      <c r="H22" s="119">
        <v>0</v>
      </c>
      <c r="I22" s="110"/>
      <c r="J22" s="119">
        <v>0</v>
      </c>
      <c r="K22" s="110"/>
      <c r="L22" s="119">
        <v>0</v>
      </c>
      <c r="M22" s="110"/>
      <c r="N22" s="119">
        <v>0</v>
      </c>
      <c r="O22" s="110"/>
      <c r="P22" s="119">
        <v>-539231</v>
      </c>
      <c r="Q22" s="110"/>
      <c r="R22" s="119">
        <v>0</v>
      </c>
      <c r="S22" s="110"/>
      <c r="T22" s="119">
        <v>0</v>
      </c>
      <c r="U22" s="110"/>
      <c r="V22" s="119">
        <v>0</v>
      </c>
      <c r="W22" s="126"/>
      <c r="X22" s="119">
        <v>0</v>
      </c>
      <c r="Y22" s="126"/>
      <c r="Z22" s="119">
        <v>-539231</v>
      </c>
      <c r="AA22" s="126"/>
      <c r="AB22" s="119">
        <v>0</v>
      </c>
      <c r="AC22" s="126"/>
      <c r="AD22" s="119">
        <v>-539231</v>
      </c>
    </row>
    <row r="23" spans="1:30" ht="19.5" customHeight="1">
      <c r="A23" s="27"/>
      <c r="B23" s="45" t="s">
        <v>258</v>
      </c>
      <c r="C23" s="2"/>
      <c r="D23" s="84">
        <v>0</v>
      </c>
      <c r="E23" s="50"/>
      <c r="F23" s="84">
        <v>0</v>
      </c>
      <c r="G23" s="50"/>
      <c r="H23" s="84">
        <v>0</v>
      </c>
      <c r="I23" s="50"/>
      <c r="J23" s="84">
        <v>400</v>
      </c>
      <c r="K23" s="50"/>
      <c r="L23" s="84">
        <v>0</v>
      </c>
      <c r="M23" s="50"/>
      <c r="N23" s="84">
        <v>0</v>
      </c>
      <c r="O23" s="50"/>
      <c r="P23" s="84">
        <v>-539231</v>
      </c>
      <c r="Q23" s="50"/>
      <c r="R23" s="84">
        <v>0</v>
      </c>
      <c r="S23" s="50"/>
      <c r="T23" s="84">
        <v>0</v>
      </c>
      <c r="U23" s="50"/>
      <c r="V23" s="84">
        <v>0</v>
      </c>
      <c r="W23" s="111"/>
      <c r="X23" s="84">
        <v>0</v>
      </c>
      <c r="Y23" s="111"/>
      <c r="Z23" s="84">
        <v>-538831</v>
      </c>
      <c r="AA23" s="111"/>
      <c r="AB23" s="84">
        <v>0</v>
      </c>
      <c r="AC23" s="111"/>
      <c r="AD23" s="84">
        <v>-538831</v>
      </c>
    </row>
    <row r="24" spans="1:30" ht="19.5" customHeight="1">
      <c r="A24" s="27"/>
      <c r="C24" s="2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26"/>
      <c r="X24" s="110"/>
      <c r="Y24" s="126"/>
      <c r="Z24" s="110"/>
      <c r="AA24" s="126"/>
      <c r="AB24" s="110"/>
      <c r="AC24" s="126"/>
      <c r="AD24" s="110"/>
    </row>
    <row r="25" spans="1:30" ht="19.5" customHeight="1">
      <c r="A25" s="27"/>
      <c r="B25" s="45" t="s">
        <v>259</v>
      </c>
      <c r="C25" s="2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26"/>
      <c r="X25" s="110"/>
      <c r="Y25" s="126"/>
      <c r="Z25" s="110"/>
      <c r="AA25" s="126"/>
      <c r="AB25" s="110"/>
      <c r="AC25" s="126"/>
      <c r="AD25" s="110"/>
    </row>
    <row r="26" spans="1:30" ht="19.5" customHeight="1">
      <c r="A26" s="27"/>
      <c r="B26" s="20" t="s">
        <v>260</v>
      </c>
      <c r="C26" s="2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26"/>
      <c r="X26" s="110"/>
      <c r="Y26" s="126"/>
      <c r="Z26" s="110"/>
      <c r="AA26" s="126"/>
      <c r="AB26" s="110"/>
      <c r="AC26" s="126"/>
      <c r="AD26" s="110"/>
    </row>
    <row r="27" spans="1:30" ht="19.5" customHeight="1">
      <c r="A27" s="27"/>
      <c r="B27" s="20" t="s">
        <v>261</v>
      </c>
      <c r="C27" s="2"/>
      <c r="D27" s="119">
        <v>0</v>
      </c>
      <c r="E27" s="110"/>
      <c r="F27" s="119">
        <v>0</v>
      </c>
      <c r="G27" s="110"/>
      <c r="H27" s="119">
        <v>0</v>
      </c>
      <c r="I27" s="110"/>
      <c r="J27" s="119">
        <v>0</v>
      </c>
      <c r="K27" s="110"/>
      <c r="L27" s="119">
        <v>0</v>
      </c>
      <c r="M27" s="110"/>
      <c r="N27" s="119">
        <v>0</v>
      </c>
      <c r="O27" s="110"/>
      <c r="P27" s="119">
        <v>0</v>
      </c>
      <c r="Q27" s="110"/>
      <c r="R27" s="119">
        <v>0</v>
      </c>
      <c r="S27" s="110"/>
      <c r="T27" s="119">
        <v>0</v>
      </c>
      <c r="U27" s="110"/>
      <c r="V27" s="119">
        <v>0</v>
      </c>
      <c r="W27" s="126"/>
      <c r="X27" s="119">
        <v>0</v>
      </c>
      <c r="Y27" s="126"/>
      <c r="Z27" s="119">
        <v>0</v>
      </c>
      <c r="AA27" s="126"/>
      <c r="AB27" s="119">
        <v>41512</v>
      </c>
      <c r="AC27" s="126"/>
      <c r="AD27" s="119">
        <v>41512</v>
      </c>
    </row>
    <row r="28" spans="1:30" ht="19.2" customHeight="1">
      <c r="A28" s="27"/>
      <c r="B28" s="45" t="s">
        <v>258</v>
      </c>
      <c r="C28" s="2"/>
      <c r="D28" s="84">
        <v>0</v>
      </c>
      <c r="E28" s="50"/>
      <c r="F28" s="84">
        <v>0</v>
      </c>
      <c r="G28" s="50"/>
      <c r="H28" s="84">
        <v>0</v>
      </c>
      <c r="I28" s="50"/>
      <c r="J28" s="84">
        <v>0</v>
      </c>
      <c r="K28" s="50"/>
      <c r="L28" s="84">
        <v>0</v>
      </c>
      <c r="M28" s="50"/>
      <c r="N28" s="84">
        <v>0</v>
      </c>
      <c r="O28" s="50"/>
      <c r="P28" s="84">
        <v>0</v>
      </c>
      <c r="Q28" s="50"/>
      <c r="R28" s="84">
        <v>0</v>
      </c>
      <c r="S28" s="50"/>
      <c r="T28" s="84">
        <v>0</v>
      </c>
      <c r="U28" s="50"/>
      <c r="V28" s="84">
        <v>0</v>
      </c>
      <c r="W28" s="111"/>
      <c r="X28" s="84">
        <v>0</v>
      </c>
      <c r="Y28" s="111"/>
      <c r="Z28" s="84">
        <v>0</v>
      </c>
      <c r="AA28" s="111"/>
      <c r="AB28" s="84">
        <v>41512</v>
      </c>
      <c r="AC28" s="111"/>
      <c r="AD28" s="84">
        <v>41512</v>
      </c>
    </row>
    <row r="29" spans="1:30" ht="19.2" customHeight="1">
      <c r="A29" s="27"/>
      <c r="C29" s="2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26"/>
      <c r="X29" s="110"/>
      <c r="Y29" s="126"/>
      <c r="Z29" s="110"/>
      <c r="AA29" s="126"/>
      <c r="AB29" s="110"/>
      <c r="AC29" s="126"/>
      <c r="AD29" s="110"/>
    </row>
    <row r="30" spans="1:30" ht="19.5" customHeight="1">
      <c r="A30" s="247" t="s">
        <v>187</v>
      </c>
      <c r="C30" s="238"/>
      <c r="D30" s="50"/>
      <c r="E30" s="115"/>
      <c r="F30" s="50"/>
      <c r="G30" s="115"/>
      <c r="H30" s="50"/>
      <c r="I30" s="125"/>
      <c r="J30" s="50"/>
      <c r="K30" s="50"/>
      <c r="L30" s="50"/>
      <c r="M30" s="115"/>
      <c r="N30" s="50"/>
      <c r="O30" s="51"/>
      <c r="P30" s="50"/>
      <c r="Q30" s="125"/>
      <c r="R30" s="50"/>
      <c r="S30" s="50"/>
      <c r="T30" s="50"/>
      <c r="U30" s="50"/>
      <c r="V30" s="50"/>
      <c r="W30" s="50"/>
      <c r="X30" s="50"/>
      <c r="Y30" s="39"/>
      <c r="Z30" s="50"/>
      <c r="AA30" s="115"/>
      <c r="AB30" s="50"/>
      <c r="AC30" s="115"/>
      <c r="AD30" s="50"/>
    </row>
    <row r="31" spans="1:30" ht="19.5" customHeight="1">
      <c r="B31" s="23" t="s">
        <v>194</v>
      </c>
      <c r="C31" s="238"/>
      <c r="D31" s="84">
        <v>0</v>
      </c>
      <c r="E31" s="115"/>
      <c r="F31" s="84">
        <v>0</v>
      </c>
      <c r="G31" s="115"/>
      <c r="H31" s="84">
        <v>0</v>
      </c>
      <c r="I31" s="125"/>
      <c r="J31" s="84">
        <v>400</v>
      </c>
      <c r="K31" s="50"/>
      <c r="L31" s="84">
        <v>0</v>
      </c>
      <c r="M31" s="115"/>
      <c r="N31" s="84">
        <v>0</v>
      </c>
      <c r="O31" s="51"/>
      <c r="P31" s="84">
        <v>-539231</v>
      </c>
      <c r="Q31" s="125"/>
      <c r="R31" s="84">
        <v>0</v>
      </c>
      <c r="S31" s="50"/>
      <c r="T31" s="84">
        <v>0</v>
      </c>
      <c r="U31" s="50"/>
      <c r="V31" s="84">
        <v>0</v>
      </c>
      <c r="W31" s="50"/>
      <c r="X31" s="84">
        <v>0</v>
      </c>
      <c r="Y31" s="39"/>
      <c r="Z31" s="84">
        <v>-538831</v>
      </c>
      <c r="AA31" s="115"/>
      <c r="AB31" s="84">
        <v>41512</v>
      </c>
      <c r="AC31" s="115"/>
      <c r="AD31" s="84">
        <v>-497319</v>
      </c>
    </row>
    <row r="32" spans="1:30" ht="18" customHeight="1">
      <c r="B32" s="23"/>
      <c r="C32" s="2"/>
      <c r="D32" s="148"/>
      <c r="E32" s="36"/>
      <c r="F32" s="47"/>
      <c r="G32" s="36"/>
      <c r="H32" s="47"/>
      <c r="I32" s="47"/>
      <c r="J32" s="47"/>
      <c r="K32" s="47"/>
      <c r="L32" s="47"/>
      <c r="M32" s="36"/>
      <c r="N32" s="47"/>
      <c r="O32" s="41"/>
      <c r="P32" s="31"/>
      <c r="Q32" s="31"/>
      <c r="R32" s="31"/>
      <c r="S32" s="31"/>
      <c r="T32" s="31"/>
      <c r="U32" s="31"/>
      <c r="V32" s="31"/>
      <c r="W32" s="31"/>
      <c r="X32" s="31"/>
      <c r="Y32" s="36"/>
      <c r="Z32" s="47"/>
      <c r="AA32" s="36"/>
      <c r="AB32" s="47"/>
      <c r="AC32" s="36"/>
      <c r="AD32" s="110"/>
    </row>
    <row r="33" spans="1:30" ht="19.5" customHeight="1">
      <c r="A33" s="27" t="s">
        <v>232</v>
      </c>
      <c r="C33" s="2"/>
      <c r="D33" s="249"/>
    </row>
    <row r="34" spans="1:30" ht="19.5" customHeight="1">
      <c r="A34" s="243"/>
      <c r="B34" s="20" t="s">
        <v>245</v>
      </c>
      <c r="C34" s="2"/>
      <c r="D34" s="149">
        <v>0</v>
      </c>
      <c r="E34" s="149"/>
      <c r="F34" s="149">
        <v>0</v>
      </c>
      <c r="G34" s="149"/>
      <c r="H34" s="149">
        <v>0</v>
      </c>
      <c r="I34" s="149"/>
      <c r="J34" s="149">
        <v>0</v>
      </c>
      <c r="K34" s="149"/>
      <c r="L34" s="149">
        <v>0</v>
      </c>
      <c r="M34" s="149"/>
      <c r="N34" s="149">
        <v>0</v>
      </c>
      <c r="O34" s="149"/>
      <c r="P34" s="7">
        <v>-498439</v>
      </c>
      <c r="Q34" s="149"/>
      <c r="R34" s="7">
        <v>0</v>
      </c>
      <c r="S34" s="7"/>
      <c r="T34" s="7">
        <v>0</v>
      </c>
      <c r="U34" s="7"/>
      <c r="V34" s="7">
        <v>0</v>
      </c>
      <c r="W34" s="7"/>
      <c r="X34" s="7">
        <v>0</v>
      </c>
      <c r="Y34" s="7"/>
      <c r="Z34" s="7">
        <v>-498439</v>
      </c>
      <c r="AA34" s="7"/>
      <c r="AB34" s="7">
        <v>-203</v>
      </c>
      <c r="AC34" s="7"/>
      <c r="AD34" s="166">
        <v>-498642</v>
      </c>
    </row>
    <row r="35" spans="1:30" ht="19.5" customHeight="1">
      <c r="A35" s="243"/>
      <c r="B35" s="20" t="s">
        <v>233</v>
      </c>
      <c r="C35" s="238"/>
      <c r="D35" s="147">
        <v>0</v>
      </c>
      <c r="E35" s="126"/>
      <c r="F35" s="147">
        <v>0</v>
      </c>
      <c r="G35" s="126"/>
      <c r="H35" s="147">
        <v>0</v>
      </c>
      <c r="I35" s="126"/>
      <c r="J35" s="147">
        <v>0</v>
      </c>
      <c r="K35" s="126"/>
      <c r="L35" s="147">
        <v>0</v>
      </c>
      <c r="M35" s="126"/>
      <c r="N35" s="147">
        <v>0</v>
      </c>
      <c r="O35" s="126"/>
      <c r="P35" s="147">
        <v>0</v>
      </c>
      <c r="Q35" s="126"/>
      <c r="R35" s="99">
        <v>-617529</v>
      </c>
      <c r="S35" s="110"/>
      <c r="T35" s="99">
        <v>-19000</v>
      </c>
      <c r="U35" s="110"/>
      <c r="V35" s="99">
        <v>-877514</v>
      </c>
      <c r="W35" s="110"/>
      <c r="X35" s="99">
        <v>-1514043</v>
      </c>
      <c r="Y35" s="110"/>
      <c r="Z35" s="99">
        <v>-1514043</v>
      </c>
      <c r="AA35" s="110"/>
      <c r="AB35" s="99">
        <v>0</v>
      </c>
      <c r="AC35" s="110"/>
      <c r="AD35" s="166">
        <v>-1514043</v>
      </c>
    </row>
    <row r="36" spans="1:30" ht="19.5" customHeight="1">
      <c r="A36" s="27" t="s">
        <v>230</v>
      </c>
      <c r="B36" s="23"/>
      <c r="D36" s="118">
        <v>0</v>
      </c>
      <c r="E36" s="115"/>
      <c r="F36" s="118">
        <v>0</v>
      </c>
      <c r="G36" s="115"/>
      <c r="H36" s="118">
        <v>0</v>
      </c>
      <c r="I36" s="125"/>
      <c r="J36" s="118">
        <v>0</v>
      </c>
      <c r="K36" s="50"/>
      <c r="L36" s="118">
        <v>0</v>
      </c>
      <c r="M36" s="115"/>
      <c r="N36" s="118">
        <v>0</v>
      </c>
      <c r="O36" s="51"/>
      <c r="P36" s="118">
        <v>-498439</v>
      </c>
      <c r="Q36" s="109"/>
      <c r="R36" s="118">
        <v>-617529</v>
      </c>
      <c r="S36" s="121"/>
      <c r="T36" s="118">
        <v>-19000</v>
      </c>
      <c r="U36" s="121"/>
      <c r="V36" s="118">
        <v>-877514</v>
      </c>
      <c r="W36" s="121"/>
      <c r="X36" s="118">
        <v>-1514043</v>
      </c>
      <c r="Y36" s="39"/>
      <c r="Z36" s="118">
        <v>-2012482</v>
      </c>
      <c r="AA36" s="115"/>
      <c r="AB36" s="118">
        <v>-203</v>
      </c>
      <c r="AC36" s="115"/>
      <c r="AD36" s="118">
        <v>-2012685</v>
      </c>
    </row>
    <row r="37" spans="1:30" ht="18" customHeight="1">
      <c r="A37" s="44"/>
      <c r="B37" s="45"/>
      <c r="D37" s="51"/>
      <c r="E37" s="115"/>
      <c r="F37" s="51"/>
      <c r="G37" s="115"/>
      <c r="H37" s="51"/>
      <c r="I37" s="51"/>
      <c r="J37" s="51"/>
      <c r="K37" s="51"/>
      <c r="L37" s="51"/>
      <c r="M37" s="115"/>
      <c r="N37" s="51"/>
      <c r="O37" s="51"/>
      <c r="P37" s="125"/>
      <c r="Q37" s="125"/>
      <c r="R37" s="125"/>
      <c r="S37" s="125"/>
      <c r="T37" s="125"/>
      <c r="U37" s="125"/>
      <c r="V37" s="125"/>
      <c r="W37" s="125"/>
      <c r="X37" s="125"/>
      <c r="Y37" s="39"/>
      <c r="Z37" s="51"/>
      <c r="AA37" s="115"/>
      <c r="AB37" s="51"/>
      <c r="AC37" s="115"/>
      <c r="AD37" s="51"/>
    </row>
    <row r="38" spans="1:30" ht="19.5" customHeight="1" thickBot="1">
      <c r="A38" s="27" t="s">
        <v>218</v>
      </c>
      <c r="D38" s="122">
        <v>14978797</v>
      </c>
      <c r="E38" s="36"/>
      <c r="F38" s="122">
        <v>8054295</v>
      </c>
      <c r="G38" s="36"/>
      <c r="H38" s="122">
        <v>41026</v>
      </c>
      <c r="I38" s="109"/>
      <c r="J38" s="122">
        <v>25886</v>
      </c>
      <c r="K38" s="109"/>
      <c r="L38" s="122">
        <v>14937</v>
      </c>
      <c r="M38" s="36"/>
      <c r="N38" s="122">
        <v>784912</v>
      </c>
      <c r="O38" s="51"/>
      <c r="P38" s="122">
        <v>6217618</v>
      </c>
      <c r="Q38" s="43"/>
      <c r="R38" s="127">
        <v>-1519704</v>
      </c>
      <c r="S38" s="50"/>
      <c r="T38" s="127">
        <v>-26639</v>
      </c>
      <c r="U38" s="50"/>
      <c r="V38" s="127">
        <v>-411276</v>
      </c>
      <c r="W38" s="50"/>
      <c r="X38" s="127">
        <v>-1957619</v>
      </c>
      <c r="Y38" s="41"/>
      <c r="Z38" s="122">
        <v>28159852</v>
      </c>
      <c r="AA38" s="36"/>
      <c r="AB38" s="122">
        <v>256238</v>
      </c>
      <c r="AC38" s="36"/>
      <c r="AD38" s="122">
        <v>28416090</v>
      </c>
    </row>
    <row r="39" spans="1:30" ht="20.25" customHeight="1" thickTop="1"/>
    <row r="40" spans="1:30" ht="20.25" customHeight="1">
      <c r="AD40" s="248"/>
    </row>
  </sheetData>
  <mergeCells count="5">
    <mergeCell ref="D14:AD14"/>
    <mergeCell ref="C15:Y15"/>
    <mergeCell ref="D4:AD4"/>
    <mergeCell ref="N5:P5"/>
    <mergeCell ref="R5:X5"/>
  </mergeCells>
  <pageMargins left="0.70866141732283505" right="0.59055118110236204" top="0.47244094488188998" bottom="0.511811023622047" header="0.511811023622047" footer="0.511811023622047"/>
  <pageSetup paperSize="9" scale="53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68DEB-2AF9-4C82-871B-E8AC63EEA349}">
  <dimension ref="A1:AE33"/>
  <sheetViews>
    <sheetView view="pageBreakPreview" zoomScale="70" zoomScaleNormal="50" zoomScaleSheetLayoutView="70" workbookViewId="0">
      <selection activeCell="N33" sqref="N33"/>
    </sheetView>
  </sheetViews>
  <sheetFormatPr defaultColWidth="9.33203125" defaultRowHeight="13.8"/>
  <cols>
    <col min="1" max="1" width="2.6640625" style="20" customWidth="1"/>
    <col min="2" max="2" width="42.6640625" style="20" customWidth="1"/>
    <col min="3" max="3" width="6.6640625" style="20" customWidth="1"/>
    <col min="4" max="4" width="13.33203125" style="20" customWidth="1"/>
    <col min="5" max="5" width="0.6640625" style="20" customWidth="1"/>
    <col min="6" max="6" width="12.6640625" style="20" customWidth="1"/>
    <col min="7" max="7" width="0.6640625" style="20" customWidth="1"/>
    <col min="8" max="8" width="11.6640625" style="20" customWidth="1"/>
    <col min="9" max="9" width="0.6640625" style="20" customWidth="1"/>
    <col min="10" max="10" width="10.6640625" style="20" customWidth="1"/>
    <col min="11" max="11" width="0.6640625" style="20" customWidth="1"/>
    <col min="12" max="12" width="10.6640625" style="20" customWidth="1"/>
    <col min="13" max="13" width="0.6640625" style="20" customWidth="1"/>
    <col min="14" max="14" width="13.6640625" style="20" customWidth="1"/>
    <col min="15" max="15" width="0.6640625" style="20" customWidth="1"/>
    <col min="16" max="16" width="16.33203125" style="20" customWidth="1"/>
    <col min="17" max="17" width="0.6640625" style="20" customWidth="1"/>
    <col min="18" max="18" width="16" style="20" customWidth="1"/>
    <col min="19" max="19" width="0.6640625" style="20" customWidth="1"/>
    <col min="20" max="20" width="13.33203125" style="20" customWidth="1"/>
    <col min="21" max="21" width="0.6640625" style="20" customWidth="1"/>
    <col min="22" max="22" width="17" style="20" customWidth="1"/>
    <col min="23" max="23" width="1" style="20" customWidth="1"/>
    <col min="24" max="24" width="14.33203125" style="20" customWidth="1"/>
    <col min="25" max="25" width="0.6640625" style="20" customWidth="1"/>
    <col min="26" max="26" width="14.109375" style="20" customWidth="1"/>
    <col min="27" max="27" width="0.6640625" style="20" customWidth="1"/>
    <col min="28" max="28" width="11.6640625" style="20" customWidth="1"/>
    <col min="29" max="29" width="0.6640625" style="20" customWidth="1"/>
    <col min="30" max="30" width="13.33203125" style="20" customWidth="1"/>
    <col min="31" max="16384" width="9.33203125" style="20"/>
  </cols>
  <sheetData>
    <row r="1" spans="1:31" ht="19.5" customHeight="1">
      <c r="A1" s="15" t="s">
        <v>81</v>
      </c>
      <c r="B1" s="21"/>
      <c r="C1" s="21"/>
      <c r="D1" s="22"/>
      <c r="E1" s="36"/>
      <c r="F1" s="109"/>
      <c r="G1" s="36"/>
      <c r="H1" s="109"/>
      <c r="I1" s="109"/>
      <c r="J1" s="109"/>
      <c r="K1" s="109"/>
      <c r="L1" s="109"/>
      <c r="M1" s="36"/>
      <c r="N1" s="109"/>
      <c r="O1" s="51"/>
      <c r="P1" s="109"/>
      <c r="Q1" s="43"/>
      <c r="R1" s="109"/>
      <c r="S1" s="109"/>
      <c r="T1" s="109"/>
      <c r="U1" s="109"/>
      <c r="V1" s="123"/>
      <c r="W1" s="109"/>
      <c r="X1" s="109"/>
      <c r="Y1" s="41"/>
      <c r="Z1" s="109"/>
      <c r="AA1" s="36"/>
      <c r="AB1" s="109"/>
      <c r="AC1" s="36"/>
      <c r="AD1" s="109"/>
    </row>
    <row r="2" spans="1:31" ht="19.5" customHeight="1">
      <c r="A2" s="1" t="s">
        <v>49</v>
      </c>
      <c r="B2" s="23"/>
      <c r="C2" s="23"/>
      <c r="D2" s="24"/>
      <c r="E2" s="24"/>
      <c r="F2" s="24"/>
      <c r="G2" s="21"/>
      <c r="H2" s="21"/>
      <c r="I2" s="24"/>
      <c r="J2" s="24"/>
      <c r="K2" s="24"/>
      <c r="L2" s="24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4"/>
      <c r="AA2" s="21"/>
      <c r="AB2" s="24"/>
      <c r="AC2" s="21"/>
      <c r="AD2" s="22"/>
    </row>
    <row r="3" spans="1:31" ht="19.5" customHeight="1">
      <c r="A3" s="23"/>
      <c r="B3" s="23"/>
      <c r="C3" s="21"/>
      <c r="D3" s="22"/>
      <c r="E3" s="22"/>
      <c r="F3" s="22"/>
      <c r="G3" s="21"/>
      <c r="H3" s="21"/>
      <c r="I3" s="22"/>
      <c r="J3" s="22"/>
      <c r="K3" s="22"/>
      <c r="L3" s="22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2"/>
      <c r="AA3" s="21"/>
      <c r="AB3" s="22"/>
      <c r="AC3" s="21"/>
      <c r="AD3" s="22"/>
    </row>
    <row r="4" spans="1:31" ht="19.5" customHeight="1">
      <c r="A4" s="23"/>
      <c r="B4" s="23"/>
      <c r="C4" s="21"/>
      <c r="D4" s="271" t="s">
        <v>41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</row>
    <row r="5" spans="1:31" ht="19.5" customHeight="1">
      <c r="D5" s="244"/>
      <c r="E5" s="177"/>
      <c r="F5" s="177"/>
      <c r="G5" s="25"/>
      <c r="I5" s="177"/>
      <c r="M5" s="245"/>
      <c r="N5" s="278" t="s">
        <v>23</v>
      </c>
      <c r="O5" s="278"/>
      <c r="P5" s="278"/>
      <c r="Q5" s="25"/>
      <c r="R5" s="278" t="s">
        <v>36</v>
      </c>
      <c r="S5" s="278"/>
      <c r="T5" s="278"/>
      <c r="U5" s="278"/>
      <c r="V5" s="278"/>
      <c r="W5" s="278"/>
      <c r="X5" s="278"/>
      <c r="Y5" s="245"/>
      <c r="Z5" s="177"/>
      <c r="AA5" s="25"/>
      <c r="AB5" s="177"/>
      <c r="AC5" s="25"/>
      <c r="AD5" s="177"/>
    </row>
    <row r="6" spans="1:31" ht="19.5" customHeight="1">
      <c r="D6" s="177"/>
      <c r="E6" s="177"/>
      <c r="F6" s="177"/>
      <c r="G6" s="25"/>
      <c r="I6" s="177"/>
      <c r="K6" s="245"/>
      <c r="L6" s="245"/>
      <c r="M6" s="245"/>
      <c r="N6" s="236"/>
      <c r="O6" s="236"/>
      <c r="P6" s="236"/>
      <c r="Q6" s="25"/>
      <c r="S6" s="236"/>
      <c r="T6" s="236"/>
      <c r="U6" s="236"/>
      <c r="V6" s="236" t="s">
        <v>135</v>
      </c>
      <c r="W6" s="236"/>
      <c r="X6" s="236"/>
      <c r="Y6" s="245"/>
      <c r="Z6" s="177"/>
      <c r="AA6" s="25"/>
      <c r="AB6" s="177"/>
      <c r="AC6" s="25"/>
      <c r="AD6" s="177"/>
    </row>
    <row r="7" spans="1:31" ht="19.5" customHeight="1">
      <c r="D7" s="177"/>
      <c r="E7" s="177"/>
      <c r="F7" s="177"/>
      <c r="G7" s="25"/>
      <c r="I7" s="177"/>
      <c r="K7" s="245"/>
      <c r="L7" s="245"/>
      <c r="M7" s="245"/>
      <c r="N7" s="236"/>
      <c r="O7" s="236"/>
      <c r="P7" s="236"/>
      <c r="Q7" s="25"/>
      <c r="S7" s="236"/>
      <c r="T7" s="236"/>
      <c r="U7" s="236"/>
      <c r="V7" s="236" t="s">
        <v>136</v>
      </c>
      <c r="W7" s="236"/>
      <c r="X7" s="236"/>
      <c r="Y7" s="245"/>
      <c r="Z7" s="177"/>
      <c r="AA7" s="25"/>
      <c r="AB7" s="177"/>
      <c r="AC7" s="25"/>
      <c r="AD7" s="177"/>
    </row>
    <row r="8" spans="1:31" ht="19.5" customHeight="1">
      <c r="D8" s="177"/>
      <c r="E8" s="177"/>
      <c r="F8" s="177"/>
      <c r="G8" s="25"/>
      <c r="H8" s="26" t="s">
        <v>156</v>
      </c>
      <c r="I8" s="177"/>
      <c r="K8" s="245"/>
      <c r="L8" s="245"/>
      <c r="M8" s="245"/>
      <c r="N8" s="236"/>
      <c r="O8" s="236"/>
      <c r="P8" s="236"/>
      <c r="Q8" s="25"/>
      <c r="S8" s="236"/>
      <c r="T8" s="236"/>
      <c r="U8" s="236"/>
      <c r="V8" s="236" t="s">
        <v>242</v>
      </c>
      <c r="W8" s="236"/>
      <c r="X8" s="236"/>
      <c r="Y8" s="245"/>
      <c r="Z8" s="177"/>
      <c r="AA8" s="25"/>
      <c r="AB8" s="177"/>
      <c r="AC8" s="25"/>
      <c r="AD8" s="177"/>
    </row>
    <row r="9" spans="1:31" ht="19.5" customHeight="1">
      <c r="D9" s="177"/>
      <c r="E9" s="177"/>
      <c r="F9" s="177"/>
      <c r="G9" s="25"/>
      <c r="H9" s="26" t="s">
        <v>157</v>
      </c>
      <c r="I9" s="177"/>
      <c r="K9" s="245"/>
      <c r="L9" s="245"/>
      <c r="M9" s="245"/>
      <c r="N9" s="236"/>
      <c r="O9" s="236"/>
      <c r="P9" s="236"/>
      <c r="Q9" s="25"/>
      <c r="R9" s="236" t="s">
        <v>137</v>
      </c>
      <c r="S9" s="236"/>
      <c r="T9" s="236"/>
      <c r="U9" s="236"/>
      <c r="V9" s="236" t="s">
        <v>243</v>
      </c>
      <c r="W9" s="236"/>
      <c r="X9" s="236"/>
      <c r="Y9" s="245"/>
      <c r="Z9" s="177"/>
      <c r="AA9" s="25"/>
      <c r="AB9" s="177"/>
      <c r="AC9" s="25"/>
      <c r="AD9" s="177"/>
    </row>
    <row r="10" spans="1:31" ht="19.5" customHeight="1">
      <c r="D10" s="177"/>
      <c r="E10" s="177"/>
      <c r="F10" s="177"/>
      <c r="G10" s="25"/>
      <c r="H10" s="26" t="s">
        <v>159</v>
      </c>
      <c r="I10" s="177"/>
      <c r="K10" s="245"/>
      <c r="L10" s="245"/>
      <c r="M10" s="245"/>
      <c r="N10" s="236"/>
      <c r="O10" s="236"/>
      <c r="P10" s="236"/>
      <c r="Q10" s="25"/>
      <c r="R10" s="236" t="s">
        <v>160</v>
      </c>
      <c r="S10" s="236"/>
      <c r="T10" s="236"/>
      <c r="U10" s="236"/>
      <c r="V10" s="236" t="s">
        <v>139</v>
      </c>
      <c r="W10" s="236"/>
      <c r="X10" s="236"/>
      <c r="Y10" s="245"/>
      <c r="Z10" s="177" t="s">
        <v>80</v>
      </c>
      <c r="AA10" s="25"/>
      <c r="AB10" s="177"/>
      <c r="AC10" s="25"/>
      <c r="AD10" s="177"/>
    </row>
    <row r="11" spans="1:31" ht="19.5" customHeight="1">
      <c r="D11" s="177" t="s">
        <v>140</v>
      </c>
      <c r="E11" s="177"/>
      <c r="F11" s="177" t="s">
        <v>161</v>
      </c>
      <c r="G11" s="25"/>
      <c r="H11" s="26" t="s">
        <v>162</v>
      </c>
      <c r="I11" s="177"/>
      <c r="K11" s="245"/>
      <c r="L11" s="245"/>
      <c r="M11" s="245"/>
      <c r="N11" s="236"/>
      <c r="O11" s="236"/>
      <c r="P11" s="236"/>
      <c r="Q11" s="25"/>
      <c r="R11" s="236" t="s">
        <v>163</v>
      </c>
      <c r="S11" s="236"/>
      <c r="T11" s="236" t="s">
        <v>245</v>
      </c>
      <c r="U11" s="236"/>
      <c r="V11" s="26" t="s">
        <v>143</v>
      </c>
      <c r="W11" s="236"/>
      <c r="X11" s="236" t="s">
        <v>144</v>
      </c>
      <c r="Y11" s="245"/>
      <c r="Z11" s="177" t="s">
        <v>164</v>
      </c>
      <c r="AA11" s="25"/>
      <c r="AB11" s="177" t="s">
        <v>165</v>
      </c>
      <c r="AC11" s="25"/>
      <c r="AD11" s="177"/>
    </row>
    <row r="12" spans="1:31" ht="19.5" customHeight="1">
      <c r="D12" s="26" t="s">
        <v>166</v>
      </c>
      <c r="E12" s="177"/>
      <c r="F12" s="177" t="s">
        <v>167</v>
      </c>
      <c r="G12" s="25"/>
      <c r="H12" s="26" t="s">
        <v>168</v>
      </c>
      <c r="I12" s="177"/>
      <c r="K12" s="245"/>
      <c r="L12" s="25" t="s">
        <v>147</v>
      </c>
      <c r="M12" s="245"/>
      <c r="N12" s="236"/>
      <c r="O12" s="236"/>
      <c r="P12" s="236"/>
      <c r="Q12" s="25"/>
      <c r="R12" s="236" t="s">
        <v>148</v>
      </c>
      <c r="S12" s="236"/>
      <c r="T12" s="236" t="s">
        <v>169</v>
      </c>
      <c r="U12" s="236"/>
      <c r="V12" s="26" t="s">
        <v>170</v>
      </c>
      <c r="W12" s="236"/>
      <c r="X12" s="236" t="s">
        <v>171</v>
      </c>
      <c r="Y12" s="245"/>
      <c r="Z12" s="177" t="s">
        <v>172</v>
      </c>
      <c r="AA12" s="25"/>
      <c r="AB12" s="177" t="s">
        <v>173</v>
      </c>
      <c r="AC12" s="25"/>
      <c r="AD12" s="177"/>
    </row>
    <row r="13" spans="1:31" ht="19.5" customHeight="1">
      <c r="C13" s="33" t="s">
        <v>3</v>
      </c>
      <c r="D13" s="177" t="s">
        <v>150</v>
      </c>
      <c r="E13" s="177"/>
      <c r="F13" s="26" t="s">
        <v>151</v>
      </c>
      <c r="G13" s="25"/>
      <c r="H13" s="26" t="s">
        <v>174</v>
      </c>
      <c r="I13" s="177"/>
      <c r="J13" s="26" t="s">
        <v>78</v>
      </c>
      <c r="K13" s="25"/>
      <c r="L13" s="25" t="s">
        <v>152</v>
      </c>
      <c r="M13" s="25"/>
      <c r="N13" s="236" t="s">
        <v>37</v>
      </c>
      <c r="O13" s="236"/>
      <c r="P13" s="236" t="s">
        <v>38</v>
      </c>
      <c r="Q13" s="25"/>
      <c r="R13" s="236" t="s">
        <v>153</v>
      </c>
      <c r="S13" s="236"/>
      <c r="T13" s="236" t="s">
        <v>175</v>
      </c>
      <c r="U13" s="236"/>
      <c r="V13" s="236" t="s">
        <v>154</v>
      </c>
      <c r="W13" s="236"/>
      <c r="X13" s="236" t="s">
        <v>176</v>
      </c>
      <c r="Y13" s="245"/>
      <c r="Z13" s="177" t="s">
        <v>177</v>
      </c>
      <c r="AA13" s="25"/>
      <c r="AB13" s="177" t="s">
        <v>178</v>
      </c>
      <c r="AC13" s="25"/>
      <c r="AD13" s="177" t="s">
        <v>25</v>
      </c>
    </row>
    <row r="14" spans="1:31" ht="18" customHeight="1">
      <c r="A14" s="23"/>
      <c r="B14" s="23"/>
      <c r="C14" s="23"/>
      <c r="D14" s="276" t="s">
        <v>83</v>
      </c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</row>
    <row r="15" spans="1:31" ht="19.5" customHeight="1">
      <c r="A15" s="23" t="s">
        <v>270</v>
      </c>
      <c r="B15" s="23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3"/>
      <c r="AA15" s="23"/>
      <c r="AB15" s="23"/>
      <c r="AC15" s="23"/>
      <c r="AD15" s="23"/>
    </row>
    <row r="16" spans="1:31" s="23" customFormat="1" ht="19.5" customHeight="1">
      <c r="A16" s="23" t="s">
        <v>271</v>
      </c>
      <c r="D16" s="50">
        <v>14978797</v>
      </c>
      <c r="E16" s="50"/>
      <c r="F16" s="50">
        <v>8054295</v>
      </c>
      <c r="G16" s="50"/>
      <c r="H16" s="50">
        <v>41026</v>
      </c>
      <c r="I16" s="50"/>
      <c r="J16" s="50">
        <v>25886</v>
      </c>
      <c r="K16" s="50"/>
      <c r="L16" s="50">
        <v>14937</v>
      </c>
      <c r="M16" s="50"/>
      <c r="N16" s="50">
        <v>827988</v>
      </c>
      <c r="O16" s="50"/>
      <c r="P16" s="50">
        <v>7228858</v>
      </c>
      <c r="Q16" s="50"/>
      <c r="R16" s="50">
        <v>-2442354</v>
      </c>
      <c r="S16" s="50"/>
      <c r="T16" s="50">
        <v>-31730</v>
      </c>
      <c r="U16" s="50"/>
      <c r="V16" s="50">
        <v>-528586</v>
      </c>
      <c r="W16" s="50"/>
      <c r="X16" s="50">
        <v>-3002670</v>
      </c>
      <c r="Y16" s="50"/>
      <c r="Z16" s="50">
        <v>28169117</v>
      </c>
      <c r="AA16" s="50"/>
      <c r="AB16" s="50">
        <v>254728</v>
      </c>
      <c r="AC16" s="50"/>
      <c r="AD16" s="50">
        <v>28423845</v>
      </c>
      <c r="AE16" s="246"/>
    </row>
    <row r="17" spans="1:31" ht="18" customHeight="1">
      <c r="A17" s="23"/>
      <c r="D17" s="39"/>
      <c r="E17" s="36"/>
      <c r="F17" s="40"/>
      <c r="G17" s="36"/>
      <c r="H17" s="40"/>
      <c r="I17" s="40"/>
      <c r="J17" s="40"/>
      <c r="K17" s="40"/>
      <c r="L17" s="40"/>
      <c r="M17" s="36"/>
      <c r="N17" s="40"/>
      <c r="O17" s="41"/>
      <c r="P17" s="40"/>
      <c r="Q17" s="40"/>
      <c r="R17" s="40"/>
      <c r="S17" s="40"/>
      <c r="T17" s="40"/>
      <c r="U17" s="40"/>
      <c r="V17" s="40"/>
      <c r="W17" s="40"/>
      <c r="X17" s="40"/>
      <c r="Y17" s="36"/>
      <c r="Z17" s="39"/>
      <c r="AA17" s="36"/>
      <c r="AB17" s="39"/>
      <c r="AC17" s="36"/>
      <c r="AD17" s="43"/>
    </row>
    <row r="18" spans="1:31" ht="19.5" customHeight="1">
      <c r="A18" s="27" t="s">
        <v>55</v>
      </c>
      <c r="D18" s="40"/>
      <c r="E18" s="36"/>
      <c r="F18" s="40"/>
      <c r="G18" s="36"/>
      <c r="H18" s="40"/>
      <c r="I18" s="40"/>
      <c r="J18" s="40"/>
      <c r="K18" s="40"/>
      <c r="L18" s="40"/>
      <c r="M18" s="36"/>
      <c r="N18" s="40"/>
      <c r="O18" s="41"/>
      <c r="P18" s="40"/>
      <c r="Q18" s="40"/>
      <c r="R18" s="40"/>
      <c r="S18" s="40"/>
      <c r="T18" s="40"/>
      <c r="U18" s="40"/>
      <c r="V18" s="40"/>
      <c r="W18" s="40"/>
      <c r="X18" s="40"/>
      <c r="Y18" s="36"/>
      <c r="Z18" s="40"/>
      <c r="AA18" s="36"/>
      <c r="AB18" s="40"/>
      <c r="AC18" s="36"/>
      <c r="AD18" s="40"/>
    </row>
    <row r="19" spans="1:31" ht="19.5" customHeight="1">
      <c r="A19" s="27"/>
      <c r="B19" s="45" t="s">
        <v>253</v>
      </c>
      <c r="D19" s="40"/>
      <c r="E19" s="36"/>
      <c r="F19" s="40"/>
      <c r="G19" s="36"/>
      <c r="H19" s="40"/>
      <c r="I19" s="40"/>
      <c r="J19" s="40"/>
      <c r="K19" s="40"/>
      <c r="L19" s="40"/>
      <c r="M19" s="36"/>
      <c r="N19" s="40"/>
      <c r="O19" s="41"/>
      <c r="P19" s="40"/>
      <c r="Q19" s="40"/>
      <c r="R19" s="40"/>
      <c r="S19" s="40"/>
      <c r="T19" s="40"/>
      <c r="U19" s="40"/>
      <c r="V19" s="40"/>
      <c r="W19" s="40"/>
      <c r="X19" s="40"/>
      <c r="Y19" s="36"/>
      <c r="Z19" s="40"/>
      <c r="AA19" s="36"/>
      <c r="AB19" s="40"/>
      <c r="AC19" s="36"/>
      <c r="AD19" s="40"/>
    </row>
    <row r="20" spans="1:31" ht="19.5" customHeight="1">
      <c r="A20" s="27"/>
      <c r="B20" s="45" t="s">
        <v>254</v>
      </c>
      <c r="D20" s="40"/>
      <c r="E20" s="36"/>
      <c r="F20" s="40"/>
      <c r="G20" s="36"/>
      <c r="H20" s="40"/>
      <c r="I20" s="40"/>
      <c r="J20" s="40"/>
      <c r="K20" s="40"/>
      <c r="L20" s="40"/>
      <c r="M20" s="36"/>
      <c r="N20" s="40"/>
      <c r="O20" s="41"/>
      <c r="P20" s="40"/>
      <c r="Q20" s="40"/>
      <c r="R20" s="40"/>
      <c r="S20" s="40"/>
      <c r="T20" s="40"/>
      <c r="U20" s="40"/>
      <c r="V20" s="40"/>
      <c r="W20" s="40"/>
      <c r="X20" s="40"/>
      <c r="Y20" s="36"/>
      <c r="Z20" s="40"/>
      <c r="AA20" s="36"/>
      <c r="AB20" s="40"/>
      <c r="AC20" s="36"/>
      <c r="AD20" s="40"/>
    </row>
    <row r="21" spans="1:31" ht="19.5" customHeight="1">
      <c r="A21" s="27"/>
      <c r="B21" s="20" t="s">
        <v>255</v>
      </c>
      <c r="C21" s="2"/>
      <c r="D21" s="110">
        <v>0</v>
      </c>
      <c r="E21" s="110"/>
      <c r="F21" s="110">
        <v>0</v>
      </c>
      <c r="G21" s="110"/>
      <c r="H21" s="110">
        <v>0</v>
      </c>
      <c r="I21" s="110"/>
      <c r="J21" s="110">
        <v>-25886</v>
      </c>
      <c r="K21" s="110"/>
      <c r="L21" s="110">
        <v>25886</v>
      </c>
      <c r="M21" s="110"/>
      <c r="N21" s="110">
        <v>0</v>
      </c>
      <c r="O21" s="110"/>
      <c r="P21" s="110">
        <v>0</v>
      </c>
      <c r="Q21" s="110"/>
      <c r="R21" s="110">
        <v>0</v>
      </c>
      <c r="S21" s="110"/>
      <c r="T21" s="110">
        <v>0</v>
      </c>
      <c r="U21" s="110"/>
      <c r="V21" s="110">
        <v>0</v>
      </c>
      <c r="W21" s="126"/>
      <c r="X21" s="110">
        <v>0</v>
      </c>
      <c r="Y21" s="126"/>
      <c r="Z21" s="110">
        <v>0</v>
      </c>
      <c r="AA21" s="126"/>
      <c r="AB21" s="110">
        <v>0</v>
      </c>
      <c r="AC21" s="126"/>
      <c r="AD21" s="110">
        <v>0</v>
      </c>
    </row>
    <row r="22" spans="1:31" ht="19.5" customHeight="1">
      <c r="A22" s="27"/>
      <c r="B22" s="20" t="s">
        <v>257</v>
      </c>
      <c r="C22" s="2">
        <v>15</v>
      </c>
      <c r="D22" s="119">
        <v>0</v>
      </c>
      <c r="E22" s="110"/>
      <c r="F22" s="119">
        <v>0</v>
      </c>
      <c r="G22" s="110"/>
      <c r="H22" s="119">
        <v>0</v>
      </c>
      <c r="I22" s="110"/>
      <c r="J22" s="119">
        <v>0</v>
      </c>
      <c r="K22" s="110"/>
      <c r="L22" s="119">
        <v>0</v>
      </c>
      <c r="M22" s="110"/>
      <c r="N22" s="119">
        <v>0</v>
      </c>
      <c r="O22" s="110"/>
      <c r="P22" s="119">
        <v>-717295</v>
      </c>
      <c r="Q22" s="110"/>
      <c r="R22" s="119">
        <v>0</v>
      </c>
      <c r="S22" s="110"/>
      <c r="T22" s="119">
        <v>0</v>
      </c>
      <c r="U22" s="110"/>
      <c r="V22" s="119">
        <v>0</v>
      </c>
      <c r="W22" s="126"/>
      <c r="X22" s="119">
        <v>0</v>
      </c>
      <c r="Y22" s="126"/>
      <c r="Z22" s="119">
        <v>-717295</v>
      </c>
      <c r="AA22" s="126"/>
      <c r="AB22" s="119">
        <v>0</v>
      </c>
      <c r="AC22" s="126"/>
      <c r="AD22" s="119">
        <v>-717295</v>
      </c>
    </row>
    <row r="23" spans="1:31" ht="19.5" customHeight="1">
      <c r="A23" s="247" t="s">
        <v>187</v>
      </c>
      <c r="C23" s="2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26"/>
      <c r="X23" s="110"/>
      <c r="Y23" s="126"/>
      <c r="Z23" s="110"/>
      <c r="AA23" s="126"/>
      <c r="AB23" s="110"/>
      <c r="AC23" s="126"/>
      <c r="AD23" s="110"/>
    </row>
    <row r="24" spans="1:31" ht="19.5" customHeight="1">
      <c r="B24" s="23" t="s">
        <v>194</v>
      </c>
      <c r="C24" s="2"/>
      <c r="D24" s="119">
        <v>0</v>
      </c>
      <c r="E24" s="110"/>
      <c r="F24" s="119">
        <v>0</v>
      </c>
      <c r="G24" s="110"/>
      <c r="H24" s="119">
        <v>0</v>
      </c>
      <c r="I24" s="50"/>
      <c r="J24" s="84">
        <v>-25886</v>
      </c>
      <c r="K24" s="50"/>
      <c r="L24" s="84">
        <v>25886</v>
      </c>
      <c r="M24" s="50"/>
      <c r="N24" s="119">
        <v>0</v>
      </c>
      <c r="O24" s="50"/>
      <c r="P24" s="84">
        <v>-717295</v>
      </c>
      <c r="Q24" s="50"/>
      <c r="R24" s="119">
        <v>0</v>
      </c>
      <c r="S24" s="110"/>
      <c r="T24" s="119">
        <v>0</v>
      </c>
      <c r="U24" s="110"/>
      <c r="V24" s="119">
        <v>0</v>
      </c>
      <c r="W24" s="126"/>
      <c r="X24" s="119">
        <v>0</v>
      </c>
      <c r="Y24" s="126"/>
      <c r="Z24" s="84">
        <v>-717295</v>
      </c>
      <c r="AA24" s="111"/>
      <c r="AB24" s="119">
        <v>0</v>
      </c>
      <c r="AC24" s="111"/>
      <c r="AD24" s="84">
        <v>-717295</v>
      </c>
    </row>
    <row r="25" spans="1:31" ht="19.5" customHeight="1">
      <c r="A25" s="27"/>
      <c r="C25" s="2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26"/>
      <c r="X25" s="110"/>
      <c r="Y25" s="126"/>
      <c r="Z25" s="110"/>
      <c r="AA25" s="126"/>
      <c r="AB25" s="110"/>
      <c r="AC25" s="126"/>
      <c r="AD25" s="110"/>
    </row>
    <row r="26" spans="1:31" ht="19.2" customHeight="1">
      <c r="A26" s="27" t="s">
        <v>232</v>
      </c>
      <c r="D26" s="40"/>
      <c r="E26" s="36"/>
      <c r="F26" s="40"/>
      <c r="G26" s="36"/>
      <c r="H26" s="40"/>
      <c r="I26" s="40"/>
      <c r="J26" s="40"/>
      <c r="K26" s="40"/>
      <c r="L26" s="40"/>
      <c r="M26" s="36"/>
      <c r="N26" s="40"/>
      <c r="O26" s="41"/>
      <c r="P26" s="40"/>
      <c r="Q26" s="40"/>
      <c r="R26" s="40"/>
      <c r="S26" s="40"/>
      <c r="T26" s="40"/>
      <c r="U26" s="40"/>
      <c r="V26" s="40"/>
      <c r="W26" s="40"/>
      <c r="X26" s="40"/>
      <c r="Y26" s="36"/>
      <c r="Z26" s="40"/>
      <c r="AA26" s="36"/>
      <c r="AB26" s="40"/>
      <c r="AC26" s="36"/>
      <c r="AD26" s="40"/>
    </row>
    <row r="27" spans="1:31" ht="19.2" customHeight="1">
      <c r="A27" s="243"/>
      <c r="B27" s="20" t="s">
        <v>87</v>
      </c>
      <c r="C27" s="2"/>
      <c r="D27" s="169">
        <v>0</v>
      </c>
      <c r="E27" s="169"/>
      <c r="F27" s="169">
        <v>0</v>
      </c>
      <c r="G27" s="169"/>
      <c r="H27" s="169">
        <v>0</v>
      </c>
      <c r="I27" s="169"/>
      <c r="J27" s="169">
        <v>0</v>
      </c>
      <c r="K27" s="169"/>
      <c r="L27" s="169">
        <v>0</v>
      </c>
      <c r="M27" s="169"/>
      <c r="N27" s="169">
        <v>0</v>
      </c>
      <c r="O27" s="169"/>
      <c r="P27" s="165">
        <v>876941</v>
      </c>
      <c r="Q27" s="170"/>
      <c r="R27" s="171">
        <v>0</v>
      </c>
      <c r="S27" s="170"/>
      <c r="T27" s="171">
        <v>0</v>
      </c>
      <c r="U27" s="170"/>
      <c r="V27" s="171">
        <v>0</v>
      </c>
      <c r="W27" s="170"/>
      <c r="X27" s="171">
        <v>0</v>
      </c>
      <c r="Y27" s="170"/>
      <c r="Z27" s="171">
        <v>876941</v>
      </c>
      <c r="AA27" s="170"/>
      <c r="AB27" s="165">
        <v>138</v>
      </c>
      <c r="AC27" s="149"/>
      <c r="AD27" s="166">
        <v>877079</v>
      </c>
    </row>
    <row r="28" spans="1:31" ht="19.2" customHeight="1">
      <c r="A28" s="243"/>
      <c r="B28" s="20" t="s">
        <v>233</v>
      </c>
      <c r="C28" s="238"/>
      <c r="D28" s="169">
        <v>0</v>
      </c>
      <c r="E28" s="111"/>
      <c r="F28" s="169">
        <v>0</v>
      </c>
      <c r="G28" s="111"/>
      <c r="H28" s="169">
        <v>0</v>
      </c>
      <c r="I28" s="111"/>
      <c r="J28" s="169">
        <v>0</v>
      </c>
      <c r="K28" s="111"/>
      <c r="L28" s="169">
        <v>0</v>
      </c>
      <c r="M28" s="111"/>
      <c r="N28" s="169">
        <v>0</v>
      </c>
      <c r="O28" s="111"/>
      <c r="P28" s="168">
        <v>0</v>
      </c>
      <c r="Q28" s="164"/>
      <c r="R28" s="172">
        <v>1435115</v>
      </c>
      <c r="S28" s="173"/>
      <c r="T28" s="172">
        <v>11413</v>
      </c>
      <c r="U28" s="173"/>
      <c r="V28" s="172">
        <v>-818279</v>
      </c>
      <c r="W28" s="173"/>
      <c r="X28" s="172">
        <v>628249</v>
      </c>
      <c r="Y28" s="164"/>
      <c r="Z28" s="171">
        <v>628249</v>
      </c>
      <c r="AA28" s="164"/>
      <c r="AB28" s="168">
        <v>0</v>
      </c>
      <c r="AC28" s="126"/>
      <c r="AD28" s="166">
        <v>628249</v>
      </c>
    </row>
    <row r="29" spans="1:31" ht="19.5" customHeight="1">
      <c r="A29" s="27" t="s">
        <v>230</v>
      </c>
      <c r="B29" s="23"/>
      <c r="D29" s="174">
        <v>0</v>
      </c>
      <c r="E29" s="116"/>
      <c r="F29" s="174">
        <v>0</v>
      </c>
      <c r="G29" s="116"/>
      <c r="H29" s="174">
        <v>0</v>
      </c>
      <c r="I29" s="31"/>
      <c r="J29" s="174">
        <v>0</v>
      </c>
      <c r="K29" s="110"/>
      <c r="L29" s="174">
        <v>0</v>
      </c>
      <c r="M29" s="116"/>
      <c r="N29" s="174">
        <v>0</v>
      </c>
      <c r="O29" s="51"/>
      <c r="P29" s="118">
        <v>876941</v>
      </c>
      <c r="Q29" s="109"/>
      <c r="R29" s="118">
        <v>1435115</v>
      </c>
      <c r="S29" s="121"/>
      <c r="T29" s="118">
        <v>11413</v>
      </c>
      <c r="U29" s="121"/>
      <c r="V29" s="118">
        <v>-818279</v>
      </c>
      <c r="W29" s="121"/>
      <c r="X29" s="118">
        <v>628249</v>
      </c>
      <c r="Y29" s="39"/>
      <c r="Z29" s="118">
        <v>1505190</v>
      </c>
      <c r="AA29" s="115"/>
      <c r="AB29" s="118">
        <v>138</v>
      </c>
      <c r="AC29" s="115"/>
      <c r="AD29" s="118">
        <v>1505328</v>
      </c>
    </row>
    <row r="30" spans="1:31" ht="18" customHeight="1">
      <c r="A30" s="44"/>
      <c r="B30" s="45"/>
      <c r="D30" s="51"/>
      <c r="E30" s="115"/>
      <c r="F30" s="51"/>
      <c r="G30" s="115"/>
      <c r="H30" s="51"/>
      <c r="I30" s="51"/>
      <c r="J30" s="51"/>
      <c r="K30" s="51"/>
      <c r="L30" s="51"/>
      <c r="M30" s="115"/>
      <c r="N30" s="51"/>
      <c r="O30" s="51"/>
      <c r="P30" s="125"/>
      <c r="Q30" s="125"/>
      <c r="R30" s="125"/>
      <c r="S30" s="125"/>
      <c r="T30" s="125"/>
      <c r="U30" s="125"/>
      <c r="V30" s="125"/>
      <c r="W30" s="125"/>
      <c r="X30" s="125"/>
      <c r="Y30" s="39"/>
      <c r="Z30" s="51"/>
      <c r="AA30" s="115"/>
      <c r="AB30" s="51"/>
      <c r="AC30" s="115"/>
      <c r="AD30" s="51"/>
    </row>
    <row r="31" spans="1:31" ht="19.5" customHeight="1" thickBot="1">
      <c r="A31" s="27" t="s">
        <v>275</v>
      </c>
      <c r="D31" s="122">
        <v>14978797</v>
      </c>
      <c r="E31" s="36"/>
      <c r="F31" s="122">
        <v>8054295</v>
      </c>
      <c r="G31" s="36"/>
      <c r="H31" s="122">
        <v>41026</v>
      </c>
      <c r="I31" s="109"/>
      <c r="J31" s="175">
        <v>0</v>
      </c>
      <c r="K31" s="109"/>
      <c r="L31" s="122">
        <v>40823</v>
      </c>
      <c r="M31" s="36"/>
      <c r="N31" s="122">
        <v>827988</v>
      </c>
      <c r="O31" s="51"/>
      <c r="P31" s="122">
        <v>7388504</v>
      </c>
      <c r="Q31" s="43"/>
      <c r="R31" s="60">
        <v>-1007239</v>
      </c>
      <c r="S31" s="50"/>
      <c r="T31" s="60">
        <v>-20317</v>
      </c>
      <c r="U31" s="50"/>
      <c r="V31" s="60">
        <v>-1346865</v>
      </c>
      <c r="W31" s="50"/>
      <c r="X31" s="60">
        <v>-2374421</v>
      </c>
      <c r="Y31" s="41"/>
      <c r="Z31" s="122">
        <v>28957012</v>
      </c>
      <c r="AA31" s="36"/>
      <c r="AB31" s="122">
        <v>254866</v>
      </c>
      <c r="AC31" s="36"/>
      <c r="AD31" s="122">
        <v>29211878</v>
      </c>
      <c r="AE31" s="248"/>
    </row>
    <row r="32" spans="1:31" ht="20.25" customHeight="1" thickTop="1"/>
    <row r="33" spans="30:30" ht="20.25" customHeight="1">
      <c r="AD33" s="248"/>
    </row>
  </sheetData>
  <mergeCells count="5">
    <mergeCell ref="D4:AD4"/>
    <mergeCell ref="N5:P5"/>
    <mergeCell ref="R5:X5"/>
    <mergeCell ref="D14:AD14"/>
    <mergeCell ref="C15:Y15"/>
  </mergeCells>
  <pageMargins left="0.70866141732283505" right="0.70866141732283505" top="0.47244094488188998" bottom="0.511811023622047" header="0.511811023622047" footer="0.511811023622047"/>
  <pageSetup paperSize="9" scale="52" firstPageNumber="1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BF52-06D1-47A4-B4A7-E63519F3374A}">
  <dimension ref="A1:Z31"/>
  <sheetViews>
    <sheetView view="pageBreakPreview" topLeftCell="A15" zoomScale="85" zoomScaleNormal="50" zoomScaleSheetLayoutView="85" workbookViewId="0">
      <selection activeCell="G37" sqref="G37"/>
    </sheetView>
  </sheetViews>
  <sheetFormatPr defaultColWidth="9.33203125" defaultRowHeight="13.8"/>
  <cols>
    <col min="1" max="3" width="2.6640625" style="20" customWidth="1"/>
    <col min="4" max="4" width="48.109375" style="20" customWidth="1"/>
    <col min="5" max="5" width="6" style="20" customWidth="1"/>
    <col min="6" max="6" width="0.6640625" style="20" customWidth="1"/>
    <col min="7" max="7" width="13.44140625" style="20" customWidth="1"/>
    <col min="8" max="8" width="0.6640625" style="20" customWidth="1"/>
    <col min="9" max="9" width="14.44140625" style="20" customWidth="1"/>
    <col min="10" max="10" width="0.6640625" style="20" customWidth="1"/>
    <col min="11" max="11" width="13.44140625" style="20" customWidth="1"/>
    <col min="12" max="12" width="0.6640625" style="20" customWidth="1"/>
    <col min="13" max="13" width="13.44140625" style="20" customWidth="1"/>
    <col min="14" max="14" width="0.6640625" style="20" customWidth="1"/>
    <col min="15" max="15" width="13.44140625" style="20" customWidth="1"/>
    <col min="16" max="16" width="0.6640625" style="20" customWidth="1"/>
    <col min="17" max="17" width="15.33203125" style="20" customWidth="1"/>
    <col min="18" max="18" width="0.6640625" style="20" customWidth="1"/>
    <col min="19" max="19" width="14.88671875" style="20" customWidth="1"/>
    <col min="20" max="20" width="0.6640625" style="20" customWidth="1"/>
    <col min="21" max="21" width="17.109375" style="20" customWidth="1"/>
    <col min="22" max="22" width="0.6640625" style="20" customWidth="1"/>
    <col min="23" max="23" width="14.33203125" style="20" customWidth="1"/>
    <col min="24" max="24" width="0.6640625" style="20" customWidth="1"/>
    <col min="25" max="25" width="13.33203125" style="20" customWidth="1"/>
    <col min="26" max="26" width="15.6640625" style="20" customWidth="1"/>
    <col min="27" max="27" width="10.44140625" style="20" customWidth="1"/>
    <col min="28" max="28" width="12" style="20" customWidth="1"/>
    <col min="29" max="16384" width="9.33203125" style="20"/>
  </cols>
  <sheetData>
    <row r="1" spans="1:25" ht="20.100000000000001" customHeight="1">
      <c r="A1" s="235" t="s">
        <v>81</v>
      </c>
      <c r="B1" s="21"/>
      <c r="C1" s="21"/>
      <c r="D1" s="21"/>
      <c r="E1" s="21"/>
      <c r="F1" s="21"/>
      <c r="G1" s="22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2"/>
    </row>
    <row r="2" spans="1:25" ht="20.100000000000001" customHeight="1">
      <c r="A2" s="1" t="s">
        <v>49</v>
      </c>
      <c r="B2" s="23"/>
      <c r="C2" s="23"/>
      <c r="D2" s="23"/>
      <c r="E2" s="23"/>
      <c r="F2" s="23"/>
      <c r="G2" s="24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2"/>
    </row>
    <row r="3" spans="1:25" ht="20.100000000000001" customHeight="1">
      <c r="A3" s="23"/>
      <c r="B3" s="23"/>
      <c r="C3" s="23"/>
      <c r="D3" s="21"/>
      <c r="E3" s="21"/>
      <c r="F3" s="21"/>
      <c r="G3" s="22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2"/>
    </row>
    <row r="4" spans="1:25" ht="20.100000000000001" customHeight="1">
      <c r="A4" s="23"/>
      <c r="B4" s="23"/>
      <c r="C4" s="23"/>
      <c r="D4" s="21"/>
      <c r="E4" s="21"/>
      <c r="F4" s="21"/>
      <c r="G4" s="271" t="s">
        <v>39</v>
      </c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</row>
    <row r="5" spans="1:25" ht="20.100000000000001" customHeight="1">
      <c r="A5" s="23"/>
      <c r="B5" s="23"/>
      <c r="C5" s="23"/>
      <c r="D5" s="21"/>
      <c r="E5" s="21"/>
      <c r="F5" s="21"/>
      <c r="G5" s="32"/>
      <c r="H5" s="32"/>
      <c r="I5" s="32"/>
      <c r="J5" s="32"/>
      <c r="K5" s="32"/>
      <c r="L5" s="32"/>
      <c r="M5" s="32"/>
      <c r="N5" s="32"/>
      <c r="O5" s="279" t="s">
        <v>23</v>
      </c>
      <c r="P5" s="279"/>
      <c r="Q5" s="279"/>
      <c r="R5" s="32"/>
      <c r="S5" s="279" t="s">
        <v>36</v>
      </c>
      <c r="T5" s="279"/>
      <c r="U5" s="279"/>
      <c r="V5" s="279"/>
      <c r="W5" s="279"/>
      <c r="X5" s="32"/>
      <c r="Y5" s="32"/>
    </row>
    <row r="6" spans="1:25" ht="20.100000000000001" customHeight="1">
      <c r="E6" s="33"/>
      <c r="F6" s="33"/>
      <c r="G6" s="177"/>
      <c r="H6" s="177"/>
      <c r="I6" s="177"/>
      <c r="J6" s="177"/>
      <c r="K6" s="177"/>
      <c r="L6" s="177"/>
      <c r="M6" s="177"/>
      <c r="N6" s="177"/>
      <c r="O6" s="25"/>
      <c r="P6" s="25"/>
      <c r="Q6" s="25"/>
      <c r="R6" s="25"/>
      <c r="S6" s="236"/>
      <c r="T6" s="236"/>
      <c r="U6" s="236" t="s">
        <v>135</v>
      </c>
      <c r="V6" s="25"/>
      <c r="W6" s="236"/>
      <c r="X6" s="25"/>
      <c r="Y6" s="177"/>
    </row>
    <row r="7" spans="1:25" ht="20.100000000000001" customHeight="1">
      <c r="E7" s="33"/>
      <c r="F7" s="33"/>
      <c r="G7" s="177"/>
      <c r="H7" s="177"/>
      <c r="I7" s="177"/>
      <c r="J7" s="177"/>
      <c r="K7" s="177"/>
      <c r="L7" s="177"/>
      <c r="M7" s="177"/>
      <c r="N7" s="177"/>
      <c r="O7" s="25"/>
      <c r="P7" s="25"/>
      <c r="Q7" s="25"/>
      <c r="R7" s="25"/>
      <c r="S7" s="236"/>
      <c r="T7" s="236"/>
      <c r="U7" s="236" t="s">
        <v>136</v>
      </c>
      <c r="V7" s="25"/>
      <c r="W7" s="236"/>
      <c r="X7" s="25"/>
      <c r="Y7" s="177"/>
    </row>
    <row r="8" spans="1:25" ht="20.100000000000001" customHeight="1">
      <c r="E8" s="33"/>
      <c r="F8" s="33"/>
      <c r="G8" s="177"/>
      <c r="H8" s="177"/>
      <c r="I8" s="177"/>
      <c r="J8" s="177"/>
      <c r="K8" s="177"/>
      <c r="L8" s="177"/>
      <c r="M8" s="177"/>
      <c r="N8" s="177"/>
      <c r="O8" s="25"/>
      <c r="P8" s="25"/>
      <c r="Q8" s="25"/>
      <c r="R8" s="25"/>
      <c r="S8" s="236"/>
      <c r="T8" s="236"/>
      <c r="U8" s="236" t="s">
        <v>242</v>
      </c>
      <c r="V8" s="25"/>
      <c r="W8" s="236"/>
      <c r="X8" s="25"/>
      <c r="Y8" s="177"/>
    </row>
    <row r="9" spans="1:25" ht="20.100000000000001" customHeight="1">
      <c r="E9" s="33"/>
      <c r="F9" s="33"/>
      <c r="G9" s="177"/>
      <c r="H9" s="177"/>
      <c r="I9" s="177"/>
      <c r="J9" s="177"/>
      <c r="K9" s="177"/>
      <c r="L9" s="177"/>
      <c r="M9" s="177"/>
      <c r="N9" s="177"/>
      <c r="O9" s="25"/>
      <c r="P9" s="25"/>
      <c r="Q9" s="25"/>
      <c r="R9" s="25"/>
      <c r="S9" s="236"/>
      <c r="T9" s="236"/>
      <c r="U9" s="26" t="s">
        <v>244</v>
      </c>
      <c r="V9" s="25"/>
      <c r="W9" s="236"/>
      <c r="X9" s="25"/>
      <c r="Y9" s="177"/>
    </row>
    <row r="10" spans="1:25" ht="20.100000000000001" customHeight="1">
      <c r="E10" s="33"/>
      <c r="F10" s="33"/>
      <c r="G10" s="177"/>
      <c r="H10" s="177"/>
      <c r="I10" s="177"/>
      <c r="J10" s="177"/>
      <c r="K10" s="177"/>
      <c r="L10" s="177"/>
      <c r="M10" s="177"/>
      <c r="N10" s="177"/>
      <c r="O10" s="25"/>
      <c r="P10" s="25"/>
      <c r="Q10" s="25"/>
      <c r="R10" s="25"/>
      <c r="S10" s="236" t="s">
        <v>137</v>
      </c>
      <c r="T10" s="236"/>
      <c r="U10" s="236" t="s">
        <v>158</v>
      </c>
      <c r="V10" s="25"/>
      <c r="W10" s="236"/>
      <c r="X10" s="25"/>
      <c r="Y10" s="177"/>
    </row>
    <row r="11" spans="1:25" ht="20.100000000000001" customHeight="1">
      <c r="E11" s="33"/>
      <c r="F11" s="33"/>
      <c r="G11" s="177"/>
      <c r="H11" s="177"/>
      <c r="I11" s="177"/>
      <c r="J11" s="177"/>
      <c r="K11" s="177"/>
      <c r="L11" s="177"/>
      <c r="M11" s="177"/>
      <c r="N11" s="177"/>
      <c r="O11" s="25"/>
      <c r="P11" s="25"/>
      <c r="Q11" s="25"/>
      <c r="R11" s="25"/>
      <c r="S11" s="236" t="s">
        <v>138</v>
      </c>
      <c r="T11" s="236"/>
      <c r="U11" s="236" t="s">
        <v>139</v>
      </c>
      <c r="V11" s="25"/>
      <c r="W11" s="236"/>
      <c r="X11" s="25"/>
      <c r="Y11" s="177"/>
    </row>
    <row r="12" spans="1:25" ht="19.8" customHeight="1">
      <c r="E12" s="33"/>
      <c r="F12" s="33"/>
      <c r="G12" s="177" t="s">
        <v>140</v>
      </c>
      <c r="H12" s="177"/>
      <c r="I12" s="177" t="s">
        <v>141</v>
      </c>
      <c r="J12" s="177"/>
      <c r="K12" s="177"/>
      <c r="L12" s="177"/>
      <c r="M12" s="177"/>
      <c r="N12" s="177"/>
      <c r="O12" s="25"/>
      <c r="P12" s="25"/>
      <c r="Q12" s="25"/>
      <c r="R12" s="25"/>
      <c r="S12" s="236" t="s">
        <v>142</v>
      </c>
      <c r="T12" s="236"/>
      <c r="U12" s="236" t="s">
        <v>143</v>
      </c>
      <c r="V12" s="25"/>
      <c r="W12" s="236" t="s">
        <v>144</v>
      </c>
      <c r="X12" s="236"/>
      <c r="Y12" s="177"/>
    </row>
    <row r="13" spans="1:25" ht="19.8" customHeight="1">
      <c r="E13" s="33"/>
      <c r="F13" s="33"/>
      <c r="G13" s="177" t="s">
        <v>145</v>
      </c>
      <c r="H13" s="177"/>
      <c r="I13" s="177" t="s">
        <v>146</v>
      </c>
      <c r="J13" s="177"/>
      <c r="K13" s="177"/>
      <c r="L13" s="177"/>
      <c r="M13" s="177" t="s">
        <v>147</v>
      </c>
      <c r="N13" s="177"/>
      <c r="O13" s="25"/>
      <c r="P13" s="25"/>
      <c r="Q13" s="25"/>
      <c r="R13" s="25"/>
      <c r="S13" s="236" t="s">
        <v>148</v>
      </c>
      <c r="T13" s="236"/>
      <c r="U13" s="26" t="s">
        <v>170</v>
      </c>
      <c r="V13" s="25"/>
      <c r="W13" s="236" t="s">
        <v>149</v>
      </c>
      <c r="X13" s="236"/>
      <c r="Y13" s="177"/>
    </row>
    <row r="14" spans="1:25" ht="19.8" customHeight="1">
      <c r="E14" s="237" t="s">
        <v>3</v>
      </c>
      <c r="F14" s="237"/>
      <c r="G14" s="177" t="s">
        <v>150</v>
      </c>
      <c r="H14" s="177"/>
      <c r="I14" s="177" t="s">
        <v>151</v>
      </c>
      <c r="J14" s="177"/>
      <c r="K14" s="177" t="s">
        <v>78</v>
      </c>
      <c r="L14" s="177"/>
      <c r="M14" s="177" t="s">
        <v>180</v>
      </c>
      <c r="N14" s="177"/>
      <c r="O14" s="236" t="s">
        <v>37</v>
      </c>
      <c r="P14" s="25"/>
      <c r="Q14" s="236" t="s">
        <v>38</v>
      </c>
      <c r="R14" s="25"/>
      <c r="S14" s="236" t="s">
        <v>153</v>
      </c>
      <c r="T14" s="236"/>
      <c r="U14" s="236" t="s">
        <v>154</v>
      </c>
      <c r="V14" s="25"/>
      <c r="W14" s="236" t="s">
        <v>155</v>
      </c>
      <c r="X14" s="236"/>
      <c r="Y14" s="177" t="s">
        <v>25</v>
      </c>
    </row>
    <row r="15" spans="1:25" ht="20.100000000000001" customHeight="1">
      <c r="A15" s="23"/>
      <c r="B15" s="23"/>
      <c r="C15" s="23"/>
      <c r="D15" s="23"/>
      <c r="E15" s="23"/>
      <c r="F15" s="23"/>
      <c r="G15" s="276" t="s">
        <v>83</v>
      </c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</row>
    <row r="16" spans="1:25" ht="20.100000000000001" customHeight="1">
      <c r="A16" s="23" t="s">
        <v>217</v>
      </c>
      <c r="B16" s="23"/>
      <c r="C16" s="23"/>
      <c r="D16" s="23"/>
      <c r="E16" s="23"/>
      <c r="F16" s="23"/>
      <c r="G16" s="242"/>
      <c r="H16" s="23"/>
      <c r="I16" s="242"/>
      <c r="J16" s="23"/>
      <c r="K16" s="242"/>
      <c r="L16" s="23"/>
      <c r="M16" s="242"/>
      <c r="N16" s="23"/>
      <c r="O16" s="242"/>
      <c r="P16" s="23"/>
      <c r="Q16" s="242"/>
      <c r="R16" s="23"/>
      <c r="S16" s="242"/>
      <c r="T16" s="23"/>
      <c r="U16" s="242"/>
      <c r="V16" s="23"/>
      <c r="W16" s="242"/>
      <c r="X16" s="23"/>
      <c r="Y16" s="242"/>
    </row>
    <row r="17" spans="1:26" ht="20.100000000000001" customHeight="1">
      <c r="A17" s="27" t="s">
        <v>216</v>
      </c>
      <c r="B17" s="23"/>
      <c r="C17" s="23"/>
      <c r="D17" s="23"/>
      <c r="E17" s="238"/>
      <c r="F17" s="39"/>
      <c r="G17" s="154">
        <v>14978797</v>
      </c>
      <c r="H17" s="154"/>
      <c r="I17" s="154">
        <v>8054295</v>
      </c>
      <c r="J17" s="154"/>
      <c r="K17" s="154">
        <v>25486</v>
      </c>
      <c r="L17" s="154"/>
      <c r="M17" s="154">
        <v>14937</v>
      </c>
      <c r="N17" s="154"/>
      <c r="O17" s="154">
        <v>784912</v>
      </c>
      <c r="P17" s="154"/>
      <c r="Q17" s="154">
        <v>7267340</v>
      </c>
      <c r="R17" s="154"/>
      <c r="S17" s="154">
        <v>-902175</v>
      </c>
      <c r="T17" s="154"/>
      <c r="U17" s="154">
        <v>469526</v>
      </c>
      <c r="V17" s="154"/>
      <c r="W17" s="154">
        <v>-432649</v>
      </c>
      <c r="X17" s="154"/>
      <c r="Y17" s="154">
        <v>30693118</v>
      </c>
      <c r="Z17" s="154"/>
    </row>
    <row r="18" spans="1:26" ht="20.100000000000001" customHeight="1">
      <c r="A18" s="65"/>
      <c r="B18" s="66"/>
      <c r="C18" s="66"/>
      <c r="D18" s="66"/>
      <c r="E18" s="66"/>
      <c r="F18" s="66"/>
      <c r="G18" s="67"/>
      <c r="H18" s="68"/>
      <c r="I18" s="70"/>
      <c r="J18" s="70"/>
      <c r="K18" s="70"/>
      <c r="L18" s="68"/>
      <c r="M18" s="70"/>
      <c r="N18" s="68"/>
      <c r="O18" s="70"/>
      <c r="P18" s="70"/>
      <c r="Q18" s="70"/>
      <c r="R18" s="70"/>
      <c r="S18" s="71"/>
      <c r="T18" s="71"/>
      <c r="U18" s="69"/>
      <c r="V18" s="69"/>
      <c r="W18" s="69"/>
      <c r="X18" s="68"/>
      <c r="Y18" s="72"/>
    </row>
    <row r="19" spans="1:26" ht="20.100000000000001" customHeight="1">
      <c r="A19" s="27" t="s">
        <v>55</v>
      </c>
      <c r="G19" s="40"/>
      <c r="H19" s="36"/>
      <c r="I19" s="41"/>
      <c r="J19" s="41"/>
      <c r="K19" s="41"/>
      <c r="L19" s="36"/>
      <c r="M19" s="41"/>
      <c r="N19" s="36"/>
      <c r="O19" s="41"/>
      <c r="P19" s="41"/>
      <c r="Q19" s="41"/>
      <c r="R19" s="41"/>
      <c r="S19" s="42"/>
      <c r="T19" s="42"/>
      <c r="U19" s="40"/>
      <c r="V19" s="40"/>
      <c r="W19" s="40"/>
      <c r="X19" s="36"/>
      <c r="Y19" s="40"/>
    </row>
    <row r="20" spans="1:26" ht="20.100000000000001" customHeight="1">
      <c r="A20" s="27"/>
      <c r="B20" s="45" t="s">
        <v>214</v>
      </c>
      <c r="G20" s="40"/>
      <c r="H20" s="36"/>
      <c r="I20" s="41"/>
      <c r="J20" s="41"/>
      <c r="K20" s="41"/>
      <c r="L20" s="36"/>
      <c r="M20" s="41"/>
      <c r="N20" s="36"/>
      <c r="O20" s="41"/>
      <c r="P20" s="41"/>
      <c r="Q20" s="41"/>
      <c r="R20" s="41"/>
      <c r="S20" s="42"/>
      <c r="T20" s="42"/>
      <c r="U20" s="40"/>
      <c r="V20" s="40"/>
      <c r="W20" s="40"/>
      <c r="X20" s="36"/>
      <c r="Y20" s="40"/>
    </row>
    <row r="21" spans="1:26" ht="19.5" customHeight="1">
      <c r="A21" s="27"/>
      <c r="C21" s="20" t="s">
        <v>121</v>
      </c>
      <c r="E21" s="2"/>
      <c r="F21" s="2"/>
      <c r="G21" s="124">
        <v>0</v>
      </c>
      <c r="H21" s="124"/>
      <c r="I21" s="124">
        <v>0</v>
      </c>
      <c r="J21" s="124"/>
      <c r="K21" s="124">
        <v>400</v>
      </c>
      <c r="L21" s="124"/>
      <c r="M21" s="124">
        <v>0</v>
      </c>
      <c r="N21" s="124"/>
      <c r="O21" s="124">
        <v>0</v>
      </c>
      <c r="P21" s="124"/>
      <c r="Q21" s="124">
        <v>0</v>
      </c>
      <c r="R21" s="124"/>
      <c r="S21" s="124">
        <v>0</v>
      </c>
      <c r="T21" s="124"/>
      <c r="U21" s="124">
        <v>0</v>
      </c>
      <c r="V21" s="124"/>
      <c r="W21" s="124">
        <v>0</v>
      </c>
      <c r="X21" s="124"/>
      <c r="Y21" s="124">
        <v>400</v>
      </c>
      <c r="Z21" s="124"/>
    </row>
    <row r="22" spans="1:26" ht="19.5" customHeight="1">
      <c r="A22" s="27"/>
      <c r="C22" s="20" t="s">
        <v>201</v>
      </c>
      <c r="E22" s="2">
        <v>15</v>
      </c>
      <c r="F22" s="2"/>
      <c r="G22" s="119">
        <v>0</v>
      </c>
      <c r="H22" s="126"/>
      <c r="I22" s="119">
        <v>0</v>
      </c>
      <c r="J22" s="126"/>
      <c r="K22" s="119">
        <v>0</v>
      </c>
      <c r="L22" s="126"/>
      <c r="M22" s="119">
        <v>0</v>
      </c>
      <c r="N22" s="126"/>
      <c r="O22" s="119">
        <v>0</v>
      </c>
      <c r="P22" s="126"/>
      <c r="Q22" s="119">
        <v>-539231</v>
      </c>
      <c r="R22" s="126"/>
      <c r="S22" s="119">
        <v>0</v>
      </c>
      <c r="T22" s="110"/>
      <c r="U22" s="119">
        <v>0</v>
      </c>
      <c r="V22" s="126"/>
      <c r="W22" s="119">
        <v>0</v>
      </c>
      <c r="X22" s="110"/>
      <c r="Y22" s="119">
        <v>-539231</v>
      </c>
    </row>
    <row r="23" spans="1:26" ht="20.100000000000001" customHeight="1">
      <c r="A23" s="239" t="s">
        <v>57</v>
      </c>
      <c r="B23" s="23"/>
      <c r="G23" s="84">
        <v>0</v>
      </c>
      <c r="H23" s="50"/>
      <c r="I23" s="84">
        <v>0</v>
      </c>
      <c r="J23" s="50"/>
      <c r="K23" s="84">
        <v>400</v>
      </c>
      <c r="L23" s="50"/>
      <c r="M23" s="84">
        <v>0</v>
      </c>
      <c r="N23" s="50"/>
      <c r="O23" s="84">
        <v>0</v>
      </c>
      <c r="P23" s="50"/>
      <c r="Q23" s="84">
        <v>-539231</v>
      </c>
      <c r="R23" s="50"/>
      <c r="S23" s="84">
        <v>0</v>
      </c>
      <c r="T23" s="50"/>
      <c r="U23" s="84">
        <v>0</v>
      </c>
      <c r="V23" s="50"/>
      <c r="W23" s="84">
        <v>0</v>
      </c>
      <c r="X23" s="50"/>
      <c r="Y23" s="84">
        <v>-538831</v>
      </c>
    </row>
    <row r="24" spans="1:26" ht="20.100000000000001" customHeight="1">
      <c r="A24" s="76"/>
      <c r="B24" s="77"/>
      <c r="C24" s="66"/>
      <c r="D24" s="66"/>
      <c r="E24" s="66"/>
      <c r="F24" s="66"/>
      <c r="G24" s="78"/>
      <c r="H24" s="117"/>
      <c r="I24" s="78"/>
      <c r="J24" s="78"/>
      <c r="K24" s="78"/>
      <c r="L24" s="117"/>
      <c r="M24" s="78"/>
      <c r="N24" s="117"/>
      <c r="O24" s="78"/>
      <c r="P24" s="78"/>
      <c r="Q24" s="78"/>
      <c r="R24" s="78"/>
      <c r="S24" s="80"/>
      <c r="T24" s="80"/>
      <c r="U24" s="78"/>
      <c r="V24" s="78"/>
      <c r="W24" s="80"/>
      <c r="X24" s="67"/>
      <c r="Y24" s="78"/>
    </row>
    <row r="25" spans="1:26" ht="20.100000000000001" customHeight="1">
      <c r="A25" s="27" t="s">
        <v>232</v>
      </c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31"/>
      <c r="T25" s="31"/>
      <c r="U25" s="116"/>
      <c r="V25" s="116"/>
      <c r="W25" s="116"/>
      <c r="X25" s="36"/>
      <c r="Y25" s="116"/>
    </row>
    <row r="26" spans="1:26" ht="20.100000000000001" customHeight="1">
      <c r="A26" s="243"/>
      <c r="C26" s="20" t="s">
        <v>245</v>
      </c>
      <c r="G26" s="124">
        <v>0</v>
      </c>
      <c r="H26" s="124"/>
      <c r="I26" s="124">
        <v>0</v>
      </c>
      <c r="J26" s="124"/>
      <c r="K26" s="124">
        <v>0</v>
      </c>
      <c r="L26" s="124"/>
      <c r="M26" s="124">
        <v>0</v>
      </c>
      <c r="N26" s="124"/>
      <c r="O26" s="124">
        <v>0</v>
      </c>
      <c r="P26" s="124"/>
      <c r="Q26" s="124">
        <v>-496700</v>
      </c>
      <c r="R26" s="124"/>
      <c r="S26" s="124">
        <v>0</v>
      </c>
      <c r="T26" s="124"/>
      <c r="U26" s="124">
        <v>0</v>
      </c>
      <c r="V26" s="124"/>
      <c r="W26" s="124">
        <v>0</v>
      </c>
      <c r="X26" s="124"/>
      <c r="Y26" s="124">
        <v>-496700</v>
      </c>
    </row>
    <row r="27" spans="1:26" ht="20.100000000000001" customHeight="1">
      <c r="A27" s="243"/>
      <c r="C27" s="20" t="s">
        <v>233</v>
      </c>
      <c r="G27" s="124">
        <v>0</v>
      </c>
      <c r="H27" s="124"/>
      <c r="I27" s="124">
        <v>0</v>
      </c>
      <c r="J27" s="124"/>
      <c r="K27" s="124">
        <v>0</v>
      </c>
      <c r="L27" s="124"/>
      <c r="M27" s="124">
        <v>0</v>
      </c>
      <c r="N27" s="124"/>
      <c r="O27" s="124">
        <v>0</v>
      </c>
      <c r="P27" s="124"/>
      <c r="Q27" s="124">
        <v>0</v>
      </c>
      <c r="R27" s="124"/>
      <c r="S27" s="124">
        <v>-617529</v>
      </c>
      <c r="T27" s="124"/>
      <c r="U27" s="124">
        <v>-896514</v>
      </c>
      <c r="V27" s="124"/>
      <c r="W27" s="124">
        <v>-1514043</v>
      </c>
      <c r="X27" s="124"/>
      <c r="Y27" s="124">
        <v>-1514043</v>
      </c>
    </row>
    <row r="28" spans="1:26" ht="20.100000000000001" customHeight="1">
      <c r="A28" s="27" t="s">
        <v>230</v>
      </c>
      <c r="B28" s="23"/>
      <c r="G28" s="52">
        <v>0</v>
      </c>
      <c r="H28" s="51"/>
      <c r="I28" s="52">
        <v>0</v>
      </c>
      <c r="J28" s="125"/>
      <c r="K28" s="52">
        <v>0</v>
      </c>
      <c r="L28" s="51"/>
      <c r="M28" s="52">
        <v>0</v>
      </c>
      <c r="N28" s="51"/>
      <c r="O28" s="52">
        <v>0</v>
      </c>
      <c r="P28" s="51"/>
      <c r="Q28" s="118">
        <v>-496700</v>
      </c>
      <c r="R28" s="50"/>
      <c r="S28" s="118">
        <v>-617529</v>
      </c>
      <c r="T28" s="50"/>
      <c r="U28" s="118">
        <v>-896514</v>
      </c>
      <c r="V28" s="50"/>
      <c r="W28" s="118">
        <v>-1514043</v>
      </c>
      <c r="X28" s="50"/>
      <c r="Y28" s="118">
        <v>-2010743</v>
      </c>
    </row>
    <row r="29" spans="1:26" ht="20.100000000000001" customHeight="1">
      <c r="A29" s="27"/>
      <c r="D29" s="125"/>
      <c r="E29" s="51"/>
      <c r="F29" s="51"/>
      <c r="G29" s="100"/>
      <c r="H29" s="51"/>
      <c r="I29" s="100"/>
      <c r="J29" s="51"/>
      <c r="K29" s="100"/>
      <c r="L29" s="51"/>
      <c r="M29" s="100"/>
      <c r="N29" s="51"/>
      <c r="O29" s="100"/>
      <c r="P29" s="51"/>
      <c r="Q29" s="100"/>
      <c r="R29" s="51"/>
      <c r="S29" s="51"/>
      <c r="T29" s="51"/>
      <c r="U29" s="51"/>
      <c r="V29" s="51"/>
      <c r="W29" s="51"/>
      <c r="X29" s="51"/>
      <c r="Y29" s="100"/>
    </row>
    <row r="30" spans="1:26" ht="20.100000000000001" customHeight="1" thickBot="1">
      <c r="A30" s="27" t="s">
        <v>218</v>
      </c>
      <c r="G30" s="60">
        <v>14978797</v>
      </c>
      <c r="H30" s="43"/>
      <c r="I30" s="60">
        <v>8054295</v>
      </c>
      <c r="J30" s="43"/>
      <c r="K30" s="60">
        <v>25886</v>
      </c>
      <c r="L30" s="43"/>
      <c r="M30" s="60">
        <v>14937</v>
      </c>
      <c r="N30" s="43"/>
      <c r="O30" s="60">
        <v>784912</v>
      </c>
      <c r="P30" s="43"/>
      <c r="Q30" s="60">
        <v>6231409</v>
      </c>
      <c r="R30" s="43"/>
      <c r="S30" s="60">
        <v>-1519704</v>
      </c>
      <c r="T30" s="43"/>
      <c r="U30" s="60">
        <v>-426988</v>
      </c>
      <c r="V30" s="43"/>
      <c r="W30" s="60">
        <v>-1946692</v>
      </c>
      <c r="X30" s="43"/>
      <c r="Y30" s="60">
        <v>28143544</v>
      </c>
    </row>
    <row r="31" spans="1:26" ht="20.100000000000001" customHeight="1" thickTop="1">
      <c r="G31" s="241"/>
      <c r="I31" s="241"/>
      <c r="K31" s="241"/>
      <c r="M31" s="241"/>
      <c r="O31" s="241"/>
      <c r="Q31" s="241"/>
      <c r="W31" s="241"/>
      <c r="Y31" s="241"/>
    </row>
  </sheetData>
  <mergeCells count="4">
    <mergeCell ref="G15:Y15"/>
    <mergeCell ref="G4:Y4"/>
    <mergeCell ref="O5:Q5"/>
    <mergeCell ref="S5:W5"/>
  </mergeCells>
  <pageMargins left="0.70866141732283505" right="0.70866141732283505" top="0.47244094488188998" bottom="0.511811023622047" header="0.511811023622047" footer="0.511811023622047"/>
  <pageSetup paperSize="9" scale="60" firstPageNumber="11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4F1A1-7CC9-4B23-A517-72371F031DDD}">
  <sheetPr>
    <pageSetUpPr autoPageBreaks="0" fitToPage="1"/>
  </sheetPr>
  <dimension ref="A1:AA32"/>
  <sheetViews>
    <sheetView view="pageBreakPreview" topLeftCell="A12" zoomScale="80" zoomScaleNormal="70" zoomScaleSheetLayoutView="80" workbookViewId="0">
      <selection activeCell="D37" sqref="D37:J37"/>
    </sheetView>
  </sheetViews>
  <sheetFormatPr defaultColWidth="9.33203125" defaultRowHeight="18" customHeight="1"/>
  <cols>
    <col min="1" max="3" width="2.6640625" style="20" customWidth="1"/>
    <col min="4" max="4" width="43.33203125" style="20" customWidth="1"/>
    <col min="5" max="5" width="6" style="20" customWidth="1"/>
    <col min="6" max="6" width="13.44140625" style="20" customWidth="1"/>
    <col min="7" max="7" width="0.6640625" style="20" customWidth="1"/>
    <col min="8" max="8" width="14.33203125" style="20" customWidth="1"/>
    <col min="9" max="9" width="0.6640625" style="20" customWidth="1"/>
    <col min="10" max="10" width="13.44140625" style="20" customWidth="1"/>
    <col min="11" max="11" width="0.6640625" style="20" customWidth="1"/>
    <col min="12" max="12" width="13.44140625" style="20" customWidth="1"/>
    <col min="13" max="13" width="0.6640625" style="20" customWidth="1"/>
    <col min="14" max="14" width="13.44140625" style="20" customWidth="1"/>
    <col min="15" max="15" width="0.6640625" style="20" customWidth="1"/>
    <col min="16" max="16" width="16.88671875" style="20" customWidth="1"/>
    <col min="17" max="17" width="0.6640625" style="20" customWidth="1"/>
    <col min="18" max="18" width="14.109375" style="20" customWidth="1"/>
    <col min="19" max="19" width="0.6640625" style="20" customWidth="1"/>
    <col min="20" max="20" width="13.6640625" style="20" customWidth="1"/>
    <col min="21" max="21" width="0.6640625" style="20" customWidth="1"/>
    <col min="22" max="22" width="18.109375" style="20" customWidth="1"/>
    <col min="23" max="23" width="0.6640625" style="20" customWidth="1"/>
    <col min="24" max="24" width="14.33203125" style="20" customWidth="1"/>
    <col min="25" max="25" width="0.6640625" style="20" customWidth="1"/>
    <col min="26" max="26" width="13.44140625" style="20" customWidth="1"/>
    <col min="27" max="27" width="15.6640625" style="20" customWidth="1"/>
    <col min="28" max="28" width="10.44140625" style="20" customWidth="1"/>
    <col min="29" max="29" width="12" style="20" customWidth="1"/>
    <col min="30" max="16384" width="9.33203125" style="20"/>
  </cols>
  <sheetData>
    <row r="1" spans="1:26" ht="19.5" customHeight="1">
      <c r="A1" s="235" t="s">
        <v>81</v>
      </c>
      <c r="B1" s="21"/>
      <c r="C1" s="21"/>
      <c r="D1" s="21"/>
      <c r="E1" s="21"/>
      <c r="F1" s="22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2"/>
    </row>
    <row r="2" spans="1:26" ht="19.5" customHeight="1">
      <c r="A2" s="1" t="s">
        <v>49</v>
      </c>
      <c r="B2" s="23"/>
      <c r="C2" s="23"/>
      <c r="D2" s="23"/>
      <c r="E2" s="23"/>
      <c r="F2" s="24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2"/>
    </row>
    <row r="3" spans="1:26" ht="19.5" customHeight="1">
      <c r="A3" s="23"/>
      <c r="B3" s="23"/>
      <c r="C3" s="23"/>
      <c r="D3" s="21"/>
      <c r="E3" s="21"/>
      <c r="F3" s="22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2"/>
    </row>
    <row r="4" spans="1:26" ht="19.5" customHeight="1">
      <c r="A4" s="23"/>
      <c r="B4" s="23"/>
      <c r="C4" s="23"/>
      <c r="D4" s="21"/>
      <c r="E4" s="21"/>
      <c r="F4" s="271" t="s">
        <v>39</v>
      </c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</row>
    <row r="5" spans="1:26" ht="19.5" customHeight="1">
      <c r="A5" s="23"/>
      <c r="B5" s="23"/>
      <c r="C5" s="23"/>
      <c r="D5" s="21"/>
      <c r="E5" s="21"/>
      <c r="F5" s="32"/>
      <c r="G5" s="32"/>
      <c r="H5" s="32"/>
      <c r="I5" s="32"/>
      <c r="J5" s="32"/>
      <c r="K5" s="32"/>
      <c r="L5" s="32"/>
      <c r="M5" s="32"/>
      <c r="N5" s="279" t="s">
        <v>23</v>
      </c>
      <c r="O5" s="279"/>
      <c r="P5" s="279"/>
      <c r="Q5" s="32"/>
      <c r="R5" s="279" t="s">
        <v>36</v>
      </c>
      <c r="S5" s="279"/>
      <c r="T5" s="279"/>
      <c r="U5" s="279"/>
      <c r="V5" s="279"/>
      <c r="W5" s="279"/>
      <c r="X5" s="279"/>
      <c r="Y5" s="32"/>
      <c r="Z5" s="32"/>
    </row>
    <row r="6" spans="1:26" ht="19.5" customHeight="1">
      <c r="E6" s="33"/>
      <c r="F6" s="177"/>
      <c r="G6" s="177"/>
      <c r="H6" s="177"/>
      <c r="I6" s="177"/>
      <c r="J6" s="177"/>
      <c r="K6" s="177"/>
      <c r="L6" s="177"/>
      <c r="M6" s="25"/>
      <c r="N6" s="25"/>
      <c r="O6" s="25"/>
      <c r="P6" s="25"/>
      <c r="Q6" s="25"/>
      <c r="R6" s="236"/>
      <c r="S6" s="236"/>
      <c r="U6" s="236"/>
      <c r="V6" s="236" t="s">
        <v>135</v>
      </c>
      <c r="W6" s="25"/>
      <c r="X6" s="236"/>
      <c r="Y6" s="25"/>
      <c r="Z6" s="177"/>
    </row>
    <row r="7" spans="1:26" ht="19.5" customHeight="1">
      <c r="E7" s="33"/>
      <c r="F7" s="177"/>
      <c r="G7" s="177"/>
      <c r="H7" s="177"/>
      <c r="I7" s="177"/>
      <c r="J7" s="177"/>
      <c r="K7" s="177"/>
      <c r="L7" s="177"/>
      <c r="M7" s="25"/>
      <c r="N7" s="25"/>
      <c r="O7" s="25"/>
      <c r="P7" s="25"/>
      <c r="Q7" s="25"/>
      <c r="R7" s="236"/>
      <c r="S7" s="236"/>
      <c r="T7" s="236"/>
      <c r="U7" s="236"/>
      <c r="V7" s="236" t="s">
        <v>136</v>
      </c>
      <c r="W7" s="25"/>
      <c r="X7" s="236"/>
      <c r="Y7" s="25"/>
      <c r="Z7" s="177"/>
    </row>
    <row r="8" spans="1:26" ht="19.5" customHeight="1">
      <c r="E8" s="33"/>
      <c r="F8" s="177"/>
      <c r="G8" s="177"/>
      <c r="H8" s="177"/>
      <c r="I8" s="177"/>
      <c r="J8" s="177"/>
      <c r="K8" s="177"/>
      <c r="L8" s="177"/>
      <c r="M8" s="25"/>
      <c r="N8" s="25"/>
      <c r="O8" s="25"/>
      <c r="P8" s="25"/>
      <c r="Q8" s="25"/>
      <c r="R8" s="236"/>
      <c r="S8" s="236"/>
      <c r="T8" s="236"/>
      <c r="U8" s="236"/>
      <c r="V8" s="236" t="s">
        <v>242</v>
      </c>
      <c r="W8" s="25"/>
      <c r="X8" s="236"/>
      <c r="Y8" s="25"/>
      <c r="Z8" s="177"/>
    </row>
    <row r="9" spans="1:26" ht="19.5" customHeight="1">
      <c r="E9" s="33"/>
      <c r="F9" s="177"/>
      <c r="G9" s="177"/>
      <c r="H9" s="177"/>
      <c r="I9" s="177"/>
      <c r="J9" s="177"/>
      <c r="K9" s="177"/>
      <c r="L9" s="177"/>
      <c r="M9" s="25"/>
      <c r="N9" s="25"/>
      <c r="O9" s="25"/>
      <c r="P9" s="25"/>
      <c r="Q9" s="25"/>
      <c r="R9" s="236"/>
      <c r="S9" s="236"/>
      <c r="T9" s="236"/>
      <c r="U9" s="236"/>
      <c r="V9" s="26" t="s">
        <v>244</v>
      </c>
      <c r="W9" s="25"/>
      <c r="X9" s="236"/>
      <c r="Y9" s="25"/>
      <c r="Z9" s="177"/>
    </row>
    <row r="10" spans="1:26" ht="19.5" customHeight="1">
      <c r="E10" s="33"/>
      <c r="F10" s="177"/>
      <c r="G10" s="177"/>
      <c r="H10" s="177"/>
      <c r="I10" s="177"/>
      <c r="J10" s="177"/>
      <c r="K10" s="177"/>
      <c r="L10" s="177"/>
      <c r="M10" s="25"/>
      <c r="N10" s="25"/>
      <c r="O10" s="25"/>
      <c r="P10" s="25"/>
      <c r="Q10" s="25"/>
      <c r="R10" s="236" t="s">
        <v>137</v>
      </c>
      <c r="S10" s="236"/>
      <c r="T10" s="236"/>
      <c r="U10" s="236"/>
      <c r="V10" s="236" t="s">
        <v>188</v>
      </c>
      <c r="W10" s="25"/>
      <c r="X10" s="236"/>
      <c r="Y10" s="25"/>
      <c r="Z10" s="177"/>
    </row>
    <row r="11" spans="1:26" ht="19.5" customHeight="1">
      <c r="E11" s="33"/>
      <c r="F11" s="177"/>
      <c r="G11" s="177"/>
      <c r="H11" s="177"/>
      <c r="I11" s="177"/>
      <c r="J11" s="177"/>
      <c r="K11" s="177"/>
      <c r="L11" s="177"/>
      <c r="M11" s="25"/>
      <c r="N11" s="25"/>
      <c r="O11" s="25"/>
      <c r="P11" s="25"/>
      <c r="Q11" s="25"/>
      <c r="R11" s="236" t="s">
        <v>138</v>
      </c>
      <c r="S11" s="236"/>
      <c r="T11" s="236"/>
      <c r="U11" s="236"/>
      <c r="V11" s="236" t="s">
        <v>139</v>
      </c>
      <c r="W11" s="25"/>
      <c r="X11" s="236"/>
      <c r="Y11" s="25"/>
      <c r="Z11" s="177"/>
    </row>
    <row r="12" spans="1:26" ht="19.5" customHeight="1">
      <c r="E12" s="33"/>
      <c r="F12" s="177" t="s">
        <v>140</v>
      </c>
      <c r="G12" s="177"/>
      <c r="H12" s="177" t="s">
        <v>141</v>
      </c>
      <c r="I12" s="177"/>
      <c r="J12" s="177"/>
      <c r="K12" s="177"/>
      <c r="L12" s="177"/>
      <c r="M12" s="25"/>
      <c r="N12" s="25"/>
      <c r="O12" s="25"/>
      <c r="P12" s="25"/>
      <c r="Q12" s="25"/>
      <c r="R12" s="236" t="s">
        <v>142</v>
      </c>
      <c r="S12" s="236"/>
      <c r="T12" s="236" t="s">
        <v>245</v>
      </c>
      <c r="U12" s="236"/>
      <c r="V12" s="236" t="s">
        <v>143</v>
      </c>
      <c r="W12" s="25"/>
      <c r="X12" s="236" t="s">
        <v>144</v>
      </c>
      <c r="Y12" s="236"/>
      <c r="Z12" s="177"/>
    </row>
    <row r="13" spans="1:26" ht="19.8" customHeight="1">
      <c r="E13" s="33"/>
      <c r="F13" s="177" t="s">
        <v>145</v>
      </c>
      <c r="G13" s="177"/>
      <c r="H13" s="177" t="s">
        <v>146</v>
      </c>
      <c r="I13" s="177"/>
      <c r="J13" s="177"/>
      <c r="K13" s="177"/>
      <c r="L13" s="177" t="s">
        <v>147</v>
      </c>
      <c r="M13" s="25"/>
      <c r="N13" s="25"/>
      <c r="O13" s="25"/>
      <c r="P13" s="25"/>
      <c r="Q13" s="25"/>
      <c r="R13" s="236" t="s">
        <v>148</v>
      </c>
      <c r="S13" s="236"/>
      <c r="T13" s="236" t="s">
        <v>169</v>
      </c>
      <c r="U13" s="236"/>
      <c r="V13" s="236" t="s">
        <v>189</v>
      </c>
      <c r="W13" s="25"/>
      <c r="X13" s="236" t="s">
        <v>149</v>
      </c>
      <c r="Y13" s="236"/>
      <c r="Z13" s="177"/>
    </row>
    <row r="14" spans="1:26" ht="19.8" customHeight="1">
      <c r="E14" s="237" t="s">
        <v>3</v>
      </c>
      <c r="F14" s="177" t="s">
        <v>150</v>
      </c>
      <c r="G14" s="177"/>
      <c r="H14" s="177" t="s">
        <v>151</v>
      </c>
      <c r="I14" s="177"/>
      <c r="J14" s="177" t="s">
        <v>78</v>
      </c>
      <c r="K14" s="177"/>
      <c r="L14" s="177" t="s">
        <v>152</v>
      </c>
      <c r="M14" s="25"/>
      <c r="N14" s="236" t="s">
        <v>37</v>
      </c>
      <c r="O14" s="25"/>
      <c r="P14" s="236" t="s">
        <v>38</v>
      </c>
      <c r="Q14" s="25"/>
      <c r="R14" s="236" t="s">
        <v>153</v>
      </c>
      <c r="S14" s="236"/>
      <c r="T14" s="236" t="s">
        <v>175</v>
      </c>
      <c r="U14" s="236"/>
      <c r="V14" s="236" t="s">
        <v>154</v>
      </c>
      <c r="W14" s="25"/>
      <c r="X14" s="236" t="s">
        <v>155</v>
      </c>
      <c r="Y14" s="236"/>
      <c r="Z14" s="177" t="s">
        <v>25</v>
      </c>
    </row>
    <row r="15" spans="1:26" ht="19.5" customHeight="1">
      <c r="A15" s="23"/>
      <c r="B15" s="23"/>
      <c r="C15" s="23"/>
      <c r="D15" s="23"/>
      <c r="E15" s="23"/>
      <c r="F15" s="276" t="s">
        <v>83</v>
      </c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</row>
    <row r="16" spans="1:26" ht="19.5" customHeight="1">
      <c r="A16" s="23" t="s">
        <v>270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7" ht="19.5" customHeight="1">
      <c r="A17" s="27" t="s">
        <v>271</v>
      </c>
      <c r="B17" s="23"/>
      <c r="C17" s="23"/>
      <c r="D17" s="23"/>
      <c r="E17" s="238"/>
      <c r="F17" s="39">
        <v>14978797</v>
      </c>
      <c r="G17" s="39"/>
      <c r="H17" s="39">
        <v>8054295</v>
      </c>
      <c r="I17" s="39"/>
      <c r="J17" s="39">
        <v>25886</v>
      </c>
      <c r="K17" s="39"/>
      <c r="L17" s="39">
        <v>14937</v>
      </c>
      <c r="M17" s="39"/>
      <c r="N17" s="39">
        <v>827988</v>
      </c>
      <c r="O17" s="39"/>
      <c r="P17" s="39">
        <v>7246970</v>
      </c>
      <c r="Q17" s="39"/>
      <c r="R17" s="39">
        <v>-2442354</v>
      </c>
      <c r="S17" s="39"/>
      <c r="T17" s="50">
        <v>0</v>
      </c>
      <c r="U17" s="39"/>
      <c r="V17" s="39">
        <v>-549390</v>
      </c>
      <c r="W17" s="39"/>
      <c r="X17" s="39">
        <v>-2991744</v>
      </c>
      <c r="Y17" s="39"/>
      <c r="Z17" s="39">
        <v>28157129</v>
      </c>
    </row>
    <row r="18" spans="1:27" ht="19.5" customHeight="1">
      <c r="A18" s="65"/>
      <c r="B18" s="66"/>
      <c r="C18" s="66"/>
      <c r="D18" s="66"/>
      <c r="E18" s="66"/>
      <c r="F18" s="67"/>
      <c r="G18" s="68"/>
      <c r="H18" s="70"/>
      <c r="I18" s="70"/>
      <c r="J18" s="70"/>
      <c r="K18" s="70"/>
      <c r="L18" s="70"/>
      <c r="M18" s="68"/>
      <c r="N18" s="70"/>
      <c r="O18" s="70"/>
      <c r="P18" s="70"/>
      <c r="Q18" s="70"/>
      <c r="R18" s="71"/>
      <c r="S18" s="71"/>
      <c r="T18" s="71"/>
      <c r="U18" s="71"/>
      <c r="V18" s="69"/>
      <c r="W18" s="69"/>
      <c r="X18" s="69"/>
      <c r="Y18" s="68"/>
      <c r="Z18" s="72"/>
    </row>
    <row r="19" spans="1:27" ht="19.5" customHeight="1">
      <c r="A19" s="27" t="s">
        <v>55</v>
      </c>
      <c r="F19" s="40"/>
      <c r="G19" s="36"/>
      <c r="H19" s="41"/>
      <c r="I19" s="41"/>
      <c r="J19" s="41"/>
      <c r="K19" s="41"/>
      <c r="L19" s="41"/>
      <c r="M19" s="36"/>
      <c r="N19" s="41"/>
      <c r="O19" s="41"/>
      <c r="P19" s="41"/>
      <c r="Q19" s="41"/>
      <c r="R19" s="42"/>
      <c r="S19" s="42"/>
      <c r="T19" s="42"/>
      <c r="U19" s="42"/>
      <c r="V19" s="40"/>
      <c r="W19" s="40"/>
      <c r="X19" s="40"/>
      <c r="Y19" s="36"/>
      <c r="Z19" s="40"/>
    </row>
    <row r="20" spans="1:27" ht="19.5" customHeight="1">
      <c r="A20" s="27"/>
      <c r="B20" s="45" t="s">
        <v>214</v>
      </c>
      <c r="F20" s="40"/>
      <c r="G20" s="36"/>
      <c r="H20" s="41"/>
      <c r="I20" s="41"/>
      <c r="J20" s="41"/>
      <c r="K20" s="41"/>
      <c r="L20" s="41"/>
      <c r="M20" s="36"/>
      <c r="N20" s="41"/>
      <c r="O20" s="41"/>
      <c r="P20" s="41"/>
      <c r="Q20" s="41"/>
      <c r="R20" s="42"/>
      <c r="S20" s="42"/>
      <c r="T20" s="42"/>
      <c r="U20" s="42"/>
      <c r="V20" s="40"/>
      <c r="W20" s="40"/>
      <c r="X20" s="40"/>
      <c r="Y20" s="36"/>
      <c r="Z20" s="40"/>
    </row>
    <row r="21" spans="1:27" ht="20.100000000000001" customHeight="1">
      <c r="A21" s="27"/>
      <c r="C21" s="20" t="s">
        <v>246</v>
      </c>
      <c r="E21" s="2"/>
      <c r="F21" s="110">
        <v>0</v>
      </c>
      <c r="G21" s="110"/>
      <c r="H21" s="110">
        <v>0</v>
      </c>
      <c r="I21" s="110"/>
      <c r="J21" s="110">
        <v>-25886</v>
      </c>
      <c r="K21" s="110"/>
      <c r="L21" s="110">
        <v>25886</v>
      </c>
      <c r="M21" s="110"/>
      <c r="N21" s="110">
        <v>0</v>
      </c>
      <c r="O21" s="110"/>
      <c r="P21" s="110">
        <v>0</v>
      </c>
      <c r="Q21" s="110"/>
      <c r="R21" s="110">
        <v>0</v>
      </c>
      <c r="S21" s="42"/>
      <c r="T21" s="110">
        <v>0</v>
      </c>
      <c r="U21" s="110"/>
      <c r="V21" s="110">
        <v>0</v>
      </c>
      <c r="W21" s="110"/>
      <c r="X21" s="110">
        <v>0</v>
      </c>
      <c r="Y21" s="110"/>
      <c r="Z21" s="110">
        <v>0</v>
      </c>
      <c r="AA21" s="110"/>
    </row>
    <row r="22" spans="1:27" ht="19.5" customHeight="1">
      <c r="A22" s="27"/>
      <c r="C22" s="20" t="s">
        <v>201</v>
      </c>
      <c r="E22" s="91">
        <v>15</v>
      </c>
      <c r="F22" s="119">
        <v>0</v>
      </c>
      <c r="G22" s="110"/>
      <c r="H22" s="119">
        <v>0</v>
      </c>
      <c r="I22" s="110"/>
      <c r="J22" s="119">
        <v>0</v>
      </c>
      <c r="K22" s="110"/>
      <c r="L22" s="119">
        <v>0</v>
      </c>
      <c r="M22" s="110"/>
      <c r="N22" s="119">
        <v>0</v>
      </c>
      <c r="O22" s="110"/>
      <c r="P22" s="119">
        <v>-717295</v>
      </c>
      <c r="Q22" s="110"/>
      <c r="R22" s="119">
        <v>0</v>
      </c>
      <c r="S22" s="42"/>
      <c r="T22" s="119">
        <v>0</v>
      </c>
      <c r="U22" s="110"/>
      <c r="V22" s="119">
        <v>0</v>
      </c>
      <c r="W22" s="110"/>
      <c r="X22" s="119">
        <v>0</v>
      </c>
      <c r="Y22" s="110"/>
      <c r="Z22" s="119">
        <v>-717295</v>
      </c>
    </row>
    <row r="23" spans="1:27" ht="19.5" customHeight="1">
      <c r="A23" s="239" t="s">
        <v>57</v>
      </c>
      <c r="B23" s="23"/>
      <c r="F23" s="84">
        <v>0</v>
      </c>
      <c r="G23" s="36"/>
      <c r="H23" s="84">
        <v>0</v>
      </c>
      <c r="I23" s="39"/>
      <c r="J23" s="84">
        <v>-25886</v>
      </c>
      <c r="K23" s="50"/>
      <c r="L23" s="84">
        <v>25886</v>
      </c>
      <c r="M23" s="36"/>
      <c r="N23" s="84">
        <v>0</v>
      </c>
      <c r="O23" s="41"/>
      <c r="P23" s="84">
        <v>-717295</v>
      </c>
      <c r="Q23" s="41"/>
      <c r="R23" s="84">
        <v>0</v>
      </c>
      <c r="S23" s="42"/>
      <c r="T23" s="84">
        <v>0</v>
      </c>
      <c r="U23" s="41"/>
      <c r="V23" s="84">
        <v>0</v>
      </c>
      <c r="W23" s="41"/>
      <c r="X23" s="84">
        <v>0</v>
      </c>
      <c r="Y23" s="41"/>
      <c r="Z23" s="84">
        <v>-717295</v>
      </c>
    </row>
    <row r="24" spans="1:27" ht="19.5" customHeight="1">
      <c r="A24" s="76"/>
      <c r="B24" s="77"/>
      <c r="C24" s="66"/>
      <c r="D24" s="66"/>
      <c r="E24" s="66"/>
      <c r="F24" s="78"/>
      <c r="G24" s="117"/>
      <c r="H24" s="78"/>
      <c r="I24" s="78"/>
      <c r="J24" s="78"/>
      <c r="K24" s="78"/>
      <c r="L24" s="78"/>
      <c r="M24" s="117"/>
      <c r="N24" s="78"/>
      <c r="O24" s="78"/>
      <c r="P24" s="78"/>
      <c r="Q24" s="78"/>
      <c r="R24" s="80"/>
      <c r="S24" s="80"/>
      <c r="T24" s="80"/>
      <c r="U24" s="80"/>
      <c r="V24" s="78"/>
      <c r="W24" s="78"/>
      <c r="X24" s="80"/>
      <c r="Y24" s="67"/>
      <c r="Z24" s="78"/>
    </row>
    <row r="25" spans="1:27" ht="19.8" customHeight="1">
      <c r="A25" s="27" t="s">
        <v>232</v>
      </c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31"/>
      <c r="S25" s="31"/>
      <c r="T25" s="31"/>
      <c r="U25" s="31"/>
      <c r="V25" s="116"/>
      <c r="W25" s="116"/>
      <c r="X25" s="116"/>
      <c r="Y25" s="36"/>
      <c r="Z25" s="116"/>
    </row>
    <row r="26" spans="1:27" ht="20.100000000000001" customHeight="1">
      <c r="A26" s="27"/>
      <c r="B26" s="20" t="s">
        <v>87</v>
      </c>
      <c r="E26" s="2"/>
      <c r="F26" s="110">
        <v>0</v>
      </c>
      <c r="G26" s="110"/>
      <c r="H26" s="110">
        <v>0</v>
      </c>
      <c r="I26" s="110"/>
      <c r="J26" s="110">
        <v>0</v>
      </c>
      <c r="K26" s="110"/>
      <c r="L26" s="110">
        <v>0</v>
      </c>
      <c r="M26" s="110"/>
      <c r="N26" s="110">
        <v>0</v>
      </c>
      <c r="O26" s="110"/>
      <c r="P26" s="110">
        <v>867333</v>
      </c>
      <c r="Q26" s="110"/>
      <c r="R26" s="110">
        <v>0</v>
      </c>
      <c r="S26" s="42"/>
      <c r="T26" s="110">
        <v>0</v>
      </c>
      <c r="U26" s="110"/>
      <c r="V26" s="110">
        <v>0</v>
      </c>
      <c r="W26" s="110"/>
      <c r="X26" s="110">
        <v>0</v>
      </c>
      <c r="Y26" s="110"/>
      <c r="Z26" s="110">
        <v>867333</v>
      </c>
      <c r="AA26" s="110"/>
    </row>
    <row r="27" spans="1:27" ht="20.100000000000001" customHeight="1">
      <c r="A27" s="27"/>
      <c r="B27" s="20" t="s">
        <v>233</v>
      </c>
      <c r="E27" s="2"/>
      <c r="F27" s="110">
        <v>0</v>
      </c>
      <c r="G27" s="110"/>
      <c r="H27" s="110">
        <v>0</v>
      </c>
      <c r="I27" s="110"/>
      <c r="J27" s="110">
        <v>0</v>
      </c>
      <c r="K27" s="110"/>
      <c r="L27" s="110">
        <v>0</v>
      </c>
      <c r="M27" s="110"/>
      <c r="N27" s="110">
        <v>0</v>
      </c>
      <c r="O27" s="110"/>
      <c r="P27" s="110">
        <v>0</v>
      </c>
      <c r="Q27" s="110"/>
      <c r="R27" s="110">
        <v>1435115</v>
      </c>
      <c r="S27" s="42"/>
      <c r="T27" s="110">
        <v>-13373</v>
      </c>
      <c r="U27" s="110"/>
      <c r="V27" s="110">
        <v>-793493</v>
      </c>
      <c r="W27" s="110"/>
      <c r="X27" s="110">
        <v>628249</v>
      </c>
      <c r="Y27" s="110"/>
      <c r="Z27" s="110">
        <v>628249</v>
      </c>
      <c r="AA27" s="110"/>
    </row>
    <row r="28" spans="1:27" ht="19.5" customHeight="1">
      <c r="A28" s="27" t="s">
        <v>230</v>
      </c>
      <c r="B28" s="23"/>
      <c r="F28" s="52">
        <v>0</v>
      </c>
      <c r="G28" s="51"/>
      <c r="H28" s="52">
        <v>0</v>
      </c>
      <c r="I28" s="125"/>
      <c r="J28" s="52">
        <v>0</v>
      </c>
      <c r="K28" s="125"/>
      <c r="L28" s="52">
        <v>0</v>
      </c>
      <c r="M28" s="51"/>
      <c r="N28" s="52">
        <v>0</v>
      </c>
      <c r="O28" s="51"/>
      <c r="P28" s="118">
        <v>867333</v>
      </c>
      <c r="Q28" s="50"/>
      <c r="R28" s="118">
        <v>1435115</v>
      </c>
      <c r="S28" s="50"/>
      <c r="T28" s="118">
        <v>-13373</v>
      </c>
      <c r="U28" s="50"/>
      <c r="V28" s="118">
        <v>-793493</v>
      </c>
      <c r="W28" s="50"/>
      <c r="X28" s="118">
        <v>628249</v>
      </c>
      <c r="Y28" s="50"/>
      <c r="Z28" s="118">
        <v>1495582</v>
      </c>
    </row>
    <row r="29" spans="1:27" ht="19.5" customHeight="1">
      <c r="A29" s="27"/>
      <c r="D29" s="125"/>
      <c r="E29" s="51"/>
      <c r="F29" s="100"/>
      <c r="G29" s="51"/>
      <c r="H29" s="100"/>
      <c r="I29" s="51"/>
      <c r="J29" s="100"/>
      <c r="K29" s="51"/>
      <c r="L29" s="100"/>
      <c r="M29" s="51"/>
      <c r="N29" s="100"/>
      <c r="O29" s="51"/>
      <c r="P29" s="100"/>
      <c r="Q29" s="51"/>
      <c r="R29" s="51"/>
      <c r="S29" s="51"/>
      <c r="T29" s="51"/>
      <c r="U29" s="51"/>
      <c r="V29" s="51"/>
      <c r="W29" s="51"/>
      <c r="X29" s="51"/>
      <c r="Y29" s="51"/>
      <c r="Z29" s="100"/>
    </row>
    <row r="30" spans="1:27" ht="19.5" customHeight="1" thickBot="1">
      <c r="A30" s="27" t="s">
        <v>275</v>
      </c>
      <c r="F30" s="60">
        <v>14978797</v>
      </c>
      <c r="G30" s="43"/>
      <c r="H30" s="60">
        <v>8054295</v>
      </c>
      <c r="I30" s="43"/>
      <c r="J30" s="240">
        <v>0</v>
      </c>
      <c r="K30" s="43"/>
      <c r="L30" s="60">
        <v>40823</v>
      </c>
      <c r="M30" s="43"/>
      <c r="N30" s="60">
        <v>827988</v>
      </c>
      <c r="O30" s="43"/>
      <c r="P30" s="60">
        <v>7397008</v>
      </c>
      <c r="Q30" s="43"/>
      <c r="R30" s="60">
        <v>-1007239</v>
      </c>
      <c r="S30" s="51"/>
      <c r="T30" s="60">
        <v>-13373</v>
      </c>
      <c r="U30" s="43"/>
      <c r="V30" s="60">
        <v>-1342883</v>
      </c>
      <c r="W30" s="43"/>
      <c r="X30" s="60">
        <v>-2363495</v>
      </c>
      <c r="Y30" s="43"/>
      <c r="Z30" s="60">
        <v>28935416</v>
      </c>
    </row>
    <row r="31" spans="1:27" ht="19.5" customHeight="1" thickTop="1"/>
    <row r="32" spans="1:27" ht="18" customHeight="1">
      <c r="Z32" s="241"/>
    </row>
  </sheetData>
  <mergeCells count="4">
    <mergeCell ref="F4:Z4"/>
    <mergeCell ref="N5:P5"/>
    <mergeCell ref="R5:X5"/>
    <mergeCell ref="F15:Z15"/>
  </mergeCells>
  <pageMargins left="0.70866141732283505" right="0.70866141732283505" top="0.47244094488188998" bottom="0.511811023622047" header="0.511811023622047" footer="0.511811023622047"/>
  <pageSetup paperSize="9" scale="58" firstPageNumber="12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8"/>
  <sheetViews>
    <sheetView tabSelected="1" view="pageBreakPreview" zoomScaleNormal="90" zoomScaleSheetLayoutView="100" workbookViewId="0">
      <selection activeCell="K35" sqref="K35"/>
    </sheetView>
  </sheetViews>
  <sheetFormatPr defaultColWidth="11.44140625" defaultRowHeight="20.25" customHeight="1"/>
  <cols>
    <col min="1" max="1" width="59.33203125" style="209" customWidth="1"/>
    <col min="2" max="2" width="15.6640625" style="217" customWidth="1"/>
    <col min="3" max="3" width="1.33203125" style="216" customWidth="1"/>
    <col min="4" max="4" width="15.6640625" style="217" customWidth="1"/>
    <col min="5" max="5" width="1.33203125" style="217" customWidth="1"/>
    <col min="6" max="6" width="15.6640625" style="217" customWidth="1"/>
    <col min="7" max="7" width="1.33203125" style="217" customWidth="1"/>
    <col min="8" max="8" width="15.6640625" style="217" customWidth="1"/>
    <col min="9" max="9" width="1.33203125" style="209" customWidth="1"/>
    <col min="10" max="16384" width="11.44140625" style="209"/>
  </cols>
  <sheetData>
    <row r="1" spans="1:8" s="203" customFormat="1" ht="20.25" customHeight="1">
      <c r="A1" s="15" t="s">
        <v>81</v>
      </c>
      <c r="C1" s="21"/>
    </row>
    <row r="2" spans="1:8" s="203" customFormat="1" ht="20.25" customHeight="1">
      <c r="A2" s="1" t="s">
        <v>82</v>
      </c>
      <c r="B2" s="21"/>
      <c r="C2" s="23"/>
      <c r="D2" s="21"/>
      <c r="E2" s="21"/>
      <c r="F2" s="21"/>
      <c r="G2" s="21"/>
      <c r="H2" s="21"/>
    </row>
    <row r="3" spans="1:8" s="203" customFormat="1" ht="20.100000000000001" customHeight="1">
      <c r="A3" s="204"/>
      <c r="B3" s="21"/>
      <c r="C3" s="21"/>
      <c r="D3" s="21"/>
      <c r="E3" s="21"/>
      <c r="F3" s="21"/>
      <c r="G3" s="21"/>
      <c r="H3" s="21"/>
    </row>
    <row r="4" spans="1:8" s="203" customFormat="1" ht="20.100000000000001" customHeight="1">
      <c r="A4" s="204"/>
      <c r="B4" s="281" t="s">
        <v>84</v>
      </c>
      <c r="C4" s="265"/>
      <c r="D4" s="265"/>
      <c r="E4" s="176"/>
      <c r="F4" s="281" t="s">
        <v>86</v>
      </c>
      <c r="G4" s="265"/>
      <c r="H4" s="265"/>
    </row>
    <row r="5" spans="1:8" s="203" customFormat="1" ht="20.100000000000001" customHeight="1">
      <c r="A5" s="204"/>
      <c r="B5" s="281" t="s">
        <v>85</v>
      </c>
      <c r="C5" s="265"/>
      <c r="D5" s="265"/>
      <c r="E5" s="176"/>
      <c r="F5" s="281" t="s">
        <v>85</v>
      </c>
      <c r="G5" s="265"/>
      <c r="H5" s="265"/>
    </row>
    <row r="6" spans="1:8" s="203" customFormat="1" ht="20.25" customHeight="1">
      <c r="A6" s="204"/>
      <c r="B6" s="266" t="s">
        <v>203</v>
      </c>
      <c r="C6" s="267"/>
      <c r="D6" s="267"/>
      <c r="E6" s="205"/>
      <c r="F6" s="266" t="s">
        <v>203</v>
      </c>
      <c r="G6" s="267"/>
      <c r="H6" s="267"/>
    </row>
    <row r="7" spans="1:8" s="179" customFormat="1" ht="20.25" customHeight="1">
      <c r="A7" s="187"/>
      <c r="B7" s="268" t="s">
        <v>200</v>
      </c>
      <c r="C7" s="280"/>
      <c r="D7" s="280"/>
      <c r="E7" s="183"/>
      <c r="F7" s="268" t="s">
        <v>200</v>
      </c>
      <c r="G7" s="280"/>
      <c r="H7" s="280"/>
    </row>
    <row r="8" spans="1:8" s="208" customFormat="1" ht="20.25" customHeight="1">
      <c r="A8" s="206"/>
      <c r="B8" s="185">
        <v>2026</v>
      </c>
      <c r="C8" s="33"/>
      <c r="D8" s="185">
        <v>2025</v>
      </c>
      <c r="E8" s="207"/>
      <c r="F8" s="185">
        <v>2026</v>
      </c>
      <c r="G8" s="33"/>
      <c r="H8" s="185">
        <v>2025</v>
      </c>
    </row>
    <row r="9" spans="1:8" ht="20.25" customHeight="1">
      <c r="A9" s="208"/>
      <c r="B9" s="264" t="s">
        <v>83</v>
      </c>
      <c r="C9" s="264"/>
      <c r="D9" s="264"/>
      <c r="E9" s="264"/>
      <c r="F9" s="264"/>
      <c r="G9" s="264"/>
      <c r="H9" s="264"/>
    </row>
    <row r="10" spans="1:8" ht="20.25" customHeight="1">
      <c r="A10" s="210" t="s">
        <v>43</v>
      </c>
      <c r="B10" s="211"/>
      <c r="C10" s="209"/>
      <c r="D10" s="211"/>
      <c r="E10" s="211"/>
      <c r="F10" s="211"/>
      <c r="G10" s="211"/>
      <c r="H10" s="211"/>
    </row>
    <row r="11" spans="1:8" ht="20.25" customHeight="1">
      <c r="A11" s="212" t="s">
        <v>227</v>
      </c>
      <c r="B11" s="110">
        <v>877079</v>
      </c>
      <c r="C11" s="213"/>
      <c r="D11" s="110">
        <v>-498642</v>
      </c>
      <c r="E11" s="214"/>
      <c r="F11" s="110">
        <v>867333</v>
      </c>
      <c r="G11" s="211"/>
      <c r="H11" s="110">
        <v>-496700</v>
      </c>
    </row>
    <row r="12" spans="1:8" ht="20.25" customHeight="1">
      <c r="A12" s="215" t="s">
        <v>73</v>
      </c>
      <c r="B12" s="41"/>
      <c r="C12" s="209"/>
      <c r="D12" s="41"/>
      <c r="E12" s="211"/>
      <c r="F12" s="41"/>
      <c r="G12" s="211"/>
      <c r="H12" s="41"/>
    </row>
    <row r="13" spans="1:8" ht="20.25" customHeight="1">
      <c r="A13" s="182" t="s">
        <v>185</v>
      </c>
      <c r="B13" s="110">
        <v>400745</v>
      </c>
      <c r="C13" s="209"/>
      <c r="D13" s="110">
        <v>216150</v>
      </c>
      <c r="E13" s="211"/>
      <c r="F13" s="110">
        <v>33596</v>
      </c>
      <c r="G13" s="211"/>
      <c r="H13" s="110">
        <v>-4536</v>
      </c>
    </row>
    <row r="14" spans="1:8" ht="20.25" customHeight="1">
      <c r="A14" s="212" t="s">
        <v>30</v>
      </c>
      <c r="B14" s="110">
        <v>496892</v>
      </c>
      <c r="C14" s="209"/>
      <c r="D14" s="110">
        <v>604486</v>
      </c>
      <c r="E14" s="103"/>
      <c r="F14" s="110">
        <v>439172</v>
      </c>
      <c r="G14" s="103"/>
      <c r="H14" s="110">
        <v>470487</v>
      </c>
    </row>
    <row r="15" spans="1:8" ht="20.25" customHeight="1">
      <c r="A15" s="212" t="s">
        <v>52</v>
      </c>
      <c r="B15" s="110">
        <v>762059</v>
      </c>
      <c r="C15" s="209"/>
      <c r="D15" s="110">
        <v>755523</v>
      </c>
      <c r="E15" s="211"/>
      <c r="F15" s="110">
        <v>109256</v>
      </c>
      <c r="G15" s="211"/>
      <c r="H15" s="110">
        <v>108685</v>
      </c>
    </row>
    <row r="16" spans="1:8" ht="20.25" customHeight="1">
      <c r="A16" s="212" t="s">
        <v>205</v>
      </c>
      <c r="B16" s="110">
        <v>0</v>
      </c>
      <c r="D16" s="110">
        <v>61577</v>
      </c>
      <c r="F16" s="110">
        <v>0</v>
      </c>
      <c r="H16" s="110">
        <v>0</v>
      </c>
    </row>
    <row r="17" spans="1:8" ht="20.25" customHeight="1">
      <c r="A17" s="212" t="s">
        <v>207</v>
      </c>
      <c r="B17" s="110">
        <v>0</v>
      </c>
      <c r="D17" s="110">
        <v>560551</v>
      </c>
      <c r="E17" s="9"/>
      <c r="F17" s="110">
        <v>0</v>
      </c>
      <c r="G17" s="9"/>
      <c r="H17" s="110">
        <v>0</v>
      </c>
    </row>
    <row r="18" spans="1:8" ht="20.25" customHeight="1">
      <c r="A18" s="212" t="s">
        <v>208</v>
      </c>
      <c r="B18" s="110">
        <v>62684</v>
      </c>
      <c r="D18" s="110">
        <v>167287</v>
      </c>
      <c r="F18" s="110">
        <v>0</v>
      </c>
      <c r="G18" s="9"/>
      <c r="H18" s="110">
        <v>0</v>
      </c>
    </row>
    <row r="19" spans="1:8" ht="20.25" customHeight="1">
      <c r="A19" s="212" t="s">
        <v>77</v>
      </c>
      <c r="B19" s="110">
        <v>3307</v>
      </c>
      <c r="C19" s="209"/>
      <c r="D19" s="110">
        <v>3104</v>
      </c>
      <c r="E19" s="103"/>
      <c r="F19" s="110">
        <v>3088</v>
      </c>
      <c r="G19" s="103"/>
      <c r="H19" s="110">
        <v>2909</v>
      </c>
    </row>
    <row r="20" spans="1:8" ht="20.25" customHeight="1">
      <c r="A20" s="212" t="s">
        <v>114</v>
      </c>
      <c r="B20" s="110">
        <v>-115972</v>
      </c>
      <c r="C20" s="209"/>
      <c r="D20" s="110">
        <v>92977</v>
      </c>
      <c r="E20" s="103"/>
      <c r="F20" s="110">
        <v>7198</v>
      </c>
      <c r="G20" s="103"/>
      <c r="H20" s="110">
        <v>-51948</v>
      </c>
    </row>
    <row r="21" spans="1:8" ht="20.25" customHeight="1">
      <c r="A21" s="212" t="s">
        <v>122</v>
      </c>
      <c r="B21" s="110">
        <v>0</v>
      </c>
      <c r="C21" s="209"/>
      <c r="D21" s="110">
        <v>371</v>
      </c>
      <c r="E21" s="103"/>
      <c r="F21" s="110">
        <v>0</v>
      </c>
      <c r="G21" s="103"/>
      <c r="H21" s="110">
        <v>371</v>
      </c>
    </row>
    <row r="22" spans="1:8" ht="20.25" customHeight="1">
      <c r="A22" s="212" t="s">
        <v>234</v>
      </c>
      <c r="B22" s="110">
        <v>1449</v>
      </c>
      <c r="C22" s="209"/>
      <c r="D22" s="110">
        <v>40901</v>
      </c>
      <c r="E22" s="103"/>
      <c r="F22" s="110">
        <v>0</v>
      </c>
      <c r="G22" s="103"/>
      <c r="H22" s="110">
        <v>21488</v>
      </c>
    </row>
    <row r="23" spans="1:8" ht="20.25" customHeight="1">
      <c r="A23" s="212" t="s">
        <v>235</v>
      </c>
      <c r="B23" s="209"/>
      <c r="C23" s="209"/>
      <c r="D23" s="41"/>
      <c r="E23" s="103"/>
      <c r="F23" s="110"/>
      <c r="G23" s="103"/>
      <c r="H23" s="41"/>
    </row>
    <row r="24" spans="1:8" ht="20.25" customHeight="1">
      <c r="A24" s="212" t="s">
        <v>104</v>
      </c>
      <c r="B24" s="110">
        <v>-1430791</v>
      </c>
      <c r="C24" s="209"/>
      <c r="D24" s="110">
        <v>-766259</v>
      </c>
      <c r="E24" s="103"/>
      <c r="F24" s="110">
        <v>-1238494</v>
      </c>
      <c r="G24" s="103"/>
      <c r="H24" s="110">
        <v>253959</v>
      </c>
    </row>
    <row r="25" spans="1:8" ht="20.25" customHeight="1">
      <c r="A25" s="212" t="s">
        <v>109</v>
      </c>
      <c r="B25" s="119">
        <v>-91360</v>
      </c>
      <c r="C25" s="209"/>
      <c r="D25" s="119">
        <v>-126211</v>
      </c>
      <c r="E25" s="103"/>
      <c r="F25" s="119">
        <v>-261736</v>
      </c>
      <c r="G25" s="103"/>
      <c r="H25" s="119">
        <v>-361614</v>
      </c>
    </row>
    <row r="26" spans="1:8" ht="20.25" customHeight="1">
      <c r="A26" s="212"/>
      <c r="B26" s="218">
        <v>966092</v>
      </c>
      <c r="C26" s="209"/>
      <c r="D26" s="218">
        <v>1111815</v>
      </c>
      <c r="E26" s="219"/>
      <c r="F26" s="218">
        <v>-40587</v>
      </c>
      <c r="G26" s="219"/>
      <c r="H26" s="218">
        <v>-56899</v>
      </c>
    </row>
    <row r="27" spans="1:8" ht="20.25" customHeight="1">
      <c r="A27" s="215" t="s">
        <v>44</v>
      </c>
      <c r="B27" s="220"/>
      <c r="C27" s="209"/>
      <c r="D27" s="220"/>
      <c r="E27" s="219"/>
      <c r="F27" s="220"/>
      <c r="G27" s="219"/>
      <c r="H27" s="220"/>
    </row>
    <row r="28" spans="1:8" ht="20.25" customHeight="1">
      <c r="A28" s="209" t="s">
        <v>7</v>
      </c>
      <c r="B28" s="110">
        <v>156729</v>
      </c>
      <c r="C28" s="209"/>
      <c r="D28" s="155">
        <v>159888</v>
      </c>
      <c r="E28" s="7"/>
      <c r="F28" s="110">
        <v>-1966</v>
      </c>
      <c r="G28" s="7"/>
      <c r="H28" s="155">
        <v>8673</v>
      </c>
    </row>
    <row r="29" spans="1:8" ht="20.25" customHeight="1">
      <c r="A29" s="212" t="s">
        <v>95</v>
      </c>
      <c r="B29" s="110">
        <v>23329</v>
      </c>
      <c r="C29" s="209"/>
      <c r="D29" s="155">
        <v>-166722</v>
      </c>
      <c r="E29" s="7"/>
      <c r="F29" s="110">
        <v>139993</v>
      </c>
      <c r="G29" s="7"/>
      <c r="H29" s="155">
        <v>20487</v>
      </c>
    </row>
    <row r="30" spans="1:8" ht="20.25" customHeight="1">
      <c r="A30" s="212" t="s">
        <v>215</v>
      </c>
      <c r="B30" s="110">
        <v>-88888</v>
      </c>
      <c r="C30" s="209"/>
      <c r="D30" s="155">
        <v>-17461</v>
      </c>
      <c r="E30" s="7"/>
      <c r="F30" s="110">
        <v>-34856</v>
      </c>
      <c r="G30" s="7"/>
      <c r="H30" s="155">
        <v>-3969</v>
      </c>
    </row>
    <row r="31" spans="1:8" ht="20.25" customHeight="1">
      <c r="A31" s="212" t="s">
        <v>13</v>
      </c>
      <c r="B31" s="110">
        <v>-57968</v>
      </c>
      <c r="C31" s="209"/>
      <c r="D31" s="155">
        <v>-35480</v>
      </c>
      <c r="E31" s="7"/>
      <c r="F31" s="110">
        <v>8926</v>
      </c>
      <c r="G31" s="7"/>
      <c r="H31" s="110">
        <v>0</v>
      </c>
    </row>
    <row r="32" spans="1:8" ht="20.25" customHeight="1">
      <c r="A32" s="212" t="s">
        <v>264</v>
      </c>
      <c r="B32" s="110">
        <v>16670</v>
      </c>
      <c r="C32" s="209"/>
      <c r="D32" s="110">
        <v>0</v>
      </c>
      <c r="E32" s="7"/>
      <c r="F32" s="110">
        <v>0</v>
      </c>
      <c r="G32" s="7"/>
      <c r="H32" s="110">
        <v>0</v>
      </c>
    </row>
    <row r="33" spans="1:8" ht="20.25" customHeight="1">
      <c r="A33" s="212" t="s">
        <v>126</v>
      </c>
      <c r="B33" s="110">
        <v>19634</v>
      </c>
      <c r="C33" s="209"/>
      <c r="D33" s="155">
        <v>4030</v>
      </c>
      <c r="E33" s="7"/>
      <c r="F33" s="110">
        <v>-55570</v>
      </c>
      <c r="G33" s="7"/>
      <c r="H33" s="155">
        <v>-47016</v>
      </c>
    </row>
    <row r="34" spans="1:8" ht="20.25" customHeight="1">
      <c r="A34" s="212" t="s">
        <v>68</v>
      </c>
      <c r="B34" s="119">
        <v>3645</v>
      </c>
      <c r="C34" s="209"/>
      <c r="D34" s="156">
        <v>6539</v>
      </c>
      <c r="E34" s="7"/>
      <c r="F34" s="119">
        <v>-208</v>
      </c>
      <c r="G34" s="7"/>
      <c r="H34" s="156">
        <v>1012</v>
      </c>
    </row>
    <row r="35" spans="1:8" ht="20.25" customHeight="1">
      <c r="A35" s="209" t="s">
        <v>237</v>
      </c>
      <c r="B35" s="218">
        <v>1039243</v>
      </c>
      <c r="C35" s="209"/>
      <c r="D35" s="218">
        <v>1062609</v>
      </c>
      <c r="E35" s="211"/>
      <c r="F35" s="218">
        <v>15732</v>
      </c>
      <c r="G35" s="211"/>
      <c r="H35" s="218">
        <v>-77712</v>
      </c>
    </row>
    <row r="36" spans="1:8" ht="20.25" customHeight="1">
      <c r="A36" s="203" t="s">
        <v>132</v>
      </c>
      <c r="B36" s="110">
        <v>-211956</v>
      </c>
      <c r="C36" s="209"/>
      <c r="D36" s="155">
        <v>-117251</v>
      </c>
      <c r="E36" s="7"/>
      <c r="F36" s="110">
        <v>-8279</v>
      </c>
      <c r="G36" s="7"/>
      <c r="H36" s="155">
        <v>-5413</v>
      </c>
    </row>
    <row r="37" spans="1:8" ht="19.5" customHeight="1">
      <c r="A37" s="221" t="s">
        <v>236</v>
      </c>
      <c r="B37" s="222">
        <v>827287</v>
      </c>
      <c r="C37" s="209"/>
      <c r="D37" s="222">
        <v>945358</v>
      </c>
      <c r="E37" s="223"/>
      <c r="F37" s="222">
        <v>7453</v>
      </c>
      <c r="G37" s="223"/>
      <c r="H37" s="222">
        <v>-83125</v>
      </c>
    </row>
    <row r="38" spans="1:8" ht="20.25" customHeight="1">
      <c r="A38" s="221"/>
      <c r="B38" s="224"/>
      <c r="C38" s="209"/>
      <c r="D38" s="224"/>
      <c r="E38" s="224"/>
      <c r="F38" s="224"/>
      <c r="G38" s="224"/>
      <c r="H38" s="224"/>
    </row>
    <row r="39" spans="1:8" ht="20.25" customHeight="1">
      <c r="A39" s="210" t="s">
        <v>45</v>
      </c>
      <c r="B39" s="225"/>
      <c r="C39" s="209"/>
      <c r="D39" s="225"/>
      <c r="E39" s="104"/>
      <c r="F39" s="225"/>
      <c r="G39" s="104"/>
      <c r="H39" s="225"/>
    </row>
    <row r="40" spans="1:8" ht="20.25" customHeight="1">
      <c r="A40" s="203" t="s">
        <v>284</v>
      </c>
      <c r="B40" s="110">
        <v>-188429</v>
      </c>
      <c r="C40" s="209"/>
      <c r="D40" s="155">
        <v>-3782</v>
      </c>
      <c r="E40" s="7"/>
      <c r="F40" s="110">
        <v>-186377</v>
      </c>
      <c r="G40" s="7"/>
      <c r="H40" s="110">
        <v>-43489</v>
      </c>
    </row>
    <row r="41" spans="1:8" ht="19.5" customHeight="1">
      <c r="A41" s="203" t="s">
        <v>181</v>
      </c>
      <c r="B41" s="110">
        <v>0</v>
      </c>
      <c r="C41" s="209"/>
      <c r="D41" s="155">
        <v>-221128</v>
      </c>
      <c r="E41" s="7"/>
      <c r="F41" s="110">
        <v>0</v>
      </c>
      <c r="G41" s="7"/>
      <c r="H41" s="110">
        <v>0</v>
      </c>
    </row>
    <row r="42" spans="1:8" ht="20.25" customHeight="1">
      <c r="A42" s="203" t="s">
        <v>71</v>
      </c>
      <c r="B42" s="110">
        <v>-618995</v>
      </c>
      <c r="C42" s="209"/>
      <c r="D42" s="155">
        <v>-167323</v>
      </c>
      <c r="E42" s="7"/>
      <c r="F42" s="110">
        <v>-32721</v>
      </c>
      <c r="G42" s="7"/>
      <c r="H42" s="155">
        <v>-29911</v>
      </c>
    </row>
    <row r="43" spans="1:8" ht="20.25" customHeight="1">
      <c r="A43" s="203" t="s">
        <v>72</v>
      </c>
      <c r="B43" s="110">
        <v>-4696</v>
      </c>
      <c r="C43" s="209"/>
      <c r="D43" s="155">
        <v>-9612</v>
      </c>
      <c r="E43" s="7"/>
      <c r="F43" s="110">
        <v>-4210</v>
      </c>
      <c r="G43" s="7"/>
      <c r="H43" s="155">
        <v>-4315</v>
      </c>
    </row>
    <row r="44" spans="1:8" ht="20.25" customHeight="1">
      <c r="A44" s="203" t="s">
        <v>213</v>
      </c>
      <c r="B44" s="110">
        <v>0</v>
      </c>
      <c r="C44" s="209"/>
      <c r="D44" s="110">
        <v>0</v>
      </c>
      <c r="E44" s="7"/>
      <c r="F44" s="110">
        <v>-86995</v>
      </c>
      <c r="G44" s="7"/>
      <c r="H44" s="110">
        <v>0</v>
      </c>
    </row>
    <row r="45" spans="1:8" ht="20.25" customHeight="1">
      <c r="A45" s="203" t="s">
        <v>64</v>
      </c>
      <c r="B45" s="110">
        <v>0</v>
      </c>
      <c r="C45" s="209"/>
      <c r="D45" s="155">
        <v>-56901</v>
      </c>
      <c r="E45" s="7"/>
      <c r="F45" s="110">
        <v>-930171</v>
      </c>
      <c r="G45" s="7"/>
      <c r="H45" s="155">
        <v>-342201</v>
      </c>
    </row>
    <row r="46" spans="1:8" ht="20.25" customHeight="1">
      <c r="A46" s="203" t="s">
        <v>130</v>
      </c>
      <c r="B46" s="110">
        <v>0</v>
      </c>
      <c r="C46" s="209"/>
      <c r="D46" s="110">
        <v>0</v>
      </c>
      <c r="E46" s="7"/>
      <c r="F46" s="110">
        <v>1878214</v>
      </c>
      <c r="G46" s="7"/>
      <c r="H46" s="155">
        <v>251000</v>
      </c>
    </row>
    <row r="47" spans="1:8" ht="20.25" customHeight="1">
      <c r="A47" s="203" t="s">
        <v>195</v>
      </c>
      <c r="B47" s="110">
        <v>0</v>
      </c>
      <c r="C47" s="209"/>
      <c r="D47" s="155">
        <v>-28451</v>
      </c>
      <c r="E47" s="7"/>
      <c r="F47" s="110">
        <v>0</v>
      </c>
      <c r="G47" s="7"/>
      <c r="H47" s="110">
        <v>0</v>
      </c>
    </row>
    <row r="48" spans="1:8" ht="20.100000000000001" customHeight="1">
      <c r="A48" s="203" t="s">
        <v>47</v>
      </c>
      <c r="B48" s="110">
        <v>659202</v>
      </c>
      <c r="C48" s="209"/>
      <c r="D48" s="155">
        <v>680641</v>
      </c>
      <c r="E48" s="7"/>
      <c r="F48" s="110">
        <v>83060</v>
      </c>
      <c r="G48" s="7"/>
      <c r="H48" s="155">
        <v>145950</v>
      </c>
    </row>
    <row r="49" spans="1:10" ht="20.25" customHeight="1">
      <c r="A49" s="203" t="s">
        <v>46</v>
      </c>
      <c r="B49" s="110">
        <v>24368</v>
      </c>
      <c r="C49" s="209"/>
      <c r="D49" s="155">
        <v>84408</v>
      </c>
      <c r="E49" s="7"/>
      <c r="F49" s="110">
        <v>326788</v>
      </c>
      <c r="G49" s="7"/>
      <c r="H49" s="155">
        <v>227370</v>
      </c>
    </row>
    <row r="50" spans="1:10" ht="19.5" customHeight="1">
      <c r="A50" s="221" t="s">
        <v>280</v>
      </c>
      <c r="B50" s="222">
        <v>-128550</v>
      </c>
      <c r="C50" s="209"/>
      <c r="D50" s="222">
        <v>277852</v>
      </c>
      <c r="E50" s="223"/>
      <c r="F50" s="222">
        <v>1047588</v>
      </c>
      <c r="G50" s="223"/>
      <c r="H50" s="222">
        <v>204404</v>
      </c>
    </row>
    <row r="51" spans="1:10" ht="20.25" customHeight="1">
      <c r="A51" s="221"/>
      <c r="B51" s="223"/>
      <c r="C51" s="209"/>
      <c r="D51" s="223"/>
      <c r="E51" s="223"/>
      <c r="F51" s="223"/>
      <c r="G51" s="223"/>
      <c r="H51" s="223"/>
    </row>
    <row r="52" spans="1:10" s="203" customFormat="1" ht="20.25" customHeight="1">
      <c r="A52" s="221"/>
      <c r="B52" s="223"/>
      <c r="C52" s="209"/>
      <c r="D52" s="223"/>
      <c r="E52" s="223"/>
      <c r="F52" s="223"/>
      <c r="G52" s="223"/>
      <c r="H52" s="223"/>
      <c r="I52" s="209"/>
      <c r="J52" s="209"/>
    </row>
    <row r="53" spans="1:10" ht="20.25" customHeight="1">
      <c r="A53" s="15" t="s">
        <v>81</v>
      </c>
      <c r="B53" s="203"/>
      <c r="C53" s="21"/>
      <c r="D53" s="203"/>
      <c r="E53" s="203"/>
      <c r="F53" s="203"/>
      <c r="G53" s="203"/>
      <c r="H53" s="203"/>
      <c r="I53" s="203"/>
      <c r="J53" s="203"/>
    </row>
    <row r="54" spans="1:10" ht="20.25" customHeight="1">
      <c r="A54" s="1" t="s">
        <v>82</v>
      </c>
      <c r="B54" s="21"/>
      <c r="C54" s="21"/>
      <c r="D54" s="21"/>
      <c r="E54" s="21"/>
      <c r="F54" s="21"/>
      <c r="G54" s="21"/>
      <c r="H54" s="21"/>
    </row>
    <row r="55" spans="1:10" ht="20.25" customHeight="1">
      <c r="A55" s="1"/>
      <c r="B55" s="21"/>
      <c r="C55" s="21"/>
      <c r="D55" s="21"/>
      <c r="E55" s="21"/>
      <c r="F55" s="21"/>
      <c r="G55" s="21"/>
      <c r="H55" s="21"/>
    </row>
    <row r="56" spans="1:10" s="179" customFormat="1" ht="19.5" customHeight="1">
      <c r="A56" s="1"/>
      <c r="B56" s="281" t="s">
        <v>84</v>
      </c>
      <c r="C56" s="265"/>
      <c r="D56" s="265"/>
      <c r="E56" s="176"/>
      <c r="F56" s="281" t="s">
        <v>86</v>
      </c>
      <c r="G56" s="265"/>
      <c r="H56" s="265"/>
      <c r="I56" s="209"/>
      <c r="J56" s="209"/>
    </row>
    <row r="57" spans="1:10" s="179" customFormat="1" ht="20.25" customHeight="1">
      <c r="A57" s="187"/>
      <c r="B57" s="281" t="s">
        <v>85</v>
      </c>
      <c r="C57" s="265"/>
      <c r="D57" s="265"/>
      <c r="E57" s="176"/>
      <c r="F57" s="281" t="s">
        <v>85</v>
      </c>
      <c r="G57" s="265"/>
      <c r="H57" s="265"/>
    </row>
    <row r="58" spans="1:10" s="180" customFormat="1" ht="20.25" customHeight="1">
      <c r="A58" s="187"/>
      <c r="B58" s="266" t="s">
        <v>203</v>
      </c>
      <c r="C58" s="267"/>
      <c r="D58" s="267"/>
      <c r="E58" s="205"/>
      <c r="F58" s="266" t="s">
        <v>203</v>
      </c>
      <c r="G58" s="267"/>
      <c r="H58" s="267"/>
      <c r="I58" s="179"/>
      <c r="J58" s="179"/>
    </row>
    <row r="59" spans="1:10" s="208" customFormat="1" ht="20.25" customHeight="1">
      <c r="A59" s="182"/>
      <c r="B59" s="268" t="s">
        <v>200</v>
      </c>
      <c r="C59" s="280"/>
      <c r="D59" s="280"/>
      <c r="E59" s="183"/>
      <c r="F59" s="268" t="s">
        <v>200</v>
      </c>
      <c r="G59" s="280"/>
      <c r="H59" s="280"/>
      <c r="I59" s="180"/>
      <c r="J59" s="180"/>
    </row>
    <row r="60" spans="1:10" s="208" customFormat="1" ht="20.25" customHeight="1">
      <c r="A60" s="206"/>
      <c r="B60" s="185">
        <v>2026</v>
      </c>
      <c r="C60" s="33"/>
      <c r="D60" s="185">
        <v>2025</v>
      </c>
      <c r="E60" s="207"/>
      <c r="F60" s="185">
        <v>2026</v>
      </c>
      <c r="G60" s="33"/>
      <c r="H60" s="185">
        <v>2025</v>
      </c>
    </row>
    <row r="61" spans="1:10" ht="20.25" customHeight="1">
      <c r="A61" s="206"/>
      <c r="B61" s="264" t="s">
        <v>83</v>
      </c>
      <c r="C61" s="264"/>
      <c r="D61" s="264"/>
      <c r="E61" s="264"/>
      <c r="F61" s="264"/>
      <c r="G61" s="264"/>
      <c r="H61" s="264"/>
      <c r="I61" s="208"/>
      <c r="J61" s="208"/>
    </row>
    <row r="62" spans="1:10" ht="20.25" customHeight="1">
      <c r="A62" s="210" t="s">
        <v>48</v>
      </c>
      <c r="B62" s="226"/>
      <c r="C62" s="209"/>
      <c r="D62" s="226"/>
      <c r="E62" s="213"/>
      <c r="F62" s="226"/>
      <c r="G62" s="213"/>
      <c r="H62" s="226"/>
    </row>
    <row r="63" spans="1:10" ht="20.25" customHeight="1">
      <c r="A63" s="212" t="s">
        <v>250</v>
      </c>
      <c r="B63" s="9">
        <v>0</v>
      </c>
      <c r="C63" s="209"/>
      <c r="D63" s="9">
        <v>41512</v>
      </c>
      <c r="E63" s="209"/>
      <c r="F63" s="153">
        <v>0</v>
      </c>
      <c r="G63" s="209"/>
      <c r="H63" s="9">
        <v>0</v>
      </c>
    </row>
    <row r="64" spans="1:10" ht="20.25" customHeight="1">
      <c r="A64" s="212" t="s">
        <v>276</v>
      </c>
      <c r="B64" s="155">
        <v>1400000</v>
      </c>
      <c r="C64" s="209"/>
      <c r="D64" s="9">
        <v>0</v>
      </c>
      <c r="E64" s="209"/>
      <c r="F64" s="155">
        <v>1400000</v>
      </c>
      <c r="G64" s="209"/>
      <c r="H64" s="9">
        <v>0</v>
      </c>
    </row>
    <row r="65" spans="1:10" ht="20.25" customHeight="1">
      <c r="A65" s="212" t="s">
        <v>209</v>
      </c>
      <c r="B65" s="155">
        <v>-520661</v>
      </c>
      <c r="C65" s="209"/>
      <c r="D65" s="9">
        <v>0</v>
      </c>
      <c r="E65" s="209"/>
      <c r="F65" s="155">
        <v>-500000</v>
      </c>
      <c r="G65" s="209"/>
      <c r="H65" s="9">
        <v>0</v>
      </c>
    </row>
    <row r="66" spans="1:10" ht="20.25" customHeight="1">
      <c r="A66" s="209" t="s">
        <v>196</v>
      </c>
      <c r="B66" s="9">
        <v>0</v>
      </c>
      <c r="C66" s="209"/>
      <c r="D66" s="9">
        <v>993169</v>
      </c>
      <c r="E66" s="7"/>
      <c r="F66" s="153">
        <v>0</v>
      </c>
      <c r="G66" s="7"/>
      <c r="H66" s="9">
        <v>993169</v>
      </c>
    </row>
    <row r="67" spans="1:10" ht="20.25" customHeight="1">
      <c r="A67" s="212" t="s">
        <v>197</v>
      </c>
      <c r="B67" s="155">
        <v>-3740362</v>
      </c>
      <c r="C67" s="209"/>
      <c r="D67" s="9">
        <v>-412154</v>
      </c>
      <c r="E67" s="105"/>
      <c r="F67" s="155">
        <v>-1978531</v>
      </c>
      <c r="G67" s="105"/>
      <c r="H67" s="9">
        <v>-343464</v>
      </c>
    </row>
    <row r="68" spans="1:10" ht="20.25" customHeight="1">
      <c r="A68" s="212" t="s">
        <v>238</v>
      </c>
      <c r="B68" s="155">
        <v>-1612500</v>
      </c>
      <c r="C68" s="110"/>
      <c r="D68" s="9">
        <v>-1146700</v>
      </c>
      <c r="E68" s="7"/>
      <c r="F68" s="155">
        <v>-1612500</v>
      </c>
      <c r="G68" s="7"/>
      <c r="H68" s="9">
        <v>-1146700</v>
      </c>
    </row>
    <row r="69" spans="1:10" ht="20.25" customHeight="1">
      <c r="A69" s="212" t="s">
        <v>277</v>
      </c>
      <c r="B69" s="155">
        <v>1250000</v>
      </c>
      <c r="C69" s="110"/>
      <c r="D69" s="9">
        <v>0</v>
      </c>
      <c r="E69" s="7"/>
      <c r="F69" s="155">
        <v>1250000</v>
      </c>
      <c r="G69" s="7"/>
      <c r="H69" s="9">
        <v>0</v>
      </c>
    </row>
    <row r="70" spans="1:10" ht="20.25" customHeight="1">
      <c r="A70" s="212" t="s">
        <v>198</v>
      </c>
      <c r="B70" s="9">
        <v>0</v>
      </c>
      <c r="C70" s="110"/>
      <c r="D70" s="9">
        <v>0</v>
      </c>
      <c r="E70" s="7"/>
      <c r="F70" s="155">
        <v>2259000</v>
      </c>
      <c r="G70" s="7"/>
      <c r="H70" s="9">
        <v>175000</v>
      </c>
    </row>
    <row r="71" spans="1:10" ht="20.25" customHeight="1">
      <c r="A71" s="212" t="s">
        <v>272</v>
      </c>
      <c r="B71" s="9">
        <v>0</v>
      </c>
      <c r="C71" s="110"/>
      <c r="D71" s="9">
        <v>0</v>
      </c>
      <c r="E71" s="7"/>
      <c r="F71" s="155">
        <v>-1957000</v>
      </c>
      <c r="G71" s="7"/>
      <c r="H71" s="9">
        <v>0</v>
      </c>
    </row>
    <row r="72" spans="1:10" ht="20.25" customHeight="1">
      <c r="A72" s="212" t="s">
        <v>105</v>
      </c>
      <c r="B72" s="155">
        <v>-44395</v>
      </c>
      <c r="C72" s="209"/>
      <c r="D72" s="9">
        <v>-29296</v>
      </c>
      <c r="E72" s="7"/>
      <c r="F72" s="155">
        <v>-4179</v>
      </c>
      <c r="G72" s="7"/>
      <c r="H72" s="9">
        <v>-5370</v>
      </c>
    </row>
    <row r="73" spans="1:10" ht="20.25" customHeight="1">
      <c r="A73" s="212" t="s">
        <v>74</v>
      </c>
      <c r="B73" s="155">
        <v>-487275</v>
      </c>
      <c r="C73" s="209"/>
      <c r="D73" s="9">
        <v>-597736</v>
      </c>
      <c r="E73" s="7"/>
      <c r="F73" s="155">
        <v>-430457</v>
      </c>
      <c r="G73" s="7"/>
      <c r="H73" s="9">
        <v>-470110</v>
      </c>
    </row>
    <row r="74" spans="1:10" ht="20.25" customHeight="1">
      <c r="A74" s="212" t="s">
        <v>202</v>
      </c>
      <c r="B74" s="155">
        <v>-717295</v>
      </c>
      <c r="C74" s="209"/>
      <c r="D74" s="9">
        <v>-539231</v>
      </c>
      <c r="E74" s="7"/>
      <c r="F74" s="155">
        <v>-717295</v>
      </c>
      <c r="G74" s="7"/>
      <c r="H74" s="9">
        <v>-539231</v>
      </c>
    </row>
    <row r="75" spans="1:10" ht="20.25" customHeight="1">
      <c r="A75" s="227" t="s">
        <v>239</v>
      </c>
      <c r="B75" s="228">
        <v>-4472488</v>
      </c>
      <c r="C75" s="209"/>
      <c r="D75" s="228">
        <v>-1690436</v>
      </c>
      <c r="E75" s="223"/>
      <c r="F75" s="228">
        <v>-2290962</v>
      </c>
      <c r="G75" s="223"/>
      <c r="H75" s="228">
        <v>-1336706</v>
      </c>
    </row>
    <row r="76" spans="1:10" s="221" customFormat="1" ht="20.25" customHeight="1">
      <c r="A76" s="227"/>
      <c r="B76" s="229"/>
      <c r="C76" s="209"/>
      <c r="D76" s="229"/>
      <c r="E76" s="223"/>
      <c r="F76" s="229"/>
      <c r="G76" s="223"/>
      <c r="H76" s="229"/>
      <c r="I76" s="209"/>
      <c r="J76" s="209"/>
    </row>
    <row r="77" spans="1:10" ht="20.25" customHeight="1">
      <c r="A77" s="212" t="s">
        <v>281</v>
      </c>
      <c r="B77" s="209"/>
      <c r="C77" s="209"/>
      <c r="D77" s="209"/>
      <c r="E77" s="209"/>
      <c r="F77" s="209"/>
      <c r="G77" s="209"/>
      <c r="H77" s="209"/>
      <c r="I77" s="221"/>
      <c r="J77" s="221"/>
    </row>
    <row r="78" spans="1:10" ht="20.25" customHeight="1">
      <c r="A78" s="212" t="s">
        <v>273</v>
      </c>
      <c r="B78" s="214">
        <v>-3773751</v>
      </c>
      <c r="C78" s="209"/>
      <c r="D78" s="214">
        <v>-467226</v>
      </c>
      <c r="E78" s="214"/>
      <c r="F78" s="214">
        <v>-1235921</v>
      </c>
      <c r="G78" s="214"/>
      <c r="H78" s="214">
        <v>-1215427</v>
      </c>
      <c r="I78" s="221"/>
      <c r="J78" s="221"/>
    </row>
    <row r="79" spans="1:10" ht="20.25" customHeight="1">
      <c r="A79" s="212" t="s">
        <v>199</v>
      </c>
      <c r="B79" s="155">
        <v>22099</v>
      </c>
      <c r="C79" s="209"/>
      <c r="D79" s="9">
        <v>8763</v>
      </c>
      <c r="E79" s="214"/>
      <c r="F79" s="155">
        <v>23433</v>
      </c>
      <c r="G79" s="214"/>
      <c r="H79" s="9">
        <v>8196</v>
      </c>
    </row>
    <row r="80" spans="1:10" ht="20.25" customHeight="1">
      <c r="A80" s="227" t="s">
        <v>282</v>
      </c>
      <c r="B80" s="230">
        <v>-3751652</v>
      </c>
      <c r="C80" s="209"/>
      <c r="D80" s="230">
        <v>-458463</v>
      </c>
      <c r="E80" s="214"/>
      <c r="F80" s="230">
        <v>-1212488</v>
      </c>
      <c r="G80" s="214"/>
      <c r="H80" s="230">
        <v>-1207231</v>
      </c>
    </row>
    <row r="81" spans="1:10" s="221" customFormat="1" ht="20.25" customHeight="1">
      <c r="A81" s="212" t="s">
        <v>94</v>
      </c>
      <c r="B81" s="9">
        <v>5170206</v>
      </c>
      <c r="C81" s="209"/>
      <c r="D81" s="214">
        <v>7345505</v>
      </c>
      <c r="E81" s="7"/>
      <c r="F81" s="9">
        <v>1380535</v>
      </c>
      <c r="G81" s="7"/>
      <c r="H81" s="214">
        <v>2146969</v>
      </c>
      <c r="I81" s="209"/>
      <c r="J81" s="209"/>
    </row>
    <row r="82" spans="1:10" s="221" customFormat="1" ht="20.25" customHeight="1" thickBot="1">
      <c r="A82" s="227" t="s">
        <v>210</v>
      </c>
      <c r="B82" s="14">
        <v>1418554</v>
      </c>
      <c r="C82" s="209"/>
      <c r="D82" s="231">
        <v>6887042</v>
      </c>
      <c r="E82" s="7"/>
      <c r="F82" s="14">
        <v>168047</v>
      </c>
      <c r="G82" s="7"/>
      <c r="H82" s="231">
        <v>939738</v>
      </c>
      <c r="I82" s="209"/>
      <c r="J82" s="209"/>
    </row>
    <row r="83" spans="1:10" ht="20.25" customHeight="1" thickTop="1"/>
    <row r="84" spans="1:10" ht="20.25" customHeight="1">
      <c r="A84" s="232" t="s">
        <v>118</v>
      </c>
    </row>
    <row r="85" spans="1:10" ht="20.25" customHeight="1">
      <c r="A85" s="209" t="s">
        <v>120</v>
      </c>
      <c r="B85" s="155">
        <v>53771</v>
      </c>
      <c r="C85" s="110"/>
      <c r="D85" s="110">
        <v>62539</v>
      </c>
      <c r="E85" s="110"/>
      <c r="F85" s="155">
        <v>21152</v>
      </c>
      <c r="G85" s="110"/>
      <c r="H85" s="110">
        <v>776</v>
      </c>
    </row>
    <row r="86" spans="1:10" ht="20.25" customHeight="1">
      <c r="A86" s="209" t="s">
        <v>182</v>
      </c>
      <c r="B86" s="155">
        <v>68211</v>
      </c>
      <c r="C86" s="110"/>
      <c r="D86" s="110">
        <v>854826</v>
      </c>
      <c r="E86" s="110"/>
      <c r="F86" s="9">
        <v>0</v>
      </c>
      <c r="G86" s="110"/>
      <c r="H86" s="110">
        <v>0</v>
      </c>
    </row>
    <row r="87" spans="1:10" ht="20.25" customHeight="1">
      <c r="A87" s="209" t="s">
        <v>224</v>
      </c>
      <c r="B87" s="110"/>
      <c r="C87" s="110"/>
      <c r="D87" s="110"/>
      <c r="E87" s="110"/>
      <c r="F87" s="9"/>
      <c r="G87" s="110"/>
      <c r="H87" s="110"/>
    </row>
    <row r="88" spans="1:10" ht="20.25" customHeight="1">
      <c r="A88" s="209" t="s">
        <v>225</v>
      </c>
      <c r="B88" s="155">
        <v>18869</v>
      </c>
      <c r="C88" s="110"/>
      <c r="D88" s="110">
        <v>3050</v>
      </c>
      <c r="E88" s="110"/>
      <c r="F88" s="9">
        <v>0</v>
      </c>
      <c r="G88" s="110"/>
      <c r="H88" s="110">
        <v>0</v>
      </c>
    </row>
    <row r="89" spans="1:10" ht="20.25" customHeight="1">
      <c r="B89" s="110"/>
      <c r="C89" s="110"/>
      <c r="D89" s="110"/>
      <c r="E89" s="110"/>
      <c r="F89" s="110"/>
      <c r="G89" s="110"/>
      <c r="H89" s="110"/>
    </row>
    <row r="90" spans="1:10" ht="20.25" customHeight="1">
      <c r="B90" s="110"/>
      <c r="C90" s="110"/>
      <c r="D90" s="110"/>
      <c r="E90" s="110"/>
      <c r="F90" s="110"/>
      <c r="G90" s="110"/>
      <c r="H90" s="110"/>
    </row>
    <row r="91" spans="1:10" ht="20.25" customHeight="1">
      <c r="B91" s="110"/>
      <c r="C91" s="110"/>
      <c r="D91" s="110"/>
      <c r="E91" s="110"/>
      <c r="F91" s="110"/>
      <c r="G91" s="110"/>
      <c r="H91" s="110"/>
    </row>
    <row r="92" spans="1:10" ht="20.25" customHeight="1">
      <c r="B92" s="110"/>
      <c r="C92" s="110"/>
      <c r="D92" s="110"/>
      <c r="E92" s="110"/>
      <c r="F92" s="110"/>
      <c r="G92" s="110"/>
      <c r="H92" s="110"/>
    </row>
    <row r="93" spans="1:10" ht="20.25" customHeight="1">
      <c r="B93" s="110"/>
      <c r="C93" s="110"/>
      <c r="D93" s="110"/>
      <c r="E93" s="110"/>
      <c r="F93" s="110"/>
      <c r="G93" s="110"/>
      <c r="H93" s="110"/>
    </row>
    <row r="94" spans="1:10" ht="20.25" customHeight="1">
      <c r="B94" s="110"/>
      <c r="C94" s="110"/>
      <c r="D94" s="110"/>
      <c r="E94" s="110"/>
      <c r="F94" s="110"/>
      <c r="G94" s="110"/>
      <c r="H94" s="110"/>
    </row>
    <row r="95" spans="1:10" ht="20.25" customHeight="1">
      <c r="B95" s="233"/>
      <c r="C95" s="110"/>
      <c r="D95" s="110"/>
      <c r="E95" s="110"/>
      <c r="F95" s="234"/>
      <c r="G95" s="110"/>
      <c r="H95" s="110"/>
    </row>
    <row r="96" spans="1:10" ht="20.25" customHeight="1">
      <c r="B96" s="98"/>
      <c r="D96" s="98"/>
      <c r="F96" s="98"/>
      <c r="H96" s="110"/>
    </row>
    <row r="97" spans="2:8" ht="20.25" customHeight="1">
      <c r="B97" s="110"/>
      <c r="C97" s="157"/>
      <c r="D97" s="158"/>
      <c r="E97" s="159"/>
      <c r="F97" s="110"/>
      <c r="H97" s="110"/>
    </row>
    <row r="98" spans="2:8" ht="20.25" customHeight="1">
      <c r="B98" s="110"/>
      <c r="C98" s="157"/>
      <c r="D98" s="158"/>
      <c r="E98" s="159"/>
      <c r="F98" s="110"/>
      <c r="H98" s="110"/>
    </row>
    <row r="99" spans="2:8" ht="20.25" customHeight="1">
      <c r="B99" s="110"/>
      <c r="C99" s="157"/>
      <c r="D99" s="158"/>
      <c r="E99" s="159"/>
      <c r="F99" s="110"/>
      <c r="H99" s="110"/>
    </row>
    <row r="100" spans="2:8" ht="20.25" customHeight="1">
      <c r="B100" s="110"/>
      <c r="C100" s="157"/>
      <c r="D100" s="158"/>
      <c r="E100" s="159"/>
      <c r="F100" s="110"/>
      <c r="H100" s="110"/>
    </row>
    <row r="101" spans="2:8" ht="20.25" customHeight="1">
      <c r="B101" s="110"/>
      <c r="C101" s="157"/>
      <c r="D101" s="158"/>
      <c r="E101" s="159"/>
      <c r="F101" s="110"/>
      <c r="H101" s="110"/>
    </row>
    <row r="102" spans="2:8" ht="20.25" customHeight="1">
      <c r="B102" s="110"/>
      <c r="C102" s="157"/>
      <c r="D102" s="158"/>
      <c r="E102" s="159"/>
      <c r="F102" s="110"/>
      <c r="H102" s="110"/>
    </row>
    <row r="103" spans="2:8" ht="20.25" customHeight="1">
      <c r="B103" s="110"/>
      <c r="C103" s="157"/>
      <c r="D103" s="158"/>
      <c r="E103" s="159"/>
      <c r="F103" s="110"/>
      <c r="H103" s="110"/>
    </row>
    <row r="104" spans="2:8" ht="20.25" customHeight="1">
      <c r="B104" s="110"/>
      <c r="C104" s="157"/>
      <c r="D104" s="158"/>
      <c r="E104" s="159"/>
      <c r="F104" s="110"/>
      <c r="H104" s="110"/>
    </row>
    <row r="105" spans="2:8" ht="20.25" customHeight="1">
      <c r="B105" s="110"/>
      <c r="C105" s="157"/>
      <c r="D105" s="158"/>
      <c r="E105" s="159"/>
      <c r="F105" s="110"/>
      <c r="H105" s="110"/>
    </row>
    <row r="106" spans="2:8" ht="20.25" customHeight="1">
      <c r="B106" s="110"/>
      <c r="C106" s="157"/>
      <c r="D106" s="158"/>
      <c r="E106" s="159"/>
      <c r="F106" s="110"/>
      <c r="H106" s="110"/>
    </row>
    <row r="107" spans="2:8" ht="20.25" customHeight="1">
      <c r="B107" s="110"/>
      <c r="C107" s="157"/>
      <c r="D107" s="158"/>
      <c r="E107" s="159"/>
      <c r="F107" s="110"/>
      <c r="H107" s="110"/>
    </row>
    <row r="108" spans="2:8" ht="20.25" customHeight="1">
      <c r="B108" s="110"/>
      <c r="C108" s="157"/>
      <c r="D108" s="158"/>
      <c r="E108" s="159"/>
      <c r="F108" s="110"/>
      <c r="H108" s="110"/>
    </row>
  </sheetData>
  <mergeCells count="18">
    <mergeCell ref="B56:D56"/>
    <mergeCell ref="F56:H56"/>
    <mergeCell ref="B61:H61"/>
    <mergeCell ref="B57:D57"/>
    <mergeCell ref="F57:H57"/>
    <mergeCell ref="B58:D58"/>
    <mergeCell ref="F58:H58"/>
    <mergeCell ref="B59:D59"/>
    <mergeCell ref="F59:H59"/>
    <mergeCell ref="B6:D6"/>
    <mergeCell ref="B7:D7"/>
    <mergeCell ref="F7:H7"/>
    <mergeCell ref="B9:H9"/>
    <mergeCell ref="B4:D4"/>
    <mergeCell ref="F4:H4"/>
    <mergeCell ref="F6:H6"/>
    <mergeCell ref="B5:D5"/>
    <mergeCell ref="F5:H5"/>
  </mergeCells>
  <pageMargins left="0.70866141732283505" right="0.70866141732283505" top="0.47244094488188998" bottom="0.511811023622047" header="0.511811023622047" footer="0.511811023622047"/>
  <pageSetup paperSize="9" scale="68" firstPageNumber="13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51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AFCF3A-64E1-488B-89C7-0463F8797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6883FD-F27F-45A8-879C-EC85693E5AFC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4243d5be-521d-4052-81ca-f0f31ea6f2da"/>
    <ds:schemaRef ds:uri="http://schemas.microsoft.com/office/infopath/2007/PartnerControls"/>
    <ds:schemaRef ds:uri="f6ba49b0-bcda-4796-8236-5b5cc1493ace"/>
    <ds:schemaRef ds:uri="05716746-add9-412a-97a9-1b5167d151a3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45CE710-E39A-456E-AF69-EC243348301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2-4</vt:lpstr>
      <vt:lpstr>PL3M P5-6</vt:lpstr>
      <vt:lpstr>PL6M P7-8</vt:lpstr>
      <vt:lpstr>SH Sep 2015</vt:lpstr>
      <vt:lpstr>SH (Conso) P9</vt:lpstr>
      <vt:lpstr>SH (Conso)P10</vt:lpstr>
      <vt:lpstr>SH (Sep) P11</vt:lpstr>
      <vt:lpstr>SH (Sep) P12</vt:lpstr>
      <vt:lpstr>CF P13-14</vt:lpstr>
      <vt:lpstr>'BS 2-4'!Print_Area</vt:lpstr>
      <vt:lpstr>'CF P13-14'!Print_Area</vt:lpstr>
      <vt:lpstr>'PL3M P5-6'!Print_Area</vt:lpstr>
      <vt:lpstr>'PL6M P7-8'!Print_Area</vt:lpstr>
      <vt:lpstr>'SH (Conso) P9'!Print_Area</vt:lpstr>
      <vt:lpstr>'SH (Conso)P10'!Print_Area</vt:lpstr>
      <vt:lpstr>'SH (Sep) P11'!Print_Area</vt:lpstr>
      <vt:lpstr>'SH (Sep) P12'!Print_Area</vt:lpstr>
      <vt:lpstr>'SH Sep 2015'!Print_Area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Pitchaya, Sithamwilai</cp:lastModifiedBy>
  <cp:lastPrinted>2026-08-04T09:18:50Z</cp:lastPrinted>
  <dcterms:created xsi:type="dcterms:W3CDTF">2015-12-03T04:08:39Z</dcterms:created>
  <dcterms:modified xsi:type="dcterms:W3CDTF">2026-08-04T13:13:49Z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