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ALLA\2026\Q2'2026\ALLA\"/>
    </mc:Choice>
  </mc:AlternateContent>
  <xr:revisionPtr revIDLastSave="0" documentId="13_ncr:1_{9905DA91-0780-4154-B99E-DD9C98171DD9}" xr6:coauthVersionLast="47" xr6:coauthVersionMax="47" xr10:uidLastSave="{00000000-0000-0000-0000-000000000000}"/>
  <bookViews>
    <workbookView xWindow="-108" yWindow="-108" windowWidth="23256" windowHeight="12456" tabRatio="755" xr2:uid="{00000000-000D-0000-FFFF-FFFF00000000}"/>
  </bookViews>
  <sheets>
    <sheet name="BS-T" sheetId="15" r:id="rId1"/>
    <sheet name="PL-T" sheetId="16" r:id="rId2"/>
    <sheet name="CE Consol" sheetId="17" r:id="rId3"/>
    <sheet name="CE Separate" sheetId="18" r:id="rId4"/>
    <sheet name="Cashflow" sheetId="19" r:id="rId5"/>
  </sheets>
  <definedNames>
    <definedName name="_xlnm.Print_Area" localSheetId="0">'BS-T'!$A$1:$M$99</definedName>
    <definedName name="_xlnm.Print_Area" localSheetId="2">'CE Consol'!$A$1:$S$26</definedName>
    <definedName name="_xlnm.Print_Area" localSheetId="1">'PL-T'!$A$1:$L$85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0" i="15" l="1"/>
  <c r="O55" i="15"/>
  <c r="O20" i="15"/>
  <c r="P62" i="15"/>
  <c r="O62" i="15"/>
  <c r="O63" i="15" s="1"/>
  <c r="O65" i="15" s="1"/>
  <c r="P55" i="15"/>
  <c r="P63" i="15" s="1"/>
  <c r="P65" i="15" s="1"/>
  <c r="O30" i="15"/>
  <c r="P30" i="15"/>
  <c r="P31" i="15" s="1"/>
  <c r="P33" i="15" s="1"/>
  <c r="O31" i="15" l="1"/>
  <c r="O33" i="15" s="1"/>
  <c r="O19" i="17"/>
  <c r="M14" i="18" l="1"/>
  <c r="I13" i="18"/>
  <c r="I15" i="18" s="1"/>
  <c r="G13" i="18"/>
  <c r="G15" i="18" s="1"/>
  <c r="E13" i="18"/>
  <c r="E15" i="18" s="1"/>
  <c r="M12" i="18"/>
  <c r="M10" i="18"/>
  <c r="O16" i="17"/>
  <c r="S16" i="17" s="1"/>
  <c r="Q15" i="17"/>
  <c r="Q17" i="17" s="1"/>
  <c r="K15" i="17"/>
  <c r="K17" i="17" s="1"/>
  <c r="I15" i="17"/>
  <c r="I17" i="17" s="1"/>
  <c r="G15" i="17"/>
  <c r="G17" i="17" s="1"/>
  <c r="E15" i="17"/>
  <c r="E17" i="17" s="1"/>
  <c r="O14" i="17"/>
  <c r="S14" i="17" s="1"/>
  <c r="O12" i="17"/>
  <c r="S12" i="17" s="1"/>
  <c r="L64" i="19"/>
  <c r="L58" i="19"/>
  <c r="H64" i="19"/>
  <c r="H58" i="19"/>
  <c r="L60" i="16"/>
  <c r="L55" i="16"/>
  <c r="L17" i="16"/>
  <c r="L12" i="16"/>
  <c r="L18" i="16" s="1"/>
  <c r="L21" i="16" s="1"/>
  <c r="L23" i="16" s="1"/>
  <c r="H60" i="16"/>
  <c r="H55" i="16"/>
  <c r="H61" i="16" s="1"/>
  <c r="H64" i="16" s="1"/>
  <c r="H66" i="16" s="1"/>
  <c r="M13" i="17" s="1"/>
  <c r="M15" i="17" s="1"/>
  <c r="M17" i="17" s="1"/>
  <c r="H17" i="16"/>
  <c r="H12" i="16"/>
  <c r="J64" i="19"/>
  <c r="F64" i="19"/>
  <c r="J58" i="19"/>
  <c r="F58" i="19"/>
  <c r="M21" i="18"/>
  <c r="I20" i="18"/>
  <c r="I22" i="18" s="1"/>
  <c r="J87" i="15" s="1"/>
  <c r="G20" i="18"/>
  <c r="G22" i="18" s="1"/>
  <c r="J83" i="15" s="1"/>
  <c r="E20" i="18"/>
  <c r="E22" i="18" s="1"/>
  <c r="J82" i="15" s="1"/>
  <c r="M19" i="18"/>
  <c r="M17" i="18"/>
  <c r="O23" i="17"/>
  <c r="S23" i="17" s="1"/>
  <c r="Q22" i="17"/>
  <c r="Q24" i="17" s="1"/>
  <c r="F90" i="15" s="1"/>
  <c r="K22" i="17"/>
  <c r="K24" i="17" s="1"/>
  <c r="F87" i="15" s="1"/>
  <c r="I22" i="17"/>
  <c r="I24" i="17" s="1"/>
  <c r="F85" i="15" s="1"/>
  <c r="G22" i="17"/>
  <c r="G24" i="17" s="1"/>
  <c r="F83" i="15" s="1"/>
  <c r="E22" i="17"/>
  <c r="E24" i="17" s="1"/>
  <c r="F82" i="15" s="1"/>
  <c r="O21" i="17"/>
  <c r="S21" i="17" s="1"/>
  <c r="S19" i="17"/>
  <c r="J60" i="16"/>
  <c r="F60" i="16"/>
  <c r="J55" i="16"/>
  <c r="F55" i="16"/>
  <c r="J17" i="16"/>
  <c r="F17" i="16"/>
  <c r="J12" i="16"/>
  <c r="F12" i="16"/>
  <c r="F55" i="15"/>
  <c r="F62" i="15"/>
  <c r="F30" i="15"/>
  <c r="L89" i="15"/>
  <c r="L91" i="15" s="1"/>
  <c r="H89" i="15"/>
  <c r="H91" i="15" s="1"/>
  <c r="L62" i="15"/>
  <c r="H62" i="15"/>
  <c r="L55" i="15"/>
  <c r="H55" i="15"/>
  <c r="L30" i="15"/>
  <c r="H30" i="15"/>
  <c r="L20" i="15"/>
  <c r="H20" i="15"/>
  <c r="L61" i="16" l="1"/>
  <c r="L64" i="16" s="1"/>
  <c r="L66" i="16" s="1"/>
  <c r="K11" i="18" s="1"/>
  <c r="M11" i="18" s="1"/>
  <c r="M13" i="18" s="1"/>
  <c r="M15" i="18" s="1"/>
  <c r="H18" i="16"/>
  <c r="H21" i="16" s="1"/>
  <c r="H23" i="16" s="1"/>
  <c r="H36" i="16" s="1"/>
  <c r="H34" i="16" s="1"/>
  <c r="H9" i="19"/>
  <c r="H25" i="19" s="1"/>
  <c r="H39" i="19" s="1"/>
  <c r="H41" i="19" s="1"/>
  <c r="H65" i="19" s="1"/>
  <c r="H67" i="19" s="1"/>
  <c r="O13" i="17"/>
  <c r="J18" i="16"/>
  <c r="F18" i="16"/>
  <c r="J61" i="16"/>
  <c r="F61" i="16"/>
  <c r="L30" i="16"/>
  <c r="L34" i="16"/>
  <c r="L27" i="16"/>
  <c r="L39" i="16" s="1"/>
  <c r="H75" i="16"/>
  <c r="H73" i="16" s="1"/>
  <c r="H70" i="16"/>
  <c r="H82" i="16" s="1"/>
  <c r="H79" i="16"/>
  <c r="H77" i="16" s="1"/>
  <c r="L31" i="15"/>
  <c r="J20" i="15"/>
  <c r="L63" i="15"/>
  <c r="L92" i="15" s="1"/>
  <c r="F63" i="15"/>
  <c r="H63" i="15"/>
  <c r="H92" i="15" s="1"/>
  <c r="H31" i="15"/>
  <c r="J30" i="15"/>
  <c r="F20" i="15"/>
  <c r="J62" i="15"/>
  <c r="J55" i="15"/>
  <c r="H27" i="16" l="1"/>
  <c r="H39" i="16" s="1"/>
  <c r="L70" i="16"/>
  <c r="L82" i="16" s="1"/>
  <c r="L77" i="16"/>
  <c r="K13" i="18"/>
  <c r="K15" i="18" s="1"/>
  <c r="L9" i="19"/>
  <c r="L25" i="19" s="1"/>
  <c r="L39" i="19" s="1"/>
  <c r="L41" i="19" s="1"/>
  <c r="L65" i="19" s="1"/>
  <c r="L67" i="19" s="1"/>
  <c r="L73" i="16"/>
  <c r="H32" i="16"/>
  <c r="H30" i="16" s="1"/>
  <c r="F31" i="15"/>
  <c r="J64" i="16"/>
  <c r="F64" i="16"/>
  <c r="F21" i="16"/>
  <c r="J21" i="16"/>
  <c r="J31" i="15"/>
  <c r="O15" i="17"/>
  <c r="O17" i="17" s="1"/>
  <c r="S13" i="17"/>
  <c r="S15" i="17" s="1"/>
  <c r="S17" i="17" s="1"/>
  <c r="J63" i="15"/>
  <c r="J9" i="19" l="1"/>
  <c r="J25" i="19" s="1"/>
  <c r="J39" i="19" s="1"/>
  <c r="J41" i="19" s="1"/>
  <c r="J65" i="19" s="1"/>
  <c r="J67" i="19" s="1"/>
  <c r="F9" i="19"/>
  <c r="F39" i="19" s="1"/>
  <c r="F41" i="19" s="1"/>
  <c r="F65" i="19" s="1"/>
  <c r="F67" i="19" s="1"/>
  <c r="J66" i="16"/>
  <c r="J73" i="16" s="1"/>
  <c r="F66" i="16"/>
  <c r="K18" i="18"/>
  <c r="F23" i="16"/>
  <c r="J23" i="16"/>
  <c r="F75" i="16"/>
  <c r="F73" i="16" s="1"/>
  <c r="J77" i="16" l="1"/>
  <c r="J70" i="16"/>
  <c r="J82" i="16" s="1"/>
  <c r="M20" i="17"/>
  <c r="M22" i="17" s="1"/>
  <c r="M24" i="17" s="1"/>
  <c r="F88" i="15" s="1"/>
  <c r="F70" i="16"/>
  <c r="F82" i="16" s="1"/>
  <c r="F79" i="16"/>
  <c r="F77" i="16" s="1"/>
  <c r="F36" i="16"/>
  <c r="F34" i="16" s="1"/>
  <c r="F27" i="16"/>
  <c r="F39" i="16" s="1"/>
  <c r="F32" i="16"/>
  <c r="F30" i="16" s="1"/>
  <c r="J30" i="16"/>
  <c r="J34" i="16"/>
  <c r="J27" i="16"/>
  <c r="J39" i="16" s="1"/>
  <c r="M18" i="18"/>
  <c r="M20" i="18" s="1"/>
  <c r="M22" i="18" s="1"/>
  <c r="K20" i="18"/>
  <c r="K22" i="18" s="1"/>
  <c r="J88" i="15" s="1"/>
  <c r="O20" i="17" l="1"/>
  <c r="S20" i="17" s="1"/>
  <c r="S22" i="17" s="1"/>
  <c r="S24" i="17" s="1"/>
  <c r="J89" i="15"/>
  <c r="F89" i="15"/>
  <c r="O22" i="17" l="1"/>
  <c r="O24" i="17" s="1"/>
  <c r="F91" i="15"/>
  <c r="J91" i="15"/>
  <c r="J92" i="15" l="1"/>
  <c r="F92" i="15"/>
</calcChain>
</file>

<file path=xl/sharedStrings.xml><?xml version="1.0" encoding="utf-8"?>
<sst xmlns="http://schemas.openxmlformats.org/spreadsheetml/2006/main" count="345" uniqueCount="195">
  <si>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</si>
  <si>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</si>
  <si>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</si>
  <si>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</si>
  <si>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</si>
  <si>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</si>
  <si>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</si>
  <si>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</si>
  <si>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</si>
  <si>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</si>
  <si>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</si>
  <si>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</si>
  <si>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</si>
  <si>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สินทรัพย์ไม่หมุนเวียน</t>
  </si>
  <si>
    <t>รวมสินทรัพย์ไม่หมุนเวียน</t>
  </si>
  <si>
    <t>รวม</t>
  </si>
  <si>
    <t>รวมหนี้สินไม่หมุนเวียน</t>
  </si>
  <si>
    <t>หนี้สินไม่หมุนเวียน</t>
  </si>
  <si>
    <t>งบการเงินรวม</t>
  </si>
  <si>
    <t>งบกระแสเงินสด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</si>
  <si>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</si>
  <si>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</si>
  <si>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</si>
  <si>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กำไรสะสม</t>
  </si>
  <si>
    <t>ส่วนเกินมูลค่า</t>
  </si>
  <si>
    <t>หุ้นสามัญ</t>
  </si>
  <si>
    <t>งบการเงินเฉพาะกิจการ</t>
  </si>
  <si>
    <t>หนี้สินและส่วนของผู้ถือหุ้น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</si>
  <si>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</si>
  <si>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</si>
  <si>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</si>
  <si>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ทุนเรือนหุ้น</t>
  </si>
  <si>
    <t xml:space="preserve">   ทุนจดทะเบียน</t>
  </si>
  <si>
    <t xml:space="preserve"> 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</si>
  <si>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</si>
  <si>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</si>
  <si>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</si>
  <si>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</si>
  <si>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</si>
  <si>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</si>
  <si>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</si>
  <si>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 xml:space="preserve">   ค่าเสื่อมราคาและค่าตัดจำหน่าย</t>
  </si>
  <si>
    <t>กำไรจากกิจกรรมดำเนินงานก่อนการ</t>
  </si>
  <si>
    <t xml:space="preserve">   เปลี่ยนแปลงในสินทรัพย์และหนี้สินดำเนินงาน</t>
  </si>
  <si>
    <t xml:space="preserve">   สินค้าคงเหลือ</t>
  </si>
  <si>
    <t xml:space="preserve">   สินทรัพย์หมุนเวียนอื่น </t>
  </si>
  <si>
    <t>รายได้อื่น</t>
  </si>
  <si>
    <t>ค่าใช้จ่ายในการขาย</t>
  </si>
  <si>
    <t>ค่าใช้จ่ายในการบริหาร</t>
  </si>
  <si>
    <t xml:space="preserve">   ดอกเบี้ยรับ</t>
  </si>
  <si>
    <t xml:space="preserve">   ค่าใช้จ่ายดอกเบี้ย</t>
  </si>
  <si>
    <t xml:space="preserve">   จ่ายภาษีเงินได้</t>
  </si>
  <si>
    <t xml:space="preserve">   จากกิจกรรมดำเนินงาน</t>
  </si>
  <si>
    <t>งบกระแสเงินสด (ต่อ)</t>
  </si>
  <si>
    <t>งบกำไรขาดทุนเบ็ดเสร็จ</t>
  </si>
  <si>
    <t>จัดสรรแล้ว -</t>
  </si>
  <si>
    <t>ส่วนของ</t>
  </si>
  <si>
    <t>ที่ออกและชำระแล้ว</t>
  </si>
  <si>
    <t>สำรองตามกฎหมาย</t>
  </si>
  <si>
    <t>ยังไม่ได้จัดสรร</t>
  </si>
  <si>
    <t>ผู้ถือหุ้น</t>
  </si>
  <si>
    <t xml:space="preserve">สินค้าคงเหลือ </t>
  </si>
  <si>
    <t>กำไรขาดทุน:</t>
  </si>
  <si>
    <t>(หน่วย: พันบาท)</t>
  </si>
  <si>
    <t xml:space="preserve">31 ธันวาคม 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</si>
  <si>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</si>
  <si>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</si>
  <si>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กำไรสำหรับงวด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</si>
  <si>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</si>
  <si>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</si>
  <si>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 xml:space="preserve">กำไรต่อหุ้น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</si>
  <si>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</si>
  <si>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</si>
  <si>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(หน่วย: พันบาท)  </t>
  </si>
  <si>
    <t>(ตรวจสอบแล้ว)</t>
  </si>
  <si>
    <t>แต่สอบทานแล้ว)</t>
  </si>
  <si>
    <t>ค่าใช้จ่ายภาษีเงินได้</t>
  </si>
  <si>
    <t>กำไรก่อนค่าใช้จ่ายภาษีเงินได้</t>
  </si>
  <si>
    <t>กำไรก่อนภาษี</t>
  </si>
  <si>
    <t>(ยังไม่ได้</t>
  </si>
  <si>
    <t>ตรวจสอบ</t>
  </si>
  <si>
    <t>ส่วนของผู้ถือหุ้น</t>
  </si>
  <si>
    <t>กำไรขาดทุนเบ็ดเสร็จรวมสำหรับงวด</t>
  </si>
  <si>
    <t xml:space="preserve">   ชำระภายในหนึ่งปี</t>
  </si>
  <si>
    <t>เงินสดสุทธิใช้ไปในกิจกรรมจัดหาเงิน</t>
  </si>
  <si>
    <t>หนี้สินและส่วนของผู้ถือหุ้น (ต่อ)</t>
  </si>
  <si>
    <t>กำไรต่อหุ้นขั้นพื้นฐาน (บาท)</t>
  </si>
  <si>
    <t>รายการปรับกระทบยอดกำไรก่อนภาษีเป็นเงินสดรับ(จ่าย)</t>
  </si>
  <si>
    <t>สินทรัพย์จากการดำเนินงาน(เพิ่มขึ้น)ลดลง</t>
  </si>
  <si>
    <t>หนี้สินจากการดำเนินงานเพิ่มขึ้น(ลดลง)</t>
  </si>
  <si>
    <t>บริษัท ออลล่า จำกัด (มหาชน) และบริษัทย่อย</t>
  </si>
  <si>
    <t>เงินฝากธนาคารที่มีภาระค้ำประกัน</t>
  </si>
  <si>
    <t>เงินมัดจำและเงินค้ำประกัน</t>
  </si>
  <si>
    <t>เงินมัดจำรับล่วงหน้า</t>
  </si>
  <si>
    <t>ค่าใช้จ่ายค้างจ่าย</t>
  </si>
  <si>
    <t xml:space="preserve">หนี้สินหมุนเวียนอื่น </t>
  </si>
  <si>
    <t>ที่ดิน อาคาร 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</si>
  <si>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</si>
  <si>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</si>
  <si>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   ส่วนที่ถึงกำหนดชำระภายในหนึ่งปี</t>
  </si>
  <si>
    <t>ต้นทุนขายและบริการ</t>
  </si>
  <si>
    <t xml:space="preserve">   เงินมัดจำรับล่วงหน้า</t>
  </si>
  <si>
    <t xml:space="preserve">   หนี้สินหมุนเวียนอื่น </t>
  </si>
  <si>
    <t>ซื้อที่ดิน อาคารและอุปกรณ์</t>
  </si>
  <si>
    <t>ข้อมูลเพิ่มเติมเกี่ยวกับกระแสเงินสด</t>
  </si>
  <si>
    <t>รายการที่ไม่ใช่เงินสด</t>
  </si>
  <si>
    <t xml:space="preserve">       หุ้นสามัญ 600,000,000 หุ้น มูลค่าหุ้นละ 0.50 บาท </t>
  </si>
  <si>
    <t>ส่วนเกินทุนจากการ</t>
  </si>
  <si>
    <t>ปรับโครงสร้าง</t>
  </si>
  <si>
    <t>การควบคุมเดียวกัน</t>
  </si>
  <si>
    <t>ภายในกิจการภายใต้</t>
  </si>
  <si>
    <t>การแบ่งปันกำไรสุทธิ</t>
  </si>
  <si>
    <t>การแบ่งปันกำไรเบ็ดเสร็จรวม</t>
  </si>
  <si>
    <t>รวมส่วนของ</t>
  </si>
  <si>
    <t>ของบริษัทฯ</t>
  </si>
  <si>
    <t>ส่วนได้เสีย</t>
  </si>
  <si>
    <t>รวมส่วนของผู้ถือหุ้นของบริษัทฯ</t>
  </si>
  <si>
    <t>ส่วนของผู้มี</t>
  </si>
  <si>
    <t>ที่ไม่มีอำนาจ</t>
  </si>
  <si>
    <t>ควบคุมของ</t>
  </si>
  <si>
    <t>บริษัทย่อย</t>
  </si>
  <si>
    <t>ส่วนที่เป็นของผู้ถือหุ้นบริษัทฯ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</si>
  <si>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</si>
  <si>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</si>
  <si>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ประมาณการหนี้สินจากการรับประกันสินค้า</t>
  </si>
  <si>
    <t>ส่วนเกินทุนจากการปรับโครงสร้างภายในกิจการ</t>
  </si>
  <si>
    <t xml:space="preserve">   ภายใต้การควบคุมเดียวกัน</t>
  </si>
  <si>
    <t xml:space="preserve">   เงินสดจ่ายสำหรับผลประโยชน์ระยะยาวของพนักงาน</t>
  </si>
  <si>
    <t xml:space="preserve">   กำไรส่วนที่เป็นของผู้ถือหุ้นของบริษัทฯ</t>
  </si>
  <si>
    <t>เงินสดรับจากการจำหน่ายที่ดิน อาคารและอุปกรณ์</t>
  </si>
  <si>
    <t>รายได้จากสัญญาที่ทำกับลูกค้า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</si>
  <si>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</si>
  <si>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</si>
  <si>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ส่วนของหนี้สินตามสัญญาเช่าที่ถึงกำหนด</t>
  </si>
  <si>
    <t>หนี้สินตามสัญญาเช่า - สุทธิจาก</t>
  </si>
  <si>
    <t>รายได้ทางการเงิน</t>
  </si>
  <si>
    <t>ต้นทุนทางการเงิน</t>
  </si>
  <si>
    <t xml:space="preserve">   ถึงกำหนดชำระภายในหนึ่งปี</t>
  </si>
  <si>
    <t>เงินสดรับจากดอกเบี้ย</t>
  </si>
  <si>
    <t xml:space="preserve">   ประมาณการหนี้สินจากการรับประกันสินค้า </t>
  </si>
  <si>
    <t>ชำระคืนเงินต้นของหนี้สินตามสัญญาเช่า</t>
  </si>
  <si>
    <t>จ่ายดอกเบี้ย</t>
  </si>
  <si>
    <t xml:space="preserve">      มูลค่าเงินลงทุนในหลักทรัพย์เพื่อค้า</t>
  </si>
  <si>
    <t>เงินสดจากกิจกรรมดำเนินงาน</t>
  </si>
  <si>
    <t>กำไรจากการดำเนินงาน</t>
  </si>
  <si>
    <t>จำนวนหุ้นสามัญถัวเฉลี่ยถ่วงน้ำหนัก (พันหุ้น)</t>
  </si>
  <si>
    <t xml:space="preserve">   ค่าใช้จ่ายค้างจ่าย</t>
  </si>
  <si>
    <t xml:space="preserve">   ลูกหนี้ตามสัญญาเช่า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</si>
  <si>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</si>
  <si>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</si>
  <si>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</si>
  <si>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</si>
  <si>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 xml:space="preserve">   กำไรที่ยังไม่เกิดขึ้นจริงจากการเปลี่ยนแปลง</t>
  </si>
  <si>
    <t>กำไรขาดทุนเบ็ดเสร็จอื่นสำหรับงวด</t>
  </si>
  <si>
    <t>ลูกหนี้ตามสัญญาเช่า - ส่วนที่</t>
  </si>
  <si>
    <t>ยอดคงเหลือ ณ วันที่ 1 มกราคม 2568</t>
  </si>
  <si>
    <t>สินทรัพย์ไม่หมุนเวียนอื่น</t>
  </si>
  <si>
    <t xml:space="preserve">หนี้สินไม่หมุนเวียนอื่น 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</si>
  <si>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</si>
  <si>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</si>
  <si>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</si>
  <si>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รายได้เงินปันผล</t>
  </si>
  <si>
    <t xml:space="preserve">   รายได้เงินปันผล</t>
  </si>
  <si>
    <t xml:space="preserve">   สินทรัพย์ไม่หมุนเวียนอื่น </t>
  </si>
  <si>
    <t xml:space="preserve">   หนี้สินไม่หมุนเวียนอื่น </t>
  </si>
  <si>
    <t>เงินสดรับจากเงินปันผล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</si>
  <si>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</si>
  <si>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</si>
  <si>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</si>
  <si>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>ชำระคืนเงินกู้ยืมระยะสั้นจากสถาบันการเงิน</t>
  </si>
  <si>
    <t xml:space="preserve">   เจ้าหนี้อื่นจากการซื้อที่ดิน อาคารและอุปกรณ์เพิ่มขึ้น(ลดลง)สุทธิ</t>
  </si>
  <si>
    <t xml:space="preserve">   ขาดทุนจากอัตราแลกเปลี่ยนที่ยังไม่เกิดขึ้นจริง</t>
  </si>
  <si>
    <t xml:space="preserve">   โอนกลับค่าเผื่อผลผลขาดทุนด้านเครดิตที่คาดว่าจะเกิดขึ้น</t>
  </si>
  <si>
    <t>ประมาณการหนี้สินไม่หมุนเวียนสำหรับ</t>
  </si>
  <si>
    <t xml:space="preserve">   ผลประโยชน์พนักงาน</t>
  </si>
  <si>
    <t>2569</t>
  </si>
  <si>
    <t>ยอดคงเหลือ ณ วันที่ 1 มกราคม 2569</t>
  </si>
  <si>
    <t>2,3</t>
  </si>
  <si>
    <t xml:space="preserve">   การปรับลดสินค้าคงเหลือเป็นมูลค่าสุทธิที่จะได้รับ</t>
  </si>
  <si>
    <t>ณ วันที่ 30 มิถุนายน 2569</t>
  </si>
  <si>
    <t>30 มิถุนายน</t>
  </si>
  <si>
    <t>เงินปันผลจ่าย (หมายเหตุ 6)</t>
  </si>
  <si>
    <t>ยอดคงเหลือ ณ วันที่ 30 มิถุนายน 2568</t>
  </si>
  <si>
    <t>ซื้อสินทรัพย์ไม่มีตัวตน</t>
  </si>
  <si>
    <t>จ่ายเงินปันผล</t>
  </si>
  <si>
    <t>เงินสดและรายการเทียบเท่าเงินสดลดลงสุทธิ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</si>
  <si>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</si>
  <si>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</si>
  <si>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</si>
  <si>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 xml:space="preserve">   โอนสินทรัพย์ไม่มีตัวตนไปเป็นสินทรัพย์ไม่หมุนเวียนอื่น </t>
  </si>
  <si>
    <t xml:space="preserve">   ขาดทุน(กำไร)จากการจำหน่ายที่ดิน อาคารและอุปกรณ์</t>
  </si>
  <si>
    <t>เงินสดสุทธิจาก(ใช้ไปใน)กิจกรรมดำเนินงาน</t>
  </si>
  <si>
    <t>สินทรัพย์ทางการเงินหมุนเวียนอื่นเพิ่มขึ้น</t>
  </si>
  <si>
    <t>เงินสดสุทธิใช้ไปในกิจกรรมลงทุน</t>
  </si>
  <si>
    <t xml:space="preserve">   โอนอุปกรณ์ระหว่างติดตั้งไปเป็นสินค้าคงเหลือ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</si>
</sst>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_-* #,##0_-;\-* #,##0_-;_-* &quot;-&quot;??_-;_-@_-"/>
    <numFmt numFmtId="171" formatCode="_-* #,##0.000_-;\-* #,##0.000_-;_-* &quot;-&quot;??_-;_-@_-"/>
    <numFmt numFmtId="172" formatCode="#,##0_);[Blue]\(#,##0\)"/>
    <numFmt numFmtId="173" formatCode="&quot;On&quot;;&quot;On&quot;;&quot;Off&quot;"/>
    <numFmt numFmtId="174" formatCode="#,##0.00;[Red]\(#,##0.00\)"/>
    <numFmt numFmtId="175" formatCode="[$-101041E]d\ mmm\ yy;@"/>
    <numFmt numFmtId="176" formatCode="[$-107041E]d\ mmm\ yy;@"/>
    <numFmt numFmtId="177" formatCode="[$-1010000]d/m/yy;@"/>
    <numFmt numFmtId="178" formatCode="[$-41E]&quot;วัน&quot;dddd&quot;ที่&quot;\ d\ mmmm\ yyyy"/>
    <numFmt numFmtId="179" formatCode="#,##0.00_ ;[Red]\-#,##0.00\ "/>
    <numFmt numFmtId="180" formatCode="#,##0.00_);\-#,##0.00"/>
    <numFmt numFmtId="181" formatCode="[$-1010000]d/m/yyyy;@"/>
    <numFmt numFmtId="182" formatCode="_-* #,##0_-;\-* #,##0_-;_-* &quot;-&quot;_-;_-@_-"/>
    <numFmt numFmtId="183" formatCode="_ * #,##0_ ;_ * \-#,##0_ ;_ * &quot;-&quot;_ ;_ @_ "/>
    <numFmt numFmtId="184" formatCode="_-* #,##0.00\ _€_-;\-* #,##0.00\ _€_-;_-* &quot;-&quot;??\ _€_-;_-@_-"/>
    <numFmt numFmtId="185" formatCode="_-* #,##0_-;&quot;\&quot;&quot;\&quot;&quot;\&quot;\-* #,##0_-;_-* &quot;-&quot;_-;_-@_-"/>
    <numFmt numFmtId="186" formatCode="_ * #,##0.00_ ;_ * \-#,##0.00_ ;_ * &quot;-&quot;??_ ;_ @_ "/>
    <numFmt numFmtId="187" formatCode="&quot;฿&quot;#,##0.00;\-&quot;฿&quot;#,##0.00"/>
    <numFmt numFmtId="188" formatCode="&quot;฿&quot;#,##0.00;[Red]\-&quot;฿&quot;#,##0.00"/>
    <numFmt numFmtId="189" formatCode="dd\ mmm\ bb"/>
    <numFmt numFmtId="190" formatCode="\t&quot;฿&quot;#,##0.00_);[Red]\(\t&quot;฿&quot;#,##0.00\)"/>
    <numFmt numFmtId="191" formatCode="_-[$€-2]* #,##0.00_-;\-[$€-2]* #,##0.00_-;_-[$€-2]* &quot;-&quot;??_-"/>
    <numFmt numFmtId="192" formatCode="[$-107041E]dddd\ dd\ mmm\ yy;@"/>
    <numFmt numFmtId="193" formatCode="d\ mmm\ yy"/>
    <numFmt numFmtId="194" formatCode="_-* #,##0.00_-;&quot;\&quot;&quot;\&quot;&quot;\&quot;\-* #,##0.00_-;_-* &quot;-&quot;??_-;_-@_-"/>
    <numFmt numFmtId="195" formatCode="_-&quot;\&quot;* #,##0_-;&quot;\&quot;&quot;\&quot;&quot;\&quot;\-&quot;\&quot;* #,##0_-;_-&quot;\&quot;* &quot;-&quot;_-;_-@_-"/>
    <numFmt numFmtId="196" formatCode="_-&quot;\&quot;* #,##0.00_-;&quot;\&quot;&quot;\&quot;&quot;\&quot;\-&quot;\&quot;* #,##0.00_-;_-&quot;\&quot;* &quot;-&quot;??_-;_-@_-"/>
    <numFmt numFmtId="197" formatCode="[$-F800]dddd\,\ mmmm\ dd\,\ yyyy"/>
    <numFmt numFmtId="198" formatCode="&quot;$&quot;____####0_);[Red]\(&quot;$&quot;____####0\)"/>
    <numFmt numFmtId="199" formatCode="_(* #,##0.00_);_(* \(#,##0.00\);_(* &quot;-&quot;_);_(@_)"/>
  </numFmts>
  <fonts count="131">
    <font>
      <sz val="14"/>
      <name val="CordiaUPC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sz val="10"/>
      <name val="ApFont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</font>
    <font>
      <sz val="14"/>
      <name val="CordiaUPC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color theme="1"/>
      <name val="Arial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EYInterstate"/>
      <family val="2"/>
    </font>
    <font>
      <sz val="10"/>
      <color indexed="8"/>
      <name val="MS Sans Serif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</font>
    <font>
      <b/>
      <sz val="16"/>
      <color indexed="8"/>
      <name val="Cordia New"/>
      <family val="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2"/>
      <name val="Tms Rmn"/>
    </font>
    <font>
      <sz val="11"/>
      <color theme="0"/>
      <name val="Calibri"/>
      <family val="2"/>
      <charset val="222"/>
      <scheme val="minor"/>
    </font>
    <font>
      <sz val="10"/>
      <name val="Arial"/>
      <family val="2"/>
      <charset val="222"/>
    </font>
    <font>
      <b/>
      <sz val="15.95"/>
      <color indexed="8"/>
      <name val="Cordia New"/>
      <family val="2"/>
    </font>
    <font>
      <b/>
      <sz val="16"/>
      <color indexed="8"/>
      <name val="Angsana New"/>
      <family val="1"/>
    </font>
    <font>
      <b/>
      <sz val="18"/>
      <color theme="3"/>
      <name val="Cambria"/>
      <family val="2"/>
      <scheme val="major"/>
    </font>
    <font>
      <sz val="8"/>
      <name val="EYInterstate Light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2"/>
      <name val="Palatino"/>
      <family val="1"/>
    </font>
    <font>
      <sz val="10"/>
      <color indexed="8"/>
      <name val="Arial"/>
      <family val="2"/>
    </font>
    <font>
      <sz val="14"/>
      <name val="Cordia New"/>
      <family val="2"/>
    </font>
    <font>
      <u/>
      <sz val="9"/>
      <color indexed="12"/>
      <name val="Arial"/>
      <family val="2"/>
    </font>
    <font>
      <sz val="11"/>
      <name val="Calibri"/>
      <family val="2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Tms Rmn"/>
      <charset val="222"/>
    </font>
    <font>
      <sz val="11"/>
      <color indexed="8"/>
      <name val="Calibri"/>
      <family val="2"/>
    </font>
    <font>
      <b/>
      <sz val="21.95"/>
      <color indexed="8"/>
      <name val="AngsanaUPC"/>
      <family val="1"/>
      <charset val="222"/>
    </font>
    <font>
      <sz val="8"/>
      <name val="Arial"/>
      <family val="2"/>
      <charset val="222"/>
    </font>
    <font>
      <sz val="16"/>
      <color indexed="18"/>
      <name val="EucrosiaUPC"/>
      <family val="1"/>
      <charset val="222"/>
    </font>
    <font>
      <b/>
      <sz val="12"/>
      <name val="Arial"/>
      <family val="2"/>
      <charset val="222"/>
    </font>
    <font>
      <u/>
      <sz val="11"/>
      <color theme="10"/>
      <name val="Calibri"/>
      <family val="2"/>
      <charset val="222"/>
    </font>
    <font>
      <sz val="16"/>
      <name val="BrowalliaUPC"/>
      <family val="2"/>
      <charset val="222"/>
    </font>
    <font>
      <sz val="12"/>
      <name val="Arial"/>
      <family val="2"/>
    </font>
    <font>
      <b/>
      <sz val="13"/>
      <color indexed="56"/>
      <name val="Angsana New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23.95"/>
      <color indexed="8"/>
      <name val="FreesiaUPC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color indexed="8"/>
      <name val="Cordia New"/>
      <family val="2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b/>
      <sz val="12"/>
      <name val="Arial"/>
      <family val="2"/>
    </font>
    <font>
      <sz val="11"/>
      <color rgb="FF9C6500"/>
      <name val="Calibri"/>
      <family val="2"/>
      <scheme val="minor"/>
    </font>
    <font>
      <sz val="11"/>
      <name val="ＭＳ Ｐゴシック"/>
      <family val="3"/>
      <charset val="128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871">
    <xf numFmtId="0" fontId="0" fillId="0" borderId="0"/>
    <xf numFmtId="0" fontId="4" fillId="0" borderId="0"/>
    <xf numFmtId="164" fontId="2" fillId="0" borderId="0" applyFont="0" applyFill="0" applyBorder="0" applyAlignment="0" applyProtection="0"/>
    <xf numFmtId="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168" fontId="5" fillId="0" borderId="0"/>
    <xf numFmtId="166" fontId="5" fillId="0" borderId="0"/>
    <xf numFmtId="165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15" fillId="0" borderId="0"/>
    <xf numFmtId="0" fontId="15" fillId="0" borderId="0"/>
    <xf numFmtId="1" fontId="14" fillId="0" borderId="0"/>
    <xf numFmtId="1" fontId="14" fillId="0" borderId="0"/>
    <xf numFmtId="1" fontId="14" fillId="0" borderId="0"/>
    <xf numFmtId="1" fontId="14" fillId="0" borderId="0"/>
    <xf numFmtId="1" fontId="14" fillId="0" borderId="0"/>
    <xf numFmtId="1" fontId="14" fillId="0" borderId="0"/>
    <xf numFmtId="1" fontId="14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37" fillId="0" borderId="0"/>
    <xf numFmtId="43" fontId="37" fillId="0" borderId="0" applyFont="0" applyFill="0" applyBorder="0" applyAlignment="0" applyProtection="0"/>
    <xf numFmtId="0" fontId="1" fillId="0" borderId="0"/>
    <xf numFmtId="1" fontId="14" fillId="0" borderId="0"/>
    <xf numFmtId="43" fontId="37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8" fillId="0" borderId="0"/>
    <xf numFmtId="164" fontId="41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0" borderId="0"/>
    <xf numFmtId="0" fontId="39" fillId="0" borderId="0"/>
    <xf numFmtId="164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38" fillId="0" borderId="0"/>
    <xf numFmtId="0" fontId="43" fillId="0" borderId="0"/>
    <xf numFmtId="0" fontId="43" fillId="0" borderId="0"/>
    <xf numFmtId="0" fontId="40" fillId="0" borderId="0"/>
    <xf numFmtId="43" fontId="1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0" fontId="4" fillId="0" borderId="0"/>
    <xf numFmtId="174" fontId="1" fillId="0" borderId="0" applyFont="0" applyFill="0" applyBorder="0" applyAlignment="0" applyProtection="0"/>
    <xf numFmtId="0" fontId="4" fillId="0" borderId="0"/>
    <xf numFmtId="0" fontId="4" fillId="0" borderId="0"/>
    <xf numFmtId="0" fontId="39" fillId="0" borderId="0"/>
    <xf numFmtId="164" fontId="39" fillId="0" borderId="0" applyFont="0" applyFill="0" applyBorder="0" applyAlignment="0" applyProtection="0"/>
    <xf numFmtId="0" fontId="44" fillId="0" borderId="0"/>
    <xf numFmtId="0" fontId="1" fillId="0" borderId="0"/>
    <xf numFmtId="164" fontId="4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9" fillId="0" borderId="0"/>
    <xf numFmtId="0" fontId="38" fillId="0" borderId="0"/>
    <xf numFmtId="0" fontId="39" fillId="0" borderId="0"/>
    <xf numFmtId="164" fontId="4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4" fillId="0" borderId="0"/>
    <xf numFmtId="0" fontId="39" fillId="0" borderId="0"/>
    <xf numFmtId="164" fontId="3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164" fontId="4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1" fillId="0" borderId="0"/>
    <xf numFmtId="1" fontId="14" fillId="0" borderId="0"/>
    <xf numFmtId="0" fontId="15" fillId="0" borderId="0"/>
    <xf numFmtId="4" fontId="11" fillId="0" borderId="0" applyFont="0" applyFill="0" applyBorder="0" applyAlignment="0" applyProtection="0"/>
    <xf numFmtId="0" fontId="20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4" fontId="3" fillId="0" borderId="0" applyFont="0" applyFill="0" applyBorder="0" applyAlignment="0" applyProtection="0"/>
    <xf numFmtId="0" fontId="15" fillId="0" borderId="0"/>
    <xf numFmtId="0" fontId="15" fillId="0" borderId="0"/>
    <xf numFmtId="0" fontId="20" fillId="0" borderId="0"/>
    <xf numFmtId="1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47" fillId="27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7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4" fillId="0" borderId="0"/>
    <xf numFmtId="178" fontId="44" fillId="0" borderId="0"/>
    <xf numFmtId="179" fontId="4" fillId="0" borderId="0"/>
    <xf numFmtId="0" fontId="4" fillId="0" borderId="0"/>
    <xf numFmtId="0" fontId="4" fillId="0" borderId="0"/>
    <xf numFmtId="0" fontId="4" fillId="0" borderId="0"/>
    <xf numFmtId="164" fontId="48" fillId="0" borderId="0" applyNumberFormat="0" applyFill="0" applyBorder="0" applyAlignment="0" applyProtection="0"/>
    <xf numFmtId="164" fontId="48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164" fontId="49" fillId="0" borderId="0" applyFont="0" applyFill="0" applyBorder="0" applyAlignment="0" applyProtection="0"/>
    <xf numFmtId="0" fontId="1" fillId="0" borderId="0"/>
    <xf numFmtId="0" fontId="43" fillId="0" borderId="0"/>
    <xf numFmtId="181" fontId="4" fillId="0" borderId="0"/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4" fillId="0" borderId="0"/>
    <xf numFmtId="178" fontId="39" fillId="0" borderId="0"/>
    <xf numFmtId="178" fontId="44" fillId="0" borderId="0"/>
    <xf numFmtId="164" fontId="39" fillId="0" borderId="0" applyFont="0" applyFill="0" applyBorder="0" applyAlignment="0" applyProtection="0"/>
    <xf numFmtId="0" fontId="38" fillId="0" borderId="0"/>
    <xf numFmtId="164" fontId="4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4" fillId="0" borderId="0"/>
    <xf numFmtId="164" fontId="39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" fillId="0" borderId="0"/>
    <xf numFmtId="178" fontId="39" fillId="0" borderId="0"/>
    <xf numFmtId="164" fontId="49" fillId="0" borderId="0" applyFont="0" applyFill="0" applyBorder="0" applyAlignment="0" applyProtection="0"/>
    <xf numFmtId="178" fontId="44" fillId="0" borderId="0"/>
    <xf numFmtId="0" fontId="1" fillId="0" borderId="0"/>
    <xf numFmtId="0" fontId="48" fillId="0" borderId="0"/>
    <xf numFmtId="164" fontId="4" fillId="0" borderId="0" applyFont="0" applyFill="0" applyBorder="0" applyAlignment="0" applyProtection="0"/>
    <xf numFmtId="0" fontId="39" fillId="0" borderId="0"/>
    <xf numFmtId="0" fontId="39" fillId="0" borderId="0"/>
    <xf numFmtId="43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56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53" fillId="0" borderId="0"/>
    <xf numFmtId="0" fontId="52" fillId="0" borderId="0">
      <alignment vertical="center"/>
    </xf>
    <xf numFmtId="9" fontId="1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41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20" fillId="0" borderId="0"/>
    <xf numFmtId="0" fontId="52" fillId="0" borderId="0">
      <alignment vertical="center"/>
    </xf>
    <xf numFmtId="18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56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52" fillId="0" borderId="0">
      <alignment vertical="center"/>
    </xf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20" fillId="0" borderId="0" applyFont="0" applyFill="0" applyBorder="0" applyAlignment="0" applyProtection="0"/>
    <xf numFmtId="0" fontId="20" fillId="0" borderId="0"/>
    <xf numFmtId="43" fontId="4" fillId="0" borderId="0" applyFont="0" applyFill="0" applyBorder="0" applyAlignment="0" applyProtection="0"/>
    <xf numFmtId="0" fontId="58" fillId="0" borderId="0"/>
    <xf numFmtId="0" fontId="5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8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9" fillId="0" borderId="0"/>
    <xf numFmtId="0" fontId="4" fillId="0" borderId="0"/>
    <xf numFmtId="9" fontId="4" fillId="0" borderId="0" applyFont="0" applyFill="0" applyBorder="0" applyAlignment="0" applyProtection="0"/>
    <xf numFmtId="0" fontId="18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4" fillId="0" borderId="0"/>
    <xf numFmtId="185" fontId="4" fillId="0" borderId="0"/>
    <xf numFmtId="185" fontId="4" fillId="0" borderId="0"/>
    <xf numFmtId="185" fontId="59" fillId="0" borderId="0" applyNumberFormat="0" applyFill="0" applyBorder="0" applyAlignment="0" applyProtection="0">
      <alignment vertical="top"/>
      <protection locked="0"/>
    </xf>
    <xf numFmtId="185" fontId="4" fillId="0" borderId="0"/>
    <xf numFmtId="185" fontId="4" fillId="0" borderId="0"/>
    <xf numFmtId="185" fontId="4" fillId="0" borderId="0"/>
    <xf numFmtId="185" fontId="4" fillId="0" borderId="0"/>
    <xf numFmtId="185" fontId="59" fillId="0" borderId="0" applyNumberFormat="0" applyFill="0" applyBorder="0" applyAlignment="0" applyProtection="0">
      <alignment vertical="top"/>
      <protection locked="0"/>
    </xf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3" fillId="0" borderId="0"/>
    <xf numFmtId="43" fontId="1" fillId="0" borderId="0" applyFont="0" applyFill="0" applyBorder="0" applyAlignment="0" applyProtection="0"/>
    <xf numFmtId="0" fontId="4" fillId="0" borderId="0"/>
    <xf numFmtId="0" fontId="60" fillId="0" borderId="0"/>
    <xf numFmtId="186" fontId="5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1" fillId="0" borderId="0"/>
    <xf numFmtId="164" fontId="61" fillId="0" borderId="0" applyFont="0" applyFill="0" applyBorder="0" applyAlignment="0" applyProtection="0"/>
    <xf numFmtId="0" fontId="39" fillId="0" borderId="0"/>
    <xf numFmtId="9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8" applyNumberFormat="0" applyFill="0" applyAlignment="0" applyProtection="0"/>
    <xf numFmtId="0" fontId="64" fillId="0" borderId="9" applyNumberFormat="0" applyFill="0" applyAlignment="0" applyProtection="0"/>
    <xf numFmtId="0" fontId="65" fillId="0" borderId="10" applyNumberFormat="0" applyFill="0" applyAlignment="0" applyProtection="0"/>
    <xf numFmtId="0" fontId="65" fillId="0" borderId="0" applyNumberFormat="0" applyFill="0" applyBorder="0" applyAlignment="0" applyProtection="0"/>
    <xf numFmtId="0" fontId="66" fillId="4" borderId="0" applyNumberFormat="0" applyBorder="0" applyAlignment="0" applyProtection="0"/>
    <xf numFmtId="0" fontId="67" fillId="5" borderId="0" applyNumberFormat="0" applyBorder="0" applyAlignment="0" applyProtection="0"/>
    <xf numFmtId="0" fontId="68" fillId="6" borderId="0" applyNumberFormat="0" applyBorder="0" applyAlignment="0" applyProtection="0"/>
    <xf numFmtId="0" fontId="69" fillId="7" borderId="11" applyNumberFormat="0" applyAlignment="0" applyProtection="0"/>
    <xf numFmtId="0" fontId="70" fillId="8" borderId="12" applyNumberFormat="0" applyAlignment="0" applyProtection="0"/>
    <xf numFmtId="0" fontId="71" fillId="8" borderId="11" applyNumberFormat="0" applyAlignment="0" applyProtection="0"/>
    <xf numFmtId="0" fontId="72" fillId="0" borderId="13" applyNumberFormat="0" applyFill="0" applyAlignment="0" applyProtection="0"/>
    <xf numFmtId="0" fontId="73" fillId="9" borderId="14" applyNumberFormat="0" applyAlignment="0" applyProtection="0"/>
    <xf numFmtId="0" fontId="74" fillId="0" borderId="0" applyNumberFormat="0" applyFill="0" applyBorder="0" applyAlignment="0" applyProtection="0"/>
    <xf numFmtId="0" fontId="39" fillId="10" borderId="15" applyNumberFormat="0" applyFont="0" applyAlignment="0" applyProtection="0"/>
    <xf numFmtId="0" fontId="75" fillId="0" borderId="0" applyNumberFormat="0" applyFill="0" applyBorder="0" applyAlignment="0" applyProtection="0"/>
    <xf numFmtId="0" fontId="76" fillId="0" borderId="16" applyNumberFormat="0" applyFill="0" applyAlignment="0" applyProtection="0"/>
    <xf numFmtId="0" fontId="47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47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9" fillId="12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9" fillId="12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9" fillId="12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9" fillId="12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39" fillId="1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39" fillId="1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39" fillId="1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39" fillId="1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9" fillId="20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9" fillId="20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9" fillId="20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9" fillId="20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39" fillId="24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39" fillId="24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39" fillId="24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39" fillId="24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9" fillId="2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9" fillId="2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9" fillId="2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9" fillId="2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39" fillId="32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39" fillId="32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39" fillId="32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39" fillId="32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77" fillId="35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8" borderId="0" applyNumberFormat="0" applyBorder="0" applyAlignment="0" applyProtection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39" fillId="1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39" fillId="1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39" fillId="1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39" fillId="1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39" fillId="1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39" fillId="1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39" fillId="1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39" fillId="1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39" fillId="21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39" fillId="21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39" fillId="21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39" fillId="21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39" fillId="25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39" fillId="25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39" fillId="25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39" fillId="25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39" fillId="29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39" fillId="29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39" fillId="29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39" fillId="29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39" fillId="33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39" fillId="33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39" fillId="33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39" fillId="33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38" borderId="0" applyNumberFormat="0" applyBorder="0" applyAlignment="0" applyProtection="0"/>
    <xf numFmtId="0" fontId="77" fillId="41" borderId="0" applyNumberFormat="0" applyBorder="0" applyAlignment="0" applyProtection="0"/>
    <xf numFmtId="0" fontId="77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7" fillId="14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7" fillId="14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7" fillId="14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7" fillId="18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7" fillId="18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7" fillId="18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7" fillId="22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7" fillId="22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7" fillId="22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7" fillId="2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7" fillId="2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7" fillId="2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7" fillId="3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7" fillId="3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7" fillId="3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7" fillId="34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7" fillId="34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7" fillId="34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78" fillId="45" borderId="0" applyNumberFormat="0" applyBorder="0" applyAlignment="0" applyProtection="0"/>
    <xf numFmtId="0" fontId="78" fillId="42" borderId="0" applyNumberFormat="0" applyBorder="0" applyAlignment="0" applyProtection="0"/>
    <xf numFmtId="0" fontId="78" fillId="43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0" fontId="78" fillId="48" borderId="0" applyNumberFormat="0" applyBorder="0" applyAlignment="0" applyProtection="0"/>
    <xf numFmtId="9" fontId="5" fillId="0" borderId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7" fillId="11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7" fillId="11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7" fillId="11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7" fillId="15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7" fillId="15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7" fillId="15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7" fillId="19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7" fillId="19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7" fillId="19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7" fillId="23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7" fillId="23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7" fillId="23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7" fillId="2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7" fillId="2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7" fillId="3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7" fillId="3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7" fillId="3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67" fillId="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67" fillId="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67" fillId="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79" fillId="0" borderId="0" applyNumberFormat="0" applyFill="0" applyBorder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71" fillId="8" borderId="1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71" fillId="8" borderId="1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71" fillId="8" borderId="1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73" fillId="9" borderId="14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73" fillId="9" borderId="14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73" fillId="9" borderId="14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190" fontId="81" fillId="0" borderId="0" applyFont="0" applyFill="0" applyBorder="0" applyAlignment="0" applyProtection="0"/>
    <xf numFmtId="164" fontId="39" fillId="0" borderId="0" applyFont="0" applyFill="0" applyBorder="0" applyAlignment="0" applyProtection="0"/>
    <xf numFmtId="180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180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6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6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6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38" fontId="82" fillId="2" borderId="0" applyNumberFormat="0" applyBorder="0" applyAlignment="0" applyProtection="0"/>
    <xf numFmtId="192" fontId="83" fillId="55" borderId="19" applyBorder="0">
      <alignment horizontal="center"/>
    </xf>
    <xf numFmtId="0" fontId="84" fillId="0" borderId="20" applyNumberFormat="0" applyAlignment="0" applyProtection="0">
      <alignment horizontal="left" vertical="center"/>
    </xf>
    <xf numFmtId="0" fontId="84" fillId="0" borderId="5">
      <alignment horizontal="left" vertical="center"/>
    </xf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63" fillId="0" borderId="8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63" fillId="0" borderId="8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63" fillId="0" borderId="8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64" fillId="0" borderId="9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64" fillId="0" borderId="9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64" fillId="0" borderId="9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65" fillId="0" borderId="10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65" fillId="0" borderId="10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65" fillId="0" borderId="10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10" fontId="82" fillId="3" borderId="1" applyNumberFormat="0" applyBorder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69" fillId="7" borderId="1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69" fillId="7" borderId="1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69" fillId="7" borderId="1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72" fillId="0" borderId="13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72" fillId="0" borderId="13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72" fillId="0" borderId="13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4" fontId="17" fillId="0" borderId="18" applyBorder="0">
      <alignment horizontal="right"/>
    </xf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68" fillId="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68" fillId="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68" fillId="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86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58" fillId="0" borderId="0"/>
    <xf numFmtId="0" fontId="80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7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2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80" fillId="0" borderId="0"/>
    <xf numFmtId="193" fontId="4" fillId="0" borderId="0"/>
    <xf numFmtId="0" fontId="1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39" fillId="10" borderId="15" applyNumberFormat="0" applyFont="0" applyAlignment="0" applyProtection="0"/>
    <xf numFmtId="0" fontId="80" fillId="57" borderId="27" applyNumberFormat="0" applyFont="0" applyAlignment="0" applyProtection="0"/>
    <xf numFmtId="0" fontId="80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39" fillId="10" borderId="15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39" fillId="10" borderId="15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39" fillId="10" borderId="15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1" fillId="10" borderId="15" applyNumberFormat="0" applyFont="0" applyAlignment="0" applyProtection="0"/>
    <xf numFmtId="0" fontId="39" fillId="10" borderId="15" applyNumberFormat="0" applyFont="0" applyAlignment="0" applyProtection="0"/>
    <xf numFmtId="0" fontId="80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70" fillId="8" borderId="12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70" fillId="8" borderId="12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70" fillId="8" borderId="12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76" fillId="0" borderId="16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76" fillId="0" borderId="16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76" fillId="0" borderId="16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9" fillId="53" borderId="21" applyNumberFormat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92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54" borderId="22" applyNumberFormat="0" applyAlignment="0" applyProtection="0"/>
    <xf numFmtId="0" fontId="96" fillId="0" borderId="26" applyNumberFormat="0" applyFill="0" applyAlignment="0" applyProtection="0"/>
    <xf numFmtId="0" fontId="97" fillId="37" borderId="0" applyNumberFormat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4" fillId="0" borderId="0"/>
    <xf numFmtId="0" fontId="58" fillId="0" borderId="0"/>
    <xf numFmtId="0" fontId="43" fillId="0" borderId="0"/>
    <xf numFmtId="0" fontId="100" fillId="40" borderId="21" applyNumberFormat="0" applyAlignment="0" applyProtection="0"/>
    <xf numFmtId="0" fontId="101" fillId="56" borderId="0" applyNumberFormat="0" applyBorder="0" applyAlignment="0" applyProtection="0"/>
    <xf numFmtId="0" fontId="102" fillId="0" borderId="29" applyNumberFormat="0" applyFill="0" applyAlignment="0" applyProtection="0"/>
    <xf numFmtId="0" fontId="103" fillId="36" borderId="0" applyNumberFormat="0" applyBorder="0" applyAlignment="0" applyProtection="0"/>
    <xf numFmtId="185" fontId="104" fillId="0" borderId="0" applyFont="0" applyFill="0" applyBorder="0" applyAlignment="0" applyProtection="0"/>
    <xf numFmtId="194" fontId="104" fillId="0" borderId="0" applyFont="0" applyFill="0" applyBorder="0" applyAlignment="0" applyProtection="0"/>
    <xf numFmtId="195" fontId="104" fillId="0" borderId="0" applyFont="0" applyFill="0" applyBorder="0" applyAlignment="0" applyProtection="0"/>
    <xf numFmtId="196" fontId="104" fillId="0" borderId="0" applyFont="0" applyFill="0" applyBorder="0" applyAlignment="0" applyProtection="0"/>
    <xf numFmtId="0" fontId="99" fillId="0" borderId="0"/>
    <xf numFmtId="0" fontId="78" fillId="49" borderId="0" applyNumberFormat="0" applyBorder="0" applyAlignment="0" applyProtection="0"/>
    <xf numFmtId="0" fontId="78" fillId="50" borderId="0" applyNumberFormat="0" applyBorder="0" applyAlignment="0" applyProtection="0"/>
    <xf numFmtId="0" fontId="78" fillId="51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0" fontId="78" fillId="52" borderId="0" applyNumberFormat="0" applyBorder="0" applyAlignment="0" applyProtection="0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105" fillId="53" borderId="28" applyNumberFormat="0" applyAlignment="0" applyProtection="0"/>
    <xf numFmtId="0" fontId="4" fillId="57" borderId="27" applyNumberFormat="0" applyFont="0" applyAlignment="0" applyProtection="0"/>
    <xf numFmtId="0" fontId="106" fillId="0" borderId="23" applyNumberFormat="0" applyFill="0" applyAlignment="0" applyProtection="0"/>
    <xf numFmtId="0" fontId="107" fillId="0" borderId="24" applyNumberFormat="0" applyFill="0" applyAlignment="0" applyProtection="0"/>
    <xf numFmtId="0" fontId="108" fillId="0" borderId="25" applyNumberFormat="0" applyFill="0" applyAlignment="0" applyProtection="0"/>
    <xf numFmtId="0" fontId="108" fillId="0" borderId="0" applyNumberFormat="0" applyFill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15" applyNumberFormat="0" applyFont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0" borderId="0"/>
    <xf numFmtId="0" fontId="39" fillId="10" borderId="15" applyNumberFormat="0" applyFont="0" applyAlignment="0" applyProtection="0"/>
    <xf numFmtId="0" fontId="39" fillId="10" borderId="15" applyNumberFormat="0" applyFont="0" applyAlignment="0" applyProtection="0"/>
    <xf numFmtId="164" fontId="4" fillId="0" borderId="0" applyFont="0" applyFill="0" applyBorder="0" applyAlignment="0" applyProtection="0"/>
    <xf numFmtId="197" fontId="4" fillId="0" borderId="0"/>
    <xf numFmtId="0" fontId="1" fillId="0" borderId="0"/>
    <xf numFmtId="0" fontId="39" fillId="0" borderId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39" fillId="0" borderId="0"/>
    <xf numFmtId="0" fontId="39" fillId="10" borderId="15" applyNumberFormat="0" applyFont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0" fontId="39" fillId="10" borderId="15" applyNumberFormat="0" applyFont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71" fillId="8" borderId="11" applyNumberFormat="0" applyAlignment="0" applyProtection="0"/>
    <xf numFmtId="0" fontId="71" fillId="8" borderId="11" applyNumberFormat="0" applyAlignment="0" applyProtection="0"/>
    <xf numFmtId="0" fontId="71" fillId="8" borderId="11" applyNumberFormat="0" applyAlignment="0" applyProtection="0"/>
    <xf numFmtId="0" fontId="71" fillId="8" borderId="11" applyNumberFormat="0" applyAlignment="0" applyProtection="0"/>
    <xf numFmtId="0" fontId="71" fillId="8" borderId="11" applyNumberFormat="0" applyAlignment="0" applyProtection="0"/>
    <xf numFmtId="0" fontId="71" fillId="8" borderId="11" applyNumberFormat="0" applyAlignment="0" applyProtection="0"/>
    <xf numFmtId="0" fontId="71" fillId="8" borderId="11" applyNumberFormat="0" applyAlignment="0" applyProtection="0"/>
    <xf numFmtId="0" fontId="71" fillId="8" borderId="11" applyNumberFormat="0" applyAlignment="0" applyProtection="0"/>
    <xf numFmtId="0" fontId="71" fillId="8" borderId="11" applyNumberFormat="0" applyAlignment="0" applyProtection="0"/>
    <xf numFmtId="0" fontId="71" fillId="8" borderId="11" applyNumberFormat="0" applyAlignment="0" applyProtection="0"/>
    <xf numFmtId="0" fontId="71" fillId="8" borderId="11" applyNumberFormat="0" applyAlignment="0" applyProtection="0"/>
    <xf numFmtId="0" fontId="71" fillId="8" borderId="11" applyNumberFormat="0" applyAlignment="0" applyProtection="0"/>
    <xf numFmtId="0" fontId="71" fillId="8" borderId="11" applyNumberFormat="0" applyAlignment="0" applyProtection="0"/>
    <xf numFmtId="0" fontId="71" fillId="8" borderId="11" applyNumberFormat="0" applyAlignment="0" applyProtection="0"/>
    <xf numFmtId="0" fontId="71" fillId="8" borderId="11" applyNumberFormat="0" applyAlignment="0" applyProtection="0"/>
    <xf numFmtId="0" fontId="71" fillId="8" borderId="11" applyNumberFormat="0" applyAlignment="0" applyProtection="0"/>
    <xf numFmtId="0" fontId="71" fillId="8" borderId="11" applyNumberFormat="0" applyAlignment="0" applyProtection="0"/>
    <xf numFmtId="0" fontId="71" fillId="8" borderId="11" applyNumberFormat="0" applyAlignment="0" applyProtection="0"/>
    <xf numFmtId="0" fontId="71" fillId="8" borderId="11" applyNumberFormat="0" applyAlignment="0" applyProtection="0"/>
    <xf numFmtId="0" fontId="71" fillId="8" borderId="11" applyNumberFormat="0" applyAlignment="0" applyProtection="0"/>
    <xf numFmtId="0" fontId="71" fillId="8" borderId="11" applyNumberFormat="0" applyAlignment="0" applyProtection="0"/>
    <xf numFmtId="0" fontId="71" fillId="8" borderId="11" applyNumberFormat="0" applyAlignment="0" applyProtection="0"/>
    <xf numFmtId="0" fontId="71" fillId="8" borderId="11" applyNumberFormat="0" applyAlignment="0" applyProtection="0"/>
    <xf numFmtId="0" fontId="71" fillId="8" borderId="11" applyNumberFormat="0" applyAlignment="0" applyProtection="0"/>
    <xf numFmtId="0" fontId="71" fillId="8" borderId="11" applyNumberFormat="0" applyAlignment="0" applyProtection="0"/>
    <xf numFmtId="0" fontId="71" fillId="8" borderId="11" applyNumberFormat="0" applyAlignment="0" applyProtection="0"/>
    <xf numFmtId="0" fontId="71" fillId="8" borderId="11" applyNumberFormat="0" applyAlignment="0" applyProtection="0"/>
    <xf numFmtId="0" fontId="71" fillId="8" borderId="11" applyNumberFormat="0" applyAlignment="0" applyProtection="0"/>
    <xf numFmtId="0" fontId="71" fillId="8" borderId="11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09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9" fillId="7" borderId="11" applyNumberFormat="0" applyAlignment="0" applyProtection="0"/>
    <xf numFmtId="0" fontId="69" fillId="7" borderId="11" applyNumberFormat="0" applyAlignment="0" applyProtection="0"/>
    <xf numFmtId="0" fontId="69" fillId="7" borderId="11" applyNumberFormat="0" applyAlignment="0" applyProtection="0"/>
    <xf numFmtId="0" fontId="69" fillId="7" borderId="11" applyNumberFormat="0" applyAlignment="0" applyProtection="0"/>
    <xf numFmtId="0" fontId="69" fillId="7" borderId="11" applyNumberFormat="0" applyAlignment="0" applyProtection="0"/>
    <xf numFmtId="0" fontId="69" fillId="7" borderId="11" applyNumberFormat="0" applyAlignment="0" applyProtection="0"/>
    <xf numFmtId="0" fontId="69" fillId="7" borderId="11" applyNumberFormat="0" applyAlignment="0" applyProtection="0"/>
    <xf numFmtId="0" fontId="69" fillId="7" borderId="11" applyNumberFormat="0" applyAlignment="0" applyProtection="0"/>
    <xf numFmtId="0" fontId="69" fillId="7" borderId="11" applyNumberFormat="0" applyAlignment="0" applyProtection="0"/>
    <xf numFmtId="0" fontId="69" fillId="7" borderId="11" applyNumberFormat="0" applyAlignment="0" applyProtection="0"/>
    <xf numFmtId="0" fontId="69" fillId="7" borderId="11" applyNumberFormat="0" applyAlignment="0" applyProtection="0"/>
    <xf numFmtId="0" fontId="69" fillId="7" borderId="11" applyNumberFormat="0" applyAlignment="0" applyProtection="0"/>
    <xf numFmtId="0" fontId="69" fillId="7" borderId="11" applyNumberFormat="0" applyAlignment="0" applyProtection="0"/>
    <xf numFmtId="0" fontId="69" fillId="7" borderId="11" applyNumberFormat="0" applyAlignment="0" applyProtection="0"/>
    <xf numFmtId="0" fontId="69" fillId="7" borderId="11" applyNumberFormat="0" applyAlignment="0" applyProtection="0"/>
    <xf numFmtId="0" fontId="69" fillId="7" borderId="11" applyNumberFormat="0" applyAlignment="0" applyProtection="0"/>
    <xf numFmtId="0" fontId="69" fillId="7" borderId="11" applyNumberFormat="0" applyAlignment="0" applyProtection="0"/>
    <xf numFmtId="0" fontId="69" fillId="7" borderId="11" applyNumberFormat="0" applyAlignment="0" applyProtection="0"/>
    <xf numFmtId="0" fontId="69" fillId="7" borderId="11" applyNumberFormat="0" applyAlignment="0" applyProtection="0"/>
    <xf numFmtId="0" fontId="69" fillId="7" borderId="11" applyNumberFormat="0" applyAlignment="0" applyProtection="0"/>
    <xf numFmtId="0" fontId="69" fillId="7" borderId="11" applyNumberFormat="0" applyAlignment="0" applyProtection="0"/>
    <xf numFmtId="0" fontId="69" fillId="7" borderId="11" applyNumberFormat="0" applyAlignment="0" applyProtection="0"/>
    <xf numFmtId="0" fontId="69" fillId="7" borderId="11" applyNumberFormat="0" applyAlignment="0" applyProtection="0"/>
    <xf numFmtId="0" fontId="69" fillId="7" borderId="11" applyNumberFormat="0" applyAlignment="0" applyProtection="0"/>
    <xf numFmtId="0" fontId="69" fillId="7" borderId="11" applyNumberFormat="0" applyAlignment="0" applyProtection="0"/>
    <xf numFmtId="0" fontId="69" fillId="7" borderId="11" applyNumberFormat="0" applyAlignment="0" applyProtection="0"/>
    <xf numFmtId="0" fontId="69" fillId="7" borderId="11" applyNumberFormat="0" applyAlignment="0" applyProtection="0"/>
    <xf numFmtId="0" fontId="69" fillId="7" borderId="11" applyNumberFormat="0" applyAlignment="0" applyProtection="0"/>
    <xf numFmtId="0" fontId="69" fillId="7" borderId="11" applyNumberFormat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39" fillId="0" borderId="0"/>
    <xf numFmtId="0" fontId="39" fillId="10" borderId="15" applyNumberFormat="0" applyFont="0" applyAlignment="0" applyProtection="0"/>
    <xf numFmtId="0" fontId="39" fillId="10" borderId="15" applyNumberFormat="0" applyFont="0" applyAlignment="0" applyProtection="0"/>
    <xf numFmtId="0" fontId="39" fillId="10" borderId="15" applyNumberFormat="0" applyFont="0" applyAlignment="0" applyProtection="0"/>
    <xf numFmtId="0" fontId="39" fillId="10" borderId="15" applyNumberFormat="0" applyFont="0" applyAlignment="0" applyProtection="0"/>
    <xf numFmtId="0" fontId="39" fillId="10" borderId="15" applyNumberFormat="0" applyFont="0" applyAlignment="0" applyProtection="0"/>
    <xf numFmtId="0" fontId="39" fillId="10" borderId="15" applyNumberFormat="0" applyFont="0" applyAlignment="0" applyProtection="0"/>
    <xf numFmtId="0" fontId="39" fillId="10" borderId="15" applyNumberFormat="0" applyFont="0" applyAlignment="0" applyProtection="0"/>
    <xf numFmtId="0" fontId="39" fillId="10" borderId="15" applyNumberFormat="0" applyFont="0" applyAlignment="0" applyProtection="0"/>
    <xf numFmtId="0" fontId="39" fillId="10" borderId="15" applyNumberFormat="0" applyFont="0" applyAlignment="0" applyProtection="0"/>
    <xf numFmtId="0" fontId="39" fillId="10" borderId="15" applyNumberFormat="0" applyFont="0" applyAlignment="0" applyProtection="0"/>
    <xf numFmtId="0" fontId="39" fillId="10" borderId="15" applyNumberFormat="0" applyFont="0" applyAlignment="0" applyProtection="0"/>
    <xf numFmtId="0" fontId="39" fillId="10" borderId="15" applyNumberFormat="0" applyFont="0" applyAlignment="0" applyProtection="0"/>
    <xf numFmtId="0" fontId="39" fillId="10" borderId="15" applyNumberFormat="0" applyFont="0" applyAlignment="0" applyProtection="0"/>
    <xf numFmtId="0" fontId="39" fillId="10" borderId="15" applyNumberFormat="0" applyFont="0" applyAlignment="0" applyProtection="0"/>
    <xf numFmtId="0" fontId="39" fillId="10" borderId="15" applyNumberFormat="0" applyFont="0" applyAlignment="0" applyProtection="0"/>
    <xf numFmtId="0" fontId="39" fillId="10" borderId="15" applyNumberFormat="0" applyFont="0" applyAlignment="0" applyProtection="0"/>
    <xf numFmtId="0" fontId="39" fillId="10" borderId="15" applyNumberFormat="0" applyFont="0" applyAlignment="0" applyProtection="0"/>
    <xf numFmtId="0" fontId="39" fillId="10" borderId="15" applyNumberFormat="0" applyFont="0" applyAlignment="0" applyProtection="0"/>
    <xf numFmtId="0" fontId="39" fillId="10" borderId="15" applyNumberFormat="0" applyFont="0" applyAlignment="0" applyProtection="0"/>
    <xf numFmtId="0" fontId="39" fillId="10" borderId="15" applyNumberFormat="0" applyFont="0" applyAlignment="0" applyProtection="0"/>
    <xf numFmtId="0" fontId="39" fillId="10" borderId="15" applyNumberFormat="0" applyFont="0" applyAlignment="0" applyProtection="0"/>
    <xf numFmtId="0" fontId="39" fillId="10" borderId="15" applyNumberFormat="0" applyFont="0" applyAlignment="0" applyProtection="0"/>
    <xf numFmtId="0" fontId="39" fillId="10" borderId="15" applyNumberFormat="0" applyFont="0" applyAlignment="0" applyProtection="0"/>
    <xf numFmtId="0" fontId="39" fillId="10" borderId="15" applyNumberFormat="0" applyFont="0" applyAlignment="0" applyProtection="0"/>
    <xf numFmtId="0" fontId="70" fillId="8" borderId="12" applyNumberFormat="0" applyAlignment="0" applyProtection="0"/>
    <xf numFmtId="0" fontId="70" fillId="8" borderId="12" applyNumberFormat="0" applyAlignment="0" applyProtection="0"/>
    <xf numFmtId="0" fontId="70" fillId="8" borderId="12" applyNumberFormat="0" applyAlignment="0" applyProtection="0"/>
    <xf numFmtId="0" fontId="70" fillId="8" borderId="12" applyNumberFormat="0" applyAlignment="0" applyProtection="0"/>
    <xf numFmtId="0" fontId="70" fillId="8" borderId="12" applyNumberFormat="0" applyAlignment="0" applyProtection="0"/>
    <xf numFmtId="0" fontId="70" fillId="8" borderId="12" applyNumberFormat="0" applyAlignment="0" applyProtection="0"/>
    <xf numFmtId="0" fontId="70" fillId="8" borderId="12" applyNumberFormat="0" applyAlignment="0" applyProtection="0"/>
    <xf numFmtId="0" fontId="70" fillId="8" borderId="12" applyNumberFormat="0" applyAlignment="0" applyProtection="0"/>
    <xf numFmtId="0" fontId="70" fillId="8" borderId="12" applyNumberFormat="0" applyAlignment="0" applyProtection="0"/>
    <xf numFmtId="0" fontId="70" fillId="8" borderId="12" applyNumberFormat="0" applyAlignment="0" applyProtection="0"/>
    <xf numFmtId="0" fontId="70" fillId="8" borderId="12" applyNumberFormat="0" applyAlignment="0" applyProtection="0"/>
    <xf numFmtId="0" fontId="70" fillId="8" borderId="12" applyNumberFormat="0" applyAlignment="0" applyProtection="0"/>
    <xf numFmtId="0" fontId="70" fillId="8" borderId="12" applyNumberFormat="0" applyAlignment="0" applyProtection="0"/>
    <xf numFmtId="0" fontId="70" fillId="8" borderId="12" applyNumberFormat="0" applyAlignment="0" applyProtection="0"/>
    <xf numFmtId="0" fontId="70" fillId="8" borderId="12" applyNumberFormat="0" applyAlignment="0" applyProtection="0"/>
    <xf numFmtId="0" fontId="70" fillId="8" borderId="12" applyNumberFormat="0" applyAlignment="0" applyProtection="0"/>
    <xf numFmtId="0" fontId="70" fillId="8" borderId="12" applyNumberFormat="0" applyAlignment="0" applyProtection="0"/>
    <xf numFmtId="0" fontId="70" fillId="8" borderId="12" applyNumberFormat="0" applyAlignment="0" applyProtection="0"/>
    <xf numFmtId="0" fontId="70" fillId="8" borderId="12" applyNumberFormat="0" applyAlignment="0" applyProtection="0"/>
    <xf numFmtId="0" fontId="70" fillId="8" borderId="12" applyNumberFormat="0" applyAlignment="0" applyProtection="0"/>
    <xf numFmtId="0" fontId="70" fillId="8" borderId="12" applyNumberFormat="0" applyAlignment="0" applyProtection="0"/>
    <xf numFmtId="0" fontId="70" fillId="8" borderId="12" applyNumberFormat="0" applyAlignment="0" applyProtection="0"/>
    <xf numFmtId="0" fontId="70" fillId="8" borderId="12" applyNumberFormat="0" applyAlignment="0" applyProtection="0"/>
    <xf numFmtId="0" fontId="70" fillId="8" borderId="12" applyNumberFormat="0" applyAlignment="0" applyProtection="0"/>
    <xf numFmtId="0" fontId="70" fillId="8" borderId="12" applyNumberFormat="0" applyAlignment="0" applyProtection="0"/>
    <xf numFmtId="0" fontId="70" fillId="8" borderId="12" applyNumberFormat="0" applyAlignment="0" applyProtection="0"/>
    <xf numFmtId="0" fontId="70" fillId="8" borderId="12" applyNumberFormat="0" applyAlignment="0" applyProtection="0"/>
    <xf numFmtId="0" fontId="70" fillId="8" borderId="12" applyNumberFormat="0" applyAlignment="0" applyProtection="0"/>
    <xf numFmtId="0" fontId="70" fillId="8" borderId="12" applyNumberFormat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76" fillId="0" borderId="16" applyNumberFormat="0" applyFill="0" applyAlignment="0" applyProtection="0"/>
    <xf numFmtId="0" fontId="76" fillId="0" borderId="16" applyNumberFormat="0" applyFill="0" applyAlignment="0" applyProtection="0"/>
    <xf numFmtId="0" fontId="76" fillId="0" borderId="16" applyNumberFormat="0" applyFill="0" applyAlignment="0" applyProtection="0"/>
    <xf numFmtId="0" fontId="76" fillId="0" borderId="16" applyNumberFormat="0" applyFill="0" applyAlignment="0" applyProtection="0"/>
    <xf numFmtId="0" fontId="76" fillId="0" borderId="16" applyNumberFormat="0" applyFill="0" applyAlignment="0" applyProtection="0"/>
    <xf numFmtId="0" fontId="76" fillId="0" borderId="16" applyNumberFormat="0" applyFill="0" applyAlignment="0" applyProtection="0"/>
    <xf numFmtId="0" fontId="76" fillId="0" borderId="16" applyNumberFormat="0" applyFill="0" applyAlignment="0" applyProtection="0"/>
    <xf numFmtId="0" fontId="76" fillId="0" borderId="16" applyNumberFormat="0" applyFill="0" applyAlignment="0" applyProtection="0"/>
    <xf numFmtId="0" fontId="76" fillId="0" borderId="16" applyNumberFormat="0" applyFill="0" applyAlignment="0" applyProtection="0"/>
    <xf numFmtId="0" fontId="76" fillId="0" borderId="16" applyNumberFormat="0" applyFill="0" applyAlignment="0" applyProtection="0"/>
    <xf numFmtId="0" fontId="76" fillId="0" borderId="16" applyNumberFormat="0" applyFill="0" applyAlignment="0" applyProtection="0"/>
    <xf numFmtId="0" fontId="76" fillId="0" borderId="16" applyNumberFormat="0" applyFill="0" applyAlignment="0" applyProtection="0"/>
    <xf numFmtId="0" fontId="76" fillId="0" borderId="16" applyNumberFormat="0" applyFill="0" applyAlignment="0" applyProtection="0"/>
    <xf numFmtId="0" fontId="76" fillId="0" borderId="16" applyNumberFormat="0" applyFill="0" applyAlignment="0" applyProtection="0"/>
    <xf numFmtId="0" fontId="76" fillId="0" borderId="16" applyNumberFormat="0" applyFill="0" applyAlignment="0" applyProtection="0"/>
    <xf numFmtId="0" fontId="76" fillId="0" borderId="16" applyNumberFormat="0" applyFill="0" applyAlignment="0" applyProtection="0"/>
    <xf numFmtId="0" fontId="76" fillId="0" borderId="16" applyNumberFormat="0" applyFill="0" applyAlignment="0" applyProtection="0"/>
    <xf numFmtId="0" fontId="76" fillId="0" borderId="16" applyNumberFormat="0" applyFill="0" applyAlignment="0" applyProtection="0"/>
    <xf numFmtId="0" fontId="76" fillId="0" borderId="16" applyNumberFormat="0" applyFill="0" applyAlignment="0" applyProtection="0"/>
    <xf numFmtId="0" fontId="76" fillId="0" borderId="16" applyNumberFormat="0" applyFill="0" applyAlignment="0" applyProtection="0"/>
    <xf numFmtId="0" fontId="76" fillId="0" borderId="16" applyNumberFormat="0" applyFill="0" applyAlignment="0" applyProtection="0"/>
    <xf numFmtId="0" fontId="76" fillId="0" borderId="16" applyNumberFormat="0" applyFill="0" applyAlignment="0" applyProtection="0"/>
    <xf numFmtId="0" fontId="76" fillId="0" borderId="16" applyNumberFormat="0" applyFill="0" applyAlignment="0" applyProtection="0"/>
    <xf numFmtId="0" fontId="76" fillId="0" borderId="16" applyNumberFormat="0" applyFill="0" applyAlignment="0" applyProtection="0"/>
    <xf numFmtId="0" fontId="76" fillId="0" borderId="16" applyNumberFormat="0" applyFill="0" applyAlignment="0" applyProtection="0"/>
    <xf numFmtId="0" fontId="76" fillId="0" borderId="16" applyNumberFormat="0" applyFill="0" applyAlignment="0" applyProtection="0"/>
    <xf numFmtId="0" fontId="76" fillId="0" borderId="16" applyNumberFormat="0" applyFill="0" applyAlignment="0" applyProtection="0"/>
    <xf numFmtId="0" fontId="76" fillId="0" borderId="16" applyNumberFormat="0" applyFill="0" applyAlignment="0" applyProtection="0"/>
    <xf numFmtId="0" fontId="76" fillId="0" borderId="16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7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38" fillId="0" borderId="0"/>
    <xf numFmtId="0" fontId="38" fillId="0" borderId="0"/>
    <xf numFmtId="0" fontId="38" fillId="0" borderId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0" fontId="1" fillId="0" borderId="0"/>
    <xf numFmtId="0" fontId="38" fillId="0" borderId="0"/>
    <xf numFmtId="0" fontId="38" fillId="0" borderId="0"/>
    <xf numFmtId="0" fontId="4" fillId="0" borderId="0"/>
    <xf numFmtId="18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4" fillId="0" borderId="0"/>
    <xf numFmtId="0" fontId="39" fillId="0" borderId="0"/>
    <xf numFmtId="164" fontId="39" fillId="0" borderId="0" applyFont="0" applyFill="0" applyBorder="0" applyAlignment="0" applyProtection="0"/>
    <xf numFmtId="0" fontId="69" fillId="7" borderId="1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16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0" borderId="0">
      <alignment vertical="center"/>
    </xf>
    <xf numFmtId="0" fontId="1" fillId="0" borderId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/>
    <xf numFmtId="183" fontId="1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38" fillId="0" borderId="0"/>
    <xf numFmtId="43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164" fontId="61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4" fillId="0" borderId="0"/>
    <xf numFmtId="0" fontId="39" fillId="0" borderId="0"/>
    <xf numFmtId="0" fontId="2" fillId="0" borderId="0"/>
    <xf numFmtId="0" fontId="4" fillId="0" borderId="0"/>
    <xf numFmtId="0" fontId="4" fillId="0" borderId="0"/>
    <xf numFmtId="0" fontId="39" fillId="0" borderId="0"/>
    <xf numFmtId="164" fontId="39" fillId="0" borderId="0" applyFont="0" applyFill="0" applyBorder="0" applyAlignment="0" applyProtection="0"/>
    <xf numFmtId="0" fontId="1" fillId="0" borderId="0"/>
    <xf numFmtId="164" fontId="4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0" fontId="53" fillId="0" borderId="0"/>
    <xf numFmtId="43" fontId="38" fillId="0" borderId="0" applyFont="0" applyFill="0" applyBorder="0" applyAlignment="0" applyProtection="0"/>
    <xf numFmtId="0" fontId="111" fillId="0" borderId="0"/>
    <xf numFmtId="164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0" fontId="39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0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0" fontId="39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0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0" fontId="39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0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0" fontId="39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0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0" fontId="39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0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0" fontId="39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0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0" fontId="39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0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0" fontId="39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0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0" fontId="39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0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0" fontId="39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0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0" fontId="39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0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0" fontId="39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0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0" fontId="47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0" fontId="47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0" fontId="47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0" fontId="47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0" fontId="47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4" borderId="0" applyNumberFormat="0" applyBorder="0" applyAlignment="0" applyProtection="0"/>
    <xf numFmtId="191" fontId="36" fillId="34" borderId="0" applyNumberFormat="0" applyBorder="0" applyAlignment="0" applyProtection="0"/>
    <xf numFmtId="191" fontId="36" fillId="34" borderId="0" applyNumberFormat="0" applyBorder="0" applyAlignment="0" applyProtection="0"/>
    <xf numFmtId="191" fontId="36" fillId="34" borderId="0" applyNumberFormat="0" applyBorder="0" applyAlignment="0" applyProtection="0"/>
    <xf numFmtId="191" fontId="36" fillId="34" borderId="0" applyNumberFormat="0" applyBorder="0" applyAlignment="0" applyProtection="0"/>
    <xf numFmtId="191" fontId="36" fillId="34" borderId="0" applyNumberFormat="0" applyBorder="0" applyAlignment="0" applyProtection="0"/>
    <xf numFmtId="191" fontId="36" fillId="34" borderId="0" applyNumberFormat="0" applyBorder="0" applyAlignment="0" applyProtection="0"/>
    <xf numFmtId="191" fontId="36" fillId="34" borderId="0" applyNumberFormat="0" applyBorder="0" applyAlignment="0" applyProtection="0"/>
    <xf numFmtId="191" fontId="36" fillId="34" borderId="0" applyNumberFormat="0" applyBorder="0" applyAlignment="0" applyProtection="0"/>
    <xf numFmtId="191" fontId="36" fillId="34" borderId="0" applyNumberFormat="0" applyBorder="0" applyAlignment="0" applyProtection="0"/>
    <xf numFmtId="191" fontId="36" fillId="34" borderId="0" applyNumberFormat="0" applyBorder="0" applyAlignment="0" applyProtection="0"/>
    <xf numFmtId="191" fontId="36" fillId="34" borderId="0" applyNumberFormat="0" applyBorder="0" applyAlignment="0" applyProtection="0"/>
    <xf numFmtId="191" fontId="36" fillId="34" borderId="0" applyNumberFormat="0" applyBorder="0" applyAlignment="0" applyProtection="0"/>
    <xf numFmtId="191" fontId="36" fillId="34" borderId="0" applyNumberFormat="0" applyBorder="0" applyAlignment="0" applyProtection="0"/>
    <xf numFmtId="191" fontId="36" fillId="34" borderId="0" applyNumberFormat="0" applyBorder="0" applyAlignment="0" applyProtection="0"/>
    <xf numFmtId="191" fontId="36" fillId="34" borderId="0" applyNumberFormat="0" applyBorder="0" applyAlignment="0" applyProtection="0"/>
    <xf numFmtId="191" fontId="36" fillId="34" borderId="0" applyNumberFormat="0" applyBorder="0" applyAlignment="0" applyProtection="0"/>
    <xf numFmtId="191" fontId="36" fillId="34" borderId="0" applyNumberFormat="0" applyBorder="0" applyAlignment="0" applyProtection="0"/>
    <xf numFmtId="191" fontId="36" fillId="34" borderId="0" applyNumberFormat="0" applyBorder="0" applyAlignment="0" applyProtection="0"/>
    <xf numFmtId="191" fontId="36" fillId="34" borderId="0" applyNumberFormat="0" applyBorder="0" applyAlignment="0" applyProtection="0"/>
    <xf numFmtId="191" fontId="36" fillId="34" borderId="0" applyNumberFormat="0" applyBorder="0" applyAlignment="0" applyProtection="0"/>
    <xf numFmtId="191" fontId="36" fillId="34" borderId="0" applyNumberFormat="0" applyBorder="0" applyAlignment="0" applyProtection="0"/>
    <xf numFmtId="191" fontId="36" fillId="34" borderId="0" applyNumberFormat="0" applyBorder="0" applyAlignment="0" applyProtection="0"/>
    <xf numFmtId="191" fontId="36" fillId="34" borderId="0" applyNumberFormat="0" applyBorder="0" applyAlignment="0" applyProtection="0"/>
    <xf numFmtId="191" fontId="36" fillId="34" borderId="0" applyNumberFormat="0" applyBorder="0" applyAlignment="0" applyProtection="0"/>
    <xf numFmtId="191" fontId="36" fillId="34" borderId="0" applyNumberFormat="0" applyBorder="0" applyAlignment="0" applyProtection="0"/>
    <xf numFmtId="191" fontId="36" fillId="34" borderId="0" applyNumberFormat="0" applyBorder="0" applyAlignment="0" applyProtection="0"/>
    <xf numFmtId="191" fontId="36" fillId="34" borderId="0" applyNumberFormat="0" applyBorder="0" applyAlignment="0" applyProtection="0"/>
    <xf numFmtId="0" fontId="47" fillId="34" borderId="0" applyNumberFormat="0" applyBorder="0" applyAlignment="0" applyProtection="0"/>
    <xf numFmtId="191" fontId="36" fillId="34" borderId="0" applyNumberFormat="0" applyBorder="0" applyAlignment="0" applyProtection="0"/>
    <xf numFmtId="191" fontId="36" fillId="34" borderId="0" applyNumberFormat="0" applyBorder="0" applyAlignment="0" applyProtection="0"/>
    <xf numFmtId="191" fontId="36" fillId="34" borderId="0" applyNumberFormat="0" applyBorder="0" applyAlignment="0" applyProtection="0"/>
    <xf numFmtId="191" fontId="36" fillId="34" borderId="0" applyNumberFormat="0" applyBorder="0" applyAlignment="0" applyProtection="0"/>
    <xf numFmtId="191" fontId="36" fillId="34" borderId="0" applyNumberFormat="0" applyBorder="0" applyAlignment="0" applyProtection="0"/>
    <xf numFmtId="191" fontId="36" fillId="34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0" fontId="47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0" fontId="47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0" fontId="47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0" fontId="47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0" fontId="47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0" fontId="47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27" fillId="5" borderId="0" applyNumberFormat="0" applyBorder="0" applyAlignment="0" applyProtection="0"/>
    <xf numFmtId="191" fontId="27" fillId="5" borderId="0" applyNumberFormat="0" applyBorder="0" applyAlignment="0" applyProtection="0"/>
    <xf numFmtId="191" fontId="27" fillId="5" borderId="0" applyNumberFormat="0" applyBorder="0" applyAlignment="0" applyProtection="0"/>
    <xf numFmtId="191" fontId="27" fillId="5" borderId="0" applyNumberFormat="0" applyBorder="0" applyAlignment="0" applyProtection="0"/>
    <xf numFmtId="191" fontId="27" fillId="5" borderId="0" applyNumberFormat="0" applyBorder="0" applyAlignment="0" applyProtection="0"/>
    <xf numFmtId="191" fontId="27" fillId="5" borderId="0" applyNumberFormat="0" applyBorder="0" applyAlignment="0" applyProtection="0"/>
    <xf numFmtId="191" fontId="27" fillId="5" borderId="0" applyNumberFormat="0" applyBorder="0" applyAlignment="0" applyProtection="0"/>
    <xf numFmtId="191" fontId="27" fillId="5" borderId="0" applyNumberFormat="0" applyBorder="0" applyAlignment="0" applyProtection="0"/>
    <xf numFmtId="191" fontId="27" fillId="5" borderId="0" applyNumberFormat="0" applyBorder="0" applyAlignment="0" applyProtection="0"/>
    <xf numFmtId="191" fontId="27" fillId="5" borderId="0" applyNumberFormat="0" applyBorder="0" applyAlignment="0" applyProtection="0"/>
    <xf numFmtId="191" fontId="27" fillId="5" borderId="0" applyNumberFormat="0" applyBorder="0" applyAlignment="0" applyProtection="0"/>
    <xf numFmtId="191" fontId="27" fillId="5" borderId="0" applyNumberFormat="0" applyBorder="0" applyAlignment="0" applyProtection="0"/>
    <xf numFmtId="191" fontId="27" fillId="5" borderId="0" applyNumberFormat="0" applyBorder="0" applyAlignment="0" applyProtection="0"/>
    <xf numFmtId="191" fontId="27" fillId="5" borderId="0" applyNumberFormat="0" applyBorder="0" applyAlignment="0" applyProtection="0"/>
    <xf numFmtId="191" fontId="27" fillId="5" borderId="0" applyNumberFormat="0" applyBorder="0" applyAlignment="0" applyProtection="0"/>
    <xf numFmtId="191" fontId="27" fillId="5" borderId="0" applyNumberFormat="0" applyBorder="0" applyAlignment="0" applyProtection="0"/>
    <xf numFmtId="191" fontId="27" fillId="5" borderId="0" applyNumberFormat="0" applyBorder="0" applyAlignment="0" applyProtection="0"/>
    <xf numFmtId="191" fontId="27" fillId="5" borderId="0" applyNumberFormat="0" applyBorder="0" applyAlignment="0" applyProtection="0"/>
    <xf numFmtId="191" fontId="27" fillId="5" borderId="0" applyNumberFormat="0" applyBorder="0" applyAlignment="0" applyProtection="0"/>
    <xf numFmtId="191" fontId="27" fillId="5" borderId="0" applyNumberFormat="0" applyBorder="0" applyAlignment="0" applyProtection="0"/>
    <xf numFmtId="191" fontId="27" fillId="5" borderId="0" applyNumberFormat="0" applyBorder="0" applyAlignment="0" applyProtection="0"/>
    <xf numFmtId="191" fontId="27" fillId="5" borderId="0" applyNumberFormat="0" applyBorder="0" applyAlignment="0" applyProtection="0"/>
    <xf numFmtId="191" fontId="27" fillId="5" borderId="0" applyNumberFormat="0" applyBorder="0" applyAlignment="0" applyProtection="0"/>
    <xf numFmtId="191" fontId="27" fillId="5" borderId="0" applyNumberFormat="0" applyBorder="0" applyAlignment="0" applyProtection="0"/>
    <xf numFmtId="191" fontId="27" fillId="5" borderId="0" applyNumberFormat="0" applyBorder="0" applyAlignment="0" applyProtection="0"/>
    <xf numFmtId="191" fontId="27" fillId="5" borderId="0" applyNumberFormat="0" applyBorder="0" applyAlignment="0" applyProtection="0"/>
    <xf numFmtId="191" fontId="27" fillId="5" borderId="0" applyNumberFormat="0" applyBorder="0" applyAlignment="0" applyProtection="0"/>
    <xf numFmtId="191" fontId="27" fillId="5" borderId="0" applyNumberFormat="0" applyBorder="0" applyAlignment="0" applyProtection="0"/>
    <xf numFmtId="0" fontId="67" fillId="5" borderId="0" applyNumberFormat="0" applyBorder="0" applyAlignment="0" applyProtection="0"/>
    <xf numFmtId="191" fontId="27" fillId="5" borderId="0" applyNumberFormat="0" applyBorder="0" applyAlignment="0" applyProtection="0"/>
    <xf numFmtId="191" fontId="27" fillId="5" borderId="0" applyNumberFormat="0" applyBorder="0" applyAlignment="0" applyProtection="0"/>
    <xf numFmtId="191" fontId="27" fillId="5" borderId="0" applyNumberFormat="0" applyBorder="0" applyAlignment="0" applyProtection="0"/>
    <xf numFmtId="191" fontId="27" fillId="5" borderId="0" applyNumberFormat="0" applyBorder="0" applyAlignment="0" applyProtection="0"/>
    <xf numFmtId="191" fontId="27" fillId="5" borderId="0" applyNumberFormat="0" applyBorder="0" applyAlignment="0" applyProtection="0"/>
    <xf numFmtId="191" fontId="27" fillId="5" borderId="0" applyNumberFormat="0" applyBorder="0" applyAlignment="0" applyProtection="0"/>
    <xf numFmtId="0" fontId="46" fillId="0" borderId="0" applyNumberFormat="0" applyFill="0" applyBorder="0" applyAlignment="0" applyProtection="0"/>
    <xf numFmtId="191" fontId="30" fillId="8" borderId="11" applyNumberFormat="0" applyAlignment="0" applyProtection="0"/>
    <xf numFmtId="191" fontId="30" fillId="8" borderId="11" applyNumberFormat="0" applyAlignment="0" applyProtection="0"/>
    <xf numFmtId="191" fontId="30" fillId="8" borderId="11" applyNumberFormat="0" applyAlignment="0" applyProtection="0"/>
    <xf numFmtId="191" fontId="30" fillId="8" borderId="11" applyNumberFormat="0" applyAlignment="0" applyProtection="0"/>
    <xf numFmtId="191" fontId="30" fillId="8" borderId="11" applyNumberFormat="0" applyAlignment="0" applyProtection="0"/>
    <xf numFmtId="191" fontId="30" fillId="8" borderId="11" applyNumberFormat="0" applyAlignment="0" applyProtection="0"/>
    <xf numFmtId="191" fontId="30" fillId="8" borderId="11" applyNumberFormat="0" applyAlignment="0" applyProtection="0"/>
    <xf numFmtId="191" fontId="30" fillId="8" borderId="11" applyNumberFormat="0" applyAlignment="0" applyProtection="0"/>
    <xf numFmtId="191" fontId="30" fillId="8" borderId="11" applyNumberFormat="0" applyAlignment="0" applyProtection="0"/>
    <xf numFmtId="191" fontId="30" fillId="8" borderId="11" applyNumberFormat="0" applyAlignment="0" applyProtection="0"/>
    <xf numFmtId="191" fontId="30" fillId="8" borderId="11" applyNumberFormat="0" applyAlignment="0" applyProtection="0"/>
    <xf numFmtId="191" fontId="30" fillId="8" borderId="11" applyNumberFormat="0" applyAlignment="0" applyProtection="0"/>
    <xf numFmtId="191" fontId="30" fillId="8" borderId="11" applyNumberFormat="0" applyAlignment="0" applyProtection="0"/>
    <xf numFmtId="191" fontId="30" fillId="8" borderId="11" applyNumberFormat="0" applyAlignment="0" applyProtection="0"/>
    <xf numFmtId="191" fontId="30" fillId="8" borderId="11" applyNumberFormat="0" applyAlignment="0" applyProtection="0"/>
    <xf numFmtId="191" fontId="30" fillId="8" borderId="11" applyNumberFormat="0" applyAlignment="0" applyProtection="0"/>
    <xf numFmtId="191" fontId="30" fillId="8" borderId="11" applyNumberFormat="0" applyAlignment="0" applyProtection="0"/>
    <xf numFmtId="191" fontId="30" fillId="8" borderId="11" applyNumberFormat="0" applyAlignment="0" applyProtection="0"/>
    <xf numFmtId="191" fontId="30" fillId="8" borderId="11" applyNumberFormat="0" applyAlignment="0" applyProtection="0"/>
    <xf numFmtId="191" fontId="30" fillId="8" borderId="11" applyNumberFormat="0" applyAlignment="0" applyProtection="0"/>
    <xf numFmtId="191" fontId="30" fillId="8" borderId="11" applyNumberFormat="0" applyAlignment="0" applyProtection="0"/>
    <xf numFmtId="191" fontId="30" fillId="8" borderId="11" applyNumberFormat="0" applyAlignment="0" applyProtection="0"/>
    <xf numFmtId="191" fontId="30" fillId="8" borderId="11" applyNumberFormat="0" applyAlignment="0" applyProtection="0"/>
    <xf numFmtId="191" fontId="30" fillId="8" borderId="11" applyNumberFormat="0" applyAlignment="0" applyProtection="0"/>
    <xf numFmtId="191" fontId="30" fillId="8" borderId="11" applyNumberFormat="0" applyAlignment="0" applyProtection="0"/>
    <xf numFmtId="191" fontId="30" fillId="8" borderId="11" applyNumberFormat="0" applyAlignment="0" applyProtection="0"/>
    <xf numFmtId="191" fontId="30" fillId="8" borderId="11" applyNumberFormat="0" applyAlignment="0" applyProtection="0"/>
    <xf numFmtId="191" fontId="30" fillId="8" borderId="11" applyNumberFormat="0" applyAlignment="0" applyProtection="0"/>
    <xf numFmtId="0" fontId="71" fillId="8" borderId="11" applyNumberFormat="0" applyAlignment="0" applyProtection="0"/>
    <xf numFmtId="191" fontId="30" fillId="8" borderId="11" applyNumberFormat="0" applyAlignment="0" applyProtection="0"/>
    <xf numFmtId="191" fontId="30" fillId="8" borderId="11" applyNumberFormat="0" applyAlignment="0" applyProtection="0"/>
    <xf numFmtId="191" fontId="30" fillId="8" borderId="11" applyNumberFormat="0" applyAlignment="0" applyProtection="0"/>
    <xf numFmtId="191" fontId="30" fillId="8" borderId="11" applyNumberFormat="0" applyAlignment="0" applyProtection="0"/>
    <xf numFmtId="191" fontId="30" fillId="8" borderId="11" applyNumberFormat="0" applyAlignment="0" applyProtection="0"/>
    <xf numFmtId="191" fontId="30" fillId="8" borderId="11" applyNumberFormat="0" applyAlignment="0" applyProtection="0"/>
    <xf numFmtId="191" fontId="32" fillId="9" borderId="14" applyNumberFormat="0" applyAlignment="0" applyProtection="0"/>
    <xf numFmtId="191" fontId="32" fillId="9" borderId="14" applyNumberFormat="0" applyAlignment="0" applyProtection="0"/>
    <xf numFmtId="191" fontId="32" fillId="9" borderId="14" applyNumberFormat="0" applyAlignment="0" applyProtection="0"/>
    <xf numFmtId="191" fontId="32" fillId="9" borderId="14" applyNumberFormat="0" applyAlignment="0" applyProtection="0"/>
    <xf numFmtId="191" fontId="32" fillId="9" borderId="14" applyNumberFormat="0" applyAlignment="0" applyProtection="0"/>
    <xf numFmtId="191" fontId="32" fillId="9" borderId="14" applyNumberFormat="0" applyAlignment="0" applyProtection="0"/>
    <xf numFmtId="191" fontId="32" fillId="9" borderId="14" applyNumberFormat="0" applyAlignment="0" applyProtection="0"/>
    <xf numFmtId="191" fontId="32" fillId="9" borderId="14" applyNumberFormat="0" applyAlignment="0" applyProtection="0"/>
    <xf numFmtId="191" fontId="32" fillId="9" borderId="14" applyNumberFormat="0" applyAlignment="0" applyProtection="0"/>
    <xf numFmtId="191" fontId="32" fillId="9" borderId="14" applyNumberFormat="0" applyAlignment="0" applyProtection="0"/>
    <xf numFmtId="191" fontId="32" fillId="9" borderId="14" applyNumberFormat="0" applyAlignment="0" applyProtection="0"/>
    <xf numFmtId="191" fontId="32" fillId="9" borderId="14" applyNumberFormat="0" applyAlignment="0" applyProtection="0"/>
    <xf numFmtId="191" fontId="32" fillId="9" borderId="14" applyNumberFormat="0" applyAlignment="0" applyProtection="0"/>
    <xf numFmtId="191" fontId="32" fillId="9" borderId="14" applyNumberFormat="0" applyAlignment="0" applyProtection="0"/>
    <xf numFmtId="191" fontId="32" fillId="9" borderId="14" applyNumberFormat="0" applyAlignment="0" applyProtection="0"/>
    <xf numFmtId="191" fontId="32" fillId="9" borderId="14" applyNumberFormat="0" applyAlignment="0" applyProtection="0"/>
    <xf numFmtId="191" fontId="32" fillId="9" borderId="14" applyNumberFormat="0" applyAlignment="0" applyProtection="0"/>
    <xf numFmtId="191" fontId="32" fillId="9" borderId="14" applyNumberFormat="0" applyAlignment="0" applyProtection="0"/>
    <xf numFmtId="191" fontId="32" fillId="9" borderId="14" applyNumberFormat="0" applyAlignment="0" applyProtection="0"/>
    <xf numFmtId="191" fontId="32" fillId="9" borderId="14" applyNumberFormat="0" applyAlignment="0" applyProtection="0"/>
    <xf numFmtId="191" fontId="32" fillId="9" borderId="14" applyNumberFormat="0" applyAlignment="0" applyProtection="0"/>
    <xf numFmtId="191" fontId="32" fillId="9" borderId="14" applyNumberFormat="0" applyAlignment="0" applyProtection="0"/>
    <xf numFmtId="191" fontId="32" fillId="9" borderId="14" applyNumberFormat="0" applyAlignment="0" applyProtection="0"/>
    <xf numFmtId="191" fontId="32" fillId="9" borderId="14" applyNumberFormat="0" applyAlignment="0" applyProtection="0"/>
    <xf numFmtId="191" fontId="32" fillId="9" borderId="14" applyNumberFormat="0" applyAlignment="0" applyProtection="0"/>
    <xf numFmtId="191" fontId="32" fillId="9" borderId="14" applyNumberFormat="0" applyAlignment="0" applyProtection="0"/>
    <xf numFmtId="191" fontId="32" fillId="9" borderId="14" applyNumberFormat="0" applyAlignment="0" applyProtection="0"/>
    <xf numFmtId="191" fontId="32" fillId="9" borderId="14" applyNumberFormat="0" applyAlignment="0" applyProtection="0"/>
    <xf numFmtId="0" fontId="73" fillId="9" borderId="14" applyNumberFormat="0" applyAlignment="0" applyProtection="0"/>
    <xf numFmtId="191" fontId="32" fillId="9" borderId="14" applyNumberFormat="0" applyAlignment="0" applyProtection="0"/>
    <xf numFmtId="191" fontId="32" fillId="9" borderId="14" applyNumberFormat="0" applyAlignment="0" applyProtection="0"/>
    <xf numFmtId="191" fontId="32" fillId="9" borderId="14" applyNumberFormat="0" applyAlignment="0" applyProtection="0"/>
    <xf numFmtId="191" fontId="32" fillId="9" borderId="14" applyNumberFormat="0" applyAlignment="0" applyProtection="0"/>
    <xf numFmtId="191" fontId="32" fillId="9" borderId="14" applyNumberFormat="0" applyAlignment="0" applyProtection="0"/>
    <xf numFmtId="191" fontId="32" fillId="9" borderId="14" applyNumberFormat="0" applyAlignment="0" applyProtection="0"/>
    <xf numFmtId="43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1" fontId="34" fillId="0" borderId="0" applyNumberFormat="0" applyFill="0" applyBorder="0" applyAlignment="0" applyProtection="0"/>
    <xf numFmtId="191" fontId="34" fillId="0" borderId="0" applyNumberFormat="0" applyFill="0" applyBorder="0" applyAlignment="0" applyProtection="0"/>
    <xf numFmtId="191" fontId="34" fillId="0" borderId="0" applyNumberFormat="0" applyFill="0" applyBorder="0" applyAlignment="0" applyProtection="0"/>
    <xf numFmtId="191" fontId="34" fillId="0" borderId="0" applyNumberFormat="0" applyFill="0" applyBorder="0" applyAlignment="0" applyProtection="0"/>
    <xf numFmtId="191" fontId="34" fillId="0" borderId="0" applyNumberFormat="0" applyFill="0" applyBorder="0" applyAlignment="0" applyProtection="0"/>
    <xf numFmtId="191" fontId="34" fillId="0" borderId="0" applyNumberFormat="0" applyFill="0" applyBorder="0" applyAlignment="0" applyProtection="0"/>
    <xf numFmtId="191" fontId="34" fillId="0" borderId="0" applyNumberFormat="0" applyFill="0" applyBorder="0" applyAlignment="0" applyProtection="0"/>
    <xf numFmtId="191" fontId="34" fillId="0" borderId="0" applyNumberFormat="0" applyFill="0" applyBorder="0" applyAlignment="0" applyProtection="0"/>
    <xf numFmtId="191" fontId="34" fillId="0" borderId="0" applyNumberFormat="0" applyFill="0" applyBorder="0" applyAlignment="0" applyProtection="0"/>
    <xf numFmtId="191" fontId="34" fillId="0" borderId="0" applyNumberFormat="0" applyFill="0" applyBorder="0" applyAlignment="0" applyProtection="0"/>
    <xf numFmtId="191" fontId="34" fillId="0" borderId="0" applyNumberFormat="0" applyFill="0" applyBorder="0" applyAlignment="0" applyProtection="0"/>
    <xf numFmtId="191" fontId="34" fillId="0" borderId="0" applyNumberFormat="0" applyFill="0" applyBorder="0" applyAlignment="0" applyProtection="0"/>
    <xf numFmtId="191" fontId="34" fillId="0" borderId="0" applyNumberFormat="0" applyFill="0" applyBorder="0" applyAlignment="0" applyProtection="0"/>
    <xf numFmtId="191" fontId="34" fillId="0" borderId="0" applyNumberFormat="0" applyFill="0" applyBorder="0" applyAlignment="0" applyProtection="0"/>
    <xf numFmtId="191" fontId="34" fillId="0" borderId="0" applyNumberFormat="0" applyFill="0" applyBorder="0" applyAlignment="0" applyProtection="0"/>
    <xf numFmtId="191" fontId="34" fillId="0" borderId="0" applyNumberFormat="0" applyFill="0" applyBorder="0" applyAlignment="0" applyProtection="0"/>
    <xf numFmtId="191" fontId="34" fillId="0" borderId="0" applyNumberFormat="0" applyFill="0" applyBorder="0" applyAlignment="0" applyProtection="0"/>
    <xf numFmtId="191" fontId="34" fillId="0" borderId="0" applyNumberFormat="0" applyFill="0" applyBorder="0" applyAlignment="0" applyProtection="0"/>
    <xf numFmtId="191" fontId="34" fillId="0" borderId="0" applyNumberFormat="0" applyFill="0" applyBorder="0" applyAlignment="0" applyProtection="0"/>
    <xf numFmtId="191" fontId="34" fillId="0" borderId="0" applyNumberFormat="0" applyFill="0" applyBorder="0" applyAlignment="0" applyProtection="0"/>
    <xf numFmtId="191" fontId="34" fillId="0" borderId="0" applyNumberFormat="0" applyFill="0" applyBorder="0" applyAlignment="0" applyProtection="0"/>
    <xf numFmtId="191" fontId="34" fillId="0" borderId="0" applyNumberFormat="0" applyFill="0" applyBorder="0" applyAlignment="0" applyProtection="0"/>
    <xf numFmtId="191" fontId="34" fillId="0" borderId="0" applyNumberFormat="0" applyFill="0" applyBorder="0" applyAlignment="0" applyProtection="0"/>
    <xf numFmtId="191" fontId="34" fillId="0" borderId="0" applyNumberFormat="0" applyFill="0" applyBorder="0" applyAlignment="0" applyProtection="0"/>
    <xf numFmtId="191" fontId="34" fillId="0" borderId="0" applyNumberFormat="0" applyFill="0" applyBorder="0" applyAlignment="0" applyProtection="0"/>
    <xf numFmtId="191" fontId="34" fillId="0" borderId="0" applyNumberFormat="0" applyFill="0" applyBorder="0" applyAlignment="0" applyProtection="0"/>
    <xf numFmtId="191" fontId="34" fillId="0" borderId="0" applyNumberFormat="0" applyFill="0" applyBorder="0" applyAlignment="0" applyProtection="0"/>
    <xf numFmtId="191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91" fontId="34" fillId="0" borderId="0" applyNumberFormat="0" applyFill="0" applyBorder="0" applyAlignment="0" applyProtection="0"/>
    <xf numFmtId="191" fontId="34" fillId="0" borderId="0" applyNumberFormat="0" applyFill="0" applyBorder="0" applyAlignment="0" applyProtection="0"/>
    <xf numFmtId="191" fontId="34" fillId="0" borderId="0" applyNumberFormat="0" applyFill="0" applyBorder="0" applyAlignment="0" applyProtection="0"/>
    <xf numFmtId="191" fontId="34" fillId="0" borderId="0" applyNumberFormat="0" applyFill="0" applyBorder="0" applyAlignment="0" applyProtection="0"/>
    <xf numFmtId="191" fontId="34" fillId="0" borderId="0" applyNumberFormat="0" applyFill="0" applyBorder="0" applyAlignment="0" applyProtection="0"/>
    <xf numFmtId="191" fontId="34" fillId="0" borderId="0" applyNumberFormat="0" applyFill="0" applyBorder="0" applyAlignment="0" applyProtection="0"/>
    <xf numFmtId="191" fontId="26" fillId="4" borderId="0" applyNumberFormat="0" applyBorder="0" applyAlignment="0" applyProtection="0"/>
    <xf numFmtId="191" fontId="26" fillId="4" borderId="0" applyNumberFormat="0" applyBorder="0" applyAlignment="0" applyProtection="0"/>
    <xf numFmtId="191" fontId="26" fillId="4" borderId="0" applyNumberFormat="0" applyBorder="0" applyAlignment="0" applyProtection="0"/>
    <xf numFmtId="191" fontId="26" fillId="4" borderId="0" applyNumberFormat="0" applyBorder="0" applyAlignment="0" applyProtection="0"/>
    <xf numFmtId="191" fontId="26" fillId="4" borderId="0" applyNumberFormat="0" applyBorder="0" applyAlignment="0" applyProtection="0"/>
    <xf numFmtId="191" fontId="26" fillId="4" borderId="0" applyNumberFormat="0" applyBorder="0" applyAlignment="0" applyProtection="0"/>
    <xf numFmtId="191" fontId="26" fillId="4" borderId="0" applyNumberFormat="0" applyBorder="0" applyAlignment="0" applyProtection="0"/>
    <xf numFmtId="191" fontId="26" fillId="4" borderId="0" applyNumberFormat="0" applyBorder="0" applyAlignment="0" applyProtection="0"/>
    <xf numFmtId="191" fontId="26" fillId="4" borderId="0" applyNumberFormat="0" applyBorder="0" applyAlignment="0" applyProtection="0"/>
    <xf numFmtId="191" fontId="26" fillId="4" borderId="0" applyNumberFormat="0" applyBorder="0" applyAlignment="0" applyProtection="0"/>
    <xf numFmtId="191" fontId="26" fillId="4" borderId="0" applyNumberFormat="0" applyBorder="0" applyAlignment="0" applyProtection="0"/>
    <xf numFmtId="191" fontId="26" fillId="4" borderId="0" applyNumberFormat="0" applyBorder="0" applyAlignment="0" applyProtection="0"/>
    <xf numFmtId="191" fontId="26" fillId="4" borderId="0" applyNumberFormat="0" applyBorder="0" applyAlignment="0" applyProtection="0"/>
    <xf numFmtId="191" fontId="26" fillId="4" borderId="0" applyNumberFormat="0" applyBorder="0" applyAlignment="0" applyProtection="0"/>
    <xf numFmtId="191" fontId="26" fillId="4" borderId="0" applyNumberFormat="0" applyBorder="0" applyAlignment="0" applyProtection="0"/>
    <xf numFmtId="191" fontId="26" fillId="4" borderId="0" applyNumberFormat="0" applyBorder="0" applyAlignment="0" applyProtection="0"/>
    <xf numFmtId="191" fontId="26" fillId="4" borderId="0" applyNumberFormat="0" applyBorder="0" applyAlignment="0" applyProtection="0"/>
    <xf numFmtId="191" fontId="26" fillId="4" borderId="0" applyNumberFormat="0" applyBorder="0" applyAlignment="0" applyProtection="0"/>
    <xf numFmtId="191" fontId="26" fillId="4" borderId="0" applyNumberFormat="0" applyBorder="0" applyAlignment="0" applyProtection="0"/>
    <xf numFmtId="191" fontId="26" fillId="4" borderId="0" applyNumberFormat="0" applyBorder="0" applyAlignment="0" applyProtection="0"/>
    <xf numFmtId="191" fontId="26" fillId="4" borderId="0" applyNumberFormat="0" applyBorder="0" applyAlignment="0" applyProtection="0"/>
    <xf numFmtId="191" fontId="26" fillId="4" borderId="0" applyNumberFormat="0" applyBorder="0" applyAlignment="0" applyProtection="0"/>
    <xf numFmtId="191" fontId="26" fillId="4" borderId="0" applyNumberFormat="0" applyBorder="0" applyAlignment="0" applyProtection="0"/>
    <xf numFmtId="191" fontId="26" fillId="4" borderId="0" applyNumberFormat="0" applyBorder="0" applyAlignment="0" applyProtection="0"/>
    <xf numFmtId="191" fontId="26" fillId="4" borderId="0" applyNumberFormat="0" applyBorder="0" applyAlignment="0" applyProtection="0"/>
    <xf numFmtId="191" fontId="26" fillId="4" borderId="0" applyNumberFormat="0" applyBorder="0" applyAlignment="0" applyProtection="0"/>
    <xf numFmtId="191" fontId="26" fillId="4" borderId="0" applyNumberFormat="0" applyBorder="0" applyAlignment="0" applyProtection="0"/>
    <xf numFmtId="191" fontId="26" fillId="4" borderId="0" applyNumberFormat="0" applyBorder="0" applyAlignment="0" applyProtection="0"/>
    <xf numFmtId="0" fontId="66" fillId="4" borderId="0" applyNumberFormat="0" applyBorder="0" applyAlignment="0" applyProtection="0"/>
    <xf numFmtId="191" fontId="26" fillId="4" borderId="0" applyNumberFormat="0" applyBorder="0" applyAlignment="0" applyProtection="0"/>
    <xf numFmtId="191" fontId="26" fillId="4" borderId="0" applyNumberFormat="0" applyBorder="0" applyAlignment="0" applyProtection="0"/>
    <xf numFmtId="191" fontId="26" fillId="4" borderId="0" applyNumberFormat="0" applyBorder="0" applyAlignment="0" applyProtection="0"/>
    <xf numFmtId="191" fontId="26" fillId="4" borderId="0" applyNumberFormat="0" applyBorder="0" applyAlignment="0" applyProtection="0"/>
    <xf numFmtId="191" fontId="26" fillId="4" borderId="0" applyNumberFormat="0" applyBorder="0" applyAlignment="0" applyProtection="0"/>
    <xf numFmtId="191" fontId="26" fillId="4" borderId="0" applyNumberFormat="0" applyBorder="0" applyAlignment="0" applyProtection="0"/>
    <xf numFmtId="0" fontId="112" fillId="0" borderId="20" applyNumberFormat="0" applyAlignment="0" applyProtection="0">
      <alignment horizontal="left" vertical="center"/>
    </xf>
    <xf numFmtId="0" fontId="112" fillId="0" borderId="5">
      <alignment horizontal="left" vertical="center"/>
    </xf>
    <xf numFmtId="191" fontId="23" fillId="0" borderId="8" applyNumberFormat="0" applyFill="0" applyAlignment="0" applyProtection="0"/>
    <xf numFmtId="191" fontId="23" fillId="0" borderId="8" applyNumberFormat="0" applyFill="0" applyAlignment="0" applyProtection="0"/>
    <xf numFmtId="191" fontId="23" fillId="0" borderId="8" applyNumberFormat="0" applyFill="0" applyAlignment="0" applyProtection="0"/>
    <xf numFmtId="191" fontId="23" fillId="0" borderId="8" applyNumberFormat="0" applyFill="0" applyAlignment="0" applyProtection="0"/>
    <xf numFmtId="191" fontId="23" fillId="0" borderId="8" applyNumberFormat="0" applyFill="0" applyAlignment="0" applyProtection="0"/>
    <xf numFmtId="191" fontId="23" fillId="0" borderId="8" applyNumberFormat="0" applyFill="0" applyAlignment="0" applyProtection="0"/>
    <xf numFmtId="191" fontId="23" fillId="0" borderId="8" applyNumberFormat="0" applyFill="0" applyAlignment="0" applyProtection="0"/>
    <xf numFmtId="191" fontId="23" fillId="0" borderId="8" applyNumberFormat="0" applyFill="0" applyAlignment="0" applyProtection="0"/>
    <xf numFmtId="191" fontId="23" fillId="0" borderId="8" applyNumberFormat="0" applyFill="0" applyAlignment="0" applyProtection="0"/>
    <xf numFmtId="191" fontId="23" fillId="0" borderId="8" applyNumberFormat="0" applyFill="0" applyAlignment="0" applyProtection="0"/>
    <xf numFmtId="191" fontId="23" fillId="0" borderId="8" applyNumberFormat="0" applyFill="0" applyAlignment="0" applyProtection="0"/>
    <xf numFmtId="191" fontId="23" fillId="0" borderId="8" applyNumberFormat="0" applyFill="0" applyAlignment="0" applyProtection="0"/>
    <xf numFmtId="191" fontId="23" fillId="0" borderId="8" applyNumberFormat="0" applyFill="0" applyAlignment="0" applyProtection="0"/>
    <xf numFmtId="191" fontId="23" fillId="0" borderId="8" applyNumberFormat="0" applyFill="0" applyAlignment="0" applyProtection="0"/>
    <xf numFmtId="191" fontId="23" fillId="0" borderId="8" applyNumberFormat="0" applyFill="0" applyAlignment="0" applyProtection="0"/>
    <xf numFmtId="191" fontId="23" fillId="0" borderId="8" applyNumberFormat="0" applyFill="0" applyAlignment="0" applyProtection="0"/>
    <xf numFmtId="191" fontId="23" fillId="0" borderId="8" applyNumberFormat="0" applyFill="0" applyAlignment="0" applyProtection="0"/>
    <xf numFmtId="191" fontId="23" fillId="0" borderId="8" applyNumberFormat="0" applyFill="0" applyAlignment="0" applyProtection="0"/>
    <xf numFmtId="191" fontId="23" fillId="0" borderId="8" applyNumberFormat="0" applyFill="0" applyAlignment="0" applyProtection="0"/>
    <xf numFmtId="191" fontId="23" fillId="0" borderId="8" applyNumberFormat="0" applyFill="0" applyAlignment="0" applyProtection="0"/>
    <xf numFmtId="191" fontId="23" fillId="0" borderId="8" applyNumberFormat="0" applyFill="0" applyAlignment="0" applyProtection="0"/>
    <xf numFmtId="191" fontId="23" fillId="0" borderId="8" applyNumberFormat="0" applyFill="0" applyAlignment="0" applyProtection="0"/>
    <xf numFmtId="191" fontId="23" fillId="0" borderId="8" applyNumberFormat="0" applyFill="0" applyAlignment="0" applyProtection="0"/>
    <xf numFmtId="191" fontId="23" fillId="0" borderId="8" applyNumberFormat="0" applyFill="0" applyAlignment="0" applyProtection="0"/>
    <xf numFmtId="191" fontId="23" fillId="0" borderId="8" applyNumberFormat="0" applyFill="0" applyAlignment="0" applyProtection="0"/>
    <xf numFmtId="191" fontId="23" fillId="0" borderId="8" applyNumberFormat="0" applyFill="0" applyAlignment="0" applyProtection="0"/>
    <xf numFmtId="191" fontId="23" fillId="0" borderId="8" applyNumberFormat="0" applyFill="0" applyAlignment="0" applyProtection="0"/>
    <xf numFmtId="191" fontId="23" fillId="0" borderId="8" applyNumberFormat="0" applyFill="0" applyAlignment="0" applyProtection="0"/>
    <xf numFmtId="0" fontId="63" fillId="0" borderId="8" applyNumberFormat="0" applyFill="0" applyAlignment="0" applyProtection="0"/>
    <xf numFmtId="191" fontId="23" fillId="0" borderId="8" applyNumberFormat="0" applyFill="0" applyAlignment="0" applyProtection="0"/>
    <xf numFmtId="191" fontId="23" fillId="0" borderId="8" applyNumberFormat="0" applyFill="0" applyAlignment="0" applyProtection="0"/>
    <xf numFmtId="191" fontId="23" fillId="0" borderId="8" applyNumberFormat="0" applyFill="0" applyAlignment="0" applyProtection="0"/>
    <xf numFmtId="191" fontId="23" fillId="0" borderId="8" applyNumberFormat="0" applyFill="0" applyAlignment="0" applyProtection="0"/>
    <xf numFmtId="191" fontId="23" fillId="0" borderId="8" applyNumberFormat="0" applyFill="0" applyAlignment="0" applyProtection="0"/>
    <xf numFmtId="191" fontId="23" fillId="0" borderId="8" applyNumberFormat="0" applyFill="0" applyAlignment="0" applyProtection="0"/>
    <xf numFmtId="191" fontId="24" fillId="0" borderId="9" applyNumberFormat="0" applyFill="0" applyAlignment="0" applyProtection="0"/>
    <xf numFmtId="191" fontId="24" fillId="0" borderId="9" applyNumberFormat="0" applyFill="0" applyAlignment="0" applyProtection="0"/>
    <xf numFmtId="191" fontId="24" fillId="0" borderId="9" applyNumberFormat="0" applyFill="0" applyAlignment="0" applyProtection="0"/>
    <xf numFmtId="191" fontId="24" fillId="0" borderId="9" applyNumberFormat="0" applyFill="0" applyAlignment="0" applyProtection="0"/>
    <xf numFmtId="191" fontId="24" fillId="0" borderId="9" applyNumberFormat="0" applyFill="0" applyAlignment="0" applyProtection="0"/>
    <xf numFmtId="191" fontId="24" fillId="0" borderId="9" applyNumberFormat="0" applyFill="0" applyAlignment="0" applyProtection="0"/>
    <xf numFmtId="191" fontId="24" fillId="0" borderId="9" applyNumberFormat="0" applyFill="0" applyAlignment="0" applyProtection="0"/>
    <xf numFmtId="191" fontId="24" fillId="0" borderId="9" applyNumberFormat="0" applyFill="0" applyAlignment="0" applyProtection="0"/>
    <xf numFmtId="191" fontId="24" fillId="0" borderId="9" applyNumberFormat="0" applyFill="0" applyAlignment="0" applyProtection="0"/>
    <xf numFmtId="191" fontId="24" fillId="0" borderId="9" applyNumberFormat="0" applyFill="0" applyAlignment="0" applyProtection="0"/>
    <xf numFmtId="191" fontId="24" fillId="0" borderId="9" applyNumberFormat="0" applyFill="0" applyAlignment="0" applyProtection="0"/>
    <xf numFmtId="191" fontId="24" fillId="0" borderId="9" applyNumberFormat="0" applyFill="0" applyAlignment="0" applyProtection="0"/>
    <xf numFmtId="191" fontId="24" fillId="0" borderId="9" applyNumberFormat="0" applyFill="0" applyAlignment="0" applyProtection="0"/>
    <xf numFmtId="191" fontId="24" fillId="0" borderId="9" applyNumberFormat="0" applyFill="0" applyAlignment="0" applyProtection="0"/>
    <xf numFmtId="191" fontId="24" fillId="0" borderId="9" applyNumberFormat="0" applyFill="0" applyAlignment="0" applyProtection="0"/>
    <xf numFmtId="191" fontId="24" fillId="0" borderId="9" applyNumberFormat="0" applyFill="0" applyAlignment="0" applyProtection="0"/>
    <xf numFmtId="191" fontId="24" fillId="0" borderId="9" applyNumberFormat="0" applyFill="0" applyAlignment="0" applyProtection="0"/>
    <xf numFmtId="191" fontId="24" fillId="0" borderId="9" applyNumberFormat="0" applyFill="0" applyAlignment="0" applyProtection="0"/>
    <xf numFmtId="191" fontId="24" fillId="0" borderId="9" applyNumberFormat="0" applyFill="0" applyAlignment="0" applyProtection="0"/>
    <xf numFmtId="191" fontId="24" fillId="0" borderId="9" applyNumberFormat="0" applyFill="0" applyAlignment="0" applyProtection="0"/>
    <xf numFmtId="191" fontId="24" fillId="0" borderId="9" applyNumberFormat="0" applyFill="0" applyAlignment="0" applyProtection="0"/>
    <xf numFmtId="191" fontId="24" fillId="0" borderId="9" applyNumberFormat="0" applyFill="0" applyAlignment="0" applyProtection="0"/>
    <xf numFmtId="191" fontId="24" fillId="0" borderId="9" applyNumberFormat="0" applyFill="0" applyAlignment="0" applyProtection="0"/>
    <xf numFmtId="191" fontId="24" fillId="0" borderId="9" applyNumberFormat="0" applyFill="0" applyAlignment="0" applyProtection="0"/>
    <xf numFmtId="191" fontId="24" fillId="0" borderId="9" applyNumberFormat="0" applyFill="0" applyAlignment="0" applyProtection="0"/>
    <xf numFmtId="191" fontId="24" fillId="0" borderId="9" applyNumberFormat="0" applyFill="0" applyAlignment="0" applyProtection="0"/>
    <xf numFmtId="191" fontId="24" fillId="0" borderId="9" applyNumberFormat="0" applyFill="0" applyAlignment="0" applyProtection="0"/>
    <xf numFmtId="191" fontId="24" fillId="0" borderId="9" applyNumberFormat="0" applyFill="0" applyAlignment="0" applyProtection="0"/>
    <xf numFmtId="0" fontId="64" fillId="0" borderId="9" applyNumberFormat="0" applyFill="0" applyAlignment="0" applyProtection="0"/>
    <xf numFmtId="191" fontId="24" fillId="0" borderId="9" applyNumberFormat="0" applyFill="0" applyAlignment="0" applyProtection="0"/>
    <xf numFmtId="191" fontId="24" fillId="0" borderId="9" applyNumberFormat="0" applyFill="0" applyAlignment="0" applyProtection="0"/>
    <xf numFmtId="191" fontId="24" fillId="0" borderId="9" applyNumberFormat="0" applyFill="0" applyAlignment="0" applyProtection="0"/>
    <xf numFmtId="191" fontId="24" fillId="0" borderId="9" applyNumberFormat="0" applyFill="0" applyAlignment="0" applyProtection="0"/>
    <xf numFmtId="191" fontId="24" fillId="0" borderId="9" applyNumberFormat="0" applyFill="0" applyAlignment="0" applyProtection="0"/>
    <xf numFmtId="191" fontId="24" fillId="0" borderId="9" applyNumberFormat="0" applyFill="0" applyAlignment="0" applyProtection="0"/>
    <xf numFmtId="191" fontId="25" fillId="0" borderId="10" applyNumberFormat="0" applyFill="0" applyAlignment="0" applyProtection="0"/>
    <xf numFmtId="191" fontId="25" fillId="0" borderId="10" applyNumberFormat="0" applyFill="0" applyAlignment="0" applyProtection="0"/>
    <xf numFmtId="191" fontId="25" fillId="0" borderId="10" applyNumberFormat="0" applyFill="0" applyAlignment="0" applyProtection="0"/>
    <xf numFmtId="191" fontId="25" fillId="0" borderId="10" applyNumberFormat="0" applyFill="0" applyAlignment="0" applyProtection="0"/>
    <xf numFmtId="191" fontId="25" fillId="0" borderId="10" applyNumberFormat="0" applyFill="0" applyAlignment="0" applyProtection="0"/>
    <xf numFmtId="191" fontId="25" fillId="0" borderId="10" applyNumberFormat="0" applyFill="0" applyAlignment="0" applyProtection="0"/>
    <xf numFmtId="191" fontId="25" fillId="0" borderId="10" applyNumberFormat="0" applyFill="0" applyAlignment="0" applyProtection="0"/>
    <xf numFmtId="191" fontId="25" fillId="0" borderId="10" applyNumberFormat="0" applyFill="0" applyAlignment="0" applyProtection="0"/>
    <xf numFmtId="191" fontId="25" fillId="0" borderId="10" applyNumberFormat="0" applyFill="0" applyAlignment="0" applyProtection="0"/>
    <xf numFmtId="191" fontId="25" fillId="0" borderId="10" applyNumberFormat="0" applyFill="0" applyAlignment="0" applyProtection="0"/>
    <xf numFmtId="191" fontId="25" fillId="0" borderId="10" applyNumberFormat="0" applyFill="0" applyAlignment="0" applyProtection="0"/>
    <xf numFmtId="191" fontId="25" fillId="0" borderId="10" applyNumberFormat="0" applyFill="0" applyAlignment="0" applyProtection="0"/>
    <xf numFmtId="191" fontId="25" fillId="0" borderId="10" applyNumberFormat="0" applyFill="0" applyAlignment="0" applyProtection="0"/>
    <xf numFmtId="191" fontId="25" fillId="0" borderId="10" applyNumberFormat="0" applyFill="0" applyAlignment="0" applyProtection="0"/>
    <xf numFmtId="191" fontId="25" fillId="0" borderId="10" applyNumberFormat="0" applyFill="0" applyAlignment="0" applyProtection="0"/>
    <xf numFmtId="191" fontId="25" fillId="0" borderId="10" applyNumberFormat="0" applyFill="0" applyAlignment="0" applyProtection="0"/>
    <xf numFmtId="191" fontId="25" fillId="0" borderId="10" applyNumberFormat="0" applyFill="0" applyAlignment="0" applyProtection="0"/>
    <xf numFmtId="191" fontId="25" fillId="0" borderId="10" applyNumberFormat="0" applyFill="0" applyAlignment="0" applyProtection="0"/>
    <xf numFmtId="191" fontId="25" fillId="0" borderId="10" applyNumberFormat="0" applyFill="0" applyAlignment="0" applyProtection="0"/>
    <xf numFmtId="191" fontId="25" fillId="0" borderId="10" applyNumberFormat="0" applyFill="0" applyAlignment="0" applyProtection="0"/>
    <xf numFmtId="191" fontId="25" fillId="0" borderId="10" applyNumberFormat="0" applyFill="0" applyAlignment="0" applyProtection="0"/>
    <xf numFmtId="191" fontId="25" fillId="0" borderId="10" applyNumberFormat="0" applyFill="0" applyAlignment="0" applyProtection="0"/>
    <xf numFmtId="191" fontId="25" fillId="0" borderId="10" applyNumberFormat="0" applyFill="0" applyAlignment="0" applyProtection="0"/>
    <xf numFmtId="191" fontId="25" fillId="0" borderId="10" applyNumberFormat="0" applyFill="0" applyAlignment="0" applyProtection="0"/>
    <xf numFmtId="191" fontId="25" fillId="0" borderId="10" applyNumberFormat="0" applyFill="0" applyAlignment="0" applyProtection="0"/>
    <xf numFmtId="191" fontId="25" fillId="0" borderId="10" applyNumberFormat="0" applyFill="0" applyAlignment="0" applyProtection="0"/>
    <xf numFmtId="191" fontId="25" fillId="0" borderId="10" applyNumberFormat="0" applyFill="0" applyAlignment="0" applyProtection="0"/>
    <xf numFmtId="191" fontId="25" fillId="0" borderId="10" applyNumberFormat="0" applyFill="0" applyAlignment="0" applyProtection="0"/>
    <xf numFmtId="0" fontId="65" fillId="0" borderId="10" applyNumberFormat="0" applyFill="0" applyAlignment="0" applyProtection="0"/>
    <xf numFmtId="191" fontId="25" fillId="0" borderId="10" applyNumberFormat="0" applyFill="0" applyAlignment="0" applyProtection="0"/>
    <xf numFmtId="191" fontId="25" fillId="0" borderId="10" applyNumberFormat="0" applyFill="0" applyAlignment="0" applyProtection="0"/>
    <xf numFmtId="191" fontId="25" fillId="0" borderId="10" applyNumberFormat="0" applyFill="0" applyAlignment="0" applyProtection="0"/>
    <xf numFmtId="191" fontId="25" fillId="0" borderId="10" applyNumberFormat="0" applyFill="0" applyAlignment="0" applyProtection="0"/>
    <xf numFmtId="191" fontId="25" fillId="0" borderId="10" applyNumberFormat="0" applyFill="0" applyAlignment="0" applyProtection="0"/>
    <xf numFmtId="191" fontId="25" fillId="0" borderId="10" applyNumberFormat="0" applyFill="0" applyAlignment="0" applyProtection="0"/>
    <xf numFmtId="191" fontId="2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185" fontId="59" fillId="0" borderId="0" applyNumberFormat="0" applyFill="0" applyBorder="0" applyAlignment="0" applyProtection="0">
      <alignment vertical="top"/>
      <protection locked="0"/>
    </xf>
    <xf numFmtId="185" fontId="59" fillId="0" borderId="0" applyNumberFormat="0" applyFill="0" applyBorder="0" applyAlignment="0" applyProtection="0">
      <alignment vertical="top"/>
      <protection locked="0"/>
    </xf>
    <xf numFmtId="185" fontId="59" fillId="0" borderId="0" applyNumberFormat="0" applyFill="0" applyBorder="0" applyAlignment="0" applyProtection="0">
      <alignment vertical="top"/>
      <protection locked="0"/>
    </xf>
    <xf numFmtId="185" fontId="59" fillId="0" borderId="0" applyNumberFormat="0" applyFill="0" applyBorder="0" applyAlignment="0" applyProtection="0">
      <alignment vertical="top"/>
      <protection locked="0"/>
    </xf>
    <xf numFmtId="185" fontId="59" fillId="0" borderId="0" applyNumberFormat="0" applyFill="0" applyBorder="0" applyAlignment="0" applyProtection="0">
      <alignment vertical="top"/>
      <protection locked="0"/>
    </xf>
    <xf numFmtId="185" fontId="59" fillId="0" borderId="0" applyNumberFormat="0" applyFill="0" applyBorder="0" applyAlignment="0" applyProtection="0">
      <alignment vertical="top"/>
      <protection locked="0"/>
    </xf>
    <xf numFmtId="185" fontId="59" fillId="0" borderId="0" applyNumberFormat="0" applyFill="0" applyBorder="0" applyAlignment="0" applyProtection="0">
      <alignment vertical="top"/>
      <protection locked="0"/>
    </xf>
    <xf numFmtId="185" fontId="59" fillId="0" borderId="0" applyNumberFormat="0" applyFill="0" applyBorder="0" applyAlignment="0" applyProtection="0">
      <alignment vertical="top"/>
      <protection locked="0"/>
    </xf>
    <xf numFmtId="185" fontId="59" fillId="0" borderId="0" applyNumberFormat="0" applyFill="0" applyBorder="0" applyAlignment="0" applyProtection="0">
      <alignment vertical="top"/>
      <protection locked="0"/>
    </xf>
    <xf numFmtId="185" fontId="59" fillId="0" borderId="0" applyNumberFormat="0" applyFill="0" applyBorder="0" applyAlignment="0" applyProtection="0">
      <alignment vertical="top"/>
      <protection locked="0"/>
    </xf>
    <xf numFmtId="185" fontId="59" fillId="0" borderId="0" applyNumberFormat="0" applyFill="0" applyBorder="0" applyAlignment="0" applyProtection="0">
      <alignment vertical="top"/>
      <protection locked="0"/>
    </xf>
    <xf numFmtId="196" fontId="59" fillId="0" borderId="0" applyNumberFormat="0" applyFill="0" applyBorder="0" applyAlignment="0" applyProtection="0">
      <alignment vertical="top"/>
      <protection locked="0"/>
    </xf>
    <xf numFmtId="196" fontId="59" fillId="0" borderId="0" applyNumberFormat="0" applyFill="0" applyBorder="0" applyAlignment="0" applyProtection="0">
      <alignment vertical="top"/>
      <protection locked="0"/>
    </xf>
    <xf numFmtId="196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85" fontId="59" fillId="0" borderId="0" applyNumberFormat="0" applyFill="0" applyBorder="0" applyAlignment="0" applyProtection="0">
      <alignment vertical="top"/>
      <protection locked="0"/>
    </xf>
    <xf numFmtId="185" fontId="59" fillId="0" borderId="0" applyNumberFormat="0" applyFill="0" applyBorder="0" applyAlignment="0" applyProtection="0">
      <alignment vertical="top"/>
      <protection locked="0"/>
    </xf>
    <xf numFmtId="185" fontId="59" fillId="0" borderId="0" applyNumberFormat="0" applyFill="0" applyBorder="0" applyAlignment="0" applyProtection="0">
      <alignment vertical="top"/>
      <protection locked="0"/>
    </xf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0" fontId="69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31" fillId="0" borderId="13" applyNumberFormat="0" applyFill="0" applyAlignment="0" applyProtection="0"/>
    <xf numFmtId="191" fontId="31" fillId="0" borderId="13" applyNumberFormat="0" applyFill="0" applyAlignment="0" applyProtection="0"/>
    <xf numFmtId="191" fontId="31" fillId="0" borderId="13" applyNumberFormat="0" applyFill="0" applyAlignment="0" applyProtection="0"/>
    <xf numFmtId="191" fontId="31" fillId="0" borderId="13" applyNumberFormat="0" applyFill="0" applyAlignment="0" applyProtection="0"/>
    <xf numFmtId="191" fontId="31" fillId="0" borderId="13" applyNumberFormat="0" applyFill="0" applyAlignment="0" applyProtection="0"/>
    <xf numFmtId="191" fontId="31" fillId="0" borderId="13" applyNumberFormat="0" applyFill="0" applyAlignment="0" applyProtection="0"/>
    <xf numFmtId="191" fontId="31" fillId="0" borderId="13" applyNumberFormat="0" applyFill="0" applyAlignment="0" applyProtection="0"/>
    <xf numFmtId="191" fontId="31" fillId="0" borderId="13" applyNumberFormat="0" applyFill="0" applyAlignment="0" applyProtection="0"/>
    <xf numFmtId="191" fontId="31" fillId="0" borderId="13" applyNumberFormat="0" applyFill="0" applyAlignment="0" applyProtection="0"/>
    <xf numFmtId="191" fontId="31" fillId="0" borderId="13" applyNumberFormat="0" applyFill="0" applyAlignment="0" applyProtection="0"/>
    <xf numFmtId="191" fontId="31" fillId="0" borderId="13" applyNumberFormat="0" applyFill="0" applyAlignment="0" applyProtection="0"/>
    <xf numFmtId="191" fontId="31" fillId="0" borderId="13" applyNumberFormat="0" applyFill="0" applyAlignment="0" applyProtection="0"/>
    <xf numFmtId="191" fontId="31" fillId="0" borderId="13" applyNumberFormat="0" applyFill="0" applyAlignment="0" applyProtection="0"/>
    <xf numFmtId="191" fontId="31" fillId="0" borderId="13" applyNumberFormat="0" applyFill="0" applyAlignment="0" applyProtection="0"/>
    <xf numFmtId="191" fontId="31" fillId="0" borderId="13" applyNumberFormat="0" applyFill="0" applyAlignment="0" applyProtection="0"/>
    <xf numFmtId="191" fontId="31" fillId="0" borderId="13" applyNumberFormat="0" applyFill="0" applyAlignment="0" applyProtection="0"/>
    <xf numFmtId="191" fontId="31" fillId="0" borderId="13" applyNumberFormat="0" applyFill="0" applyAlignment="0" applyProtection="0"/>
    <xf numFmtId="191" fontId="31" fillId="0" borderId="13" applyNumberFormat="0" applyFill="0" applyAlignment="0" applyProtection="0"/>
    <xf numFmtId="191" fontId="31" fillId="0" borderId="13" applyNumberFormat="0" applyFill="0" applyAlignment="0" applyProtection="0"/>
    <xf numFmtId="191" fontId="31" fillId="0" borderId="13" applyNumberFormat="0" applyFill="0" applyAlignment="0" applyProtection="0"/>
    <xf numFmtId="191" fontId="31" fillId="0" borderId="13" applyNumberFormat="0" applyFill="0" applyAlignment="0" applyProtection="0"/>
    <xf numFmtId="191" fontId="31" fillId="0" borderId="13" applyNumberFormat="0" applyFill="0" applyAlignment="0" applyProtection="0"/>
    <xf numFmtId="191" fontId="31" fillId="0" borderId="13" applyNumberFormat="0" applyFill="0" applyAlignment="0" applyProtection="0"/>
    <xf numFmtId="191" fontId="31" fillId="0" borderId="13" applyNumberFormat="0" applyFill="0" applyAlignment="0" applyProtection="0"/>
    <xf numFmtId="191" fontId="31" fillId="0" borderId="13" applyNumberFormat="0" applyFill="0" applyAlignment="0" applyProtection="0"/>
    <xf numFmtId="191" fontId="31" fillId="0" borderId="13" applyNumberFormat="0" applyFill="0" applyAlignment="0" applyProtection="0"/>
    <xf numFmtId="191" fontId="31" fillId="0" borderId="13" applyNumberFormat="0" applyFill="0" applyAlignment="0" applyProtection="0"/>
    <xf numFmtId="191" fontId="31" fillId="0" borderId="13" applyNumberFormat="0" applyFill="0" applyAlignment="0" applyProtection="0"/>
    <xf numFmtId="0" fontId="72" fillId="0" borderId="13" applyNumberFormat="0" applyFill="0" applyAlignment="0" applyProtection="0"/>
    <xf numFmtId="191" fontId="31" fillId="0" borderId="13" applyNumberFormat="0" applyFill="0" applyAlignment="0" applyProtection="0"/>
    <xf numFmtId="191" fontId="31" fillId="0" borderId="13" applyNumberFormat="0" applyFill="0" applyAlignment="0" applyProtection="0"/>
    <xf numFmtId="191" fontId="31" fillId="0" borderId="13" applyNumberFormat="0" applyFill="0" applyAlignment="0" applyProtection="0"/>
    <xf numFmtId="191" fontId="31" fillId="0" borderId="13" applyNumberFormat="0" applyFill="0" applyAlignment="0" applyProtection="0"/>
    <xf numFmtId="191" fontId="31" fillId="0" borderId="13" applyNumberFormat="0" applyFill="0" applyAlignment="0" applyProtection="0"/>
    <xf numFmtId="191" fontId="31" fillId="0" borderId="13" applyNumberFormat="0" applyFill="0" applyAlignment="0" applyProtection="0"/>
    <xf numFmtId="191" fontId="113" fillId="6" borderId="0" applyNumberFormat="0" applyBorder="0" applyAlignment="0" applyProtection="0"/>
    <xf numFmtId="191" fontId="113" fillId="6" borderId="0" applyNumberFormat="0" applyBorder="0" applyAlignment="0" applyProtection="0"/>
    <xf numFmtId="191" fontId="113" fillId="6" borderId="0" applyNumberFormat="0" applyBorder="0" applyAlignment="0" applyProtection="0"/>
    <xf numFmtId="191" fontId="113" fillId="6" borderId="0" applyNumberFormat="0" applyBorder="0" applyAlignment="0" applyProtection="0"/>
    <xf numFmtId="191" fontId="113" fillId="6" borderId="0" applyNumberFormat="0" applyBorder="0" applyAlignment="0" applyProtection="0"/>
    <xf numFmtId="191" fontId="113" fillId="6" borderId="0" applyNumberFormat="0" applyBorder="0" applyAlignment="0" applyProtection="0"/>
    <xf numFmtId="191" fontId="113" fillId="6" borderId="0" applyNumberFormat="0" applyBorder="0" applyAlignment="0" applyProtection="0"/>
    <xf numFmtId="191" fontId="113" fillId="6" borderId="0" applyNumberFormat="0" applyBorder="0" applyAlignment="0" applyProtection="0"/>
    <xf numFmtId="191" fontId="113" fillId="6" borderId="0" applyNumberFormat="0" applyBorder="0" applyAlignment="0" applyProtection="0"/>
    <xf numFmtId="191" fontId="113" fillId="6" borderId="0" applyNumberFormat="0" applyBorder="0" applyAlignment="0" applyProtection="0"/>
    <xf numFmtId="191" fontId="113" fillId="6" borderId="0" applyNumberFormat="0" applyBorder="0" applyAlignment="0" applyProtection="0"/>
    <xf numFmtId="191" fontId="113" fillId="6" borderId="0" applyNumberFormat="0" applyBorder="0" applyAlignment="0" applyProtection="0"/>
    <xf numFmtId="191" fontId="113" fillId="6" borderId="0" applyNumberFormat="0" applyBorder="0" applyAlignment="0" applyProtection="0"/>
    <xf numFmtId="191" fontId="113" fillId="6" borderId="0" applyNumberFormat="0" applyBorder="0" applyAlignment="0" applyProtection="0"/>
    <xf numFmtId="191" fontId="113" fillId="6" borderId="0" applyNumberFormat="0" applyBorder="0" applyAlignment="0" applyProtection="0"/>
    <xf numFmtId="191" fontId="113" fillId="6" borderId="0" applyNumberFormat="0" applyBorder="0" applyAlignment="0" applyProtection="0"/>
    <xf numFmtId="191" fontId="113" fillId="6" borderId="0" applyNumberFormat="0" applyBorder="0" applyAlignment="0" applyProtection="0"/>
    <xf numFmtId="191" fontId="113" fillId="6" borderId="0" applyNumberFormat="0" applyBorder="0" applyAlignment="0" applyProtection="0"/>
    <xf numFmtId="191" fontId="113" fillId="6" borderId="0" applyNumberFormat="0" applyBorder="0" applyAlignment="0" applyProtection="0"/>
    <xf numFmtId="191" fontId="113" fillId="6" borderId="0" applyNumberFormat="0" applyBorder="0" applyAlignment="0" applyProtection="0"/>
    <xf numFmtId="191" fontId="113" fillId="6" borderId="0" applyNumberFormat="0" applyBorder="0" applyAlignment="0" applyProtection="0"/>
    <xf numFmtId="191" fontId="113" fillId="6" borderId="0" applyNumberFormat="0" applyBorder="0" applyAlignment="0" applyProtection="0"/>
    <xf numFmtId="191" fontId="113" fillId="6" borderId="0" applyNumberFormat="0" applyBorder="0" applyAlignment="0" applyProtection="0"/>
    <xf numFmtId="191" fontId="113" fillId="6" borderId="0" applyNumberFormat="0" applyBorder="0" applyAlignment="0" applyProtection="0"/>
    <xf numFmtId="191" fontId="113" fillId="6" borderId="0" applyNumberFormat="0" applyBorder="0" applyAlignment="0" applyProtection="0"/>
    <xf numFmtId="191" fontId="113" fillId="6" borderId="0" applyNumberFormat="0" applyBorder="0" applyAlignment="0" applyProtection="0"/>
    <xf numFmtId="191" fontId="113" fillId="6" borderId="0" applyNumberFormat="0" applyBorder="0" applyAlignment="0" applyProtection="0"/>
    <xf numFmtId="191" fontId="113" fillId="6" borderId="0" applyNumberFormat="0" applyBorder="0" applyAlignment="0" applyProtection="0"/>
    <xf numFmtId="0" fontId="68" fillId="6" borderId="0" applyNumberFormat="0" applyBorder="0" applyAlignment="0" applyProtection="0"/>
    <xf numFmtId="191" fontId="113" fillId="6" borderId="0" applyNumberFormat="0" applyBorder="0" applyAlignment="0" applyProtection="0"/>
    <xf numFmtId="191" fontId="113" fillId="6" borderId="0" applyNumberFormat="0" applyBorder="0" applyAlignment="0" applyProtection="0"/>
    <xf numFmtId="191" fontId="113" fillId="6" borderId="0" applyNumberFormat="0" applyBorder="0" applyAlignment="0" applyProtection="0"/>
    <xf numFmtId="191" fontId="113" fillId="6" borderId="0" applyNumberFormat="0" applyBorder="0" applyAlignment="0" applyProtection="0"/>
    <xf numFmtId="191" fontId="113" fillId="6" borderId="0" applyNumberFormat="0" applyBorder="0" applyAlignment="0" applyProtection="0"/>
    <xf numFmtId="191" fontId="113" fillId="6" borderId="0" applyNumberFormat="0" applyBorder="0" applyAlignment="0" applyProtection="0"/>
    <xf numFmtId="198" fontId="111" fillId="0" borderId="0"/>
    <xf numFmtId="0" fontId="39" fillId="0" borderId="0"/>
    <xf numFmtId="191" fontId="1" fillId="0" borderId="0"/>
    <xf numFmtId="191" fontId="1" fillId="0" borderId="0"/>
    <xf numFmtId="0" fontId="2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77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39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80" fillId="0" borderId="0"/>
    <xf numFmtId="0" fontId="4" fillId="0" borderId="0"/>
    <xf numFmtId="191" fontId="39" fillId="0" borderId="0"/>
    <xf numFmtId="0" fontId="39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4" fillId="0" borderId="0"/>
    <xf numFmtId="191" fontId="1" fillId="0" borderId="0"/>
    <xf numFmtId="191" fontId="1" fillId="0" borderId="0"/>
    <xf numFmtId="0" fontId="39" fillId="0" borderId="0"/>
    <xf numFmtId="0" fontId="4" fillId="0" borderId="0"/>
    <xf numFmtId="0" fontId="39" fillId="0" borderId="0"/>
    <xf numFmtId="175" fontId="43" fillId="0" borderId="0"/>
    <xf numFmtId="0" fontId="43" fillId="0" borderId="0"/>
    <xf numFmtId="0" fontId="111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0" fontId="39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0" fontId="39" fillId="0" borderId="0"/>
    <xf numFmtId="191" fontId="1" fillId="0" borderId="0"/>
    <xf numFmtId="185" fontId="4" fillId="0" borderId="0"/>
    <xf numFmtId="43" fontId="39" fillId="0" borderId="0"/>
    <xf numFmtId="43" fontId="39" fillId="0" borderId="0"/>
    <xf numFmtId="0" fontId="39" fillId="0" borderId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0" fontId="39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29" fillId="8" borderId="12" applyNumberFormat="0" applyAlignment="0" applyProtection="0"/>
    <xf numFmtId="191" fontId="29" fillId="8" borderId="12" applyNumberFormat="0" applyAlignment="0" applyProtection="0"/>
    <xf numFmtId="191" fontId="29" fillId="8" borderId="12" applyNumberFormat="0" applyAlignment="0" applyProtection="0"/>
    <xf numFmtId="191" fontId="29" fillId="8" borderId="12" applyNumberFormat="0" applyAlignment="0" applyProtection="0"/>
    <xf numFmtId="191" fontId="29" fillId="8" borderId="12" applyNumberFormat="0" applyAlignment="0" applyProtection="0"/>
    <xf numFmtId="191" fontId="29" fillId="8" borderId="12" applyNumberFormat="0" applyAlignment="0" applyProtection="0"/>
    <xf numFmtId="191" fontId="29" fillId="8" borderId="12" applyNumberFormat="0" applyAlignment="0" applyProtection="0"/>
    <xf numFmtId="191" fontId="29" fillId="8" borderId="12" applyNumberFormat="0" applyAlignment="0" applyProtection="0"/>
    <xf numFmtId="191" fontId="29" fillId="8" borderId="12" applyNumberFormat="0" applyAlignment="0" applyProtection="0"/>
    <xf numFmtId="191" fontId="29" fillId="8" borderId="12" applyNumberFormat="0" applyAlignment="0" applyProtection="0"/>
    <xf numFmtId="191" fontId="29" fillId="8" borderId="12" applyNumberFormat="0" applyAlignment="0" applyProtection="0"/>
    <xf numFmtId="191" fontId="29" fillId="8" borderId="12" applyNumberFormat="0" applyAlignment="0" applyProtection="0"/>
    <xf numFmtId="191" fontId="29" fillId="8" borderId="12" applyNumberFormat="0" applyAlignment="0" applyProtection="0"/>
    <xf numFmtId="191" fontId="29" fillId="8" borderId="12" applyNumberFormat="0" applyAlignment="0" applyProtection="0"/>
    <xf numFmtId="191" fontId="29" fillId="8" borderId="12" applyNumberFormat="0" applyAlignment="0" applyProtection="0"/>
    <xf numFmtId="191" fontId="29" fillId="8" borderId="12" applyNumberFormat="0" applyAlignment="0" applyProtection="0"/>
    <xf numFmtId="191" fontId="29" fillId="8" borderId="12" applyNumberFormat="0" applyAlignment="0" applyProtection="0"/>
    <xf numFmtId="191" fontId="29" fillId="8" borderId="12" applyNumberFormat="0" applyAlignment="0" applyProtection="0"/>
    <xf numFmtId="191" fontId="29" fillId="8" borderId="12" applyNumberFormat="0" applyAlignment="0" applyProtection="0"/>
    <xf numFmtId="191" fontId="29" fillId="8" borderId="12" applyNumberFormat="0" applyAlignment="0" applyProtection="0"/>
    <xf numFmtId="191" fontId="29" fillId="8" borderId="12" applyNumberFormat="0" applyAlignment="0" applyProtection="0"/>
    <xf numFmtId="191" fontId="29" fillId="8" borderId="12" applyNumberFormat="0" applyAlignment="0" applyProtection="0"/>
    <xf numFmtId="191" fontId="29" fillId="8" borderId="12" applyNumberFormat="0" applyAlignment="0" applyProtection="0"/>
    <xf numFmtId="191" fontId="29" fillId="8" borderId="12" applyNumberFormat="0" applyAlignment="0" applyProtection="0"/>
    <xf numFmtId="191" fontId="29" fillId="8" borderId="12" applyNumberFormat="0" applyAlignment="0" applyProtection="0"/>
    <xf numFmtId="191" fontId="29" fillId="8" borderId="12" applyNumberFormat="0" applyAlignment="0" applyProtection="0"/>
    <xf numFmtId="191" fontId="29" fillId="8" borderId="12" applyNumberFormat="0" applyAlignment="0" applyProtection="0"/>
    <xf numFmtId="191" fontId="29" fillId="8" borderId="12" applyNumberFormat="0" applyAlignment="0" applyProtection="0"/>
    <xf numFmtId="0" fontId="70" fillId="8" borderId="12" applyNumberFormat="0" applyAlignment="0" applyProtection="0"/>
    <xf numFmtId="191" fontId="29" fillId="8" borderId="12" applyNumberFormat="0" applyAlignment="0" applyProtection="0"/>
    <xf numFmtId="191" fontId="29" fillId="8" borderId="12" applyNumberFormat="0" applyAlignment="0" applyProtection="0"/>
    <xf numFmtId="191" fontId="29" fillId="8" borderId="12" applyNumberFormat="0" applyAlignment="0" applyProtection="0"/>
    <xf numFmtId="191" fontId="29" fillId="8" borderId="12" applyNumberFormat="0" applyAlignment="0" applyProtection="0"/>
    <xf numFmtId="191" fontId="29" fillId="8" borderId="12" applyNumberFormat="0" applyAlignment="0" applyProtection="0"/>
    <xf numFmtId="191" fontId="29" fillId="8" borderId="12" applyNumberFormat="0" applyAlignment="0" applyProtection="0"/>
    <xf numFmtId="9" fontId="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51" fillId="0" borderId="0" applyNumberFormat="0" applyFill="0" applyBorder="0" applyAlignment="0" applyProtection="0"/>
    <xf numFmtId="191" fontId="51" fillId="0" borderId="0" applyNumberFormat="0" applyFill="0" applyBorder="0" applyAlignment="0" applyProtection="0"/>
    <xf numFmtId="191" fontId="51" fillId="0" borderId="0" applyNumberFormat="0" applyFill="0" applyBorder="0" applyAlignment="0" applyProtection="0"/>
    <xf numFmtId="191" fontId="51" fillId="0" borderId="0" applyNumberFormat="0" applyFill="0" applyBorder="0" applyAlignment="0" applyProtection="0"/>
    <xf numFmtId="191" fontId="51" fillId="0" borderId="0" applyNumberFormat="0" applyFill="0" applyBorder="0" applyAlignment="0" applyProtection="0"/>
    <xf numFmtId="191" fontId="51" fillId="0" borderId="0" applyNumberFormat="0" applyFill="0" applyBorder="0" applyAlignment="0" applyProtection="0"/>
    <xf numFmtId="191" fontId="51" fillId="0" borderId="0" applyNumberFormat="0" applyFill="0" applyBorder="0" applyAlignment="0" applyProtection="0"/>
    <xf numFmtId="191" fontId="51" fillId="0" borderId="0" applyNumberFormat="0" applyFill="0" applyBorder="0" applyAlignment="0" applyProtection="0"/>
    <xf numFmtId="191" fontId="51" fillId="0" borderId="0" applyNumberFormat="0" applyFill="0" applyBorder="0" applyAlignment="0" applyProtection="0"/>
    <xf numFmtId="191" fontId="51" fillId="0" borderId="0" applyNumberFormat="0" applyFill="0" applyBorder="0" applyAlignment="0" applyProtection="0"/>
    <xf numFmtId="191" fontId="51" fillId="0" borderId="0" applyNumberFormat="0" applyFill="0" applyBorder="0" applyAlignment="0" applyProtection="0"/>
    <xf numFmtId="191" fontId="51" fillId="0" borderId="0" applyNumberFormat="0" applyFill="0" applyBorder="0" applyAlignment="0" applyProtection="0"/>
    <xf numFmtId="191" fontId="51" fillId="0" borderId="0" applyNumberFormat="0" applyFill="0" applyBorder="0" applyAlignment="0" applyProtection="0"/>
    <xf numFmtId="191" fontId="51" fillId="0" borderId="0" applyNumberFormat="0" applyFill="0" applyBorder="0" applyAlignment="0" applyProtection="0"/>
    <xf numFmtId="191" fontId="51" fillId="0" borderId="0" applyNumberFormat="0" applyFill="0" applyBorder="0" applyAlignment="0" applyProtection="0"/>
    <xf numFmtId="191" fontId="51" fillId="0" borderId="0" applyNumberFormat="0" applyFill="0" applyBorder="0" applyAlignment="0" applyProtection="0"/>
    <xf numFmtId="191" fontId="51" fillId="0" borderId="0" applyNumberFormat="0" applyFill="0" applyBorder="0" applyAlignment="0" applyProtection="0"/>
    <xf numFmtId="191" fontId="51" fillId="0" borderId="0" applyNumberFormat="0" applyFill="0" applyBorder="0" applyAlignment="0" applyProtection="0"/>
    <xf numFmtId="191" fontId="51" fillId="0" borderId="0" applyNumberFormat="0" applyFill="0" applyBorder="0" applyAlignment="0" applyProtection="0"/>
    <xf numFmtId="191" fontId="51" fillId="0" borderId="0" applyNumberFormat="0" applyFill="0" applyBorder="0" applyAlignment="0" applyProtection="0"/>
    <xf numFmtId="191" fontId="51" fillId="0" borderId="0" applyNumberFormat="0" applyFill="0" applyBorder="0" applyAlignment="0" applyProtection="0"/>
    <xf numFmtId="191" fontId="51" fillId="0" borderId="0" applyNumberFormat="0" applyFill="0" applyBorder="0" applyAlignment="0" applyProtection="0"/>
    <xf numFmtId="191" fontId="51" fillId="0" borderId="0" applyNumberFormat="0" applyFill="0" applyBorder="0" applyAlignment="0" applyProtection="0"/>
    <xf numFmtId="191" fontId="51" fillId="0" borderId="0" applyNumberFormat="0" applyFill="0" applyBorder="0" applyAlignment="0" applyProtection="0"/>
    <xf numFmtId="191" fontId="51" fillId="0" borderId="0" applyNumberFormat="0" applyFill="0" applyBorder="0" applyAlignment="0" applyProtection="0"/>
    <xf numFmtId="191" fontId="51" fillId="0" borderId="0" applyNumberFormat="0" applyFill="0" applyBorder="0" applyAlignment="0" applyProtection="0"/>
    <xf numFmtId="191" fontId="51" fillId="0" borderId="0" applyNumberFormat="0" applyFill="0" applyBorder="0" applyAlignment="0" applyProtection="0"/>
    <xf numFmtId="191" fontId="5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91" fontId="51" fillId="0" borderId="0" applyNumberFormat="0" applyFill="0" applyBorder="0" applyAlignment="0" applyProtection="0"/>
    <xf numFmtId="191" fontId="51" fillId="0" borderId="0" applyNumberFormat="0" applyFill="0" applyBorder="0" applyAlignment="0" applyProtection="0"/>
    <xf numFmtId="191" fontId="51" fillId="0" borderId="0" applyNumberFormat="0" applyFill="0" applyBorder="0" applyAlignment="0" applyProtection="0"/>
    <xf numFmtId="191" fontId="51" fillId="0" borderId="0" applyNumberFormat="0" applyFill="0" applyBorder="0" applyAlignment="0" applyProtection="0"/>
    <xf numFmtId="191" fontId="51" fillId="0" borderId="0" applyNumberFormat="0" applyFill="0" applyBorder="0" applyAlignment="0" applyProtection="0"/>
    <xf numFmtId="191" fontId="51" fillId="0" borderId="0" applyNumberFormat="0" applyFill="0" applyBorder="0" applyAlignment="0" applyProtection="0"/>
    <xf numFmtId="191" fontId="35" fillId="0" borderId="16" applyNumberFormat="0" applyFill="0" applyAlignment="0" applyProtection="0"/>
    <xf numFmtId="191" fontId="35" fillId="0" borderId="16" applyNumberFormat="0" applyFill="0" applyAlignment="0" applyProtection="0"/>
    <xf numFmtId="191" fontId="35" fillId="0" borderId="16" applyNumberFormat="0" applyFill="0" applyAlignment="0" applyProtection="0"/>
    <xf numFmtId="191" fontId="35" fillId="0" borderId="16" applyNumberFormat="0" applyFill="0" applyAlignment="0" applyProtection="0"/>
    <xf numFmtId="191" fontId="35" fillId="0" borderId="16" applyNumberFormat="0" applyFill="0" applyAlignment="0" applyProtection="0"/>
    <xf numFmtId="191" fontId="35" fillId="0" borderId="16" applyNumberFormat="0" applyFill="0" applyAlignment="0" applyProtection="0"/>
    <xf numFmtId="191" fontId="35" fillId="0" borderId="16" applyNumberFormat="0" applyFill="0" applyAlignment="0" applyProtection="0"/>
    <xf numFmtId="191" fontId="35" fillId="0" borderId="16" applyNumberFormat="0" applyFill="0" applyAlignment="0" applyProtection="0"/>
    <xf numFmtId="191" fontId="35" fillId="0" borderId="16" applyNumberFormat="0" applyFill="0" applyAlignment="0" applyProtection="0"/>
    <xf numFmtId="191" fontId="35" fillId="0" borderId="16" applyNumberFormat="0" applyFill="0" applyAlignment="0" applyProtection="0"/>
    <xf numFmtId="191" fontId="35" fillId="0" borderId="16" applyNumberFormat="0" applyFill="0" applyAlignment="0" applyProtection="0"/>
    <xf numFmtId="191" fontId="35" fillId="0" borderId="16" applyNumberFormat="0" applyFill="0" applyAlignment="0" applyProtection="0"/>
    <xf numFmtId="191" fontId="35" fillId="0" borderId="16" applyNumberFormat="0" applyFill="0" applyAlignment="0" applyProtection="0"/>
    <xf numFmtId="191" fontId="35" fillId="0" borderId="16" applyNumberFormat="0" applyFill="0" applyAlignment="0" applyProtection="0"/>
    <xf numFmtId="191" fontId="35" fillId="0" borderId="16" applyNumberFormat="0" applyFill="0" applyAlignment="0" applyProtection="0"/>
    <xf numFmtId="191" fontId="35" fillId="0" borderId="16" applyNumberFormat="0" applyFill="0" applyAlignment="0" applyProtection="0"/>
    <xf numFmtId="191" fontId="35" fillId="0" borderId="16" applyNumberFormat="0" applyFill="0" applyAlignment="0" applyProtection="0"/>
    <xf numFmtId="191" fontId="35" fillId="0" borderId="16" applyNumberFormat="0" applyFill="0" applyAlignment="0" applyProtection="0"/>
    <xf numFmtId="191" fontId="35" fillId="0" borderId="16" applyNumberFormat="0" applyFill="0" applyAlignment="0" applyProtection="0"/>
    <xf numFmtId="191" fontId="35" fillId="0" borderId="16" applyNumberFormat="0" applyFill="0" applyAlignment="0" applyProtection="0"/>
    <xf numFmtId="191" fontId="35" fillId="0" borderId="16" applyNumberFormat="0" applyFill="0" applyAlignment="0" applyProtection="0"/>
    <xf numFmtId="191" fontId="35" fillId="0" borderId="16" applyNumberFormat="0" applyFill="0" applyAlignment="0" applyProtection="0"/>
    <xf numFmtId="191" fontId="35" fillId="0" borderId="16" applyNumberFormat="0" applyFill="0" applyAlignment="0" applyProtection="0"/>
    <xf numFmtId="191" fontId="35" fillId="0" borderId="16" applyNumberFormat="0" applyFill="0" applyAlignment="0" applyProtection="0"/>
    <xf numFmtId="191" fontId="35" fillId="0" borderId="16" applyNumberFormat="0" applyFill="0" applyAlignment="0" applyProtection="0"/>
    <xf numFmtId="191" fontId="35" fillId="0" borderId="16" applyNumberFormat="0" applyFill="0" applyAlignment="0" applyProtection="0"/>
    <xf numFmtId="191" fontId="35" fillId="0" borderId="16" applyNumberFormat="0" applyFill="0" applyAlignment="0" applyProtection="0"/>
    <xf numFmtId="191" fontId="35" fillId="0" borderId="16" applyNumberFormat="0" applyFill="0" applyAlignment="0" applyProtection="0"/>
    <xf numFmtId="0" fontId="76" fillId="0" borderId="16" applyNumberFormat="0" applyFill="0" applyAlignment="0" applyProtection="0"/>
    <xf numFmtId="191" fontId="35" fillId="0" borderId="16" applyNumberFormat="0" applyFill="0" applyAlignment="0" applyProtection="0"/>
    <xf numFmtId="191" fontId="35" fillId="0" borderId="16" applyNumberFormat="0" applyFill="0" applyAlignment="0" applyProtection="0"/>
    <xf numFmtId="191" fontId="35" fillId="0" borderId="16" applyNumberFormat="0" applyFill="0" applyAlignment="0" applyProtection="0"/>
    <xf numFmtId="191" fontId="35" fillId="0" borderId="16" applyNumberFormat="0" applyFill="0" applyAlignment="0" applyProtection="0"/>
    <xf numFmtId="191" fontId="35" fillId="0" borderId="16" applyNumberFormat="0" applyFill="0" applyAlignment="0" applyProtection="0"/>
    <xf numFmtId="191" fontId="35" fillId="0" borderId="16" applyNumberFormat="0" applyFill="0" applyAlignment="0" applyProtection="0"/>
    <xf numFmtId="191" fontId="33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191" fontId="33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39" fillId="0" borderId="0"/>
    <xf numFmtId="0" fontId="39" fillId="0" borderId="0"/>
    <xf numFmtId="164" fontId="39" fillId="0" borderId="0" applyFont="0" applyFill="0" applyBorder="0" applyAlignment="0" applyProtection="0"/>
    <xf numFmtId="164" fontId="111" fillId="0" borderId="0" applyFont="0" applyFill="0" applyBorder="0" applyAlignment="0" applyProtection="0"/>
    <xf numFmtId="0" fontId="39" fillId="0" borderId="0"/>
    <xf numFmtId="0" fontId="38" fillId="0" borderId="0"/>
    <xf numFmtId="164" fontId="50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11" fillId="0" borderId="0"/>
    <xf numFmtId="164" fontId="111" fillId="0" borderId="0" applyFont="0" applyFill="0" applyBorder="0" applyAlignment="0" applyProtection="0"/>
    <xf numFmtId="0" fontId="111" fillId="0" borderId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0" fontId="111" fillId="0" borderId="0"/>
    <xf numFmtId="164" fontId="111" fillId="0" borderId="0" applyFont="0" applyFill="0" applyBorder="0" applyAlignment="0" applyProtection="0"/>
    <xf numFmtId="0" fontId="111" fillId="0" borderId="0"/>
    <xf numFmtId="0" fontId="4" fillId="0" borderId="0"/>
    <xf numFmtId="182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0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0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0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0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0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0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0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0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0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0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0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0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8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1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0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8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3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38" fillId="0" borderId="0"/>
    <xf numFmtId="17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38" fillId="0" borderId="0"/>
    <xf numFmtId="0" fontId="39" fillId="0" borderId="0"/>
    <xf numFmtId="0" fontId="39" fillId="0" borderId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0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0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0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0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0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0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0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0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0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0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0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0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0" fontId="39" fillId="0" borderId="0"/>
    <xf numFmtId="0" fontId="38" fillId="0" borderId="0"/>
    <xf numFmtId="164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164" fontId="111" fillId="0" borderId="0" applyFont="0" applyFill="0" applyBorder="0" applyAlignment="0" applyProtection="0"/>
    <xf numFmtId="0" fontId="111" fillId="0" borderId="0"/>
    <xf numFmtId="0" fontId="38" fillId="0" borderId="0"/>
    <xf numFmtId="164" fontId="41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0" borderId="0"/>
    <xf numFmtId="9" fontId="38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38" fillId="0" borderId="0"/>
    <xf numFmtId="0" fontId="43" fillId="0" borderId="0"/>
    <xf numFmtId="0" fontId="40" fillId="0" borderId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/>
    <xf numFmtId="164" fontId="4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4" fillId="0" borderId="0"/>
    <xf numFmtId="0" fontId="1" fillId="0" borderId="0"/>
    <xf numFmtId="40" fontId="114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0" fontId="114" fillId="0" borderId="0" applyFont="0" applyFill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0" fillId="35" borderId="0" applyNumberFormat="0" applyBorder="0" applyAlignment="0" applyProtection="0"/>
    <xf numFmtId="0" fontId="80" fillId="36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0" fillId="39" borderId="0" applyNumberFormat="0" applyBorder="0" applyAlignment="0" applyProtection="0"/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38" borderId="0" applyNumberFormat="0" applyBorder="0" applyAlignment="0" applyProtection="0"/>
    <xf numFmtId="0" fontId="80" fillId="41" borderId="0" applyNumberFormat="0" applyBorder="0" applyAlignment="0" applyProtection="0"/>
    <xf numFmtId="0" fontId="80" fillId="44" borderId="0" applyNumberFormat="0" applyBorder="0" applyAlignment="0" applyProtection="0"/>
    <xf numFmtId="0" fontId="115" fillId="45" borderId="0" applyNumberFormat="0" applyBorder="0" applyAlignment="0" applyProtection="0"/>
    <xf numFmtId="0" fontId="115" fillId="42" borderId="0" applyNumberFormat="0" applyBorder="0" applyAlignment="0" applyProtection="0"/>
    <xf numFmtId="0" fontId="115" fillId="43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5" fillId="48" borderId="0" applyNumberFormat="0" applyBorder="0" applyAlignment="0" applyProtection="0"/>
    <xf numFmtId="0" fontId="115" fillId="49" borderId="0" applyNumberFormat="0" applyBorder="0" applyAlignment="0" applyProtection="0"/>
    <xf numFmtId="0" fontId="115" fillId="50" borderId="0" applyNumberFormat="0" applyBorder="0" applyAlignment="0" applyProtection="0"/>
    <xf numFmtId="0" fontId="115" fillId="51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5" fillId="52" borderId="0" applyNumberFormat="0" applyBorder="0" applyAlignment="0" applyProtection="0"/>
    <xf numFmtId="0" fontId="116" fillId="36" borderId="0" applyNumberFormat="0" applyBorder="0" applyAlignment="0" applyProtection="0"/>
    <xf numFmtId="0" fontId="117" fillId="53" borderId="21" applyNumberFormat="0" applyAlignment="0" applyProtection="0"/>
    <xf numFmtId="0" fontId="118" fillId="54" borderId="22" applyNumberFormat="0" applyAlignment="0" applyProtection="0"/>
    <xf numFmtId="164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37" borderId="0" applyNumberFormat="0" applyBorder="0" applyAlignment="0" applyProtection="0"/>
    <xf numFmtId="0" fontId="121" fillId="0" borderId="23" applyNumberFormat="0" applyFill="0" applyAlignment="0" applyProtection="0"/>
    <xf numFmtId="0" fontId="122" fillId="0" borderId="24" applyNumberFormat="0" applyFill="0" applyAlignment="0" applyProtection="0"/>
    <xf numFmtId="0" fontId="123" fillId="0" borderId="25" applyNumberFormat="0" applyFill="0" applyAlignment="0" applyProtection="0"/>
    <xf numFmtId="0" fontId="123" fillId="0" borderId="0" applyNumberFormat="0" applyFill="0" applyBorder="0" applyAlignment="0" applyProtection="0"/>
    <xf numFmtId="0" fontId="124" fillId="40" borderId="21" applyNumberFormat="0" applyAlignment="0" applyProtection="0"/>
    <xf numFmtId="0" fontId="125" fillId="0" borderId="26" applyNumberFormat="0" applyFill="0" applyAlignment="0" applyProtection="0"/>
    <xf numFmtId="0" fontId="126" fillId="56" borderId="0" applyNumberFormat="0" applyBorder="0" applyAlignment="0" applyProtection="0"/>
    <xf numFmtId="0" fontId="4" fillId="0" borderId="0"/>
    <xf numFmtId="0" fontId="4" fillId="0" borderId="0"/>
    <xf numFmtId="0" fontId="80" fillId="57" borderId="27" applyNumberFormat="0" applyFont="0" applyAlignment="0" applyProtection="0"/>
    <xf numFmtId="0" fontId="127" fillId="53" borderId="28" applyNumberFormat="0" applyAlignment="0" applyProtection="0"/>
    <xf numFmtId="9" fontId="7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29" applyNumberFormat="0" applyFill="0" applyAlignment="0" applyProtection="0"/>
    <xf numFmtId="0" fontId="130" fillId="0" borderId="0" applyNumberForma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91" fontId="1" fillId="0" borderId="0"/>
    <xf numFmtId="191" fontId="4" fillId="0" borderId="0"/>
    <xf numFmtId="164" fontId="4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4" fillId="0" borderId="0"/>
    <xf numFmtId="191" fontId="1" fillId="0" borderId="0"/>
    <xf numFmtId="191" fontId="1" fillId="0" borderId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4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84" fillId="0" borderId="5">
      <alignment horizontal="left" vertical="center"/>
    </xf>
    <xf numFmtId="10" fontId="82" fillId="3" borderId="1" applyNumberFormat="0" applyBorder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0" fillId="57" borderId="27" applyNumberFormat="0" applyFont="0" applyAlignment="0" applyProtection="0"/>
    <xf numFmtId="0" fontId="80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0" fillId="57" borderId="27" applyNumberFormat="0" applyFont="0" applyAlignment="0" applyProtection="0"/>
    <xf numFmtId="0" fontId="88" fillId="57" borderId="27" applyNumberFormat="0" applyFont="0" applyAlignment="0" applyProtection="0"/>
    <xf numFmtId="0" fontId="88" fillId="57" borderId="27" applyNumberFormat="0" applyFont="0" applyAlignment="0" applyProtection="0"/>
    <xf numFmtId="0" fontId="89" fillId="53" borderId="21" applyNumberFormat="0" applyAlignment="0" applyProtection="0"/>
    <xf numFmtId="0" fontId="100" fillId="40" borderId="21" applyNumberFormat="0" applyAlignment="0" applyProtection="0"/>
    <xf numFmtId="0" fontId="4" fillId="57" borderId="27" applyNumberFormat="0" applyFont="0" applyAlignment="0" applyProtection="0"/>
    <xf numFmtId="164" fontId="50" fillId="0" borderId="0" applyFont="0" applyFill="0" applyBorder="0" applyAlignment="0" applyProtection="0"/>
    <xf numFmtId="164" fontId="77" fillId="0" borderId="0" applyFont="0" applyFill="0" applyBorder="0" applyAlignment="0" applyProtection="0"/>
    <xf numFmtId="0" fontId="124" fillId="40" borderId="21" applyNumberFormat="0" applyAlignment="0" applyProtection="0"/>
    <xf numFmtId="164" fontId="111" fillId="0" borderId="0" applyFont="0" applyFill="0" applyBorder="0" applyAlignment="0" applyProtection="0"/>
    <xf numFmtId="0" fontId="124" fillId="40" borderId="21" applyNumberFormat="0" applyAlignment="0" applyProtection="0"/>
    <xf numFmtId="0" fontId="111" fillId="0" borderId="0"/>
    <xf numFmtId="0" fontId="124" fillId="40" borderId="21" applyNumberFormat="0" applyAlignment="0" applyProtection="0"/>
    <xf numFmtId="0" fontId="111" fillId="0" borderId="0"/>
    <xf numFmtId="0" fontId="124" fillId="40" borderId="21" applyNumberFormat="0" applyAlignment="0" applyProtection="0"/>
    <xf numFmtId="164" fontId="111" fillId="0" borderId="0" applyFont="0" applyFill="0" applyBorder="0" applyAlignment="0" applyProtection="0"/>
    <xf numFmtId="0" fontId="124" fillId="40" borderId="21" applyNumberFormat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18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82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84" fontId="4" fillId="0" borderId="0" applyFont="0" applyFill="0" applyBorder="0" applyAlignment="0" applyProtection="0"/>
    <xf numFmtId="0" fontId="1" fillId="0" borderId="0"/>
    <xf numFmtId="183" fontId="1" fillId="0" borderId="0" applyFont="0" applyFill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9" fillId="12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9" fillId="12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9" fillId="12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39" fillId="1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39" fillId="1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39" fillId="1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9" fillId="20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9" fillId="20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9" fillId="20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39" fillId="24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39" fillId="24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39" fillId="24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9" fillId="2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9" fillId="2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9" fillId="2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39" fillId="32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39" fillId="32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39" fillId="32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39" fillId="1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39" fillId="1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39" fillId="13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39" fillId="1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39" fillId="1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39" fillId="17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39" fillId="21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39" fillId="21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39" fillId="21" borderId="0" applyNumberFormat="0" applyBorder="0" applyAlignment="0" applyProtection="0"/>
    <xf numFmtId="0" fontId="4" fillId="4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39" fillId="25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39" fillId="25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39" fillId="25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39" fillId="29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39" fillId="29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39" fillId="29" borderId="0" applyNumberFormat="0" applyBorder="0" applyAlignment="0" applyProtection="0"/>
    <xf numFmtId="0" fontId="4" fillId="41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39" fillId="33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39" fillId="33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39" fillId="33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7" fillId="14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7" fillId="14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7" fillId="14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7" fillId="14" borderId="0" applyNumberFormat="0" applyBorder="0" applyAlignment="0" applyProtection="0"/>
    <xf numFmtId="0" fontId="4" fillId="45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7" fillId="18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7" fillId="18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7" fillId="18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7" fillId="18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7" fillId="22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7" fillId="22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7" fillId="22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7" fillId="22" borderId="0" applyNumberFormat="0" applyBorder="0" applyAlignment="0" applyProtection="0"/>
    <xf numFmtId="0" fontId="4" fillId="43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7" fillId="2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7" fillId="2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7" fillId="2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7" fillId="26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7" fillId="3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7" fillId="3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7" fillId="3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7" fillId="30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7" fillId="34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7" fillId="34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7" fillId="34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7" fillId="34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7" fillId="11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7" fillId="11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7" fillId="11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7" fillId="11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7" fillId="15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7" fillId="15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7" fillId="15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7" fillId="15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7" fillId="19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7" fillId="19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7" fillId="19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7" fillId="19" borderId="0" applyNumberFormat="0" applyBorder="0" applyAlignment="0" applyProtection="0"/>
    <xf numFmtId="0" fontId="4" fillId="51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7" fillId="23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7" fillId="23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7" fillId="23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7" fillId="23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7" fillId="2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7" fillId="2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7" fillId="2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7" fillId="27" borderId="0" applyNumberFormat="0" applyBorder="0" applyAlignment="0" applyProtection="0"/>
    <xf numFmtId="0" fontId="4" fillId="47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7" fillId="3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7" fillId="3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7" fillId="3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7" fillId="31" borderId="0" applyNumberFormat="0" applyBorder="0" applyAlignment="0" applyProtection="0"/>
    <xf numFmtId="0" fontId="4" fillId="52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67" fillId="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67" fillId="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67" fillId="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67" fillId="5" borderId="0" applyNumberFormat="0" applyBorder="0" applyAlignment="0" applyProtection="0"/>
    <xf numFmtId="0" fontId="4" fillId="36" borderId="0" applyNumberFormat="0" applyBorder="0" applyAlignment="0" applyProtection="0"/>
    <xf numFmtId="0" fontId="79" fillId="0" borderId="0" applyNumberFormat="0" applyFill="0" applyBorder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71" fillId="8" borderId="1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71" fillId="8" borderId="1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71" fillId="8" borderId="1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4" fillId="53" borderId="21" applyNumberFormat="0" applyAlignment="0" applyProtection="0"/>
    <xf numFmtId="0" fontId="71" fillId="8" borderId="11" applyNumberFormat="0" applyAlignment="0" applyProtection="0"/>
    <xf numFmtId="0" fontId="4" fillId="53" borderId="21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73" fillId="9" borderId="14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73" fillId="9" borderId="14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73" fillId="9" borderId="14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4" fillId="54" borderId="22" applyNumberFormat="0" applyAlignment="0" applyProtection="0"/>
    <xf numFmtId="0" fontId="73" fillId="9" borderId="14" applyNumberFormat="0" applyAlignment="0" applyProtection="0"/>
    <xf numFmtId="0" fontId="4" fillId="54" borderId="2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0" fontId="8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86" fontId="5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0" fontId="8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6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6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6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6" fillId="4" borderId="0" applyNumberFormat="0" applyBorder="0" applyAlignment="0" applyProtection="0"/>
    <xf numFmtId="0" fontId="4" fillId="37" borderId="0" applyNumberFormat="0" applyBorder="0" applyAlignment="0" applyProtection="0"/>
    <xf numFmtId="0" fontId="84" fillId="0" borderId="20" applyNumberFormat="0" applyAlignment="0" applyProtection="0">
      <alignment horizontal="left" vertical="center"/>
    </xf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63" fillId="0" borderId="8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63" fillId="0" borderId="8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63" fillId="0" borderId="8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4" fillId="0" borderId="23" applyNumberFormat="0" applyFill="0" applyAlignment="0" applyProtection="0"/>
    <xf numFmtId="0" fontId="63" fillId="0" borderId="8" applyNumberFormat="0" applyFill="0" applyAlignment="0" applyProtection="0"/>
    <xf numFmtId="0" fontId="4" fillId="0" borderId="23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64" fillId="0" borderId="9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64" fillId="0" borderId="9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64" fillId="0" borderId="9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64" fillId="0" borderId="9" applyNumberFormat="0" applyFill="0" applyAlignment="0" applyProtection="0"/>
    <xf numFmtId="0" fontId="4" fillId="0" borderId="24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65" fillId="0" borderId="10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65" fillId="0" borderId="10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65" fillId="0" borderId="10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4" fillId="0" borderId="25" applyNumberFormat="0" applyFill="0" applyAlignment="0" applyProtection="0"/>
    <xf numFmtId="0" fontId="65" fillId="0" borderId="10" applyNumberFormat="0" applyFill="0" applyAlignment="0" applyProtection="0"/>
    <xf numFmtId="0" fontId="4" fillId="0" borderId="25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85" fontId="59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0" fontId="69" fillId="7" borderId="11" applyNumberFormat="0" applyAlignment="0" applyProtection="0"/>
    <xf numFmtId="0" fontId="69" fillId="7" borderId="11" applyNumberFormat="0" applyAlignment="0" applyProtection="0"/>
    <xf numFmtId="0" fontId="69" fillId="7" borderId="11" applyNumberFormat="0" applyAlignment="0" applyProtection="0"/>
    <xf numFmtId="0" fontId="4" fillId="40" borderId="21" applyNumberFormat="0" applyAlignment="0" applyProtection="0"/>
    <xf numFmtId="0" fontId="4" fillId="40" borderId="21" applyNumberFormat="0" applyAlignment="0" applyProtection="0"/>
    <xf numFmtId="0" fontId="69" fillId="7" borderId="11" applyNumberFormat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72" fillId="0" borderId="13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72" fillId="0" borderId="13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72" fillId="0" borderId="13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72" fillId="0" borderId="13" applyNumberFormat="0" applyFill="0" applyAlignment="0" applyProtection="0"/>
    <xf numFmtId="0" fontId="4" fillId="0" borderId="26" applyNumberFormat="0" applyFill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68" fillId="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68" fillId="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68" fillId="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68" fillId="6" borderId="0" applyNumberFormat="0" applyBorder="0" applyAlignment="0" applyProtection="0"/>
    <xf numFmtId="0" fontId="4" fillId="56" borderId="0" applyNumberFormat="0" applyBorder="0" applyAlignment="0" applyProtection="0"/>
    <xf numFmtId="0" fontId="1" fillId="0" borderId="0"/>
    <xf numFmtId="0" fontId="18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8" fillId="0" borderId="0"/>
    <xf numFmtId="0" fontId="80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8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1" fillId="0" borderId="0"/>
    <xf numFmtId="0" fontId="18" fillId="0" borderId="0"/>
    <xf numFmtId="0" fontId="20" fillId="0" borderId="0"/>
    <xf numFmtId="0" fontId="110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4" fillId="0" borderId="0"/>
    <xf numFmtId="0" fontId="1" fillId="0" borderId="0"/>
    <xf numFmtId="185" fontId="4" fillId="0" borderId="0"/>
    <xf numFmtId="185" fontId="4" fillId="0" borderId="0"/>
    <xf numFmtId="0" fontId="4" fillId="0" borderId="0"/>
    <xf numFmtId="185" fontId="4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39" fillId="0" borderId="0"/>
    <xf numFmtId="0" fontId="38" fillId="0" borderId="0"/>
    <xf numFmtId="0" fontId="4" fillId="0" borderId="0"/>
    <xf numFmtId="0" fontId="1" fillId="0" borderId="0"/>
    <xf numFmtId="0" fontId="2" fillId="0" borderId="0"/>
    <xf numFmtId="0" fontId="18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10" borderId="15" applyNumberFormat="0" applyFont="0" applyAlignment="0" applyProtection="0"/>
    <xf numFmtId="0" fontId="39" fillId="10" borderId="15" applyNumberFormat="0" applyFont="0" applyAlignment="0" applyProtection="0"/>
    <xf numFmtId="0" fontId="39" fillId="10" borderId="15" applyNumberFormat="0" applyFont="0" applyAlignment="0" applyProtection="0"/>
    <xf numFmtId="0" fontId="39" fillId="10" borderId="15" applyNumberFormat="0" applyFont="0" applyAlignment="0" applyProtection="0"/>
    <xf numFmtId="0" fontId="1" fillId="10" borderId="15" applyNumberFormat="0" applyFont="0" applyAlignment="0" applyProtection="0"/>
    <xf numFmtId="0" fontId="39" fillId="10" borderId="15" applyNumberFormat="0" applyFont="0" applyAlignment="0" applyProtection="0"/>
    <xf numFmtId="0" fontId="39" fillId="10" borderId="15" applyNumberFormat="0" applyFon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70" fillId="8" borderId="12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70" fillId="8" borderId="12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70" fillId="8" borderId="12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4" fillId="53" borderId="28" applyNumberFormat="0" applyAlignment="0" applyProtection="0"/>
    <xf numFmtId="0" fontId="70" fillId="8" borderId="12" applyNumberFormat="0" applyAlignment="0" applyProtection="0"/>
    <xf numFmtId="0" fontId="4" fillId="53" borderId="28" applyNumberFormat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76" fillId="0" borderId="16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76" fillId="0" borderId="16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76" fillId="0" borderId="16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76" fillId="0" borderId="16" applyNumberFormat="0" applyFill="0" applyAlignment="0" applyProtection="0"/>
    <xf numFmtId="0" fontId="4" fillId="0" borderId="29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4" fillId="0" borderId="0"/>
    <xf numFmtId="164" fontId="39" fillId="0" borderId="0" applyFont="0" applyFill="0" applyBorder="0" applyAlignment="0" applyProtection="0"/>
    <xf numFmtId="0" fontId="69" fillId="7" borderId="1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2" fillId="0" borderId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45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0" borderId="5">
      <alignment horizontal="left" vertical="center"/>
    </xf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0" fontId="69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28" fillId="7" borderId="11" applyNumberFormat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0" fontId="39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0" fontId="11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184" fontId="4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8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0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0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0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0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0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0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0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0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0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0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0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0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9" fillId="0" borderId="0"/>
    <xf numFmtId="0" fontId="39" fillId="0" borderId="0"/>
    <xf numFmtId="164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9" fillId="0" borderId="0"/>
    <xf numFmtId="175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2" fillId="0" borderId="0">
      <alignment vertical="center"/>
    </xf>
    <xf numFmtId="0" fontId="4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0" fontId="39" fillId="0" borderId="0"/>
    <xf numFmtId="0" fontId="53" fillId="0" borderId="0"/>
    <xf numFmtId="0" fontId="38" fillId="0" borderId="0"/>
    <xf numFmtId="0" fontId="43" fillId="0" borderId="0"/>
    <xf numFmtId="4" fontId="17" fillId="0" borderId="18" applyBorder="0">
      <alignment horizontal="right"/>
    </xf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84" fillId="0" borderId="5">
      <alignment horizontal="left" vertical="center"/>
    </xf>
    <xf numFmtId="0" fontId="112" fillId="0" borderId="5">
      <alignment horizontal="left" vertical="center"/>
    </xf>
    <xf numFmtId="0" fontId="111" fillId="0" borderId="0"/>
    <xf numFmtId="9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183" fontId="1" fillId="0" borderId="0" applyFont="0" applyFill="0" applyBorder="0" applyAlignment="0" applyProtection="0"/>
    <xf numFmtId="0" fontId="1" fillId="0" borderId="0"/>
    <xf numFmtId="18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0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0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0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0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0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0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0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0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0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0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0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0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0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2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0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16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0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0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0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4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0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28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0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32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0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3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0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17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0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1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0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5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0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29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0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91" fontId="1" fillId="33" borderId="0" applyNumberFormat="0" applyBorder="0" applyAlignment="0" applyProtection="0"/>
    <xf numFmtId="18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0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191" fontId="1" fillId="10" borderId="1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5" applyNumberFormat="0" applyFont="0" applyAlignment="0" applyProtection="0"/>
    <xf numFmtId="9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5" fillId="0" borderId="0"/>
    <xf numFmtId="164" fontId="2" fillId="0" borderId="0" applyFont="0" applyFill="0" applyBorder="0" applyAlignment="0" applyProtection="0"/>
    <xf numFmtId="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5" fillId="0" borderId="0"/>
    <xf numFmtId="164" fontId="2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164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5" fillId="0" borderId="0"/>
    <xf numFmtId="9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8" fillId="0" borderId="0"/>
    <xf numFmtId="164" fontId="2" fillId="0" borderId="0" applyFont="0" applyFill="0" applyBorder="0" applyAlignment="0" applyProtection="0"/>
    <xf numFmtId="164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175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9" fillId="0" borderId="0"/>
    <xf numFmtId="0" fontId="39" fillId="0" borderId="0"/>
    <xf numFmtId="164" fontId="2" fillId="0" borderId="0" applyFont="0" applyFill="0" applyBorder="0" applyAlignment="0" applyProtection="0"/>
    <xf numFmtId="0" fontId="38" fillId="0" borderId="0"/>
    <xf numFmtId="164" fontId="41" fillId="0" borderId="0" applyFont="0" applyFill="0" applyBorder="0" applyAlignment="0" applyProtection="0"/>
    <xf numFmtId="0" fontId="15" fillId="0" borderId="0"/>
    <xf numFmtId="164" fontId="2" fillId="0" borderId="0" applyFont="0" applyFill="0" applyBorder="0" applyAlignment="0" applyProtection="0"/>
    <xf numFmtId="0" fontId="15" fillId="0" borderId="0"/>
    <xf numFmtId="0" fontId="15" fillId="0" borderId="0"/>
    <xf numFmtId="9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38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</cellStyleXfs>
  <cellXfs count="128">
    <xf numFmtId="0" fontId="0" fillId="0" borderId="0" xfId="0"/>
    <xf numFmtId="170" fontId="16" fillId="0" borderId="0" xfId="2" applyNumberFormat="1" applyFont="1" applyFill="1" applyAlignment="1"/>
    <xf numFmtId="170" fontId="16" fillId="0" borderId="3" xfId="2" applyNumberFormat="1" applyFont="1" applyFill="1" applyBorder="1" applyAlignment="1"/>
    <xf numFmtId="41" fontId="16" fillId="0" borderId="0" xfId="2" applyNumberFormat="1" applyFont="1" applyFill="1" applyAlignment="1"/>
    <xf numFmtId="41" fontId="16" fillId="0" borderId="5" xfId="2" applyNumberFormat="1" applyFont="1" applyFill="1" applyBorder="1" applyAlignment="1"/>
    <xf numFmtId="41" fontId="16" fillId="0" borderId="0" xfId="2" applyNumberFormat="1" applyFont="1" applyFill="1" applyBorder="1" applyAlignment="1"/>
    <xf numFmtId="170" fontId="16" fillId="0" borderId="0" xfId="2" applyNumberFormat="1" applyFont="1" applyFill="1" applyBorder="1" applyAlignment="1"/>
    <xf numFmtId="41" fontId="16" fillId="0" borderId="3" xfId="2" applyNumberFormat="1" applyFont="1" applyFill="1" applyBorder="1" applyAlignment="1">
      <alignment horizontal="right"/>
    </xf>
    <xf numFmtId="41" fontId="16" fillId="0" borderId="0" xfId="2" applyNumberFormat="1" applyFont="1" applyFill="1" applyBorder="1" applyAlignment="1">
      <alignment horizontal="right"/>
    </xf>
    <xf numFmtId="41" fontId="16" fillId="0" borderId="3" xfId="2" applyNumberFormat="1" applyFont="1" applyFill="1" applyBorder="1" applyAlignment="1">
      <alignment horizontal="center"/>
    </xf>
    <xf numFmtId="41" fontId="16" fillId="0" borderId="0" xfId="2" applyNumberFormat="1" applyFont="1" applyFill="1" applyBorder="1" applyAlignment="1">
      <alignment horizontal="center"/>
    </xf>
    <xf numFmtId="41" fontId="16" fillId="0" borderId="6" xfId="2" applyNumberFormat="1" applyFont="1" applyFill="1" applyBorder="1" applyAlignment="1">
      <alignment horizontal="center"/>
    </xf>
    <xf numFmtId="41" fontId="16" fillId="0" borderId="3" xfId="2" applyNumberFormat="1" applyFont="1" applyFill="1" applyBorder="1" applyAlignment="1"/>
    <xf numFmtId="41" fontId="16" fillId="0" borderId="7" xfId="2" applyNumberFormat="1" applyFont="1" applyFill="1" applyBorder="1" applyAlignment="1"/>
    <xf numFmtId="164" fontId="16" fillId="0" borderId="0" xfId="2" applyFont="1" applyFill="1" applyBorder="1" applyAlignment="1"/>
    <xf numFmtId="171" fontId="16" fillId="0" borderId="6" xfId="2" applyNumberFormat="1" applyFont="1" applyFill="1" applyBorder="1" applyAlignment="1"/>
    <xf numFmtId="170" fontId="16" fillId="0" borderId="0" xfId="2" applyNumberFormat="1" applyFont="1" applyFill="1" applyBorder="1" applyAlignment="1">
      <alignment horizontal="right"/>
    </xf>
    <xf numFmtId="41" fontId="16" fillId="0" borderId="6" xfId="2" applyNumberFormat="1" applyFont="1" applyFill="1" applyBorder="1" applyAlignment="1"/>
    <xf numFmtId="0" fontId="16" fillId="0" borderId="0" xfId="26" applyFont="1"/>
    <xf numFmtId="0" fontId="18" fillId="0" borderId="0" xfId="26" quotePrefix="1" applyFont="1" applyAlignment="1">
      <alignment horizontal="center"/>
    </xf>
    <xf numFmtId="38" fontId="17" fillId="0" borderId="0" xfId="26" applyNumberFormat="1" applyFont="1"/>
    <xf numFmtId="38" fontId="16" fillId="0" borderId="0" xfId="0" applyNumberFormat="1" applyFont="1" applyAlignment="1">
      <alignment horizontal="left"/>
    </xf>
    <xf numFmtId="38" fontId="16" fillId="0" borderId="0" xfId="0" applyNumberFormat="1" applyFont="1"/>
    <xf numFmtId="37" fontId="16" fillId="0" borderId="0" xfId="0" applyNumberFormat="1" applyFont="1"/>
    <xf numFmtId="37" fontId="16" fillId="0" borderId="0" xfId="0" applyNumberFormat="1" applyFont="1" applyAlignment="1">
      <alignment horizontal="right"/>
    </xf>
    <xf numFmtId="38" fontId="16" fillId="0" borderId="0" xfId="0" applyNumberFormat="1" applyFont="1" applyAlignment="1">
      <alignment horizontal="right"/>
    </xf>
    <xf numFmtId="38" fontId="17" fillId="0" borderId="0" xfId="0" applyNumberFormat="1" applyFont="1"/>
    <xf numFmtId="37" fontId="17" fillId="0" borderId="0" xfId="0" quotePrefix="1" applyNumberFormat="1" applyFont="1" applyAlignment="1">
      <alignment horizontal="left"/>
    </xf>
    <xf numFmtId="37" fontId="16" fillId="0" borderId="0" xfId="0" applyNumberFormat="1" applyFont="1" applyAlignment="1">
      <alignment horizontal="centerContinuous"/>
    </xf>
    <xf numFmtId="0" fontId="16" fillId="0" borderId="0" xfId="0" applyFont="1" applyAlignment="1">
      <alignment horizontal="centerContinuous"/>
    </xf>
    <xf numFmtId="37" fontId="16" fillId="0" borderId="0" xfId="0" quotePrefix="1" applyNumberFormat="1" applyFont="1" applyAlignment="1">
      <alignment horizontal="centerContinuous"/>
    </xf>
    <xf numFmtId="0" fontId="16" fillId="0" borderId="0" xfId="0" applyFont="1" applyAlignment="1">
      <alignment horizontal="right"/>
    </xf>
    <xf numFmtId="0" fontId="16" fillId="0" borderId="0" xfId="0" applyFont="1"/>
    <xf numFmtId="37" fontId="16" fillId="0" borderId="0" xfId="0" applyNumberFormat="1" applyFont="1" applyAlignment="1">
      <alignment horizontal="left"/>
    </xf>
    <xf numFmtId="38" fontId="16" fillId="0" borderId="3" xfId="0" applyNumberFormat="1" applyFont="1" applyBorder="1" applyAlignment="1">
      <alignment horizontal="center"/>
    </xf>
    <xf numFmtId="38" fontId="16" fillId="0" borderId="3" xfId="0" applyNumberFormat="1" applyFont="1" applyBorder="1"/>
    <xf numFmtId="38" fontId="16" fillId="0" borderId="0" xfId="0" applyNumberFormat="1" applyFont="1" applyAlignment="1">
      <alignment horizontal="center"/>
    </xf>
    <xf numFmtId="38" fontId="18" fillId="0" borderId="0" xfId="0" applyNumberFormat="1" applyFont="1" applyAlignment="1">
      <alignment horizontal="center"/>
    </xf>
    <xf numFmtId="0" fontId="17" fillId="0" borderId="0" xfId="0" applyFont="1" applyAlignment="1">
      <alignment horizontal="left"/>
    </xf>
    <xf numFmtId="37" fontId="16" fillId="0" borderId="0" xfId="0" applyNumberFormat="1" applyFont="1" applyAlignment="1">
      <alignment horizontal="center"/>
    </xf>
    <xf numFmtId="41" fontId="16" fillId="0" borderId="0" xfId="0" applyNumberFormat="1" applyFont="1" applyAlignment="1">
      <alignment horizontal="right"/>
    </xf>
    <xf numFmtId="41" fontId="16" fillId="0" borderId="0" xfId="0" applyNumberFormat="1" applyFont="1"/>
    <xf numFmtId="0" fontId="16" fillId="0" borderId="0" xfId="0" applyFont="1" applyAlignment="1">
      <alignment horizontal="left"/>
    </xf>
    <xf numFmtId="41" fontId="16" fillId="0" borderId="3" xfId="0" applyNumberFormat="1" applyFont="1" applyBorder="1"/>
    <xf numFmtId="41" fontId="16" fillId="0" borderId="3" xfId="0" applyNumberFormat="1" applyFont="1" applyBorder="1" applyAlignment="1">
      <alignment horizontal="right"/>
    </xf>
    <xf numFmtId="37" fontId="17" fillId="0" borderId="0" xfId="0" applyNumberFormat="1" applyFont="1" applyAlignment="1">
      <alignment horizontal="left"/>
    </xf>
    <xf numFmtId="41" fontId="16" fillId="0" borderId="5" xfId="0" applyNumberFormat="1" applyFont="1" applyBorder="1" applyAlignment="1">
      <alignment horizontal="right"/>
    </xf>
    <xf numFmtId="37" fontId="16" fillId="0" borderId="0" xfId="0" quotePrefix="1" applyNumberFormat="1" applyFont="1" applyAlignment="1">
      <alignment horizontal="left"/>
    </xf>
    <xf numFmtId="41" fontId="16" fillId="0" borderId="6" xfId="0" applyNumberFormat="1" applyFont="1" applyBorder="1" applyAlignment="1">
      <alignment horizontal="right"/>
    </xf>
    <xf numFmtId="170" fontId="16" fillId="0" borderId="0" xfId="0" applyNumberFormat="1" applyFont="1"/>
    <xf numFmtId="0" fontId="17" fillId="0" borderId="0" xfId="0" applyFont="1"/>
    <xf numFmtId="172" fontId="16" fillId="0" borderId="0" xfId="0" applyNumberFormat="1" applyFont="1"/>
    <xf numFmtId="170" fontId="16" fillId="0" borderId="0" xfId="2" applyNumberFormat="1" applyFont="1" applyFill="1" applyAlignment="1">
      <alignment horizontal="right"/>
    </xf>
    <xf numFmtId="38" fontId="10" fillId="0" borderId="0" xfId="0" applyNumberFormat="1" applyFont="1"/>
    <xf numFmtId="38" fontId="9" fillId="0" borderId="0" xfId="0" applyNumberFormat="1" applyFont="1"/>
    <xf numFmtId="38" fontId="9" fillId="0" borderId="0" xfId="0" applyNumberFormat="1" applyFont="1" applyAlignment="1">
      <alignment horizontal="right"/>
    </xf>
    <xf numFmtId="38" fontId="9" fillId="0" borderId="0" xfId="0" applyNumberFormat="1" applyFont="1" applyAlignment="1">
      <alignment horizontal="left"/>
    </xf>
    <xf numFmtId="164" fontId="9" fillId="0" borderId="0" xfId="2" applyFont="1" applyFill="1" applyAlignment="1">
      <alignment horizontal="left"/>
    </xf>
    <xf numFmtId="37" fontId="9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right"/>
    </xf>
    <xf numFmtId="38" fontId="9" fillId="0" borderId="0" xfId="0" applyNumberFormat="1" applyFont="1" applyAlignment="1">
      <alignment horizontal="center"/>
    </xf>
    <xf numFmtId="38" fontId="12" fillId="0" borderId="0" xfId="0" applyNumberFormat="1" applyFont="1" applyAlignment="1">
      <alignment horizontal="center"/>
    </xf>
    <xf numFmtId="0" fontId="9" fillId="0" borderId="3" xfId="0" quotePrefix="1" applyFont="1" applyBorder="1" applyAlignment="1">
      <alignment horizontal="center"/>
    </xf>
    <xf numFmtId="0" fontId="9" fillId="0" borderId="0" xfId="0" applyFont="1"/>
    <xf numFmtId="164" fontId="9" fillId="0" borderId="0" xfId="2" applyFont="1" applyFill="1"/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38" fontId="10" fillId="0" borderId="0" xfId="0" applyNumberFormat="1" applyFont="1" applyAlignment="1">
      <alignment horizontal="left"/>
    </xf>
    <xf numFmtId="38" fontId="13" fillId="0" borderId="0" xfId="0" applyNumberFormat="1" applyFont="1" applyAlignment="1">
      <alignment horizontal="center"/>
    </xf>
    <xf numFmtId="37" fontId="9" fillId="0" borderId="0" xfId="0" applyNumberFormat="1" applyFont="1"/>
    <xf numFmtId="41" fontId="9" fillId="0" borderId="0" xfId="0" applyNumberFormat="1" applyFont="1"/>
    <xf numFmtId="41" fontId="13" fillId="0" borderId="0" xfId="0" applyNumberFormat="1" applyFont="1" applyAlignment="1">
      <alignment horizontal="center"/>
    </xf>
    <xf numFmtId="41" fontId="9" fillId="0" borderId="5" xfId="0" applyNumberFormat="1" applyFont="1" applyBorder="1"/>
    <xf numFmtId="164" fontId="9" fillId="0" borderId="5" xfId="2" applyFont="1" applyFill="1" applyBorder="1"/>
    <xf numFmtId="0" fontId="9" fillId="0" borderId="0" xfId="1" applyFont="1" applyAlignment="1">
      <alignment horizontal="left" wrapText="1"/>
    </xf>
    <xf numFmtId="41" fontId="9" fillId="0" borderId="3" xfId="0" applyNumberFormat="1" applyFont="1" applyBorder="1"/>
    <xf numFmtId="41" fontId="9" fillId="0" borderId="6" xfId="0" applyNumberFormat="1" applyFont="1" applyBorder="1"/>
    <xf numFmtId="164" fontId="9" fillId="0" borderId="6" xfId="2" applyFont="1" applyFill="1" applyBorder="1"/>
    <xf numFmtId="38" fontId="9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Continuous"/>
    </xf>
    <xf numFmtId="0" fontId="12" fillId="0" borderId="0" xfId="0" quotePrefix="1" applyFont="1" applyAlignment="1">
      <alignment horizontal="center"/>
    </xf>
    <xf numFmtId="41" fontId="9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right"/>
    </xf>
    <xf numFmtId="41" fontId="9" fillId="0" borderId="3" xfId="0" applyNumberFormat="1" applyFont="1" applyBorder="1" applyAlignment="1">
      <alignment horizontal="right"/>
    </xf>
    <xf numFmtId="38" fontId="9" fillId="0" borderId="4" xfId="0" applyNumberFormat="1" applyFont="1" applyBorder="1" applyAlignment="1">
      <alignment horizontal="left"/>
    </xf>
    <xf numFmtId="38" fontId="9" fillId="0" borderId="4" xfId="0" applyNumberFormat="1" applyFont="1" applyBorder="1"/>
    <xf numFmtId="38" fontId="16" fillId="0" borderId="0" xfId="26" applyNumberFormat="1" applyFont="1" applyAlignment="1">
      <alignment horizontal="left"/>
    </xf>
    <xf numFmtId="38" fontId="16" fillId="0" borderId="0" xfId="26" applyNumberFormat="1" applyFont="1"/>
    <xf numFmtId="37" fontId="16" fillId="0" borderId="0" xfId="26" applyNumberFormat="1" applyFont="1"/>
    <xf numFmtId="37" fontId="16" fillId="0" borderId="0" xfId="26" applyNumberFormat="1" applyFont="1" applyAlignment="1">
      <alignment horizontal="right"/>
    </xf>
    <xf numFmtId="0" fontId="17" fillId="0" borderId="0" xfId="26" quotePrefix="1" applyFont="1" applyAlignment="1">
      <alignment horizontal="left"/>
    </xf>
    <xf numFmtId="37" fontId="16" fillId="0" borderId="0" xfId="26" applyNumberFormat="1" applyFont="1" applyAlignment="1">
      <alignment horizontal="left"/>
    </xf>
    <xf numFmtId="38" fontId="16" fillId="0" borderId="0" xfId="26" applyNumberFormat="1" applyFont="1" applyAlignment="1">
      <alignment horizontal="center"/>
    </xf>
    <xf numFmtId="38" fontId="16" fillId="0" borderId="3" xfId="26" applyNumberFormat="1" applyFont="1" applyBorder="1" applyAlignment="1">
      <alignment horizontal="center"/>
    </xf>
    <xf numFmtId="38" fontId="16" fillId="0" borderId="3" xfId="26" applyNumberFormat="1" applyFont="1" applyBorder="1"/>
    <xf numFmtId="38" fontId="18" fillId="0" borderId="0" xfId="26" applyNumberFormat="1" applyFont="1" applyAlignment="1">
      <alignment horizontal="center"/>
    </xf>
    <xf numFmtId="0" fontId="17" fillId="0" borderId="0" xfId="26" applyFont="1"/>
    <xf numFmtId="38" fontId="17" fillId="0" borderId="0" xfId="26" applyNumberFormat="1" applyFont="1" applyAlignment="1">
      <alignment horizontal="left"/>
    </xf>
    <xf numFmtId="38" fontId="19" fillId="0" borderId="0" xfId="26" applyNumberFormat="1" applyFont="1" applyAlignment="1">
      <alignment horizontal="center"/>
    </xf>
    <xf numFmtId="49" fontId="21" fillId="0" borderId="0" xfId="26" applyNumberFormat="1" applyFont="1"/>
    <xf numFmtId="49" fontId="22" fillId="0" borderId="0" xfId="26" applyNumberFormat="1" applyFont="1"/>
    <xf numFmtId="41" fontId="16" fillId="0" borderId="0" xfId="26" applyNumberFormat="1" applyFont="1"/>
    <xf numFmtId="39" fontId="16" fillId="0" borderId="0" xfId="26" applyNumberFormat="1" applyFont="1"/>
    <xf numFmtId="171" fontId="16" fillId="0" borderId="0" xfId="26" applyNumberFormat="1" applyFont="1"/>
    <xf numFmtId="37" fontId="16" fillId="0" borderId="6" xfId="26" applyNumberFormat="1" applyFont="1" applyBorder="1" applyAlignment="1">
      <alignment horizontal="right"/>
    </xf>
    <xf numFmtId="169" fontId="9" fillId="0" borderId="0" xfId="0" applyNumberFormat="1" applyFont="1"/>
    <xf numFmtId="0" fontId="9" fillId="0" borderId="0" xfId="0" applyFont="1" applyAlignment="1">
      <alignment horizontal="right"/>
    </xf>
    <xf numFmtId="37" fontId="10" fillId="0" borderId="0" xfId="0" applyNumberFormat="1" applyFont="1" applyAlignment="1">
      <alignment horizontal="left"/>
    </xf>
    <xf numFmtId="0" fontId="10" fillId="0" borderId="0" xfId="30" applyFont="1"/>
    <xf numFmtId="38" fontId="10" fillId="0" borderId="0" xfId="26" applyNumberFormat="1" applyFont="1"/>
    <xf numFmtId="169" fontId="9" fillId="0" borderId="0" xfId="0" applyNumberFormat="1" applyFont="1" applyAlignment="1">
      <alignment horizontal="center"/>
    </xf>
    <xf numFmtId="169" fontId="10" fillId="0" borderId="0" xfId="0" applyNumberFormat="1" applyFont="1"/>
    <xf numFmtId="169" fontId="10" fillId="0" borderId="0" xfId="0" applyNumberFormat="1" applyFont="1" applyAlignment="1">
      <alignment horizontal="center"/>
    </xf>
    <xf numFmtId="169" fontId="9" fillId="0" borderId="0" xfId="0" applyNumberFormat="1" applyFont="1" applyAlignment="1">
      <alignment horizontal="centerContinuous"/>
    </xf>
    <xf numFmtId="169" fontId="9" fillId="0" borderId="3" xfId="0" applyNumberFormat="1" applyFont="1" applyBorder="1" applyAlignment="1">
      <alignment horizontal="center"/>
    </xf>
    <xf numFmtId="0" fontId="10" fillId="0" borderId="0" xfId="0" applyFont="1"/>
    <xf numFmtId="41" fontId="9" fillId="0" borderId="3" xfId="0" applyNumberFormat="1" applyFont="1" applyBorder="1" applyAlignment="1">
      <alignment horizontal="center"/>
    </xf>
    <xf numFmtId="41" fontId="9" fillId="0" borderId="7" xfId="0" applyNumberFormat="1" applyFont="1" applyBorder="1" applyAlignment="1">
      <alignment horizontal="center"/>
    </xf>
    <xf numFmtId="169" fontId="10" fillId="0" borderId="0" xfId="0" quotePrefix="1" applyNumberFormat="1" applyFont="1" applyAlignment="1">
      <alignment horizontal="left"/>
    </xf>
    <xf numFmtId="199" fontId="16" fillId="0" borderId="0" xfId="2" applyNumberFormat="1" applyFont="1" applyFill="1" applyAlignment="1"/>
    <xf numFmtId="199" fontId="16" fillId="0" borderId="0" xfId="0" applyNumberFormat="1" applyFont="1"/>
    <xf numFmtId="38" fontId="9" fillId="0" borderId="3" xfId="0" applyNumberFormat="1" applyFont="1" applyBorder="1" applyAlignment="1">
      <alignment horizontal="center"/>
    </xf>
    <xf numFmtId="38" fontId="16" fillId="0" borderId="3" xfId="26" applyNumberFormat="1" applyFont="1" applyBorder="1" applyAlignment="1">
      <alignment horizontal="center"/>
    </xf>
    <xf numFmtId="169" fontId="10" fillId="0" borderId="3" xfId="0" applyNumberFormat="1" applyFont="1" applyBorder="1" applyAlignment="1">
      <alignment horizontal="center"/>
    </xf>
    <xf numFmtId="169" fontId="9" fillId="0" borderId="0" xfId="0" applyNumberFormat="1" applyFont="1" applyAlignment="1">
      <alignment horizontal="center"/>
    </xf>
    <xf numFmtId="169" fontId="9" fillId="0" borderId="5" xfId="0" applyNumberFormat="1" applyFont="1" applyBorder="1" applyAlignment="1">
      <alignment horizontal="center"/>
    </xf>
    <xf numFmtId="169" fontId="9" fillId="0" borderId="3" xfId="0" applyNumberFormat="1" applyFont="1" applyBorder="1" applyAlignment="1">
      <alignment horizontal="center"/>
    </xf>
    <xf numFmtId="38" fontId="16" fillId="0" borderId="3" xfId="0" applyNumberFormat="1" applyFont="1" applyBorder="1" applyAlignment="1">
      <alignment horizontal="center"/>
    </xf>
  </cellXfs>
  <cellStyles count="13871">
    <cellStyle name="0,0_x000d__x000a_NA_x000d__x000a_" xfId="1" xr:uid="{00000000-0005-0000-0000-000000000000}"/>
    <cellStyle name="20% - Accent1 10" xfId="509" xr:uid="{59E4062B-07E0-4F85-A11A-36EA5B14D468}"/>
    <cellStyle name="20% - Accent1 10 2" xfId="6607" xr:uid="{7AD93A02-E019-4661-8462-42C467D8B2A0}"/>
    <cellStyle name="20% - Accent1 10 2 2" xfId="8265" xr:uid="{7FD0B5F1-61DC-41C1-A24C-1F5053645ADB}"/>
    <cellStyle name="20% - Accent1 10 2 2 2" xfId="11769" xr:uid="{79818E62-ADD2-405B-BBE0-B3BA17821298}"/>
    <cellStyle name="20% - Accent1 10 2 2 3" xfId="13108" xr:uid="{4C229A6E-BFF3-451E-8F0A-5EF383EAA8D5}"/>
    <cellStyle name="20% - Accent1 10 2 3" xfId="9117" xr:uid="{147AE093-A413-470B-944B-87B313779966}"/>
    <cellStyle name="20% - Accent1 10 2 4" xfId="12618" xr:uid="{16E021AB-672C-4F33-A08A-51AF525AF63A}"/>
    <cellStyle name="20% - Accent1 10 3" xfId="9866" xr:uid="{CC6ECDD7-F6C3-4B4C-B441-C9DD33BFCB02}"/>
    <cellStyle name="20% - Accent1 11" xfId="510" xr:uid="{AE6A1117-714C-47C5-B334-FC7ED07DA5BF}"/>
    <cellStyle name="20% - Accent1 11 2" xfId="6608" xr:uid="{4F00CCE0-13B8-4164-8C2D-311D70317071}"/>
    <cellStyle name="20% - Accent1 11 2 2" xfId="8266" xr:uid="{7DD13F91-9009-4D45-8A08-2695CCF43143}"/>
    <cellStyle name="20% - Accent1 11 2 2 2" xfId="11770" xr:uid="{7728D847-4793-4ECB-96BE-B7700692641E}"/>
    <cellStyle name="20% - Accent1 11 2 2 3" xfId="13109" xr:uid="{91A24ED5-88E3-4783-9B52-55F0B7A46A06}"/>
    <cellStyle name="20% - Accent1 11 2 3" xfId="9118" xr:uid="{FE4F2E30-BD1C-4C40-88DA-C16BFE26AD4E}"/>
    <cellStyle name="20% - Accent1 11 2 4" xfId="12619" xr:uid="{263F4D99-75E6-42C9-B599-BC26C689A87D}"/>
    <cellStyle name="20% - Accent1 11 3" xfId="9867" xr:uid="{FAB03D73-0373-4754-9B48-DEDB42B64CFD}"/>
    <cellStyle name="20% - Accent1 12" xfId="511" xr:uid="{FFCCD37E-5DF1-493A-B004-EFA5AFC9FF69}"/>
    <cellStyle name="20% - Accent1 12 2" xfId="6609" xr:uid="{D8263FD0-0A28-4F33-8FAD-D4A561C443AD}"/>
    <cellStyle name="20% - Accent1 12 2 2" xfId="8267" xr:uid="{A4921857-60EB-4797-8823-96442D876766}"/>
    <cellStyle name="20% - Accent1 12 2 2 2" xfId="11771" xr:uid="{E3A162A3-1B43-4552-A5BC-C618DC8205FB}"/>
    <cellStyle name="20% - Accent1 12 2 2 3" xfId="13110" xr:uid="{4EAA6723-58AF-4D9C-98CB-7F37D05CFE53}"/>
    <cellStyle name="20% - Accent1 12 2 3" xfId="9119" xr:uid="{7FEB5D00-55C0-4018-9C32-389B72E193AA}"/>
    <cellStyle name="20% - Accent1 12 2 4" xfId="12620" xr:uid="{54CADF0A-ED27-4EBB-A6B2-B205364B6589}"/>
    <cellStyle name="20% - Accent1 12 3" xfId="9868" xr:uid="{5FA2FE1F-77F1-4DAE-92E8-93E048EB373A}"/>
    <cellStyle name="20% - Accent1 13" xfId="512" xr:uid="{F7FCF157-512C-4BB1-8C4F-8047574AB9D2}"/>
    <cellStyle name="20% - Accent1 13 2" xfId="6610" xr:uid="{5FB3B78D-DA1B-424D-BDF1-84ABF96139A8}"/>
    <cellStyle name="20% - Accent1 13 2 2" xfId="8268" xr:uid="{4C15E981-6804-44CD-A988-2633D5FD8703}"/>
    <cellStyle name="20% - Accent1 13 2 2 2" xfId="11772" xr:uid="{2E03667A-0211-4C39-90FA-BF8D72BB986C}"/>
    <cellStyle name="20% - Accent1 13 2 2 3" xfId="13111" xr:uid="{737D9224-D8CC-403F-B3F3-B4FB1C8F33F9}"/>
    <cellStyle name="20% - Accent1 13 2 3" xfId="9120" xr:uid="{A2F79C2B-EDB8-473C-A55B-EEBA73BE34B5}"/>
    <cellStyle name="20% - Accent1 13 2 4" xfId="12621" xr:uid="{30ABD79F-D789-4B5E-BB5A-0250AA04DA4A}"/>
    <cellStyle name="20% - Accent1 13 3" xfId="9869" xr:uid="{63DE4AE5-7C78-4A49-AC7F-9F1FB4B35183}"/>
    <cellStyle name="20% - Accent1 14" xfId="513" xr:uid="{CFB93B70-690D-4F43-B9BA-A0E23F832198}"/>
    <cellStyle name="20% - Accent1 14 2" xfId="6611" xr:uid="{90BEB1D6-DF9E-4CB9-9CB8-38CFBF5B6AE7}"/>
    <cellStyle name="20% - Accent1 14 2 2" xfId="8269" xr:uid="{7DB98452-7F7A-473C-BDD8-F33FCDFFA8CE}"/>
    <cellStyle name="20% - Accent1 14 2 2 2" xfId="11773" xr:uid="{3569B283-8F56-4285-892C-6D1FECD63F83}"/>
    <cellStyle name="20% - Accent1 14 2 2 3" xfId="13112" xr:uid="{12FEDCC0-EC54-49C6-9BA9-273405282A88}"/>
    <cellStyle name="20% - Accent1 14 2 3" xfId="9121" xr:uid="{EB94B019-966A-48DB-9F97-504A5F09B5D5}"/>
    <cellStyle name="20% - Accent1 14 2 4" xfId="12622" xr:uid="{0C49FF9B-E7D3-4787-B187-9ADC4CAACD26}"/>
    <cellStyle name="20% - Accent1 14 3" xfId="9870" xr:uid="{C8617B70-E9A0-416C-84EC-31402C0EDC80}"/>
    <cellStyle name="20% - Accent1 15" xfId="514" xr:uid="{87774A97-BCFF-4A36-ACBB-B4CDF4136EDA}"/>
    <cellStyle name="20% - Accent1 15 2" xfId="6612" xr:uid="{65094C42-617E-40EA-9A79-4147D7A715B3}"/>
    <cellStyle name="20% - Accent1 15 2 2" xfId="8270" xr:uid="{339EE987-6EB7-4994-BDE7-5D82217A0213}"/>
    <cellStyle name="20% - Accent1 15 2 2 2" xfId="11774" xr:uid="{3B15BD88-2A2E-460C-8CD1-1992AD21C86D}"/>
    <cellStyle name="20% - Accent1 15 2 2 3" xfId="13113" xr:uid="{C8B715E9-D13C-4768-BD14-A91578EE8D60}"/>
    <cellStyle name="20% - Accent1 15 2 3" xfId="9122" xr:uid="{3DF823FB-BF74-4993-815B-5A7782A7E07D}"/>
    <cellStyle name="20% - Accent1 15 2 4" xfId="12623" xr:uid="{3D649E7A-7B44-4BC0-B90C-EAF67246998B}"/>
    <cellStyle name="20% - Accent1 15 3" xfId="9871" xr:uid="{34A3DBDB-DFDE-4057-851B-DAD58B130877}"/>
    <cellStyle name="20% - Accent1 16" xfId="515" xr:uid="{93F51F6F-1C5E-4083-9CFC-18F1B109004C}"/>
    <cellStyle name="20% - Accent1 16 2" xfId="6613" xr:uid="{D2732CB7-DD3E-4B26-8114-3C193737FE66}"/>
    <cellStyle name="20% - Accent1 16 2 2" xfId="8271" xr:uid="{E2A37ECD-9E4E-450F-8EF2-814C4702E8CF}"/>
    <cellStyle name="20% - Accent1 16 2 2 2" xfId="11775" xr:uid="{CFC674D7-5A67-420A-9205-9CE6134B92BF}"/>
    <cellStyle name="20% - Accent1 16 2 2 3" xfId="13114" xr:uid="{BB444F18-CA1B-4338-BBED-DD5A1D1D0FAB}"/>
    <cellStyle name="20% - Accent1 16 2 3" xfId="9123" xr:uid="{F86B3487-55FB-4AAE-9AEF-143E425F9D4B}"/>
    <cellStyle name="20% - Accent1 16 2 4" xfId="12624" xr:uid="{B65E1C24-EC1C-4992-A90F-99F9604FF6A6}"/>
    <cellStyle name="20% - Accent1 16 3" xfId="9872" xr:uid="{83A3361E-922C-4F0A-91C9-8D26236D8391}"/>
    <cellStyle name="20% - Accent1 17" xfId="516" xr:uid="{C9198C51-861A-457D-AF60-A63CA1163A4D}"/>
    <cellStyle name="20% - Accent1 17 2" xfId="6614" xr:uid="{134042C1-E3E1-48A0-819F-35C3F122592E}"/>
    <cellStyle name="20% - Accent1 17 2 2" xfId="8272" xr:uid="{84B29D2B-8A5A-432B-892A-3AD4E32BF03A}"/>
    <cellStyle name="20% - Accent1 17 2 2 2" xfId="11776" xr:uid="{D7C77807-CD63-4D34-A049-99B1EAB5365B}"/>
    <cellStyle name="20% - Accent1 17 2 2 3" xfId="13115" xr:uid="{FCD6A201-D1BD-4C90-BC94-CDB5B6DDD163}"/>
    <cellStyle name="20% - Accent1 17 2 3" xfId="9124" xr:uid="{2B5AD304-5F20-41A2-A59E-90C927A75995}"/>
    <cellStyle name="20% - Accent1 17 2 4" xfId="12625" xr:uid="{A2693F7D-343E-4C2B-800B-EA036E591AB0}"/>
    <cellStyle name="20% - Accent1 17 3" xfId="9873" xr:uid="{C246E25C-87B4-44A0-999F-F13F77F9682D}"/>
    <cellStyle name="20% - Accent1 18" xfId="517" xr:uid="{6FDE8A8F-45C4-4DC3-AFA5-B83557EDF3C9}"/>
    <cellStyle name="20% - Accent1 18 2" xfId="6615" xr:uid="{B32C039E-C9B0-44BA-8B3D-A188EB98856B}"/>
    <cellStyle name="20% - Accent1 18 2 2" xfId="8273" xr:uid="{99C8A876-F943-4F0D-B68F-E5EF5F3B9A33}"/>
    <cellStyle name="20% - Accent1 18 2 2 2" xfId="11777" xr:uid="{4F8DA860-916A-4217-A38E-670BCFF09354}"/>
    <cellStyle name="20% - Accent1 18 2 2 3" xfId="13116" xr:uid="{DE7C31EB-AF13-4501-A785-6E50FBB3E9EF}"/>
    <cellStyle name="20% - Accent1 18 2 3" xfId="9125" xr:uid="{765F525A-1815-4157-9535-66CE15A21E33}"/>
    <cellStyle name="20% - Accent1 18 2 4" xfId="12626" xr:uid="{62D3FC58-ED78-47B8-BEFE-4A7775999331}"/>
    <cellStyle name="20% - Accent1 18 3" xfId="9874" xr:uid="{796B00B5-F740-4EEA-AD11-536CF5A6EFA7}"/>
    <cellStyle name="20% - Accent1 19" xfId="518" xr:uid="{3EE9470D-724F-48D2-AF84-B42015BCBF24}"/>
    <cellStyle name="20% - Accent1 19 2" xfId="6616" xr:uid="{EEF9ACC7-6BA3-4B17-92AF-0452CD967F66}"/>
    <cellStyle name="20% - Accent1 19 2 2" xfId="8274" xr:uid="{B2676E46-B128-4C5A-B5A3-E1B8A1D5AF1A}"/>
    <cellStyle name="20% - Accent1 19 2 2 2" xfId="11778" xr:uid="{4D239017-A007-44B0-9C0A-5385A33BFDBA}"/>
    <cellStyle name="20% - Accent1 19 2 2 3" xfId="13117" xr:uid="{E88E45D9-7492-48A3-969F-01DA79CBC9EA}"/>
    <cellStyle name="20% - Accent1 19 2 3" xfId="9126" xr:uid="{D35D5BC4-FAA5-49DB-8B9E-7B82732C5142}"/>
    <cellStyle name="20% - Accent1 19 2 4" xfId="12627" xr:uid="{49A912DC-01DF-4D6B-AC49-B24B7A8A38BF}"/>
    <cellStyle name="20% - Accent1 19 3" xfId="9875" xr:uid="{F27C13A9-A5C0-4DFE-B2F8-781E1F806F70}"/>
    <cellStyle name="20% - Accent1 2" xfId="519" xr:uid="{2BF1E4B3-0858-4221-907D-6CDB313DB145}"/>
    <cellStyle name="20% - Accent1 2 2" xfId="6617" xr:uid="{C9145300-6E45-4710-9892-D6B9BAA7EDEC}"/>
    <cellStyle name="20% - Accent1 2 2 2" xfId="8275" xr:uid="{2C0590B4-1757-43E2-8A48-04958F682CFE}"/>
    <cellStyle name="20% - Accent1 2 2 2 2" xfId="11779" xr:uid="{96C65476-465C-4FD5-B49C-6327796BAB7F}"/>
    <cellStyle name="20% - Accent1 2 2 2 3" xfId="13118" xr:uid="{23932FD4-F66C-45A7-ACCC-47D43C85F001}"/>
    <cellStyle name="20% - Accent1 2 2 3" xfId="9127" xr:uid="{C0FD0F4A-0BDD-405B-809A-7D51C037F96E}"/>
    <cellStyle name="20% - Accent1 2 2 4" xfId="12628" xr:uid="{1C0F4CD5-C46E-437E-8F2F-7DA684E8F0BF}"/>
    <cellStyle name="20% - Accent1 2 3" xfId="9876" xr:uid="{16578028-3589-4737-B7F2-CDA24E661AB4}"/>
    <cellStyle name="20% - Accent1 20" xfId="520" xr:uid="{EF634DD4-FD41-47EC-B040-52302AC3AD86}"/>
    <cellStyle name="20% - Accent1 20 2" xfId="6618" xr:uid="{FBE9F9DC-D1BB-45F1-9444-793C3D73D5D4}"/>
    <cellStyle name="20% - Accent1 20 2 2" xfId="8276" xr:uid="{DF01E995-E4B1-4570-B3F9-A2581F9EEEA9}"/>
    <cellStyle name="20% - Accent1 20 2 2 2" xfId="11780" xr:uid="{62CAD3E5-7F7D-4EA0-AF4C-6D82128F5CA5}"/>
    <cellStyle name="20% - Accent1 20 2 2 3" xfId="13119" xr:uid="{A2B5C79D-F76E-4CB9-A1AA-49BD44840611}"/>
    <cellStyle name="20% - Accent1 20 2 3" xfId="9128" xr:uid="{517DE3B8-D9B7-4B6F-B901-BC6F22A50346}"/>
    <cellStyle name="20% - Accent1 20 2 4" xfId="12629" xr:uid="{679E8B4B-12B5-413D-93ED-3F1D6240A726}"/>
    <cellStyle name="20% - Accent1 20 3" xfId="9877" xr:uid="{873A4B85-30EF-4B94-81AE-A303F0E2662D}"/>
    <cellStyle name="20% - Accent1 21" xfId="521" xr:uid="{ED9B2A80-DB23-447D-BBD1-0BFADFF0FFC0}"/>
    <cellStyle name="20% - Accent1 21 2" xfId="6619" xr:uid="{36016489-9F40-4262-BFDC-E39E0672A6AB}"/>
    <cellStyle name="20% - Accent1 21 2 2" xfId="8277" xr:uid="{08E58C8D-FD0F-41A8-AB06-7D4EBCCEF0D7}"/>
    <cellStyle name="20% - Accent1 21 2 2 2" xfId="11781" xr:uid="{655734BE-3656-482C-94E9-6686EDC7790A}"/>
    <cellStyle name="20% - Accent1 21 2 2 3" xfId="13120" xr:uid="{EBD0F576-3CD3-4B05-9CD0-228F5F703F6A}"/>
    <cellStyle name="20% - Accent1 21 2 3" xfId="9129" xr:uid="{EFAF2D23-0B51-4C71-A032-2A92D238A6F9}"/>
    <cellStyle name="20% - Accent1 21 2 4" xfId="12630" xr:uid="{C1EC4B63-01F2-4D5A-AAA7-E96EF9039A32}"/>
    <cellStyle name="20% - Accent1 21 3" xfId="9878" xr:uid="{9B606D4C-2A1F-429E-A5EC-9064CA23A8D0}"/>
    <cellStyle name="20% - Accent1 22" xfId="522" xr:uid="{378F44F0-3AC4-49A1-932A-9A3E7E1205B4}"/>
    <cellStyle name="20% - Accent1 22 2" xfId="6620" xr:uid="{40D35C58-2B5B-45AE-BA77-378AA92D9BD5}"/>
    <cellStyle name="20% - Accent1 22 2 2" xfId="8278" xr:uid="{EEA1223A-A010-439F-8C9D-B99891F4FD24}"/>
    <cellStyle name="20% - Accent1 22 2 2 2" xfId="11782" xr:uid="{B2D9D706-86B4-4A68-91B5-A08028BF39E0}"/>
    <cellStyle name="20% - Accent1 22 2 2 3" xfId="13121" xr:uid="{BB0502F3-4FDF-4A30-9C41-D762C956068E}"/>
    <cellStyle name="20% - Accent1 22 2 3" xfId="9130" xr:uid="{059A2BCA-3B6A-449C-BE2F-B814FD9F803B}"/>
    <cellStyle name="20% - Accent1 22 2 4" xfId="12631" xr:uid="{0E983035-C4B9-40CC-A9AA-9AB3D47B2015}"/>
    <cellStyle name="20% - Accent1 22 3" xfId="9879" xr:uid="{A93E5AB6-1E9A-455C-BC2A-520ED0BD665A}"/>
    <cellStyle name="20% - Accent1 23" xfId="523" xr:uid="{B9F4C188-28F4-4410-AA13-B4BA501EFC58}"/>
    <cellStyle name="20% - Accent1 23 2" xfId="6621" xr:uid="{80204BE4-C9E8-4C1D-982A-2B6AA0A5F60A}"/>
    <cellStyle name="20% - Accent1 23 2 2" xfId="8279" xr:uid="{40BCAE49-48E9-435B-9D1A-4537B4DDDC95}"/>
    <cellStyle name="20% - Accent1 23 2 2 2" xfId="11783" xr:uid="{15F23A44-5D70-4360-8312-1A632F18796A}"/>
    <cellStyle name="20% - Accent1 23 2 2 3" xfId="13122" xr:uid="{09CB5B1F-C2AC-4A1F-A9B5-5045F4CFB5D3}"/>
    <cellStyle name="20% - Accent1 23 2 3" xfId="9131" xr:uid="{2119BC28-9C50-4E7C-B342-8AEEC3143649}"/>
    <cellStyle name="20% - Accent1 23 2 4" xfId="12632" xr:uid="{2CEEDD7E-6CBD-4D64-BCCE-0B68B989777B}"/>
    <cellStyle name="20% - Accent1 23 3" xfId="9880" xr:uid="{255382B6-2C28-4998-A4EB-2621A8E1CD94}"/>
    <cellStyle name="20% - Accent1 24" xfId="524" xr:uid="{8EA59A97-73DF-444E-A6FD-BE324C4685EA}"/>
    <cellStyle name="20% - Accent1 24 2" xfId="6622" xr:uid="{A9BAD11D-C6A7-4146-9C69-5A818FEA4D6E}"/>
    <cellStyle name="20% - Accent1 24 2 2" xfId="8280" xr:uid="{106264D6-BF46-4B74-B77E-83B7B2FD1059}"/>
    <cellStyle name="20% - Accent1 24 2 2 2" xfId="11784" xr:uid="{BBEAEF19-8FB4-4392-9F4D-50EB3259FD44}"/>
    <cellStyle name="20% - Accent1 24 2 2 3" xfId="13123" xr:uid="{1E8056A5-3684-409E-A782-022EF23F5852}"/>
    <cellStyle name="20% - Accent1 24 2 3" xfId="9132" xr:uid="{A5F84DCE-B3CC-4E58-9DB9-E1A2888664E2}"/>
    <cellStyle name="20% - Accent1 24 2 4" xfId="12633" xr:uid="{3624B999-8326-4CBE-9B6C-D20E8B6D34F1}"/>
    <cellStyle name="20% - Accent1 24 3" xfId="9881" xr:uid="{5BD95453-D6E9-44AC-B059-BEEA9DF75E2C}"/>
    <cellStyle name="20% - Accent1 25" xfId="525" xr:uid="{68CA7A91-38C0-47BD-A3CC-799FF1001D41}"/>
    <cellStyle name="20% - Accent1 25 2" xfId="6623" xr:uid="{83D8C351-7316-4EDD-8CED-8FA900CC879C}"/>
    <cellStyle name="20% - Accent1 25 2 2" xfId="8281" xr:uid="{3A1527C7-5E1F-49BE-95F7-FC3B98B50B68}"/>
    <cellStyle name="20% - Accent1 25 2 2 2" xfId="11785" xr:uid="{74BDDBAE-D7FE-4432-887E-F420AAD882A8}"/>
    <cellStyle name="20% - Accent1 25 2 2 3" xfId="13124" xr:uid="{1B1724B5-3440-43F0-9F36-9BB1C2D35717}"/>
    <cellStyle name="20% - Accent1 25 2 3" xfId="9133" xr:uid="{D26E06C6-CAD4-4162-BCF0-B5435253173E}"/>
    <cellStyle name="20% - Accent1 25 2 4" xfId="12634" xr:uid="{17B72F15-B53B-4248-9FCD-AFE82E171222}"/>
    <cellStyle name="20% - Accent1 25 3" xfId="9882" xr:uid="{FAC751CE-88F2-4421-9FE8-DA8001EC2CDD}"/>
    <cellStyle name="20% - Accent1 26" xfId="526" xr:uid="{ABE256E7-968A-43E3-ADEF-8B42A5F47822}"/>
    <cellStyle name="20% - Accent1 26 2" xfId="6624" xr:uid="{EB378A0E-A9C9-4783-850B-61F61AD01EA4}"/>
    <cellStyle name="20% - Accent1 26 2 2" xfId="8282" xr:uid="{70D76FE4-D19E-423D-B8F7-83FE831DE77D}"/>
    <cellStyle name="20% - Accent1 26 2 2 2" xfId="11786" xr:uid="{3876EF8E-CB12-4EA7-8C17-A9E9C41F9379}"/>
    <cellStyle name="20% - Accent1 26 2 2 3" xfId="13125" xr:uid="{C524FDF6-C57D-400E-B3E1-EA803DD2DE37}"/>
    <cellStyle name="20% - Accent1 26 2 3" xfId="9134" xr:uid="{B5EBB2D1-80B4-471A-A9DF-6E3A007A2668}"/>
    <cellStyle name="20% - Accent1 26 2 4" xfId="12635" xr:uid="{C5F8D804-D563-45C2-A0C9-6785990889FF}"/>
    <cellStyle name="20% - Accent1 26 3" xfId="9883" xr:uid="{28EA7B1B-6C58-4901-AFBB-713E9233E1FA}"/>
    <cellStyle name="20% - Accent1 27" xfId="527" xr:uid="{12587504-6DB2-4C3D-A37D-19F1E9F485BB}"/>
    <cellStyle name="20% - Accent1 27 2" xfId="6625" xr:uid="{D08D4BF0-18B8-498C-BF91-68BB614F8A88}"/>
    <cellStyle name="20% - Accent1 27 2 2" xfId="8283" xr:uid="{843C3208-49E9-4985-91A1-F60BD5F18C6C}"/>
    <cellStyle name="20% - Accent1 27 2 2 2" xfId="11787" xr:uid="{35314DBF-8F78-4EC2-9410-23EFBB56AA69}"/>
    <cellStyle name="20% - Accent1 27 2 2 3" xfId="13126" xr:uid="{945BA7DA-5E6F-4614-96E8-C8C29F67994C}"/>
    <cellStyle name="20% - Accent1 27 2 3" xfId="9135" xr:uid="{BD430788-AACA-46E0-A96E-7A34CE48E772}"/>
    <cellStyle name="20% - Accent1 27 2 4" xfId="12636" xr:uid="{BC08EAA2-E1F9-45A7-B167-D61F8476E73A}"/>
    <cellStyle name="20% - Accent1 27 3" xfId="9884" xr:uid="{E6939ADC-36F4-456F-BCFB-14726FCB2DEF}"/>
    <cellStyle name="20% - Accent1 28" xfId="528" xr:uid="{B9181ADF-22CB-4596-9333-079CC57EAFBF}"/>
    <cellStyle name="20% - Accent1 28 2" xfId="6626" xr:uid="{F2BF2997-1B50-40AF-9E6A-DB972DE72863}"/>
    <cellStyle name="20% - Accent1 28 2 2" xfId="8284" xr:uid="{54769878-EABB-49D5-80BB-73A024D1E121}"/>
    <cellStyle name="20% - Accent1 28 2 2 2" xfId="11788" xr:uid="{2BF679FC-84D1-418F-9695-2C09DE3EB726}"/>
    <cellStyle name="20% - Accent1 28 2 2 3" xfId="13127" xr:uid="{101F8C77-648B-4DEA-BE27-ABC64A9BD4A9}"/>
    <cellStyle name="20% - Accent1 28 2 3" xfId="9136" xr:uid="{3306C4D8-6EEB-4FE3-97CC-56166359FD69}"/>
    <cellStyle name="20% - Accent1 28 2 4" xfId="12637" xr:uid="{75DDF328-2AD3-44DF-9A14-4012AA33D095}"/>
    <cellStyle name="20% - Accent1 28 3" xfId="9885" xr:uid="{CA68DF70-4B12-4FD7-B974-C3404B389C5E}"/>
    <cellStyle name="20% - Accent1 29" xfId="529" xr:uid="{82625546-01F4-4145-AB10-7008CA636638}"/>
    <cellStyle name="20% - Accent1 29 2" xfId="6627" xr:uid="{586B5722-9B77-423E-814A-0A3A67D2AC59}"/>
    <cellStyle name="20% - Accent1 29 2 2" xfId="8285" xr:uid="{20A01FF9-BBDE-4A9C-A0C2-EF7D0EAC81DA}"/>
    <cellStyle name="20% - Accent1 29 2 2 2" xfId="11789" xr:uid="{08920284-F30C-4476-9D92-8A2DD0FDA90C}"/>
    <cellStyle name="20% - Accent1 29 2 2 3" xfId="13128" xr:uid="{9A69A870-EB4C-49EB-8F78-2CFC30350B8D}"/>
    <cellStyle name="20% - Accent1 29 2 3" xfId="9137" xr:uid="{4F17B753-F2C3-4066-B66C-272FCBFED3CD}"/>
    <cellStyle name="20% - Accent1 29 2 4" xfId="12638" xr:uid="{97DC3D4D-8B76-4760-A766-BF9FD80F5549}"/>
    <cellStyle name="20% - Accent1 29 3" xfId="9886" xr:uid="{8DED4A31-1969-4D82-A112-9B11B897DDE6}"/>
    <cellStyle name="20% - Accent1 3" xfId="530" xr:uid="{06109FB2-7A92-450D-A862-44D146C5131C}"/>
    <cellStyle name="20% - Accent1 3 2" xfId="6628" xr:uid="{9F2534A0-769C-42DB-8AE4-F7CD48C013A2}"/>
    <cellStyle name="20% - Accent1 3 2 2" xfId="8286" xr:uid="{75B1920F-0246-41AC-ABDD-4F6F8702FCC9}"/>
    <cellStyle name="20% - Accent1 3 2 2 2" xfId="11790" xr:uid="{DAF54B2C-51D1-4D32-BAFC-3707C07AB21E}"/>
    <cellStyle name="20% - Accent1 3 2 2 3" xfId="13129" xr:uid="{E2C5A8C8-2DA6-4686-B17C-2A067DFDCF70}"/>
    <cellStyle name="20% - Accent1 3 2 3" xfId="9138" xr:uid="{9D6CB4F8-D5EB-409A-9DC8-97FB0BFAB1B3}"/>
    <cellStyle name="20% - Accent1 3 2 4" xfId="12639" xr:uid="{EA810C52-B53E-47FB-A080-AB7C3B3A6CA0}"/>
    <cellStyle name="20% - Accent1 3 3" xfId="9887" xr:uid="{23F7D260-5608-4C52-816C-699E14D636F1}"/>
    <cellStyle name="20% - Accent1 30" xfId="531" xr:uid="{24E3334E-609D-4E78-8A72-94C5A84A12AD}"/>
    <cellStyle name="20% - Accent1 30 2" xfId="6629" xr:uid="{409EDB6D-A0FA-4E56-9C54-EFED6B0A9D6B}"/>
    <cellStyle name="20% - Accent1 30 2 2" xfId="8287" xr:uid="{35ADA9FD-D7AB-4F66-B298-E62A43A3EC8C}"/>
    <cellStyle name="20% - Accent1 30 2 2 2" xfId="11791" xr:uid="{135F7448-DF60-4048-AF93-A9856AEDEB06}"/>
    <cellStyle name="20% - Accent1 30 2 2 3" xfId="13130" xr:uid="{2AE2FCFD-6DCE-48FE-AD55-A0D68AE1E75C}"/>
    <cellStyle name="20% - Accent1 30 2 3" xfId="9139" xr:uid="{E0ACE0E6-BDBC-4129-A327-96FE774B6D70}"/>
    <cellStyle name="20% - Accent1 30 2 4" xfId="12640" xr:uid="{DEA37185-812F-43CD-A0BF-CA469D221AC6}"/>
    <cellStyle name="20% - Accent1 30 3" xfId="9888" xr:uid="{A7BB4549-760E-429F-BE78-54EA530FE626}"/>
    <cellStyle name="20% - Accent1 31" xfId="532" xr:uid="{7C2D5395-E0F2-4093-9E10-33BE19253451}"/>
    <cellStyle name="20% - Accent1 31 2" xfId="6630" xr:uid="{D7EA763F-2C03-4810-AF30-6DB84DE6ABAC}"/>
    <cellStyle name="20% - Accent1 31 2 2" xfId="8288" xr:uid="{A1282A53-C201-41D0-8233-36532E1E2DA1}"/>
    <cellStyle name="20% - Accent1 31 2 2 2" xfId="11792" xr:uid="{C8E3545C-CDA6-4C9D-B727-FF4556861E83}"/>
    <cellStyle name="20% - Accent1 31 2 2 3" xfId="13131" xr:uid="{151AC3CF-7839-43CA-A911-D765363AF07E}"/>
    <cellStyle name="20% - Accent1 31 2 3" xfId="9140" xr:uid="{DD99C826-E385-4EC8-A39B-7AA0CCA437DF}"/>
    <cellStyle name="20% - Accent1 31 2 4" xfId="12641" xr:uid="{60AF556A-50AF-467C-A382-41E3A0F23D3F}"/>
    <cellStyle name="20% - Accent1 31 3" xfId="9889" xr:uid="{02CF6670-A32A-40EA-97B5-0E1C99880F40}"/>
    <cellStyle name="20% - Accent1 32" xfId="533" xr:uid="{13FB135E-CAA8-427C-91FE-B051A869A97C}"/>
    <cellStyle name="20% - Accent1 32 2" xfId="6631" xr:uid="{7096FD3B-4673-4A81-A27C-4960528CBC38}"/>
    <cellStyle name="20% - Accent1 32 2 2" xfId="8289" xr:uid="{7CA92CD9-F21A-4066-93E8-B6C0ABEB4989}"/>
    <cellStyle name="20% - Accent1 32 2 2 2" xfId="11793" xr:uid="{B1EF055A-AFD9-4AEC-A16B-617610EB2C3C}"/>
    <cellStyle name="20% - Accent1 32 2 2 3" xfId="13132" xr:uid="{6E59ED89-498B-496F-9932-2BEA5BF963B9}"/>
    <cellStyle name="20% - Accent1 32 2 3" xfId="9141" xr:uid="{CC82BD9C-BC9C-4B44-B96A-14E369154C50}"/>
    <cellStyle name="20% - Accent1 32 2 4" xfId="12642" xr:uid="{4D887BD3-6CA0-4FE9-B926-353589CD88DB}"/>
    <cellStyle name="20% - Accent1 32 3" xfId="9890" xr:uid="{C57B0274-B900-42BA-871D-F142AF16A349}"/>
    <cellStyle name="20% - Accent1 33" xfId="534" xr:uid="{ABE8F379-66B0-4CF8-994F-15914C59706B}"/>
    <cellStyle name="20% - Accent1 33 2" xfId="6632" xr:uid="{563C3AFC-BB60-4FCB-BD8D-5D23988DC91D}"/>
    <cellStyle name="20% - Accent1 33 2 2" xfId="8290" xr:uid="{ACD4182B-13D8-4713-9460-CDA75DF4D0D9}"/>
    <cellStyle name="20% - Accent1 33 2 2 2" xfId="11794" xr:uid="{0CCD5802-05D7-4F67-88C5-C17AE36A9B9A}"/>
    <cellStyle name="20% - Accent1 33 2 2 3" xfId="13133" xr:uid="{F189EAD9-0D91-48DD-AFDA-72DA390479D1}"/>
    <cellStyle name="20% - Accent1 33 2 3" xfId="9142" xr:uid="{67D12252-4F54-495B-B157-E849C05D4532}"/>
    <cellStyle name="20% - Accent1 33 2 4" xfId="12643" xr:uid="{10AF4E41-25C9-47C1-889F-79DADEF977A2}"/>
    <cellStyle name="20% - Accent1 33 3" xfId="9891" xr:uid="{E42F03BC-0620-411C-A97C-BC387EE2D83B}"/>
    <cellStyle name="20% - Accent1 34" xfId="535" xr:uid="{024C7917-DEA6-4639-ADE8-4D0DF7BC22F5}"/>
    <cellStyle name="20% - Accent1 34 2" xfId="6633" xr:uid="{3E98E157-13BC-4019-B11F-A66D7C789CAB}"/>
    <cellStyle name="20% - Accent1 34 2 2" xfId="8291" xr:uid="{DCC14E99-045E-4B26-9176-B5CA761FA868}"/>
    <cellStyle name="20% - Accent1 34 2 2 2" xfId="11795" xr:uid="{179431B1-3E69-47CD-BDCA-BD1EF967176F}"/>
    <cellStyle name="20% - Accent1 34 2 2 3" xfId="13134" xr:uid="{39E080BF-8DF5-48D5-AD35-881ABFF64A57}"/>
    <cellStyle name="20% - Accent1 34 2 3" xfId="9143" xr:uid="{3021F585-007D-4D2C-BC43-251CD56A90C8}"/>
    <cellStyle name="20% - Accent1 34 2 4" xfId="12644" xr:uid="{F032492D-74F0-4921-8386-EDF25AB92EE7}"/>
    <cellStyle name="20% - Accent1 34 3" xfId="9892" xr:uid="{96C9E566-3176-4E99-9D92-02F49243C37B}"/>
    <cellStyle name="20% - Accent1 35" xfId="536" xr:uid="{45428496-13FD-4DAE-9FE7-B89B84F9069F}"/>
    <cellStyle name="20% - Accent1 35 2" xfId="6634" xr:uid="{8455B322-3415-422C-96EF-877B00FCC200}"/>
    <cellStyle name="20% - Accent1 35 2 2" xfId="8292" xr:uid="{9CE2CB21-873E-41F9-8A34-5500201AE5F4}"/>
    <cellStyle name="20% - Accent1 35 2 2 2" xfId="11796" xr:uid="{5922D338-75E8-4DE2-93A1-A01817F90E6F}"/>
    <cellStyle name="20% - Accent1 35 2 2 3" xfId="13135" xr:uid="{AA5D58AE-4D00-41C1-A9EE-6F93A7B2DEDB}"/>
    <cellStyle name="20% - Accent1 35 2 3" xfId="9144" xr:uid="{F7EF0FDE-DF79-4A2F-A301-D6D2B1ACCB71}"/>
    <cellStyle name="20% - Accent1 35 2 4" xfId="12645" xr:uid="{39CC4A71-B00E-4B57-8C05-14EDC944FF66}"/>
    <cellStyle name="20% - Accent1 35 3" xfId="9893" xr:uid="{52CB86F9-7323-4B1B-8A02-759A43EA898D}"/>
    <cellStyle name="20% - Accent1 36" xfId="537" xr:uid="{AFB80059-408F-4BED-8657-9AE81A662C51}"/>
    <cellStyle name="20% - Accent1 36 2" xfId="6635" xr:uid="{DF861CA1-44CA-4CAE-AB82-FDFCF8F057E6}"/>
    <cellStyle name="20% - Accent1 36 3" xfId="9894" xr:uid="{B69F0C88-F0E3-44D5-936C-952432FCE09A}"/>
    <cellStyle name="20% - Accent1 37" xfId="538" xr:uid="{6A932068-3D35-4896-9371-50CDE3F82DC4}"/>
    <cellStyle name="20% - Accent1 38" xfId="539" xr:uid="{F981E9F9-372A-403C-A6BF-495EC647A589}"/>
    <cellStyle name="20% - Accent1 39" xfId="540" xr:uid="{C406C8BC-9DB3-4FAF-A295-6735E0281521}"/>
    <cellStyle name="20% - Accent1 4" xfId="541" xr:uid="{4D59C412-90ED-4AD4-B0A4-89D1B02A2E3B}"/>
    <cellStyle name="20% - Accent1 4 2" xfId="6636" xr:uid="{A368057B-702D-4069-96FD-11057686606C}"/>
    <cellStyle name="20% - Accent1 4 2 2" xfId="8293" xr:uid="{99432295-EBAD-4289-845C-F9E8FFE4A57D}"/>
    <cellStyle name="20% - Accent1 4 2 2 2" xfId="11797" xr:uid="{2E041DB0-AB5A-45FF-92FC-8FE891AD0333}"/>
    <cellStyle name="20% - Accent1 4 2 2 3" xfId="13136" xr:uid="{6C909091-530E-4114-84B3-D51698CFFFE9}"/>
    <cellStyle name="20% - Accent1 4 2 3" xfId="9145" xr:uid="{DD9147F9-4497-4817-A4AB-20BB3F625EE5}"/>
    <cellStyle name="20% - Accent1 4 2 4" xfId="12646" xr:uid="{8D455565-4CC9-4A68-AB60-B609E796972B}"/>
    <cellStyle name="20% - Accent1 4 3" xfId="9895" xr:uid="{1526517C-6025-45FB-9ED7-85DF0AD4F08D}"/>
    <cellStyle name="20% - Accent1 40" xfId="542" xr:uid="{3E4EB702-D63C-49F1-8E35-162EF0587EF0}"/>
    <cellStyle name="20% - Accent1 41" xfId="543" xr:uid="{E2EAC0FE-9A27-4147-B02D-3597EF4661E0}"/>
    <cellStyle name="20% - Accent1 42" xfId="544" xr:uid="{21A5251E-E98B-41AE-9539-D8AF63139EF4}"/>
    <cellStyle name="20% - Accent1 43" xfId="545" xr:uid="{37C092D3-2811-45A5-9845-3E6B381E546C}"/>
    <cellStyle name="20% - Accent1 44" xfId="546" xr:uid="{76762FFB-A25E-49DE-8791-83D213285D69}"/>
    <cellStyle name="20% - Accent1 45" xfId="547" xr:uid="{0E8BC8CF-2EE4-4C2C-ADC5-AEB1B5460944}"/>
    <cellStyle name="20% - Accent1 46" xfId="548" xr:uid="{560C8F48-2E95-4B69-A2E7-7D3E5CEAE10B}"/>
    <cellStyle name="20% - Accent1 47" xfId="549" xr:uid="{61A6CD10-7C4B-4EEF-8629-E4CADBD638B9}"/>
    <cellStyle name="20% - Accent1 48" xfId="550" xr:uid="{1C3D6CB4-256B-4990-806D-BBC609F9A725}"/>
    <cellStyle name="20% - Accent1 49" xfId="551" xr:uid="{7371171F-DDDA-422C-9C71-4DB9662D6E40}"/>
    <cellStyle name="20% - Accent1 5" xfId="552" xr:uid="{EB624640-830E-494D-9AC4-38CD3C1974F4}"/>
    <cellStyle name="20% - Accent1 5 2" xfId="6637" xr:uid="{37D21EBC-2E6E-481C-9A57-E8BAF098EE19}"/>
    <cellStyle name="20% - Accent1 5 2 2" xfId="8294" xr:uid="{6284F139-99F8-47A7-8EF1-A30B95ADFB08}"/>
    <cellStyle name="20% - Accent1 5 2 2 2" xfId="11798" xr:uid="{65DD3C88-4CFB-4EFC-AB61-72B8202D31B4}"/>
    <cellStyle name="20% - Accent1 5 2 2 3" xfId="13137" xr:uid="{3ED2722F-2915-4FB9-A394-24C2E82CBAB1}"/>
    <cellStyle name="20% - Accent1 5 2 3" xfId="9146" xr:uid="{49F53371-0226-43CB-8C95-4F1151DE358A}"/>
    <cellStyle name="20% - Accent1 5 2 4" xfId="12647" xr:uid="{BB6267F4-A12C-43E4-9C77-8D3F979A4AC7}"/>
    <cellStyle name="20% - Accent1 5 3" xfId="9896" xr:uid="{27C04595-A61E-4D22-9056-855D48F48996}"/>
    <cellStyle name="20% - Accent1 50" xfId="553" xr:uid="{6B74F1A9-0E4F-4972-AC62-8C86211DB451}"/>
    <cellStyle name="20% - Accent1 51" xfId="554" xr:uid="{1BCB01E7-1CB8-42AE-B3C7-B76F0037DFFD}"/>
    <cellStyle name="20% - Accent1 52" xfId="555" xr:uid="{ED760F70-1257-4668-B800-64E25337C535}"/>
    <cellStyle name="20% - Accent1 53" xfId="556" xr:uid="{EF16EE33-1D6D-49F4-A18C-21E2D4F26765}"/>
    <cellStyle name="20% - Accent1 54" xfId="557" xr:uid="{26B2C2ED-41DA-4A21-961A-1C5C5B212BEB}"/>
    <cellStyle name="20% - Accent1 55" xfId="558" xr:uid="{6D6791B4-9F40-4131-A790-3613454A08DA}"/>
    <cellStyle name="20% - Accent1 56" xfId="5212" xr:uid="{064FA449-842A-4158-A689-C271D960ECF2}"/>
    <cellStyle name="20% - Accent1 56 2" xfId="6638" xr:uid="{A1FF51F6-B166-42A7-BAE1-F79609439376}"/>
    <cellStyle name="20% - Accent1 56 2 2" xfId="8295" xr:uid="{B2E3A4A9-96E8-45D9-9168-FE589C42DB11}"/>
    <cellStyle name="20% - Accent1 56 2 2 2" xfId="11799" xr:uid="{9EF57A3D-13E1-4102-B468-8E0EFD96DCE9}"/>
    <cellStyle name="20% - Accent1 56 2 2 3" xfId="13138" xr:uid="{92EE5706-480B-48A2-9945-FCFACDCC42F0}"/>
    <cellStyle name="20% - Accent1 56 2 3" xfId="9147" xr:uid="{049D391E-1629-456F-98C0-FBDCCA1EE1F9}"/>
    <cellStyle name="20% - Accent1 56 2 4" xfId="12648" xr:uid="{F59A6EA2-76F2-498B-ABD0-EF3B44B299FD}"/>
    <cellStyle name="20% - Accent1 56 3" xfId="9897" xr:uid="{FB970A7C-4D75-41CA-B4E3-60CDCD88DFB0}"/>
    <cellStyle name="20% - Accent1 57" xfId="5225" xr:uid="{57AB23D0-8802-40B4-A25C-804A477D4386}"/>
    <cellStyle name="20% - Accent1 58" xfId="5226" xr:uid="{E308254E-4DA1-4366-96F6-0C8D6B69B748}"/>
    <cellStyle name="20% - Accent1 59" xfId="5256" xr:uid="{8DB71FCC-5EB7-4950-9033-F16E05B868E9}"/>
    <cellStyle name="20% - Accent1 6" xfId="559" xr:uid="{F442BD8B-5203-4C4B-92D0-647723072698}"/>
    <cellStyle name="20% - Accent1 6 2" xfId="6639" xr:uid="{37958764-AF4A-4336-A9E5-045C1A360B53}"/>
    <cellStyle name="20% - Accent1 6 2 2" xfId="8296" xr:uid="{B03571A4-0121-40A0-846C-32E1CCF387A4}"/>
    <cellStyle name="20% - Accent1 6 2 2 2" xfId="11800" xr:uid="{03E8AA46-9AC0-406D-8670-81F81E7370BE}"/>
    <cellStyle name="20% - Accent1 6 2 2 3" xfId="13139" xr:uid="{E8B01A6B-BF94-494E-881C-7987E93BF951}"/>
    <cellStyle name="20% - Accent1 6 2 3" xfId="9148" xr:uid="{BE8058DD-09F0-496B-AE32-74391B69E1EA}"/>
    <cellStyle name="20% - Accent1 6 2 4" xfId="12649" xr:uid="{C3AC44AD-A8C5-4BAB-AB25-8588CEE310A1}"/>
    <cellStyle name="20% - Accent1 6 3" xfId="9898" xr:uid="{E937497E-8345-4532-88DA-36900DD3C91A}"/>
    <cellStyle name="20% - Accent1 60" xfId="5270" xr:uid="{68241F7A-AB3A-414A-B2A6-7CDE20D21937}"/>
    <cellStyle name="20% - Accent1 61" xfId="5285" xr:uid="{04D274D7-EE79-4354-85E2-ECDC2C4ACB20}"/>
    <cellStyle name="20% - Accent1 62" xfId="5286" xr:uid="{F18943A9-4C94-49AD-B4F8-B5689B86F50D}"/>
    <cellStyle name="20% - Accent1 63" xfId="5287" xr:uid="{69487113-E282-459C-8550-D636554F29EE}"/>
    <cellStyle name="20% - Accent1 64" xfId="5288" xr:uid="{7AB7FFB3-E35B-47A5-BD9B-BD737031C8FD}"/>
    <cellStyle name="20% - Accent1 65" xfId="5289" xr:uid="{A5164F6F-6BA8-4B58-9CCE-9B06CAE23C55}"/>
    <cellStyle name="20% - Accent1 66" xfId="5290" xr:uid="{FB0526DC-E2F9-4EA7-A31C-5C3DECBFC6A5}"/>
    <cellStyle name="20% - Accent1 67" xfId="5291" xr:uid="{6100C6D3-B603-4A44-BC18-2E7028A59102}"/>
    <cellStyle name="20% - Accent1 68" xfId="5292" xr:uid="{3C2064C0-5180-4CF3-BD0D-179F8D6E54B1}"/>
    <cellStyle name="20% - Accent1 69" xfId="5293" xr:uid="{8E643AD6-0A0F-4BC0-9B3F-932D3D4CC5CD}"/>
    <cellStyle name="20% - Accent1 7" xfId="560" xr:uid="{71950027-ECBC-49B0-923C-DCECB673C793}"/>
    <cellStyle name="20% - Accent1 7 2" xfId="6640" xr:uid="{A2007B65-5212-4DE6-96F5-EB1B8DD50AFE}"/>
    <cellStyle name="20% - Accent1 7 2 2" xfId="8297" xr:uid="{73F30113-E9CA-46C3-9FE4-6DEE3FCDB2D0}"/>
    <cellStyle name="20% - Accent1 7 2 2 2" xfId="11801" xr:uid="{36AB0233-1890-49B9-B755-989B274F8C85}"/>
    <cellStyle name="20% - Accent1 7 2 2 3" xfId="13140" xr:uid="{F27D3BF5-C153-4A3A-AE6C-B75CEA636B1D}"/>
    <cellStyle name="20% - Accent1 7 2 3" xfId="9149" xr:uid="{49CA4357-4EE5-40A3-A33E-EF1C3D503E17}"/>
    <cellStyle name="20% - Accent1 7 2 4" xfId="12650" xr:uid="{A9090A8F-DCA6-4D99-A073-D3E507DD38A3}"/>
    <cellStyle name="20% - Accent1 7 3" xfId="9899" xr:uid="{940D6DE4-526B-4417-9E75-150127FDC291}"/>
    <cellStyle name="20% - Accent1 70" xfId="5294" xr:uid="{8F0AA8C7-F4B8-441E-B250-C77DAE75A27E}"/>
    <cellStyle name="20% - Accent1 71" xfId="5295" xr:uid="{491F9BB4-1600-49E5-8E35-25B07783FA17}"/>
    <cellStyle name="20% - Accent1 72" xfId="5296" xr:uid="{EC02691A-B414-4C89-9369-857839805CE9}"/>
    <cellStyle name="20% - Accent1 73" xfId="5297" xr:uid="{696B69CE-C90D-4AFD-929D-8BBEE34FEF5B}"/>
    <cellStyle name="20% - Accent1 74" xfId="5298" xr:uid="{9AC6A991-9EBC-405F-808E-7DC38833DDF5}"/>
    <cellStyle name="20% - Accent1 75" xfId="5299" xr:uid="{359D601C-2C50-4F6D-9308-1616C9C15752}"/>
    <cellStyle name="20% - Accent1 76" xfId="5300" xr:uid="{71D63CBA-0137-4BE0-802E-D39AEF87810C}"/>
    <cellStyle name="20% - Accent1 77" xfId="5301" xr:uid="{EC67C83E-F89C-4BF8-A1A8-09BFD0DFC8B0}"/>
    <cellStyle name="20% - Accent1 78" xfId="5302" xr:uid="{772FFB22-D4D1-4664-AA71-3611D674304B}"/>
    <cellStyle name="20% - Accent1 79" xfId="5303" xr:uid="{A90D22E3-0C3E-4386-A841-D9A11AD0FADC}"/>
    <cellStyle name="20% - Accent1 8" xfId="561" xr:uid="{E029DB79-D255-491E-ADB0-D5C9BB9B1CC2}"/>
    <cellStyle name="20% - Accent1 8 2" xfId="6641" xr:uid="{7C24768B-E333-4D8D-8284-7FF909DCC4F9}"/>
    <cellStyle name="20% - Accent1 8 2 2" xfId="8298" xr:uid="{ADF3732C-0CF8-4A78-8F17-EBDCC55509D0}"/>
    <cellStyle name="20% - Accent1 8 2 2 2" xfId="11802" xr:uid="{EF595B9E-70B8-481B-ABC3-BC966934E4F6}"/>
    <cellStyle name="20% - Accent1 8 2 2 3" xfId="13141" xr:uid="{0AB968A9-E4B7-4F42-AB54-FFAFBE6B95E3}"/>
    <cellStyle name="20% - Accent1 8 2 3" xfId="9150" xr:uid="{DCAE4BF2-F3CF-4590-A1D4-BF6E283FD630}"/>
    <cellStyle name="20% - Accent1 8 2 4" xfId="12651" xr:uid="{E3459BED-F928-4510-91F3-2FDCE6A4E1BE}"/>
    <cellStyle name="20% - Accent1 8 3" xfId="9900" xr:uid="{CE525D33-CF8B-4B67-A667-2B805CD91565}"/>
    <cellStyle name="20% - Accent1 80" xfId="5304" xr:uid="{4039000F-D965-4285-9634-88AD4BC181A4}"/>
    <cellStyle name="20% - Accent1 81" xfId="5305" xr:uid="{587E70DB-F616-4775-A0DB-E532FBFD2FB0}"/>
    <cellStyle name="20% - Accent1 82" xfId="5306" xr:uid="{35EDA376-A926-440E-8736-8EE9903F65A8}"/>
    <cellStyle name="20% - Accent1 83" xfId="5307" xr:uid="{ADF642D8-F222-493B-96EE-9B68EDA3C9EE}"/>
    <cellStyle name="20% - Accent1 84" xfId="5308" xr:uid="{993D1D15-74B0-40A6-945C-21D50976C252}"/>
    <cellStyle name="20% - Accent1 85" xfId="484" xr:uid="{07E5BB87-0227-4396-BE41-D1CDD34DAC5A}"/>
    <cellStyle name="20% - Accent1 85 2" xfId="9901" xr:uid="{677B489A-0126-46C5-B2C8-4FA7598551E2}"/>
    <cellStyle name="20% - Accent1 85 3" xfId="9654" xr:uid="{28E7D6F8-4980-4119-B089-93573D4D23F7}"/>
    <cellStyle name="20% - Accent1 9" xfId="562" xr:uid="{7E9AB330-798E-4B5E-B43A-D0DC9E81EFBE}"/>
    <cellStyle name="20% - Accent1 9 2" xfId="6642" xr:uid="{F2D1F3D5-269E-482D-B748-D7C2FDBE73F1}"/>
    <cellStyle name="20% - Accent1 9 2 2" xfId="8299" xr:uid="{8C83D0FF-05DB-4E23-AE2B-8E374179487F}"/>
    <cellStyle name="20% - Accent1 9 2 2 2" xfId="11803" xr:uid="{BB6E4B56-C5B1-49F1-B246-7995E5B8D6D6}"/>
    <cellStyle name="20% - Accent1 9 2 2 3" xfId="13142" xr:uid="{9574073E-CC15-4E19-B864-D91BA6DF3D35}"/>
    <cellStyle name="20% - Accent1 9 2 3" xfId="9151" xr:uid="{F8DF49FE-CDE1-4C01-A7F9-D3A5B6949C8C}"/>
    <cellStyle name="20% - Accent1 9 2 4" xfId="12652" xr:uid="{50B9B787-427D-4DAD-8E16-7BC7B04DC33A}"/>
    <cellStyle name="20% - Accent1 9 3" xfId="9902" xr:uid="{219C6A64-AB01-4C83-8B76-E89201E18117}"/>
    <cellStyle name="20% - Accent2 10" xfId="563" xr:uid="{60308150-9AD6-4CE9-824B-7DC0C1FC79F6}"/>
    <cellStyle name="20% - Accent2 10 2" xfId="6643" xr:uid="{00D7267F-B5D9-449C-8E5A-35124929EB16}"/>
    <cellStyle name="20% - Accent2 10 2 2" xfId="8300" xr:uid="{3EC14E14-051B-4D43-BE34-4431F009753F}"/>
    <cellStyle name="20% - Accent2 10 2 2 2" xfId="11804" xr:uid="{17D0B6D5-FC70-4E3C-8BB5-4619678B3F4E}"/>
    <cellStyle name="20% - Accent2 10 2 2 3" xfId="13143" xr:uid="{B5A5C3EF-4584-4C02-8126-E304C5569417}"/>
    <cellStyle name="20% - Accent2 10 2 3" xfId="9152" xr:uid="{E25DC5EA-BB64-498D-9844-1BF9CC30792F}"/>
    <cellStyle name="20% - Accent2 10 2 4" xfId="12653" xr:uid="{5660FDF7-5385-4CB2-A3B1-21FC6C3AE613}"/>
    <cellStyle name="20% - Accent2 10 3" xfId="9903" xr:uid="{D650D9C3-2F91-4F53-8751-0EB89074DB4F}"/>
    <cellStyle name="20% - Accent2 11" xfId="564" xr:uid="{5A4E0A54-5A98-4088-9182-C39B97A77332}"/>
    <cellStyle name="20% - Accent2 11 2" xfId="6644" xr:uid="{C6F4DA01-DDCC-42C1-B593-0AA71F2F7612}"/>
    <cellStyle name="20% - Accent2 11 2 2" xfId="8301" xr:uid="{8696FB86-1CF5-46A1-AFA6-19DB0789B451}"/>
    <cellStyle name="20% - Accent2 11 2 2 2" xfId="11805" xr:uid="{407651E2-CA14-4098-BEE9-CD36919D6EA2}"/>
    <cellStyle name="20% - Accent2 11 2 2 3" xfId="13144" xr:uid="{604BC181-4069-43CC-AD54-91BA71ACC895}"/>
    <cellStyle name="20% - Accent2 11 2 3" xfId="9153" xr:uid="{1CD02D8D-FF6D-4371-A433-5CDA2ECE7793}"/>
    <cellStyle name="20% - Accent2 11 2 4" xfId="12654" xr:uid="{463257FE-6C97-49CA-93BD-26092E745522}"/>
    <cellStyle name="20% - Accent2 11 3" xfId="9904" xr:uid="{2A1342B8-3FC6-49AF-98D2-6AD0E2CACDC7}"/>
    <cellStyle name="20% - Accent2 12" xfId="565" xr:uid="{F5CC585D-59CD-424C-B44D-70851166B0A7}"/>
    <cellStyle name="20% - Accent2 12 2" xfId="6645" xr:uid="{CF1473D9-50BD-47F5-96DA-DA62236C8BB3}"/>
    <cellStyle name="20% - Accent2 12 2 2" xfId="8302" xr:uid="{CD3F96F5-B3B3-4002-AD95-7023990EA42D}"/>
    <cellStyle name="20% - Accent2 12 2 2 2" xfId="11806" xr:uid="{1ABE93FB-105F-41F5-820A-B8854FAE29D8}"/>
    <cellStyle name="20% - Accent2 12 2 2 3" xfId="13145" xr:uid="{E7561F1F-6619-4BE2-A907-B45B319C775F}"/>
    <cellStyle name="20% - Accent2 12 2 3" xfId="9154" xr:uid="{261A3E90-845C-4BEE-B35D-C682D0EF09D1}"/>
    <cellStyle name="20% - Accent2 12 2 4" xfId="12655" xr:uid="{2A2476E3-238C-48C5-9F74-0B43DF5C0A6D}"/>
    <cellStyle name="20% - Accent2 12 3" xfId="9905" xr:uid="{EE7C4B72-2AC4-4D49-8666-2AF41E6CFCB3}"/>
    <cellStyle name="20% - Accent2 13" xfId="566" xr:uid="{D4298D7D-A421-401D-960C-464C9DC4CFA4}"/>
    <cellStyle name="20% - Accent2 13 2" xfId="6646" xr:uid="{1CC64BB3-DEB4-4D8E-A9F7-D4F50DB259AE}"/>
    <cellStyle name="20% - Accent2 13 2 2" xfId="8303" xr:uid="{89A750CA-782C-478A-BE98-1D72661BC947}"/>
    <cellStyle name="20% - Accent2 13 2 2 2" xfId="11807" xr:uid="{C17717A5-4071-418C-A713-FEF05F85BC16}"/>
    <cellStyle name="20% - Accent2 13 2 2 3" xfId="13146" xr:uid="{47652BF2-1BA5-426F-AF22-723D2907AAAF}"/>
    <cellStyle name="20% - Accent2 13 2 3" xfId="9155" xr:uid="{DE353DA6-2BC1-42B1-8356-B761C6309CCC}"/>
    <cellStyle name="20% - Accent2 13 2 4" xfId="12656" xr:uid="{F4197225-E3E1-4F20-BF88-69AA3C38BCA8}"/>
    <cellStyle name="20% - Accent2 13 3" xfId="9906" xr:uid="{17D3A50A-3CB8-43A4-ADBA-2843E1A27343}"/>
    <cellStyle name="20% - Accent2 14" xfId="567" xr:uid="{845E7B31-7752-4145-8347-5EF94E315690}"/>
    <cellStyle name="20% - Accent2 14 2" xfId="6647" xr:uid="{C13A7574-4BC8-44F4-A9CB-E9407FC2CF65}"/>
    <cellStyle name="20% - Accent2 14 2 2" xfId="8304" xr:uid="{5A000C91-3D50-458F-944C-555AEFF7E325}"/>
    <cellStyle name="20% - Accent2 14 2 2 2" xfId="11808" xr:uid="{D8C78A57-96D8-42C8-8C83-05C5937BD109}"/>
    <cellStyle name="20% - Accent2 14 2 2 3" xfId="13147" xr:uid="{DFC96AA9-5DF8-4D5E-9732-3289BBCBCDE1}"/>
    <cellStyle name="20% - Accent2 14 2 3" xfId="9156" xr:uid="{9F90C4C8-7E20-406A-93F5-DB87551A2F70}"/>
    <cellStyle name="20% - Accent2 14 2 4" xfId="12657" xr:uid="{6CE73914-A804-4E4D-B56D-9FB0F87173A9}"/>
    <cellStyle name="20% - Accent2 14 3" xfId="9907" xr:uid="{A147B301-9CB8-478B-85FC-C50E093FB58F}"/>
    <cellStyle name="20% - Accent2 15" xfId="568" xr:uid="{9EC01626-29DF-4F81-A4F6-A08B854A8774}"/>
    <cellStyle name="20% - Accent2 15 2" xfId="6648" xr:uid="{16D579F0-9C1C-42E0-A43D-284BD7BDA61E}"/>
    <cellStyle name="20% - Accent2 15 2 2" xfId="8305" xr:uid="{4BF613F9-D8D5-4A72-B666-E628609ED99E}"/>
    <cellStyle name="20% - Accent2 15 2 2 2" xfId="11809" xr:uid="{FD34C8B8-8616-4678-BDDF-68EBBA8C908D}"/>
    <cellStyle name="20% - Accent2 15 2 2 3" xfId="13148" xr:uid="{AEB44DB7-B249-48A2-A0DF-4CEC212A4F18}"/>
    <cellStyle name="20% - Accent2 15 2 3" xfId="9157" xr:uid="{3F61138A-FE6D-46D8-85BA-E635C011A7D8}"/>
    <cellStyle name="20% - Accent2 15 2 4" xfId="12658" xr:uid="{E0FC55B2-CA9D-4F60-94FD-1949310E0291}"/>
    <cellStyle name="20% - Accent2 15 3" xfId="9908" xr:uid="{8BB74CDB-3467-41EF-8DBA-A8B60743806D}"/>
    <cellStyle name="20% - Accent2 16" xfId="569" xr:uid="{196AD3B1-6054-41C5-A099-0E7CC1EB6A64}"/>
    <cellStyle name="20% - Accent2 16 2" xfId="6649" xr:uid="{46D097B9-09B9-4799-B2E9-AA4C9B261C7D}"/>
    <cellStyle name="20% - Accent2 16 2 2" xfId="8306" xr:uid="{2678AC6E-CB4A-4F67-B3F5-86FFEEAAB2D7}"/>
    <cellStyle name="20% - Accent2 16 2 2 2" xfId="11810" xr:uid="{DA56267C-E111-41C0-A493-746035259E1A}"/>
    <cellStyle name="20% - Accent2 16 2 2 3" xfId="13149" xr:uid="{65AD0D82-AC2C-4005-9200-F06AE17FCEC0}"/>
    <cellStyle name="20% - Accent2 16 2 3" xfId="9158" xr:uid="{877EC261-730A-4D1A-B89F-806677C98817}"/>
    <cellStyle name="20% - Accent2 16 2 4" xfId="12659" xr:uid="{880E6A93-7BED-4430-A146-5A7C5B06FA41}"/>
    <cellStyle name="20% - Accent2 16 3" xfId="9909" xr:uid="{2A9630BD-1432-458B-824E-33EC10A3AEC3}"/>
    <cellStyle name="20% - Accent2 17" xfId="570" xr:uid="{07F9FA61-FA83-453E-B838-F9761600A41E}"/>
    <cellStyle name="20% - Accent2 17 2" xfId="6650" xr:uid="{3056F585-C01D-41D3-B61C-381D69AA1D60}"/>
    <cellStyle name="20% - Accent2 17 2 2" xfId="8307" xr:uid="{6D1FC3C1-18DA-4C2F-B8FE-114BA6E87AA7}"/>
    <cellStyle name="20% - Accent2 17 2 2 2" xfId="11811" xr:uid="{A8560207-7A2C-4E5D-99E2-29ABF641429A}"/>
    <cellStyle name="20% - Accent2 17 2 2 3" xfId="13150" xr:uid="{FC4F3626-3D7F-4A58-A1B8-B4716D362A0D}"/>
    <cellStyle name="20% - Accent2 17 2 3" xfId="9159" xr:uid="{8764F9E8-881E-46AB-8335-5A9261933CAB}"/>
    <cellStyle name="20% - Accent2 17 2 4" xfId="12660" xr:uid="{BA73E2C9-C13B-4493-A17A-6745E3459995}"/>
    <cellStyle name="20% - Accent2 17 3" xfId="9910" xr:uid="{86F476D3-BE18-4DE4-80CA-5421B908B7DD}"/>
    <cellStyle name="20% - Accent2 18" xfId="571" xr:uid="{AB204667-2DC1-4880-8761-06AE499578A2}"/>
    <cellStyle name="20% - Accent2 18 2" xfId="6651" xr:uid="{FC6263D2-9870-41E5-93F9-1EEDDE180D75}"/>
    <cellStyle name="20% - Accent2 18 2 2" xfId="8308" xr:uid="{F7989212-0B5D-456C-B3BD-5F8E57C33D5C}"/>
    <cellStyle name="20% - Accent2 18 2 2 2" xfId="11812" xr:uid="{9B75821F-9BD2-4A6F-9B86-8E6B44C9AFD1}"/>
    <cellStyle name="20% - Accent2 18 2 2 3" xfId="13151" xr:uid="{964C1F63-6BD4-4792-A3AE-6B1106E6AC3F}"/>
    <cellStyle name="20% - Accent2 18 2 3" xfId="9160" xr:uid="{A9BC0031-C402-42EB-8F51-EFC76BED07D6}"/>
    <cellStyle name="20% - Accent2 18 2 4" xfId="12661" xr:uid="{790E353C-3CF6-4783-A070-A7CB68BE2713}"/>
    <cellStyle name="20% - Accent2 18 3" xfId="9911" xr:uid="{56473A8F-560F-4AF2-9A33-C35AF81EEC6A}"/>
    <cellStyle name="20% - Accent2 19" xfId="572" xr:uid="{BF7F756C-E2A5-43E8-9FE3-94A77BC7CE79}"/>
    <cellStyle name="20% - Accent2 19 2" xfId="6652" xr:uid="{B955081C-31D1-40C5-AA21-B2BFC143EBD9}"/>
    <cellStyle name="20% - Accent2 19 2 2" xfId="8309" xr:uid="{E027375B-DDB6-4D28-8AFB-D0A6230102CD}"/>
    <cellStyle name="20% - Accent2 19 2 2 2" xfId="11813" xr:uid="{FACD369D-37FC-4D58-BAA3-9A1B876D847F}"/>
    <cellStyle name="20% - Accent2 19 2 2 3" xfId="13152" xr:uid="{22D4E35B-69C6-43CE-A7FD-B673CABDB390}"/>
    <cellStyle name="20% - Accent2 19 2 3" xfId="9161" xr:uid="{BD5E96B4-448D-4FC9-B3FB-5BB1CBE45B72}"/>
    <cellStyle name="20% - Accent2 19 2 4" xfId="12662" xr:uid="{EC0D4831-E729-4B5B-9EF8-9B70B89ACBCA}"/>
    <cellStyle name="20% - Accent2 19 3" xfId="9912" xr:uid="{F460B0FE-FF1E-4F0E-BC9C-D90AE5E2147C}"/>
    <cellStyle name="20% - Accent2 2" xfId="573" xr:uid="{18743E17-C274-4758-9F9B-D8260A336258}"/>
    <cellStyle name="20% - Accent2 2 2" xfId="6653" xr:uid="{1550E752-1095-459A-8C95-E77068FD31E2}"/>
    <cellStyle name="20% - Accent2 2 2 2" xfId="8310" xr:uid="{69A696D9-FE42-4565-89F0-41D27BEE953D}"/>
    <cellStyle name="20% - Accent2 2 2 2 2" xfId="11814" xr:uid="{21D14D4F-BB59-4845-888E-C9A35DE0BAF8}"/>
    <cellStyle name="20% - Accent2 2 2 2 3" xfId="13153" xr:uid="{EC4D1AB1-9587-42C9-9F01-1C1121E63C6A}"/>
    <cellStyle name="20% - Accent2 2 2 3" xfId="9162" xr:uid="{15720CFB-96DF-41FB-B921-F284601F54F4}"/>
    <cellStyle name="20% - Accent2 2 2 4" xfId="12663" xr:uid="{A2E67C07-89C1-4CD8-90C4-C18052DAE60E}"/>
    <cellStyle name="20% - Accent2 2 3" xfId="9913" xr:uid="{8F02CA65-35D0-4AE8-B45B-A2A854C0C802}"/>
    <cellStyle name="20% - Accent2 20" xfId="574" xr:uid="{ED0E782F-0256-4838-AC34-5C8872AC16CB}"/>
    <cellStyle name="20% - Accent2 20 2" xfId="6654" xr:uid="{7FD463A3-E6CB-410C-B6B9-A11C25EFC1EC}"/>
    <cellStyle name="20% - Accent2 20 2 2" xfId="8311" xr:uid="{ABF6DD65-3F5E-49DD-969F-42BAD8E5A0F9}"/>
    <cellStyle name="20% - Accent2 20 2 2 2" xfId="11815" xr:uid="{04B08E31-7057-4657-93F2-22AD7B5CADB6}"/>
    <cellStyle name="20% - Accent2 20 2 2 3" xfId="13154" xr:uid="{09DBAD6D-A5E1-48C8-AD83-9D002D8D96BD}"/>
    <cellStyle name="20% - Accent2 20 2 3" xfId="9163" xr:uid="{0866596A-A135-49B8-A994-619AEAAB6E0B}"/>
    <cellStyle name="20% - Accent2 20 2 4" xfId="12664" xr:uid="{472EAA55-E052-40A0-917E-CD7E8053A8AC}"/>
    <cellStyle name="20% - Accent2 20 3" xfId="9914" xr:uid="{D3B66314-3092-4074-A535-7A6FC9EDC11B}"/>
    <cellStyle name="20% - Accent2 21" xfId="575" xr:uid="{3B0F3149-D09F-4612-9A13-BC918DF823B4}"/>
    <cellStyle name="20% - Accent2 21 2" xfId="6655" xr:uid="{DA488375-1804-4166-8A97-13761102DB03}"/>
    <cellStyle name="20% - Accent2 21 2 2" xfId="8312" xr:uid="{C5B8CFB7-2C21-41C4-9315-979E9391E795}"/>
    <cellStyle name="20% - Accent2 21 2 2 2" xfId="11816" xr:uid="{C585E6D0-7A4B-4EAA-8902-1E235C096E24}"/>
    <cellStyle name="20% - Accent2 21 2 2 3" xfId="13155" xr:uid="{DD6E4536-A7FE-440C-910F-21F269F7ADB1}"/>
    <cellStyle name="20% - Accent2 21 2 3" xfId="9164" xr:uid="{2D88C2FD-3880-4303-BA53-2A3DD175D06E}"/>
    <cellStyle name="20% - Accent2 21 2 4" xfId="12665" xr:uid="{5D3514D0-E83B-4E11-B44E-210973EF7381}"/>
    <cellStyle name="20% - Accent2 21 3" xfId="9915" xr:uid="{CF3AB11D-EC2A-4735-9C4E-D47C48BD6FFE}"/>
    <cellStyle name="20% - Accent2 22" xfId="576" xr:uid="{A3495C1B-2A53-44D4-A828-3B512217B7C6}"/>
    <cellStyle name="20% - Accent2 22 2" xfId="6656" xr:uid="{F51E4FCE-B063-47D0-8FD6-D915915EEAA4}"/>
    <cellStyle name="20% - Accent2 22 2 2" xfId="8313" xr:uid="{B1EA235B-3422-4241-97C7-9E2D3C2B5476}"/>
    <cellStyle name="20% - Accent2 22 2 2 2" xfId="11817" xr:uid="{53FEDC93-0AA1-4BE5-A417-D42371C0D9B8}"/>
    <cellStyle name="20% - Accent2 22 2 2 3" xfId="13156" xr:uid="{3395D80A-2BCC-4FD8-8AE7-859B61A9D12A}"/>
    <cellStyle name="20% - Accent2 22 2 3" xfId="9165" xr:uid="{D53951BA-5019-45A4-8545-A1D47D191E60}"/>
    <cellStyle name="20% - Accent2 22 2 4" xfId="12666" xr:uid="{E386C7B0-EE24-4F35-A357-194DB9431A60}"/>
    <cellStyle name="20% - Accent2 22 3" xfId="9916" xr:uid="{C1542584-E269-4106-90B1-23B684CB7340}"/>
    <cellStyle name="20% - Accent2 23" xfId="577" xr:uid="{6D3A4018-164D-49DB-8429-3D5151FDB574}"/>
    <cellStyle name="20% - Accent2 23 2" xfId="6657" xr:uid="{466A82D5-74CA-483B-81DF-3730C1DEB0D8}"/>
    <cellStyle name="20% - Accent2 23 2 2" xfId="8314" xr:uid="{E50ED058-940F-434A-B117-28026A7C7905}"/>
    <cellStyle name="20% - Accent2 23 2 2 2" xfId="11818" xr:uid="{B8C02B27-1BD8-41FD-950C-75ED83FF6575}"/>
    <cellStyle name="20% - Accent2 23 2 2 3" xfId="13157" xr:uid="{5C0C535A-D414-4342-99C0-E461584C6153}"/>
    <cellStyle name="20% - Accent2 23 2 3" xfId="9166" xr:uid="{481236EA-4896-45EC-8B52-294BAC35E8E7}"/>
    <cellStyle name="20% - Accent2 23 2 4" xfId="12667" xr:uid="{7E0369BE-D4BA-4DB3-919E-566F0064158F}"/>
    <cellStyle name="20% - Accent2 23 3" xfId="9917" xr:uid="{FD79E854-5A5B-433A-A8C1-7137481AC513}"/>
    <cellStyle name="20% - Accent2 24" xfId="578" xr:uid="{4C947366-4F06-48C1-85BE-07D0203C744E}"/>
    <cellStyle name="20% - Accent2 24 2" xfId="6658" xr:uid="{29B97A3D-7BC3-4109-8CE2-D6AD2A6D3D50}"/>
    <cellStyle name="20% - Accent2 24 2 2" xfId="8315" xr:uid="{B6C17590-1124-4773-A362-5DA56E25A7F1}"/>
    <cellStyle name="20% - Accent2 24 2 2 2" xfId="11819" xr:uid="{48BC967A-C1A1-48A5-BC95-59D353414242}"/>
    <cellStyle name="20% - Accent2 24 2 2 3" xfId="13158" xr:uid="{B07E2F34-3D9C-42A6-9DFB-0BCE40DD326A}"/>
    <cellStyle name="20% - Accent2 24 2 3" xfId="9167" xr:uid="{68C59BF2-827F-4167-932E-C04B7E08F370}"/>
    <cellStyle name="20% - Accent2 24 2 4" xfId="12668" xr:uid="{7266473E-0D93-4EB6-903F-1CF5CEE1187F}"/>
    <cellStyle name="20% - Accent2 24 3" xfId="9918" xr:uid="{13718830-1745-4DE8-941D-E14DE89E4207}"/>
    <cellStyle name="20% - Accent2 25" xfId="579" xr:uid="{C3A99821-2201-483F-A7BF-6725BF7DB1DA}"/>
    <cellStyle name="20% - Accent2 25 2" xfId="6659" xr:uid="{402ECCF2-F9BE-4F6F-9346-9A33B457A3CC}"/>
    <cellStyle name="20% - Accent2 25 2 2" xfId="8316" xr:uid="{C0B2337D-7430-47F5-961F-2D6870E68431}"/>
    <cellStyle name="20% - Accent2 25 2 2 2" xfId="11820" xr:uid="{15DB4343-D8BE-4936-802E-935BD9D4E05F}"/>
    <cellStyle name="20% - Accent2 25 2 2 3" xfId="13159" xr:uid="{A7C1E825-0BAD-44D3-80DA-E3C2C7654E62}"/>
    <cellStyle name="20% - Accent2 25 2 3" xfId="9168" xr:uid="{E68426A9-F318-48E9-9297-929683FF94DD}"/>
    <cellStyle name="20% - Accent2 25 2 4" xfId="12669" xr:uid="{FF91D5EF-CF42-4CD6-A9C5-08E63AD49FA3}"/>
    <cellStyle name="20% - Accent2 25 3" xfId="9919" xr:uid="{6BBA1055-06D9-46CD-9280-1A936C8313B0}"/>
    <cellStyle name="20% - Accent2 26" xfId="580" xr:uid="{5E1212C9-A296-4814-9233-A2F0395CBF0B}"/>
    <cellStyle name="20% - Accent2 26 2" xfId="6660" xr:uid="{D4FD3E01-ACBA-46A6-98DA-A2DF33D8AD3F}"/>
    <cellStyle name="20% - Accent2 26 2 2" xfId="8317" xr:uid="{B9AEFC8F-D013-4A3E-9E4F-11518384A64A}"/>
    <cellStyle name="20% - Accent2 26 2 2 2" xfId="11821" xr:uid="{6C60558B-7728-40C2-B115-DE07165D6858}"/>
    <cellStyle name="20% - Accent2 26 2 2 3" xfId="13160" xr:uid="{B9544877-3DE5-4BF1-BC45-8E1C6008B7FD}"/>
    <cellStyle name="20% - Accent2 26 2 3" xfId="9169" xr:uid="{A5500BC8-5404-48BD-98C5-9824C7BE06BA}"/>
    <cellStyle name="20% - Accent2 26 2 4" xfId="12670" xr:uid="{E8756DB7-CF63-4C51-A8F9-5F53D7FF1EDD}"/>
    <cellStyle name="20% - Accent2 26 3" xfId="9920" xr:uid="{963C3006-540C-41A7-9B59-BD9CA99894DD}"/>
    <cellStyle name="20% - Accent2 27" xfId="581" xr:uid="{768B561E-45BA-4208-9221-21924762207F}"/>
    <cellStyle name="20% - Accent2 27 2" xfId="6661" xr:uid="{09026872-24B1-4ED5-936C-3D3CD94234E7}"/>
    <cellStyle name="20% - Accent2 27 2 2" xfId="8318" xr:uid="{DCD07C52-D22E-4EEE-9C97-DA788AD12256}"/>
    <cellStyle name="20% - Accent2 27 2 2 2" xfId="11822" xr:uid="{AE91B913-6CD7-430F-AD7C-0E3D2854FBFA}"/>
    <cellStyle name="20% - Accent2 27 2 2 3" xfId="13161" xr:uid="{F4DE36DE-080C-4C86-90D1-57F4AA4DFB84}"/>
    <cellStyle name="20% - Accent2 27 2 3" xfId="9170" xr:uid="{F93D32A0-31BE-47D2-8D23-65EE8352BAD1}"/>
    <cellStyle name="20% - Accent2 27 2 4" xfId="12671" xr:uid="{B1AC6A76-7935-4E7A-90C3-91F8AFE1A148}"/>
    <cellStyle name="20% - Accent2 27 3" xfId="9921" xr:uid="{6348EAE1-5C47-4CA4-B8C1-9B90DE8C88B9}"/>
    <cellStyle name="20% - Accent2 28" xfId="582" xr:uid="{F18791E0-BC60-42A0-A484-FDCA48EEEB43}"/>
    <cellStyle name="20% - Accent2 28 2" xfId="6662" xr:uid="{D9573507-33DF-44E1-BB9A-2113EDA078B0}"/>
    <cellStyle name="20% - Accent2 28 2 2" xfId="8319" xr:uid="{0F26E1D0-7A2A-4EF7-B48E-3CED2F379932}"/>
    <cellStyle name="20% - Accent2 28 2 2 2" xfId="11823" xr:uid="{DB282317-CFDF-4233-9D0E-9EF5D3CB62E5}"/>
    <cellStyle name="20% - Accent2 28 2 2 3" xfId="13162" xr:uid="{868032EC-3273-4423-9B87-FA9F593F7552}"/>
    <cellStyle name="20% - Accent2 28 2 3" xfId="9171" xr:uid="{0276FF83-2426-4972-91B0-A9D3D7E817F1}"/>
    <cellStyle name="20% - Accent2 28 2 4" xfId="12672" xr:uid="{3A7C91CB-763D-4F5E-96C6-FFDF69F176ED}"/>
    <cellStyle name="20% - Accent2 28 3" xfId="9922" xr:uid="{4448F400-7878-4F11-9F3D-266467885FBC}"/>
    <cellStyle name="20% - Accent2 29" xfId="583" xr:uid="{A2FE8F12-169F-4065-BFBD-7A14ABC0B043}"/>
    <cellStyle name="20% - Accent2 29 2" xfId="6663" xr:uid="{BFA1C265-F368-4879-A9E5-D79A3BF0F68A}"/>
    <cellStyle name="20% - Accent2 29 2 2" xfId="8320" xr:uid="{F160E0AA-1A98-496B-B601-D0BFC4E5BA10}"/>
    <cellStyle name="20% - Accent2 29 2 2 2" xfId="11824" xr:uid="{A16307A2-2F44-48A6-8350-AFEE7FA6982B}"/>
    <cellStyle name="20% - Accent2 29 2 2 3" xfId="13163" xr:uid="{2D4E4F47-6E72-4519-ACF7-0CFA084901B3}"/>
    <cellStyle name="20% - Accent2 29 2 3" xfId="9172" xr:uid="{FF141ECE-FFAD-4E5A-8C02-B7694E8537F6}"/>
    <cellStyle name="20% - Accent2 29 2 4" xfId="12673" xr:uid="{14705CF8-31DB-4772-A267-6B476E6C6DE3}"/>
    <cellStyle name="20% - Accent2 29 3" xfId="9923" xr:uid="{CC54FE50-A4A4-45F9-AAA1-9F63151A9999}"/>
    <cellStyle name="20% - Accent2 3" xfId="584" xr:uid="{5C5F1815-25EB-44C0-BEAA-39324611EC1C}"/>
    <cellStyle name="20% - Accent2 3 2" xfId="6664" xr:uid="{213E6918-7176-466D-8551-3F39974817C2}"/>
    <cellStyle name="20% - Accent2 3 2 2" xfId="8321" xr:uid="{87B5EA70-685D-4659-9846-717E5CD5738F}"/>
    <cellStyle name="20% - Accent2 3 2 2 2" xfId="11825" xr:uid="{6D2171EB-2D27-49B5-AA46-648A3120760B}"/>
    <cellStyle name="20% - Accent2 3 2 2 3" xfId="13164" xr:uid="{E6A23311-29BF-410E-8167-560B4DD0040C}"/>
    <cellStyle name="20% - Accent2 3 2 3" xfId="9173" xr:uid="{1E732AE0-26C1-4496-A663-51139715379E}"/>
    <cellStyle name="20% - Accent2 3 2 4" xfId="12674" xr:uid="{AD65FA10-6C31-49D9-B73C-3238E42F9E4C}"/>
    <cellStyle name="20% - Accent2 3 3" xfId="9924" xr:uid="{8E881FA0-7D7C-426F-B70F-93AD575E4F3E}"/>
    <cellStyle name="20% - Accent2 30" xfId="585" xr:uid="{A9AD5953-A380-4ABC-A9B0-A706C90401F3}"/>
    <cellStyle name="20% - Accent2 30 2" xfId="6665" xr:uid="{78050B42-DDF4-4E68-BBE9-AA1E722366B5}"/>
    <cellStyle name="20% - Accent2 30 2 2" xfId="8322" xr:uid="{78F7AFB9-B2AC-410D-96EB-B8292214EFC5}"/>
    <cellStyle name="20% - Accent2 30 2 2 2" xfId="11826" xr:uid="{59CEC902-392B-4693-BE80-D2EE740206D7}"/>
    <cellStyle name="20% - Accent2 30 2 2 3" xfId="13165" xr:uid="{6697A9A9-D5B6-4AE2-B70B-2687CA257836}"/>
    <cellStyle name="20% - Accent2 30 2 3" xfId="9174" xr:uid="{66CEED68-299A-4C89-A5C6-0F92A14E8031}"/>
    <cellStyle name="20% - Accent2 30 2 4" xfId="12675" xr:uid="{36AB242C-300A-469B-92FD-202FD5BA3829}"/>
    <cellStyle name="20% - Accent2 30 3" xfId="9925" xr:uid="{C6579B81-6E2C-4336-9837-4155D9EF13BA}"/>
    <cellStyle name="20% - Accent2 31" xfId="586" xr:uid="{F170B6E3-A329-4C5F-B00E-351537B5141B}"/>
    <cellStyle name="20% - Accent2 31 2" xfId="6666" xr:uid="{3D9E5D6A-CA38-4BF7-A824-CCD07D038FAE}"/>
    <cellStyle name="20% - Accent2 31 2 2" xfId="8323" xr:uid="{68C8AA6B-F899-40A9-9D4D-2FE2FCF2AFD2}"/>
    <cellStyle name="20% - Accent2 31 2 2 2" xfId="11827" xr:uid="{52888A87-47A1-4470-BBED-418C793AFB58}"/>
    <cellStyle name="20% - Accent2 31 2 2 3" xfId="13166" xr:uid="{79966938-DC22-40FA-ACB2-8D5D977E8D72}"/>
    <cellStyle name="20% - Accent2 31 2 3" xfId="9175" xr:uid="{96ACA002-F951-4BCC-8D4B-93831492B531}"/>
    <cellStyle name="20% - Accent2 31 2 4" xfId="12676" xr:uid="{E4E76D01-7820-4620-AFC8-8DA9F32920B8}"/>
    <cellStyle name="20% - Accent2 31 3" xfId="9926" xr:uid="{EAF3DDEF-3165-4240-8AF3-4A3FADD5BE86}"/>
    <cellStyle name="20% - Accent2 32" xfId="587" xr:uid="{481F614F-BA1A-45F4-9B94-1B4F08A59659}"/>
    <cellStyle name="20% - Accent2 32 2" xfId="6667" xr:uid="{37690D79-6448-493C-80CB-90811230E931}"/>
    <cellStyle name="20% - Accent2 32 2 2" xfId="8324" xr:uid="{3BC4AAB4-02E4-4974-8831-6AE160C12BE6}"/>
    <cellStyle name="20% - Accent2 32 2 2 2" xfId="11828" xr:uid="{DF6D55AE-866B-4609-8530-49BC1EAB8914}"/>
    <cellStyle name="20% - Accent2 32 2 2 3" xfId="13167" xr:uid="{4643416B-09D1-4A21-B8A8-4BC22207B2CA}"/>
    <cellStyle name="20% - Accent2 32 2 3" xfId="9176" xr:uid="{A1DC652F-1FA0-45E1-82C8-78D32BC70DBC}"/>
    <cellStyle name="20% - Accent2 32 2 4" xfId="12677" xr:uid="{533E528A-A6FA-41F1-ABE7-B4CA081B1690}"/>
    <cellStyle name="20% - Accent2 32 3" xfId="9927" xr:uid="{6CFCC96D-2F0E-491C-8B5D-881651FB7FAD}"/>
    <cellStyle name="20% - Accent2 33" xfId="588" xr:uid="{3E6048EC-4BD9-4D21-B64F-8E87D01D8503}"/>
    <cellStyle name="20% - Accent2 33 2" xfId="6668" xr:uid="{78A4D0D2-6B02-4A9D-B139-590E6032B5E2}"/>
    <cellStyle name="20% - Accent2 33 2 2" xfId="8325" xr:uid="{66B1F8B3-8C6B-4831-91C9-29C5C52DBD72}"/>
    <cellStyle name="20% - Accent2 33 2 2 2" xfId="11829" xr:uid="{78EB686B-3E56-4AA1-A05F-FD82B5F86706}"/>
    <cellStyle name="20% - Accent2 33 2 2 3" xfId="13168" xr:uid="{65EA9554-C5F4-4C2C-B737-92E3AD8F8ABA}"/>
    <cellStyle name="20% - Accent2 33 2 3" xfId="9177" xr:uid="{7A5865C2-E6D0-4834-AC4B-71957A240780}"/>
    <cellStyle name="20% - Accent2 33 2 4" xfId="12678" xr:uid="{5F9B529B-8A01-474F-8D0F-C9CB4569CC84}"/>
    <cellStyle name="20% - Accent2 33 3" xfId="9928" xr:uid="{FA5C4292-6401-4E30-9780-2B0093734FA7}"/>
    <cellStyle name="20% - Accent2 34" xfId="589" xr:uid="{43B9A757-AB77-4706-A85D-D1CEF4232DEF}"/>
    <cellStyle name="20% - Accent2 34 2" xfId="6669" xr:uid="{58901205-18C3-4BC0-902E-E4232F344AA3}"/>
    <cellStyle name="20% - Accent2 34 2 2" xfId="8326" xr:uid="{EFE4E27C-8AF8-412C-AF79-7DD5C78EC2EB}"/>
    <cellStyle name="20% - Accent2 34 2 2 2" xfId="11830" xr:uid="{31097A74-0F36-431F-8DD7-966EE4310E13}"/>
    <cellStyle name="20% - Accent2 34 2 2 3" xfId="13169" xr:uid="{2E6FB44A-6A1B-4B39-8BF6-74F5BAA1079E}"/>
    <cellStyle name="20% - Accent2 34 2 3" xfId="9178" xr:uid="{D7E69CA6-A08D-4C08-8B18-F23C1DAE78A6}"/>
    <cellStyle name="20% - Accent2 34 2 4" xfId="12679" xr:uid="{A879A011-554C-485E-8397-CCD869020361}"/>
    <cellStyle name="20% - Accent2 34 3" xfId="9929" xr:uid="{18249660-B8FA-4492-B32F-E26B0E614D77}"/>
    <cellStyle name="20% - Accent2 35" xfId="590" xr:uid="{3831AAB2-234D-43A1-BD2C-C2B4B0774778}"/>
    <cellStyle name="20% - Accent2 35 2" xfId="6670" xr:uid="{72028A2D-7366-4EF8-B73A-563E23169146}"/>
    <cellStyle name="20% - Accent2 35 2 2" xfId="8327" xr:uid="{FA4E8E3A-85D8-4986-9937-B5FD18548713}"/>
    <cellStyle name="20% - Accent2 35 2 2 2" xfId="11831" xr:uid="{FC086427-0980-45B4-818C-687094CA31DC}"/>
    <cellStyle name="20% - Accent2 35 2 2 3" xfId="13170" xr:uid="{0E9B963B-602C-4FCD-B43C-1C810D2C34F2}"/>
    <cellStyle name="20% - Accent2 35 2 3" xfId="9179" xr:uid="{135AAFA0-0DD5-49C3-9382-28EDE273DDBD}"/>
    <cellStyle name="20% - Accent2 35 2 4" xfId="12680" xr:uid="{927B1557-2BE1-4273-92D0-52972CA017E5}"/>
    <cellStyle name="20% - Accent2 35 3" xfId="9930" xr:uid="{6482D76A-3443-4069-80E5-122CBD9555C0}"/>
    <cellStyle name="20% - Accent2 36" xfId="591" xr:uid="{D921B0BE-AC57-438F-9195-46E29012A306}"/>
    <cellStyle name="20% - Accent2 36 2" xfId="6671" xr:uid="{9E8D2CCE-8E54-446C-8593-2D32C57574B3}"/>
    <cellStyle name="20% - Accent2 36 3" xfId="9931" xr:uid="{71422CBD-BB59-405E-98BC-28A79AF9088F}"/>
    <cellStyle name="20% - Accent2 37" xfId="592" xr:uid="{DC86E6B2-FE83-4008-B174-52586ED914F9}"/>
    <cellStyle name="20% - Accent2 38" xfId="593" xr:uid="{44C4F9C6-3DD9-4452-89D7-C51CD23D7545}"/>
    <cellStyle name="20% - Accent2 39" xfId="594" xr:uid="{5D53E5A6-12A7-464E-9AE3-CF909E5F597E}"/>
    <cellStyle name="20% - Accent2 4" xfId="595" xr:uid="{CD74A268-20B6-4EAE-B27D-106CF17174F1}"/>
    <cellStyle name="20% - Accent2 4 2" xfId="6672" xr:uid="{965DA48B-28A6-47DF-A35F-EBD31FAB5F5F}"/>
    <cellStyle name="20% - Accent2 4 2 2" xfId="8328" xr:uid="{0EF26A64-035A-4A68-B323-83BDCCBFB847}"/>
    <cellStyle name="20% - Accent2 4 2 2 2" xfId="11832" xr:uid="{FE660BDF-6A2D-4AD0-84A1-A77BE78E8ECD}"/>
    <cellStyle name="20% - Accent2 4 2 2 3" xfId="13171" xr:uid="{B0992BA4-738B-4F38-A149-C265525A649D}"/>
    <cellStyle name="20% - Accent2 4 2 3" xfId="9180" xr:uid="{7DCE1E96-CF43-4CB8-9752-0960FD495068}"/>
    <cellStyle name="20% - Accent2 4 2 4" xfId="12681" xr:uid="{4A9CAC65-8A5A-4894-B3C3-8571149E1945}"/>
    <cellStyle name="20% - Accent2 4 3" xfId="9932" xr:uid="{26DE6488-864F-4232-B845-3E47EDF418A8}"/>
    <cellStyle name="20% - Accent2 40" xfId="596" xr:uid="{95874730-CD74-4245-B51A-ACB8EBDE0FA8}"/>
    <cellStyle name="20% - Accent2 41" xfId="597" xr:uid="{50653816-A57F-46A1-AB00-A13A649CDEDC}"/>
    <cellStyle name="20% - Accent2 42" xfId="598" xr:uid="{4EBD6D0C-E701-4BCC-B09F-3B0325D6C840}"/>
    <cellStyle name="20% - Accent2 43" xfId="599" xr:uid="{D78935A6-0107-4870-A19C-BA8A79CFCC5E}"/>
    <cellStyle name="20% - Accent2 44" xfId="600" xr:uid="{0BBEC001-D85F-4EF8-B35C-FF11AE92FF55}"/>
    <cellStyle name="20% - Accent2 45" xfId="601" xr:uid="{275A2D11-C2B1-4E98-9378-0B243C39F4A8}"/>
    <cellStyle name="20% - Accent2 46" xfId="602" xr:uid="{2F11EEBF-6E28-4DB9-8E03-DF64C2A0ECF9}"/>
    <cellStyle name="20% - Accent2 47" xfId="603" xr:uid="{2F4B616E-D33F-439C-A6C1-E3954F85D4D4}"/>
    <cellStyle name="20% - Accent2 48" xfId="604" xr:uid="{8802A7B6-7F7B-450E-AA3C-110EFAA960ED}"/>
    <cellStyle name="20% - Accent2 49" xfId="605" xr:uid="{0A331F31-3EFF-40EA-B895-F02A6CBF700B}"/>
    <cellStyle name="20% - Accent2 5" xfId="606" xr:uid="{C873BA29-E2AF-4D22-B189-5B74F23E5276}"/>
    <cellStyle name="20% - Accent2 5 2" xfId="6673" xr:uid="{2868D06C-D957-4970-B177-C47D6A857435}"/>
    <cellStyle name="20% - Accent2 5 2 2" xfId="8329" xr:uid="{E7ECA559-06DC-4AC6-9BFE-57D81AE16E6C}"/>
    <cellStyle name="20% - Accent2 5 2 2 2" xfId="11833" xr:uid="{00FACBE3-71AF-4C48-B526-E2612D664622}"/>
    <cellStyle name="20% - Accent2 5 2 2 3" xfId="13172" xr:uid="{5CA03441-760A-44E5-8B24-7DA91ED561D2}"/>
    <cellStyle name="20% - Accent2 5 2 3" xfId="9181" xr:uid="{CC56E600-D673-4F95-96CC-E2A7EEBDE2E3}"/>
    <cellStyle name="20% - Accent2 5 2 4" xfId="12682" xr:uid="{BBFF221D-30D8-45F5-A8F0-68A488C3AAD0}"/>
    <cellStyle name="20% - Accent2 5 3" xfId="9933" xr:uid="{96A6E578-444D-493B-9EA9-3BDB2BB59995}"/>
    <cellStyle name="20% - Accent2 50" xfId="607" xr:uid="{524C473E-7397-4A02-BF5F-2F67699651CA}"/>
    <cellStyle name="20% - Accent2 51" xfId="608" xr:uid="{0CCF04D0-B93F-4884-9478-69A33BB48216}"/>
    <cellStyle name="20% - Accent2 52" xfId="609" xr:uid="{E4DBEF16-CFAA-458A-99D7-BF4FF2B0EEEA}"/>
    <cellStyle name="20% - Accent2 53" xfId="610" xr:uid="{622C154D-3939-47BA-B424-46061C24DD01}"/>
    <cellStyle name="20% - Accent2 54" xfId="611" xr:uid="{E90909CE-2821-4A7E-95B0-BE251BD6F19E}"/>
    <cellStyle name="20% - Accent2 55" xfId="612" xr:uid="{89714FDA-46D3-482A-AA66-3521005E9887}"/>
    <cellStyle name="20% - Accent2 56" xfId="5213" xr:uid="{056A669C-BAC4-4B30-BD8D-0FB94951AE3C}"/>
    <cellStyle name="20% - Accent2 56 2" xfId="6674" xr:uid="{312B1CC9-5271-4DE0-84C8-E5D2F479DCAA}"/>
    <cellStyle name="20% - Accent2 56 2 2" xfId="8330" xr:uid="{67AA8ED2-2F4A-48DF-BE55-2D8D0460A082}"/>
    <cellStyle name="20% - Accent2 56 2 2 2" xfId="11834" xr:uid="{E3C97319-DBD0-4FCC-A484-6F7018BEF3C6}"/>
    <cellStyle name="20% - Accent2 56 2 2 3" xfId="13173" xr:uid="{27E49984-C337-4A07-A253-FFC53BB51C3D}"/>
    <cellStyle name="20% - Accent2 56 2 3" xfId="9182" xr:uid="{34A83A94-F064-46E6-849D-9E5F26002BC8}"/>
    <cellStyle name="20% - Accent2 56 2 4" xfId="12683" xr:uid="{8C3F68FE-4ED1-4A23-91AF-DC5E0B8D9160}"/>
    <cellStyle name="20% - Accent2 56 3" xfId="9934" xr:uid="{ECCC63E7-84C8-4600-AECA-C848BEC0EA95}"/>
    <cellStyle name="20% - Accent2 57" xfId="5227" xr:uid="{1FA04CE5-2BE0-4164-AA1A-AE382F879202}"/>
    <cellStyle name="20% - Accent2 58" xfId="5228" xr:uid="{EB68571B-693F-4904-B60A-62B52DAD5899}"/>
    <cellStyle name="20% - Accent2 59" xfId="5257" xr:uid="{4688ECD1-F214-4D6A-86BE-E41CD1D3F01C}"/>
    <cellStyle name="20% - Accent2 6" xfId="613" xr:uid="{984AFCE6-E524-453E-910D-13580F5F2AC5}"/>
    <cellStyle name="20% - Accent2 6 2" xfId="6675" xr:uid="{6980E30B-F29B-42C4-8515-067AEFFA4096}"/>
    <cellStyle name="20% - Accent2 6 2 2" xfId="8331" xr:uid="{AD8B56DC-61DE-4096-BA91-EFA78C79A289}"/>
    <cellStyle name="20% - Accent2 6 2 2 2" xfId="11835" xr:uid="{F80BDE8E-0D8B-4D81-83F8-F34B2185FDB9}"/>
    <cellStyle name="20% - Accent2 6 2 2 3" xfId="13174" xr:uid="{7528A71A-DB2F-4D7E-B43B-F368FA82C890}"/>
    <cellStyle name="20% - Accent2 6 2 3" xfId="9183" xr:uid="{B5A2D202-EC16-4256-8277-F0BF1AF2301E}"/>
    <cellStyle name="20% - Accent2 6 2 4" xfId="12684" xr:uid="{1B263CB3-524E-4B7B-A87E-6377DC72F981}"/>
    <cellStyle name="20% - Accent2 6 3" xfId="9935" xr:uid="{D370AC60-9BC0-4E61-89D4-B76FACCC5DC3}"/>
    <cellStyle name="20% - Accent2 60" xfId="5271" xr:uid="{17AABD39-3DE2-457D-AEE7-2DE78889D10F}"/>
    <cellStyle name="20% - Accent2 61" xfId="5309" xr:uid="{CB625311-F306-4DEB-97D9-E78713F0F48D}"/>
    <cellStyle name="20% - Accent2 62" xfId="5310" xr:uid="{7AB365D7-6FF2-46DC-B3DF-CF3FA43A33D2}"/>
    <cellStyle name="20% - Accent2 63" xfId="5311" xr:uid="{54F81F91-A1DE-4C43-ADDA-45202635E09C}"/>
    <cellStyle name="20% - Accent2 64" xfId="5312" xr:uid="{8ECD7044-9EDC-4037-9D95-B10B5E999B6C}"/>
    <cellStyle name="20% - Accent2 65" xfId="5313" xr:uid="{90EF64D4-B9C0-46E1-A2F0-9B0169CFEE79}"/>
    <cellStyle name="20% - Accent2 66" xfId="5314" xr:uid="{06B48FCD-5D4F-456B-8975-9D6E09DAA8B6}"/>
    <cellStyle name="20% - Accent2 67" xfId="5315" xr:uid="{9C137369-B725-4638-A625-137F7AD9DE1B}"/>
    <cellStyle name="20% - Accent2 68" xfId="5316" xr:uid="{E66CF73A-0506-44DA-A65A-9464D7190437}"/>
    <cellStyle name="20% - Accent2 69" xfId="5317" xr:uid="{1C7E291B-91BA-4A49-AD6B-D9505AA0728E}"/>
    <cellStyle name="20% - Accent2 7" xfId="614" xr:uid="{44041A0C-3FAE-4FBC-B336-B4418F79F1E5}"/>
    <cellStyle name="20% - Accent2 7 2" xfId="6676" xr:uid="{4950A25C-4814-41A5-813C-9657EB7628BF}"/>
    <cellStyle name="20% - Accent2 7 2 2" xfId="8332" xr:uid="{2CD04EBA-CA9C-4C0A-B095-5BF3CDA994C7}"/>
    <cellStyle name="20% - Accent2 7 2 2 2" xfId="11836" xr:uid="{BE86DF63-0EA9-4606-9CF3-48CBEE5FD9B7}"/>
    <cellStyle name="20% - Accent2 7 2 2 3" xfId="13175" xr:uid="{F5CAAFA9-1C33-42E8-A38E-61A5926F946A}"/>
    <cellStyle name="20% - Accent2 7 2 3" xfId="9184" xr:uid="{A93B1EB3-F9D1-4946-851F-675B8E004D36}"/>
    <cellStyle name="20% - Accent2 7 2 4" xfId="12685" xr:uid="{0C4182D4-7ECF-4B6A-A605-D088A0AE423F}"/>
    <cellStyle name="20% - Accent2 7 3" xfId="9936" xr:uid="{0209A4FA-0D16-485A-BE82-651F8680CA24}"/>
    <cellStyle name="20% - Accent2 70" xfId="5318" xr:uid="{63EF6A4B-1161-433F-A6EA-8F728DE81637}"/>
    <cellStyle name="20% - Accent2 71" xfId="5319" xr:uid="{75CDA295-6FEF-4A3A-B1E1-980A44AF2B85}"/>
    <cellStyle name="20% - Accent2 72" xfId="5320" xr:uid="{2B6FA01F-216A-441D-BDFE-5BCA0E224407}"/>
    <cellStyle name="20% - Accent2 73" xfId="5321" xr:uid="{42139D88-1720-4A06-9785-5FD92275BEFF}"/>
    <cellStyle name="20% - Accent2 74" xfId="5322" xr:uid="{EFE46522-85E2-496F-8903-05DF7F2F989E}"/>
    <cellStyle name="20% - Accent2 75" xfId="5323" xr:uid="{89FAA0CE-D670-4B4D-BC24-77AD1FDF257A}"/>
    <cellStyle name="20% - Accent2 76" xfId="5324" xr:uid="{623134E6-93ED-4C21-88CF-EFD5F03B7CD5}"/>
    <cellStyle name="20% - Accent2 77" xfId="5325" xr:uid="{30DE6472-B057-474A-81E9-76DE30C681F0}"/>
    <cellStyle name="20% - Accent2 78" xfId="5326" xr:uid="{ECC27A51-0019-4D88-A9DF-26C494AF4A24}"/>
    <cellStyle name="20% - Accent2 79" xfId="5327" xr:uid="{047C82A3-0132-49BA-AD0F-B839160B677A}"/>
    <cellStyle name="20% - Accent2 8" xfId="615" xr:uid="{150E2DC8-ADCA-4D35-8D80-4E04E1727841}"/>
    <cellStyle name="20% - Accent2 8 2" xfId="6677" xr:uid="{F0EF2AD6-EEB2-4F19-A1D8-0EE333446734}"/>
    <cellStyle name="20% - Accent2 8 2 2" xfId="8333" xr:uid="{AACB415B-BE4E-4292-B15C-20EE31D35CB6}"/>
    <cellStyle name="20% - Accent2 8 2 2 2" xfId="11837" xr:uid="{22F9CD22-3EEF-44A1-ACA6-B3043B9B1413}"/>
    <cellStyle name="20% - Accent2 8 2 2 3" xfId="13176" xr:uid="{7548737A-B432-433A-8D97-F4C93309E333}"/>
    <cellStyle name="20% - Accent2 8 2 3" xfId="9185" xr:uid="{708882AA-01A6-436C-9A30-3AFD4A981473}"/>
    <cellStyle name="20% - Accent2 8 2 4" xfId="12686" xr:uid="{14786E79-A6CD-4020-ACCD-1FA7E047ED0F}"/>
    <cellStyle name="20% - Accent2 8 3" xfId="9937" xr:uid="{4C48942F-DDA5-4F70-880D-682EA61A2624}"/>
    <cellStyle name="20% - Accent2 80" xfId="5328" xr:uid="{869BA6CF-A557-4145-B299-A1E37AE444A2}"/>
    <cellStyle name="20% - Accent2 81" xfId="5329" xr:uid="{DB67968B-9943-4130-9ABE-96AD08EC6A48}"/>
    <cellStyle name="20% - Accent2 82" xfId="5330" xr:uid="{344AD3AC-4A7C-4D76-9AFE-681B5989A5EB}"/>
    <cellStyle name="20% - Accent2 83" xfId="5331" xr:uid="{EB2789E9-5566-4BDA-91A7-901287F6FD23}"/>
    <cellStyle name="20% - Accent2 84" xfId="5332" xr:uid="{767117FB-B6BE-4FA0-9672-D8508F2B5680}"/>
    <cellStyle name="20% - Accent2 85" xfId="488" xr:uid="{1CED3A06-3594-4C65-A323-ED2191525303}"/>
    <cellStyle name="20% - Accent2 85 2" xfId="9938" xr:uid="{461A8425-2C92-44F0-9719-53E4F9D645C4}"/>
    <cellStyle name="20% - Accent2 85 3" xfId="9655" xr:uid="{C7FD54A9-0A0A-47A7-B7C6-D28CEA1955A4}"/>
    <cellStyle name="20% - Accent2 9" xfId="616" xr:uid="{8B46D0DA-8493-4932-825B-A6F5AA4873EE}"/>
    <cellStyle name="20% - Accent2 9 2" xfId="6678" xr:uid="{0CC526DF-8947-4AE7-A6BD-71A4D856000B}"/>
    <cellStyle name="20% - Accent2 9 2 2" xfId="8334" xr:uid="{99789B99-8327-48DF-9DEF-A9849E1F6514}"/>
    <cellStyle name="20% - Accent2 9 2 2 2" xfId="11838" xr:uid="{96544ACB-530D-400A-8B9D-8E130C7A7F73}"/>
    <cellStyle name="20% - Accent2 9 2 2 3" xfId="13177" xr:uid="{8596DBBF-3F0F-4208-83DC-90F7AD48EC8C}"/>
    <cellStyle name="20% - Accent2 9 2 3" xfId="9186" xr:uid="{2839826E-D019-4BD1-8121-72D0F93518CF}"/>
    <cellStyle name="20% - Accent2 9 2 4" xfId="12687" xr:uid="{9FC061DA-56ED-4D5A-A92A-FF5458BD6B1D}"/>
    <cellStyle name="20% - Accent2 9 3" xfId="9939" xr:uid="{639AFF93-1E47-4F52-8DE2-616A4C8FFE77}"/>
    <cellStyle name="20% - Accent3 10" xfId="617" xr:uid="{AF93D72B-11F2-419F-B302-BD7B63731879}"/>
    <cellStyle name="20% - Accent3 10 2" xfId="6679" xr:uid="{C6557615-7985-49AC-9C42-989330653D61}"/>
    <cellStyle name="20% - Accent3 10 2 2" xfId="8335" xr:uid="{93D8EA53-4D71-4B2F-9D70-0ECF92E3DA62}"/>
    <cellStyle name="20% - Accent3 10 2 2 2" xfId="11839" xr:uid="{3717149D-81E1-4426-9FF2-AD2CF83A771D}"/>
    <cellStyle name="20% - Accent3 10 2 2 3" xfId="13178" xr:uid="{11039107-0AAC-4CA9-97A1-69F003ADDD77}"/>
    <cellStyle name="20% - Accent3 10 2 3" xfId="9187" xr:uid="{AB20D120-BE9C-4D29-8F80-EF86488CC033}"/>
    <cellStyle name="20% - Accent3 10 2 4" xfId="12688" xr:uid="{D2947CE6-B456-4C4D-93DA-59EE3463C5AF}"/>
    <cellStyle name="20% - Accent3 10 3" xfId="9940" xr:uid="{5F28196A-AF3F-4B2A-AE9A-F97EE2BFFA46}"/>
    <cellStyle name="20% - Accent3 11" xfId="618" xr:uid="{D2A98E61-488F-4BEE-A3B2-F5C46C526939}"/>
    <cellStyle name="20% - Accent3 11 2" xfId="6680" xr:uid="{7F20412A-2B69-4681-821F-9EF3D25B01E2}"/>
    <cellStyle name="20% - Accent3 11 2 2" xfId="8336" xr:uid="{04630FF8-6C31-4C9E-A902-77B4A621B085}"/>
    <cellStyle name="20% - Accent3 11 2 2 2" xfId="11840" xr:uid="{2057F69B-1C7E-41B6-B477-B16EAE024054}"/>
    <cellStyle name="20% - Accent3 11 2 2 3" xfId="13179" xr:uid="{0CEB32D4-CD0B-4138-A9A1-4342AA3F0B8E}"/>
    <cellStyle name="20% - Accent3 11 2 3" xfId="9188" xr:uid="{44E0E2B8-1CE2-479C-A833-DC61D08F49EA}"/>
    <cellStyle name="20% - Accent3 11 2 4" xfId="12689" xr:uid="{0E1753F0-E635-40A4-94C4-650ECF475332}"/>
    <cellStyle name="20% - Accent3 11 3" xfId="9941" xr:uid="{E27D1126-5E34-4D30-A2EF-34059256BFEB}"/>
    <cellStyle name="20% - Accent3 12" xfId="619" xr:uid="{D98095CA-104E-45FB-8807-3AE5169FE2E2}"/>
    <cellStyle name="20% - Accent3 12 2" xfId="6681" xr:uid="{27BB4944-9BC4-419D-B506-0E867D8A65CB}"/>
    <cellStyle name="20% - Accent3 12 2 2" xfId="8337" xr:uid="{EB3C8CFB-263C-44E1-9EA5-7C04DCA94D9D}"/>
    <cellStyle name="20% - Accent3 12 2 2 2" xfId="11841" xr:uid="{67B77ADF-1088-4027-AAD9-ECC020E584BE}"/>
    <cellStyle name="20% - Accent3 12 2 2 3" xfId="13180" xr:uid="{AF585F08-F255-4F1A-A98C-4E92B3865E70}"/>
    <cellStyle name="20% - Accent3 12 2 3" xfId="9189" xr:uid="{3B0BD9E4-ECBF-4FD2-BA89-E552EAE226D2}"/>
    <cellStyle name="20% - Accent3 12 2 4" xfId="12690" xr:uid="{1A5C962E-93C9-492A-8279-BF300CA99523}"/>
    <cellStyle name="20% - Accent3 12 3" xfId="9942" xr:uid="{26B34E91-6F62-4FF3-B9BD-4C1B09A069E9}"/>
    <cellStyle name="20% - Accent3 13" xfId="620" xr:uid="{4CC466AD-4247-4AB6-A495-1D01C10CF944}"/>
    <cellStyle name="20% - Accent3 13 2" xfId="6682" xr:uid="{EAB8AC09-D691-4BC5-A89D-B81327E60C0E}"/>
    <cellStyle name="20% - Accent3 13 2 2" xfId="8338" xr:uid="{BE9F1FF1-68D6-4714-B871-EF81D15658EC}"/>
    <cellStyle name="20% - Accent3 13 2 2 2" xfId="11842" xr:uid="{01550770-C63A-4281-992D-697BEE9974DF}"/>
    <cellStyle name="20% - Accent3 13 2 2 3" xfId="13181" xr:uid="{BC1DDDC3-9B39-44FB-9139-D23CF3F59E28}"/>
    <cellStyle name="20% - Accent3 13 2 3" xfId="9190" xr:uid="{509B4117-7E48-4F9F-BDCE-28648491FCB5}"/>
    <cellStyle name="20% - Accent3 13 2 4" xfId="12691" xr:uid="{474AAD68-73FA-42EA-89EE-EADE609FE6CF}"/>
    <cellStyle name="20% - Accent3 13 3" xfId="9943" xr:uid="{1806277E-C65C-4616-8738-A0849E765679}"/>
    <cellStyle name="20% - Accent3 14" xfId="621" xr:uid="{AB278C61-30AB-4B05-815B-9EDB5FE922B9}"/>
    <cellStyle name="20% - Accent3 14 2" xfId="6683" xr:uid="{AAD7ADF5-58CD-4587-8A2F-C5730C97874D}"/>
    <cellStyle name="20% - Accent3 14 2 2" xfId="8339" xr:uid="{3655EC04-4600-475F-A196-A75B416799B6}"/>
    <cellStyle name="20% - Accent3 14 2 2 2" xfId="11843" xr:uid="{7D7CFECD-A80D-47C7-8881-AF7692F76EED}"/>
    <cellStyle name="20% - Accent3 14 2 2 3" xfId="13182" xr:uid="{2F1DB73C-0705-47D6-87A6-2FB8303B22D0}"/>
    <cellStyle name="20% - Accent3 14 2 3" xfId="9191" xr:uid="{787F3637-3F35-495E-BA27-CFB62E5D5A6E}"/>
    <cellStyle name="20% - Accent3 14 2 4" xfId="12692" xr:uid="{11960B21-8874-47E9-85BF-B5B768B7CC89}"/>
    <cellStyle name="20% - Accent3 14 3" xfId="9944" xr:uid="{4FE3CF93-6B4D-4686-B223-2CF736894AF5}"/>
    <cellStyle name="20% - Accent3 15" xfId="622" xr:uid="{050E889F-9864-49B2-90A2-36D6767F982A}"/>
    <cellStyle name="20% - Accent3 15 2" xfId="6684" xr:uid="{1EC7D7FB-8EB3-48C8-B528-F57E11E11D27}"/>
    <cellStyle name="20% - Accent3 15 2 2" xfId="8340" xr:uid="{A382B4C5-CC7A-4F01-B41C-F1B663FE2DBE}"/>
    <cellStyle name="20% - Accent3 15 2 2 2" xfId="11844" xr:uid="{1F928D38-83A2-4430-A7ED-C79BC3E936F7}"/>
    <cellStyle name="20% - Accent3 15 2 2 3" xfId="13183" xr:uid="{FFAA7146-35E4-46AD-B0B1-3634575E2A69}"/>
    <cellStyle name="20% - Accent3 15 2 3" xfId="9192" xr:uid="{015E0FD8-A9B5-4F79-BC96-27C846794E30}"/>
    <cellStyle name="20% - Accent3 15 2 4" xfId="12693" xr:uid="{46E556C2-B3C6-46BB-B00A-06DCE7798151}"/>
    <cellStyle name="20% - Accent3 15 3" xfId="9945" xr:uid="{67042ADA-1E3A-4EE0-86CB-3A6AD5DF8E1A}"/>
    <cellStyle name="20% - Accent3 16" xfId="623" xr:uid="{F85E83B2-BEAE-426C-9196-C253E2BCC133}"/>
    <cellStyle name="20% - Accent3 16 2" xfId="6685" xr:uid="{A41C0C8C-91CA-4867-AD6B-4F8C819AF0A2}"/>
    <cellStyle name="20% - Accent3 16 2 2" xfId="8341" xr:uid="{B0E946B4-D5BA-4FF0-BCC3-69AA76117C74}"/>
    <cellStyle name="20% - Accent3 16 2 2 2" xfId="11845" xr:uid="{877AD2E5-71CA-462D-856F-CC3F3612E82B}"/>
    <cellStyle name="20% - Accent3 16 2 2 3" xfId="13184" xr:uid="{2404C219-8BF3-4FC8-8BDC-FD75107F114E}"/>
    <cellStyle name="20% - Accent3 16 2 3" xfId="9193" xr:uid="{9FF6B0F7-4802-4FF2-8AFD-9E98D1B945BC}"/>
    <cellStyle name="20% - Accent3 16 2 4" xfId="12694" xr:uid="{5B0BD7F1-24C3-407C-BE1F-E64872366720}"/>
    <cellStyle name="20% - Accent3 16 3" xfId="9946" xr:uid="{B8F496D1-141C-48A1-A47A-066E95C49418}"/>
    <cellStyle name="20% - Accent3 17" xfId="624" xr:uid="{A006DF82-C23D-4678-AB45-42AD6A217DBB}"/>
    <cellStyle name="20% - Accent3 17 2" xfId="6686" xr:uid="{D9B57AF0-89F3-4DF8-9369-412360750902}"/>
    <cellStyle name="20% - Accent3 17 2 2" xfId="8342" xr:uid="{6613C1E0-CA54-4B75-9917-F935EDE924BD}"/>
    <cellStyle name="20% - Accent3 17 2 2 2" xfId="11846" xr:uid="{43747845-C107-4F31-A9F7-640158633B9C}"/>
    <cellStyle name="20% - Accent3 17 2 2 3" xfId="13185" xr:uid="{A679A873-8E8C-40C8-8DFD-73A85E81163C}"/>
    <cellStyle name="20% - Accent3 17 2 3" xfId="9194" xr:uid="{AE8C106A-CA2F-4053-B63E-8F33364F0D88}"/>
    <cellStyle name="20% - Accent3 17 2 4" xfId="12695" xr:uid="{A6803B2C-33A8-42D3-9555-3097BD51CD34}"/>
    <cellStyle name="20% - Accent3 17 3" xfId="9947" xr:uid="{F7C3B651-7561-417F-B3DC-0C1E7706BD39}"/>
    <cellStyle name="20% - Accent3 18" xfId="625" xr:uid="{F235378A-E698-4E26-8A57-7D3DEF8D492C}"/>
    <cellStyle name="20% - Accent3 18 2" xfId="6687" xr:uid="{222CF573-FD61-4004-92E2-91E8D07CFAF2}"/>
    <cellStyle name="20% - Accent3 18 2 2" xfId="8343" xr:uid="{807E3721-68C5-450D-8A30-69547C7B1AED}"/>
    <cellStyle name="20% - Accent3 18 2 2 2" xfId="11847" xr:uid="{ADB7774D-F188-436C-88DB-49EE51B79CD3}"/>
    <cellStyle name="20% - Accent3 18 2 2 3" xfId="13186" xr:uid="{7512B38C-3CA9-42A4-8FC4-D037DCD14096}"/>
    <cellStyle name="20% - Accent3 18 2 3" xfId="9195" xr:uid="{E708FFF4-6B61-4287-B44D-10B87F00F30D}"/>
    <cellStyle name="20% - Accent3 18 2 4" xfId="12696" xr:uid="{74176283-FBAE-48F8-8892-640ACB28930B}"/>
    <cellStyle name="20% - Accent3 18 3" xfId="9948" xr:uid="{78B2264C-9D0B-4A5C-9CEC-35244AD1731C}"/>
    <cellStyle name="20% - Accent3 19" xfId="626" xr:uid="{047E60D1-89CD-471E-81C5-FE68EC18F39C}"/>
    <cellStyle name="20% - Accent3 19 2" xfId="6688" xr:uid="{D98ED9D7-F6F9-450A-A74A-02EDF7D4AD36}"/>
    <cellStyle name="20% - Accent3 19 2 2" xfId="8344" xr:uid="{FD7B071C-445C-4312-A0A1-6A23FAEB8271}"/>
    <cellStyle name="20% - Accent3 19 2 2 2" xfId="11848" xr:uid="{130DB6BA-A12B-441A-B045-79D28A18610B}"/>
    <cellStyle name="20% - Accent3 19 2 2 3" xfId="13187" xr:uid="{A0FE1DA7-7480-433B-8D87-0D9072362BDE}"/>
    <cellStyle name="20% - Accent3 19 2 3" xfId="9196" xr:uid="{532D2471-2E22-45A8-A717-4808715605B0}"/>
    <cellStyle name="20% - Accent3 19 2 4" xfId="12697" xr:uid="{E39024ED-C172-4B43-9515-0B2F01B61E59}"/>
    <cellStyle name="20% - Accent3 19 3" xfId="9949" xr:uid="{8F16530C-4C61-4FDD-9004-228FE3F276E0}"/>
    <cellStyle name="20% - Accent3 2" xfId="627" xr:uid="{B2195387-DF2B-4CBB-A34D-2247A1D054AE}"/>
    <cellStyle name="20% - Accent3 2 2" xfId="6689" xr:uid="{390AF899-308F-4903-9D3E-22DF8B89A366}"/>
    <cellStyle name="20% - Accent3 2 2 2" xfId="8345" xr:uid="{07E7BBC3-FAFF-4DA7-864B-FA347D2BB290}"/>
    <cellStyle name="20% - Accent3 2 2 2 2" xfId="11849" xr:uid="{33CF4CD5-8DEB-4281-9717-6F862B577981}"/>
    <cellStyle name="20% - Accent3 2 2 2 3" xfId="13188" xr:uid="{50AE0CF5-07D2-43A3-96AC-2E4A4863AC11}"/>
    <cellStyle name="20% - Accent3 2 2 3" xfId="9197" xr:uid="{BD648321-96DE-494D-8D46-A35F63BDD9F0}"/>
    <cellStyle name="20% - Accent3 2 2 4" xfId="12698" xr:uid="{ECA1943E-22B9-4C13-8795-B7D059F9A8CA}"/>
    <cellStyle name="20% - Accent3 2 3" xfId="9950" xr:uid="{4ABB1AF3-5417-4D30-B0FD-27EAD2C9EEFD}"/>
    <cellStyle name="20% - Accent3 20" xfId="628" xr:uid="{4412A0F1-B8DF-4399-A559-BA4E88C17BB1}"/>
    <cellStyle name="20% - Accent3 20 2" xfId="6690" xr:uid="{2812442B-5AE3-4A77-BF8A-CAE8F088F0FB}"/>
    <cellStyle name="20% - Accent3 20 2 2" xfId="8346" xr:uid="{E61B2652-CD4E-44B1-A938-8D6D49B7B364}"/>
    <cellStyle name="20% - Accent3 20 2 2 2" xfId="11850" xr:uid="{C93BE322-70B2-41D2-811D-2760AFB97F82}"/>
    <cellStyle name="20% - Accent3 20 2 2 3" xfId="13189" xr:uid="{76FFC4E3-7B19-4C95-84F6-CAA1040AD1C6}"/>
    <cellStyle name="20% - Accent3 20 2 3" xfId="9198" xr:uid="{08FC955D-8CBA-4D55-86D2-8050FB053EF5}"/>
    <cellStyle name="20% - Accent3 20 2 4" xfId="12699" xr:uid="{99340E5F-0874-49E2-B4A8-3EB39F44A47F}"/>
    <cellStyle name="20% - Accent3 20 3" xfId="9951" xr:uid="{C64F1C7A-6DD8-44E1-969A-E601EF3B6381}"/>
    <cellStyle name="20% - Accent3 21" xfId="629" xr:uid="{0707627A-5A4C-4E0C-88FE-ADC64B9A3CF5}"/>
    <cellStyle name="20% - Accent3 21 2" xfId="6691" xr:uid="{161B5141-B6FB-45D1-AD81-F4AD0B1B9DBC}"/>
    <cellStyle name="20% - Accent3 21 2 2" xfId="8347" xr:uid="{405AA710-9AAA-4E0B-B92E-79B0FF4F1D34}"/>
    <cellStyle name="20% - Accent3 21 2 2 2" xfId="11851" xr:uid="{BB95AFBE-46F0-4D12-9382-8761F993351E}"/>
    <cellStyle name="20% - Accent3 21 2 2 3" xfId="13190" xr:uid="{E5A0ABC7-93BB-44D4-B5C7-2A0C5145E552}"/>
    <cellStyle name="20% - Accent3 21 2 3" xfId="9199" xr:uid="{F8A0CDAB-9B5E-4CCF-AF9F-4197976546BC}"/>
    <cellStyle name="20% - Accent3 21 2 4" xfId="12700" xr:uid="{9335FA8B-C1DF-47AD-8156-D68AD4649B80}"/>
    <cellStyle name="20% - Accent3 21 3" xfId="9952" xr:uid="{1DE4163F-64B6-4BE6-B160-37F9D569B452}"/>
    <cellStyle name="20% - Accent3 22" xfId="630" xr:uid="{9103E682-A229-49A9-AD37-FC278BF825E3}"/>
    <cellStyle name="20% - Accent3 22 2" xfId="6692" xr:uid="{37A6A295-BC62-42EA-AAE5-F1DDD6705DC6}"/>
    <cellStyle name="20% - Accent3 22 2 2" xfId="8348" xr:uid="{24ED015E-4995-4040-BF3F-3B06C66C5253}"/>
    <cellStyle name="20% - Accent3 22 2 2 2" xfId="11852" xr:uid="{F48A5BE5-E63A-457C-9E25-ECCE88D73667}"/>
    <cellStyle name="20% - Accent3 22 2 2 3" xfId="13191" xr:uid="{7AFAC186-4F92-4C52-A3FB-D4268F20D808}"/>
    <cellStyle name="20% - Accent3 22 2 3" xfId="9200" xr:uid="{F96551BE-B07B-478E-9C49-FEFFF54653F2}"/>
    <cellStyle name="20% - Accent3 22 2 4" xfId="12701" xr:uid="{AD4ED638-9E1D-4021-9432-F3A42A49600C}"/>
    <cellStyle name="20% - Accent3 22 3" xfId="9953" xr:uid="{879DFFE7-DD52-4B37-821C-4F7CCE6FECBF}"/>
    <cellStyle name="20% - Accent3 23" xfId="631" xr:uid="{4BBDB528-A3D9-4627-8D0C-35B2EE9C2884}"/>
    <cellStyle name="20% - Accent3 23 2" xfId="6693" xr:uid="{29BE31CB-19AE-41A9-933D-FBB81264CB71}"/>
    <cellStyle name="20% - Accent3 23 2 2" xfId="8349" xr:uid="{DCFD4A0A-90E8-4219-AD01-F5C866576B1C}"/>
    <cellStyle name="20% - Accent3 23 2 2 2" xfId="11853" xr:uid="{9965C676-AED0-453E-9BCA-894C431A001A}"/>
    <cellStyle name="20% - Accent3 23 2 2 3" xfId="13192" xr:uid="{E8AB0DA0-A164-41BF-888D-5CC8CAF6BE86}"/>
    <cellStyle name="20% - Accent3 23 2 3" xfId="9201" xr:uid="{69480D0C-BC72-431B-8ADC-C6DAA71EB61E}"/>
    <cellStyle name="20% - Accent3 23 2 4" xfId="12702" xr:uid="{FD9C01AC-B1E6-4995-8082-F2A5AE1EEED3}"/>
    <cellStyle name="20% - Accent3 23 3" xfId="9954" xr:uid="{A72E722D-C402-4708-B41C-E297078DED3B}"/>
    <cellStyle name="20% - Accent3 24" xfId="632" xr:uid="{13248ECC-F36C-47DC-80CB-EA8B54EF7241}"/>
    <cellStyle name="20% - Accent3 24 2" xfId="6694" xr:uid="{BBE2191A-4569-420D-9942-D907050D18DC}"/>
    <cellStyle name="20% - Accent3 24 2 2" xfId="8350" xr:uid="{39220C09-ED4C-4CA0-BB7F-1EAED4DA867B}"/>
    <cellStyle name="20% - Accent3 24 2 2 2" xfId="11854" xr:uid="{17B62C34-8444-4679-927C-C7256B51BAA8}"/>
    <cellStyle name="20% - Accent3 24 2 2 3" xfId="13193" xr:uid="{34021A9D-444A-4ABB-A850-3C0164459B23}"/>
    <cellStyle name="20% - Accent3 24 2 3" xfId="9202" xr:uid="{B897C136-49F0-4D24-A5FA-0D00FA49E1C2}"/>
    <cellStyle name="20% - Accent3 24 2 4" xfId="12703" xr:uid="{4E513F42-FA71-4621-81F0-16402B1A3E9A}"/>
    <cellStyle name="20% - Accent3 24 3" xfId="9955" xr:uid="{3EAB2399-CB9A-45D7-8F7F-E492005C93F3}"/>
    <cellStyle name="20% - Accent3 25" xfId="633" xr:uid="{9633CDB5-90B9-4144-908C-353BB839665D}"/>
    <cellStyle name="20% - Accent3 25 2" xfId="6695" xr:uid="{AE274126-4471-4092-B425-2BD3C40E419C}"/>
    <cellStyle name="20% - Accent3 25 2 2" xfId="8351" xr:uid="{DA325A8F-CF3F-4D5F-9D4E-32B47CA51549}"/>
    <cellStyle name="20% - Accent3 25 2 2 2" xfId="11855" xr:uid="{C7290C37-9547-4860-B363-EB59068B311E}"/>
    <cellStyle name="20% - Accent3 25 2 2 3" xfId="13194" xr:uid="{5C9DEB95-7AFF-418F-B44A-3F689765B02F}"/>
    <cellStyle name="20% - Accent3 25 2 3" xfId="9203" xr:uid="{00C2CFFD-834F-4BDA-89F0-BA5237B89D85}"/>
    <cellStyle name="20% - Accent3 25 2 4" xfId="12704" xr:uid="{D2705F2F-068D-44EA-A0EA-0A0BB3E4DECE}"/>
    <cellStyle name="20% - Accent3 25 3" xfId="9956" xr:uid="{81DDE35D-F86D-453A-BF9E-673E3BCA8364}"/>
    <cellStyle name="20% - Accent3 26" xfId="634" xr:uid="{D79A25E5-AC0C-4671-AC64-1B8A04C2B1BC}"/>
    <cellStyle name="20% - Accent3 26 2" xfId="6696" xr:uid="{2B525DB8-8028-4AD6-A9CE-0F4547D39D00}"/>
    <cellStyle name="20% - Accent3 26 2 2" xfId="8352" xr:uid="{68D44B8E-58C9-4EBC-B9D2-19E015FF037E}"/>
    <cellStyle name="20% - Accent3 26 2 2 2" xfId="11856" xr:uid="{EF07646A-F74F-4D6F-90AC-8344FC3F6451}"/>
    <cellStyle name="20% - Accent3 26 2 2 3" xfId="13195" xr:uid="{A4F6598F-6E00-4046-90D0-F2BAFE3DC02D}"/>
    <cellStyle name="20% - Accent3 26 2 3" xfId="9204" xr:uid="{CA0BC8BB-4CFB-48D4-B101-ED73BB786A01}"/>
    <cellStyle name="20% - Accent3 26 2 4" xfId="12705" xr:uid="{B396E96A-DE5F-4FC8-A11D-3E56C73C0D83}"/>
    <cellStyle name="20% - Accent3 26 3" xfId="9957" xr:uid="{E6E748F4-082B-4FE8-8CDC-DE99398FEE5A}"/>
    <cellStyle name="20% - Accent3 27" xfId="635" xr:uid="{D58C08BC-C47B-40B6-AE08-3807AA6EF2FF}"/>
    <cellStyle name="20% - Accent3 27 2" xfId="6697" xr:uid="{F8D4C14A-6192-4601-A5E2-0A21B679F580}"/>
    <cellStyle name="20% - Accent3 27 2 2" xfId="8353" xr:uid="{8F38225B-1550-4E71-99F7-0DFF8DBE25F7}"/>
    <cellStyle name="20% - Accent3 27 2 2 2" xfId="11857" xr:uid="{C9D07A45-CDB9-440D-B34E-FC5BF7DC3EC3}"/>
    <cellStyle name="20% - Accent3 27 2 2 3" xfId="13196" xr:uid="{92A1B293-C457-4B75-86D0-C4EB94C9606F}"/>
    <cellStyle name="20% - Accent3 27 2 3" xfId="9205" xr:uid="{03098055-BED0-4114-B1CD-8B5DD1A1935C}"/>
    <cellStyle name="20% - Accent3 27 2 4" xfId="12706" xr:uid="{14980314-F829-4D3B-B666-EE8B19E09DC7}"/>
    <cellStyle name="20% - Accent3 27 3" xfId="9958" xr:uid="{6DCD0284-2475-47CE-B1F5-EF1E5DFBD1D3}"/>
    <cellStyle name="20% - Accent3 28" xfId="636" xr:uid="{F7AC9317-379E-433C-A79D-2D3058870870}"/>
    <cellStyle name="20% - Accent3 28 2" xfId="6698" xr:uid="{2184632E-605A-4773-B0D7-D799CE0EF68D}"/>
    <cellStyle name="20% - Accent3 28 2 2" xfId="8354" xr:uid="{B0830141-EE09-48CA-BDCA-1E80AE8C736B}"/>
    <cellStyle name="20% - Accent3 28 2 2 2" xfId="11858" xr:uid="{E12B5962-ABBC-4DE8-A641-69C76EE50525}"/>
    <cellStyle name="20% - Accent3 28 2 2 3" xfId="13197" xr:uid="{8CD9B8C0-DFDC-4814-B227-28B7340A0B37}"/>
    <cellStyle name="20% - Accent3 28 2 3" xfId="9206" xr:uid="{B6999CD9-504F-43F2-865C-2A1A35F5EEA1}"/>
    <cellStyle name="20% - Accent3 28 2 4" xfId="12707" xr:uid="{5E516E5A-E0C7-4BF8-9EF5-939B60A322E3}"/>
    <cellStyle name="20% - Accent3 28 3" xfId="9959" xr:uid="{85EDEBC9-3E40-496E-BEF1-AE9AC0E499A1}"/>
    <cellStyle name="20% - Accent3 29" xfId="637" xr:uid="{AA054B56-2C1D-4924-BC35-A6E442FA9F7D}"/>
    <cellStyle name="20% - Accent3 29 2" xfId="6699" xr:uid="{64C2D1AF-8959-4E62-8F8E-B9F79213B3B7}"/>
    <cellStyle name="20% - Accent3 29 2 2" xfId="8355" xr:uid="{F291307C-F603-4FCD-A81E-85B0E21F56D1}"/>
    <cellStyle name="20% - Accent3 29 2 2 2" xfId="11859" xr:uid="{B9D2E5B2-F9D6-4185-80F7-5C9CBBCAFEAB}"/>
    <cellStyle name="20% - Accent3 29 2 2 3" xfId="13198" xr:uid="{89453980-D646-493F-BF78-D162062EF2BC}"/>
    <cellStyle name="20% - Accent3 29 2 3" xfId="9207" xr:uid="{0B282522-42EB-4056-85E0-C9493F641632}"/>
    <cellStyle name="20% - Accent3 29 2 4" xfId="12708" xr:uid="{A94ECDD9-BB76-40DD-995D-EE50E066DF49}"/>
    <cellStyle name="20% - Accent3 29 3" xfId="9960" xr:uid="{1A90050B-DE66-4D79-83A6-8EB19CEF8A68}"/>
    <cellStyle name="20% - Accent3 3" xfId="638" xr:uid="{2D656697-1189-4BB0-821E-A0D5BBB640C3}"/>
    <cellStyle name="20% - Accent3 3 2" xfId="6700" xr:uid="{D1F1AE01-00D1-44C9-9789-9269A0DD8D5E}"/>
    <cellStyle name="20% - Accent3 3 2 2" xfId="8356" xr:uid="{6B45DBF7-8B15-4F15-8EAE-261FF063BA9E}"/>
    <cellStyle name="20% - Accent3 3 2 2 2" xfId="11860" xr:uid="{78A98464-3B16-4699-AA57-C80809766C84}"/>
    <cellStyle name="20% - Accent3 3 2 2 3" xfId="13199" xr:uid="{888C3F30-D9D8-4B25-A809-BA898B1B9A32}"/>
    <cellStyle name="20% - Accent3 3 2 3" xfId="9208" xr:uid="{0ADFD0BF-0FF8-4A3D-B4B1-629FB5A8504A}"/>
    <cellStyle name="20% - Accent3 3 2 4" xfId="12709" xr:uid="{A2B208E0-C9DD-4673-9623-2FD771D6F47A}"/>
    <cellStyle name="20% - Accent3 3 3" xfId="9961" xr:uid="{57444C14-BC98-4AB6-B33D-0E398C8262FD}"/>
    <cellStyle name="20% - Accent3 30" xfId="639" xr:uid="{12C731B5-9233-48F0-85C2-7DF54C0F0323}"/>
    <cellStyle name="20% - Accent3 30 2" xfId="6701" xr:uid="{782C59A6-0F4B-4A55-9F47-FCE2A469BD3A}"/>
    <cellStyle name="20% - Accent3 30 2 2" xfId="8357" xr:uid="{820CCFB9-E491-4C07-97F2-7420F7905DA4}"/>
    <cellStyle name="20% - Accent3 30 2 2 2" xfId="11861" xr:uid="{5FFF5B03-9B37-41F0-B5ED-2DFF9239AEF1}"/>
    <cellStyle name="20% - Accent3 30 2 2 3" xfId="13200" xr:uid="{5BCAC72A-4FA3-491D-9D2B-397F59CCD087}"/>
    <cellStyle name="20% - Accent3 30 2 3" xfId="9209" xr:uid="{B68727E1-5E5F-4034-9A84-94DFC32CA6DC}"/>
    <cellStyle name="20% - Accent3 30 2 4" xfId="12710" xr:uid="{F1F22A4A-F758-47C6-A4FF-D825B9CE543B}"/>
    <cellStyle name="20% - Accent3 30 3" xfId="9962" xr:uid="{91E815BA-B8D4-4CAB-8055-4136AFF67B95}"/>
    <cellStyle name="20% - Accent3 31" xfId="640" xr:uid="{43F35006-29D2-42A2-8BF7-69B186886791}"/>
    <cellStyle name="20% - Accent3 31 2" xfId="6702" xr:uid="{D6C56289-18EF-4257-862F-D54D62134224}"/>
    <cellStyle name="20% - Accent3 31 2 2" xfId="8358" xr:uid="{7D245C72-906C-41A9-A314-BAD34E990141}"/>
    <cellStyle name="20% - Accent3 31 2 2 2" xfId="11862" xr:uid="{AB8B64D8-3C20-43F0-A437-71CCECF2158C}"/>
    <cellStyle name="20% - Accent3 31 2 2 3" xfId="13201" xr:uid="{54D9AF3B-6C05-40B5-B4F7-14BC20995704}"/>
    <cellStyle name="20% - Accent3 31 2 3" xfId="9210" xr:uid="{6FDE2CF9-144E-4C55-A685-D6D6C694402A}"/>
    <cellStyle name="20% - Accent3 31 2 4" xfId="12711" xr:uid="{86A59055-13A4-4863-A9E4-9EE27F04B734}"/>
    <cellStyle name="20% - Accent3 31 3" xfId="9963" xr:uid="{495DF8F1-2374-4934-A30B-C63B3F60BBC8}"/>
    <cellStyle name="20% - Accent3 32" xfId="641" xr:uid="{CFC219E5-DF9A-48F9-9484-D00DC9986C10}"/>
    <cellStyle name="20% - Accent3 32 2" xfId="6703" xr:uid="{E2536F16-170D-4E7A-9D36-50D38F225063}"/>
    <cellStyle name="20% - Accent3 32 2 2" xfId="8359" xr:uid="{965E765B-43FA-4D3E-88BF-F6218ECAF872}"/>
    <cellStyle name="20% - Accent3 32 2 2 2" xfId="11863" xr:uid="{77E15A55-9BB8-445A-8DED-C64167AECBE5}"/>
    <cellStyle name="20% - Accent3 32 2 2 3" xfId="13202" xr:uid="{BA9AB9B4-69E3-4046-85B0-31CB5B37D563}"/>
    <cellStyle name="20% - Accent3 32 2 3" xfId="9211" xr:uid="{16BB3769-1840-4ADE-8DEA-93B714A5C746}"/>
    <cellStyle name="20% - Accent3 32 2 4" xfId="12712" xr:uid="{14192610-A749-4FA2-854F-6848516F7319}"/>
    <cellStyle name="20% - Accent3 32 3" xfId="9964" xr:uid="{8415D85E-6E73-4BB1-931A-892DC3C41383}"/>
    <cellStyle name="20% - Accent3 33" xfId="642" xr:uid="{282A2511-0DD9-42C5-B954-B65F52AF2D71}"/>
    <cellStyle name="20% - Accent3 33 2" xfId="6704" xr:uid="{37EDBD3E-9CC9-4BBA-BA7C-3DF415DBB57D}"/>
    <cellStyle name="20% - Accent3 33 2 2" xfId="8360" xr:uid="{B95829CE-BC6D-4736-BB31-947652ECB7AB}"/>
    <cellStyle name="20% - Accent3 33 2 2 2" xfId="11864" xr:uid="{741F74E5-1423-47C1-A41A-AFC6F74CB419}"/>
    <cellStyle name="20% - Accent3 33 2 2 3" xfId="13203" xr:uid="{77EA89D5-F7B3-4B38-B525-4A9271AC580B}"/>
    <cellStyle name="20% - Accent3 33 2 3" xfId="9212" xr:uid="{C914A629-7971-4D2D-B105-F5730B119940}"/>
    <cellStyle name="20% - Accent3 33 2 4" xfId="12713" xr:uid="{A71C65C0-3638-43AC-AA30-CC01AA6622BD}"/>
    <cellStyle name="20% - Accent3 33 3" xfId="9965" xr:uid="{6B7722A9-03EC-4432-AEA6-A21185715B12}"/>
    <cellStyle name="20% - Accent3 34" xfId="643" xr:uid="{97659D6B-C3AD-4640-8C8A-4F92E81FF668}"/>
    <cellStyle name="20% - Accent3 34 2" xfId="6705" xr:uid="{6E0EF9CE-A827-4762-A961-AFCF6E4635E2}"/>
    <cellStyle name="20% - Accent3 34 2 2" xfId="8361" xr:uid="{5A311A1C-2E85-49E3-B5D8-9B3BB3BB7393}"/>
    <cellStyle name="20% - Accent3 34 2 2 2" xfId="11865" xr:uid="{0AF7DBB8-040E-4B9C-946A-1DDED9A50B3F}"/>
    <cellStyle name="20% - Accent3 34 2 2 3" xfId="13204" xr:uid="{D10DD69E-9606-46FB-937D-BC937F21182E}"/>
    <cellStyle name="20% - Accent3 34 2 3" xfId="9213" xr:uid="{9BE0D9C6-BF2B-45EF-878F-9F12179AB39E}"/>
    <cellStyle name="20% - Accent3 34 2 4" xfId="12714" xr:uid="{B4A17B8D-CF18-4D79-B02B-B39076BB33E5}"/>
    <cellStyle name="20% - Accent3 34 3" xfId="9966" xr:uid="{0D30000A-5429-4F09-9286-4AE50C7CB079}"/>
    <cellStyle name="20% - Accent3 35" xfId="644" xr:uid="{F21E1B02-5601-4867-A943-675F4DF9E25B}"/>
    <cellStyle name="20% - Accent3 35 2" xfId="6706" xr:uid="{2CBD4F11-10EB-4145-B779-1A895F4F0925}"/>
    <cellStyle name="20% - Accent3 35 2 2" xfId="8362" xr:uid="{71E7D428-E7D3-4447-87F9-ABE7267AF7E8}"/>
    <cellStyle name="20% - Accent3 35 2 2 2" xfId="11866" xr:uid="{860358E8-65B6-41B9-BB20-1B2C03F29BDA}"/>
    <cellStyle name="20% - Accent3 35 2 2 3" xfId="13205" xr:uid="{F5CBC985-F948-4989-8BC7-551F73DAD123}"/>
    <cellStyle name="20% - Accent3 35 2 3" xfId="9214" xr:uid="{6F68A5DE-8997-46E1-88C8-B946FB5458C6}"/>
    <cellStyle name="20% - Accent3 35 2 4" xfId="12715" xr:uid="{B308E2F9-0A41-4A05-A5AB-17C4A89E8D6B}"/>
    <cellStyle name="20% - Accent3 35 3" xfId="9967" xr:uid="{2637578B-73FE-4B16-B818-114AA0AE7AD2}"/>
    <cellStyle name="20% - Accent3 36" xfId="645" xr:uid="{468C892D-85C0-46CB-82EC-5896DA32A658}"/>
    <cellStyle name="20% - Accent3 36 2" xfId="6707" xr:uid="{D608D1C8-F734-4C59-80E9-DE8C51EAC2D9}"/>
    <cellStyle name="20% - Accent3 36 3" xfId="9968" xr:uid="{7BFAA5A0-0AC0-4E6E-9916-E42909895042}"/>
    <cellStyle name="20% - Accent3 37" xfId="646" xr:uid="{C019EBF6-7B94-4A83-A303-8A9BCAD3E420}"/>
    <cellStyle name="20% - Accent3 38" xfId="647" xr:uid="{8E0372B9-E513-497D-B2D4-C0FAC36B8C85}"/>
    <cellStyle name="20% - Accent3 39" xfId="648" xr:uid="{008EBC06-CA5D-4EA7-97A6-1FEAC1CB1FC7}"/>
    <cellStyle name="20% - Accent3 4" xfId="649" xr:uid="{3DCB4CBD-16D6-4228-8922-303305BF9F6F}"/>
    <cellStyle name="20% - Accent3 4 2" xfId="6708" xr:uid="{8AB4B2C0-75BD-4B48-9908-E2F4F210CDE6}"/>
    <cellStyle name="20% - Accent3 4 2 2" xfId="8363" xr:uid="{90F30734-73B1-43FB-903C-27CFDDFD475D}"/>
    <cellStyle name="20% - Accent3 4 2 2 2" xfId="11867" xr:uid="{F95C8EEC-8D10-49BD-B335-0E26A9CD012D}"/>
    <cellStyle name="20% - Accent3 4 2 2 3" xfId="13206" xr:uid="{033957F0-FA3C-422F-8781-406F358D9F0D}"/>
    <cellStyle name="20% - Accent3 4 2 3" xfId="9215" xr:uid="{F3C4524C-F283-4464-8EDC-515F48BEAAE1}"/>
    <cellStyle name="20% - Accent3 4 2 4" xfId="12716" xr:uid="{57959644-0C32-41F8-84E9-45E925411B3D}"/>
    <cellStyle name="20% - Accent3 4 3" xfId="9969" xr:uid="{B84667B7-1E2B-4756-93AF-6F2F9E59E55F}"/>
    <cellStyle name="20% - Accent3 40" xfId="650" xr:uid="{D4C7FACE-DBE2-4E8F-9C82-B2C763D94F39}"/>
    <cellStyle name="20% - Accent3 41" xfId="651" xr:uid="{075FE280-1BE2-4448-B26E-A75C5C872F05}"/>
    <cellStyle name="20% - Accent3 42" xfId="652" xr:uid="{101FDA6E-D6D4-459B-88C8-40686F5EDCF5}"/>
    <cellStyle name="20% - Accent3 43" xfId="653" xr:uid="{AD372396-EF08-4E71-B850-D2330E6C5FAE}"/>
    <cellStyle name="20% - Accent3 44" xfId="654" xr:uid="{4E290AE4-53E1-4748-9B9C-52FE6A19A300}"/>
    <cellStyle name="20% - Accent3 45" xfId="655" xr:uid="{2730E97B-190C-400A-834F-299289D824E6}"/>
    <cellStyle name="20% - Accent3 46" xfId="656" xr:uid="{36AF76F0-C016-417F-9412-B1132462AA39}"/>
    <cellStyle name="20% - Accent3 47" xfId="657" xr:uid="{A8CABF03-BB13-4BC4-9673-9B0BC733F73E}"/>
    <cellStyle name="20% - Accent3 48" xfId="658" xr:uid="{7E565857-902C-44DD-9181-024B1CFA1F3C}"/>
    <cellStyle name="20% - Accent3 49" xfId="659" xr:uid="{C904E83E-D2AD-4592-A25A-17C516CA90BE}"/>
    <cellStyle name="20% - Accent3 5" xfId="660" xr:uid="{2274D85F-FF23-419F-8532-1FF87A033344}"/>
    <cellStyle name="20% - Accent3 5 2" xfId="6709" xr:uid="{56AD3EE4-2994-43BD-A5EA-44BCF288D23C}"/>
    <cellStyle name="20% - Accent3 5 2 2" xfId="8364" xr:uid="{6EE78913-9FED-452B-B7B1-994D3C24D699}"/>
    <cellStyle name="20% - Accent3 5 2 2 2" xfId="11868" xr:uid="{3BF26BCF-E40E-477A-9279-A92A39020348}"/>
    <cellStyle name="20% - Accent3 5 2 2 3" xfId="13207" xr:uid="{A2B387A8-362E-4365-ACA4-9D3CB5C79487}"/>
    <cellStyle name="20% - Accent3 5 2 3" xfId="9216" xr:uid="{E47E6B61-2DAC-49B1-AE8E-D9C7CADA5B5F}"/>
    <cellStyle name="20% - Accent3 5 2 4" xfId="12717" xr:uid="{5A3531C5-CD87-476B-8482-57013F404E3F}"/>
    <cellStyle name="20% - Accent3 5 3" xfId="9970" xr:uid="{CE209BC8-5490-4D43-9FF2-5E4A130C39FF}"/>
    <cellStyle name="20% - Accent3 50" xfId="661" xr:uid="{301B5D3E-D429-4A7F-BF85-0FF2E1DC016D}"/>
    <cellStyle name="20% - Accent3 51" xfId="662" xr:uid="{F51079CB-43ED-4D6A-8A52-9069152A32E2}"/>
    <cellStyle name="20% - Accent3 52" xfId="663" xr:uid="{C1B69206-333C-4F53-8EA5-F87EE0DBA686}"/>
    <cellStyle name="20% - Accent3 53" xfId="664" xr:uid="{BC035745-91EE-453C-AB30-AAB844D9B3A2}"/>
    <cellStyle name="20% - Accent3 54" xfId="665" xr:uid="{805D4B40-D4A1-4008-8EC5-EB3CC54F4F86}"/>
    <cellStyle name="20% - Accent3 55" xfId="666" xr:uid="{0FC36256-425A-42A4-8BA4-59C6CD962DB8}"/>
    <cellStyle name="20% - Accent3 56" xfId="5214" xr:uid="{3F6377CC-A58F-4403-9BDB-4998B5E90436}"/>
    <cellStyle name="20% - Accent3 56 2" xfId="6710" xr:uid="{4CEDA207-F4F5-4155-A7EA-5D55C447D6E5}"/>
    <cellStyle name="20% - Accent3 56 2 2" xfId="8365" xr:uid="{576F0D83-10C7-4085-8F5C-8C50DD26C1C6}"/>
    <cellStyle name="20% - Accent3 56 2 2 2" xfId="11869" xr:uid="{2AB629C8-69D3-4721-9C8B-FF0E447B45BA}"/>
    <cellStyle name="20% - Accent3 56 2 2 3" xfId="13208" xr:uid="{09A8FB5B-25FA-4D2E-BD44-71BB8470E85F}"/>
    <cellStyle name="20% - Accent3 56 2 3" xfId="9217" xr:uid="{9BD2CD6F-D628-4274-8CDF-C47CACB0485A}"/>
    <cellStyle name="20% - Accent3 56 2 4" xfId="12718" xr:uid="{CBD342FA-B4F9-4810-B810-A2458152172F}"/>
    <cellStyle name="20% - Accent3 56 3" xfId="9971" xr:uid="{F4726BCE-AF1E-4E7E-84D1-A3DDA7FF57B5}"/>
    <cellStyle name="20% - Accent3 57" xfId="5229" xr:uid="{99651FA9-0DE0-47D7-9A39-DC70F01698C9}"/>
    <cellStyle name="20% - Accent3 58" xfId="5230" xr:uid="{D5CD225F-F624-4A00-B321-61FD95D8D0E2}"/>
    <cellStyle name="20% - Accent3 59" xfId="5258" xr:uid="{9FF349C2-42F0-4044-A690-661EAEB2B43A}"/>
    <cellStyle name="20% - Accent3 6" xfId="667" xr:uid="{38843F2D-4727-4506-9148-519AECBF1A8C}"/>
    <cellStyle name="20% - Accent3 6 2" xfId="6711" xr:uid="{9B78DCE2-960E-4BD6-8365-89CF9353BBCA}"/>
    <cellStyle name="20% - Accent3 6 2 2" xfId="8366" xr:uid="{266CDEBE-486E-4B29-B7C3-230218EE1805}"/>
    <cellStyle name="20% - Accent3 6 2 2 2" xfId="11870" xr:uid="{6ABD5869-BCB8-4D20-906E-73C213CAC691}"/>
    <cellStyle name="20% - Accent3 6 2 2 3" xfId="13209" xr:uid="{5EE2469B-CB91-4597-B144-DE66CEFAF112}"/>
    <cellStyle name="20% - Accent3 6 2 3" xfId="9218" xr:uid="{EAAC1AD6-D6F7-4468-BFD9-03BD57A748DB}"/>
    <cellStyle name="20% - Accent3 6 2 4" xfId="12719" xr:uid="{B27068DF-AA87-45E9-9A6E-809CD79C0027}"/>
    <cellStyle name="20% - Accent3 6 3" xfId="9972" xr:uid="{0E3F09B0-7F0C-457F-81F2-D16571481ADD}"/>
    <cellStyle name="20% - Accent3 60" xfId="5272" xr:uid="{C7E3488E-119F-4DEC-871D-ED4BEF1DD034}"/>
    <cellStyle name="20% - Accent3 61" xfId="5333" xr:uid="{6580F50F-DCFD-4A3C-B34C-FDD4B5281989}"/>
    <cellStyle name="20% - Accent3 62" xfId="5334" xr:uid="{396E55F9-8D92-454D-AA9D-4B25C8EDDB4B}"/>
    <cellStyle name="20% - Accent3 63" xfId="5335" xr:uid="{DE42E194-173D-4F63-B65F-ACD6F019B2CA}"/>
    <cellStyle name="20% - Accent3 64" xfId="5336" xr:uid="{5637C026-AD98-42D3-B65C-8602AB3149F7}"/>
    <cellStyle name="20% - Accent3 65" xfId="5337" xr:uid="{8C807EAE-EB60-4D0B-B2B4-9C4B777F451C}"/>
    <cellStyle name="20% - Accent3 66" xfId="5338" xr:uid="{3060A6D1-EB48-4049-9E7A-B13DE9B3EB50}"/>
    <cellStyle name="20% - Accent3 67" xfId="5339" xr:uid="{EF335B85-8FAB-4FE9-97D5-F368D1C067EC}"/>
    <cellStyle name="20% - Accent3 68" xfId="5340" xr:uid="{7E3F59C8-22C7-45B4-9CF7-3DCC21B11247}"/>
    <cellStyle name="20% - Accent3 69" xfId="5341" xr:uid="{ABE93699-A775-490D-B45E-9CAEB82A8EB6}"/>
    <cellStyle name="20% - Accent3 7" xfId="668" xr:uid="{EA5D4C92-87FD-45A1-B46A-5B2D982325F3}"/>
    <cellStyle name="20% - Accent3 7 2" xfId="6712" xr:uid="{BD062C67-8FD1-44FA-A245-1461E17CE5C5}"/>
    <cellStyle name="20% - Accent3 7 2 2" xfId="8367" xr:uid="{86ADA488-69EA-4ED9-AE53-D4D1048EDACA}"/>
    <cellStyle name="20% - Accent3 7 2 2 2" xfId="11871" xr:uid="{1C4CC702-B200-4B80-84A6-05FE9EC0BDC2}"/>
    <cellStyle name="20% - Accent3 7 2 2 3" xfId="13210" xr:uid="{D3BE5DD1-7BD4-482E-AD11-CF7027FE2B7B}"/>
    <cellStyle name="20% - Accent3 7 2 3" xfId="9219" xr:uid="{0BC76F22-2BAF-4A2D-9F82-82E929A34148}"/>
    <cellStyle name="20% - Accent3 7 2 4" xfId="12720" xr:uid="{99F6F633-3A5D-4198-B62E-1905A2DD6A4B}"/>
    <cellStyle name="20% - Accent3 7 3" xfId="9973" xr:uid="{D6677802-6DDE-4548-B4CC-F5EEAE543EB0}"/>
    <cellStyle name="20% - Accent3 70" xfId="5342" xr:uid="{B394512B-5589-4CE7-8834-43E4B2B8A18E}"/>
    <cellStyle name="20% - Accent3 71" xfId="5343" xr:uid="{7C9D7C68-AF76-4D98-A046-76DFB368871E}"/>
    <cellStyle name="20% - Accent3 72" xfId="5344" xr:uid="{DCF697D1-A48A-4E3B-9158-178D6A013D88}"/>
    <cellStyle name="20% - Accent3 73" xfId="5345" xr:uid="{0FCD0561-11C8-4584-8D02-6AF1A39E1935}"/>
    <cellStyle name="20% - Accent3 74" xfId="5346" xr:uid="{68527541-5265-4225-9370-D85570B50BBA}"/>
    <cellStyle name="20% - Accent3 75" xfId="5347" xr:uid="{7FA60C82-5D69-4271-BAC7-37AA76609C03}"/>
    <cellStyle name="20% - Accent3 76" xfId="5348" xr:uid="{73FF304F-00AE-4F6F-ADD1-EA3DDBB8E1C0}"/>
    <cellStyle name="20% - Accent3 77" xfId="5349" xr:uid="{3F41B78F-0FEF-4D1B-BA7A-04AA9859A55C}"/>
    <cellStyle name="20% - Accent3 78" xfId="5350" xr:uid="{9607E5C3-9736-48E6-AE0D-6BC7F6B74EF2}"/>
    <cellStyle name="20% - Accent3 79" xfId="5351" xr:uid="{FED20E48-ABD6-4DF3-9945-255B204BCABD}"/>
    <cellStyle name="20% - Accent3 8" xfId="669" xr:uid="{B182417B-D174-40C0-B64A-9C8FAE66501F}"/>
    <cellStyle name="20% - Accent3 8 2" xfId="6713" xr:uid="{58E06819-11B6-470A-8AF3-37A86EA5C8DF}"/>
    <cellStyle name="20% - Accent3 8 2 2" xfId="8368" xr:uid="{91B9E2FC-2CCA-4A99-BF30-046A5A4CECB2}"/>
    <cellStyle name="20% - Accent3 8 2 2 2" xfId="11872" xr:uid="{4697703A-294D-449C-B690-87AA7E5B1FF8}"/>
    <cellStyle name="20% - Accent3 8 2 2 3" xfId="13211" xr:uid="{0553DC03-ED9D-4340-A7F4-469A8E1223FE}"/>
    <cellStyle name="20% - Accent3 8 2 3" xfId="9220" xr:uid="{2345CDC8-76AE-4B28-AFF4-AD01B13D07A6}"/>
    <cellStyle name="20% - Accent3 8 2 4" xfId="12721" xr:uid="{A3EA512A-2077-4200-909A-C79DFFAC5AE9}"/>
    <cellStyle name="20% - Accent3 8 3" xfId="9974" xr:uid="{AF4DD086-ECEA-4BC7-8BDA-183CB2E53DB1}"/>
    <cellStyle name="20% - Accent3 80" xfId="5352" xr:uid="{B59AE656-B28F-45E2-B0CE-AE4A7E48DB69}"/>
    <cellStyle name="20% - Accent3 81" xfId="5353" xr:uid="{FA3F2077-D5F8-4242-AF1D-3288F15AA47C}"/>
    <cellStyle name="20% - Accent3 82" xfId="5354" xr:uid="{59748FBB-4FD7-44C5-99F3-2548BC07E7CF}"/>
    <cellStyle name="20% - Accent3 83" xfId="5355" xr:uid="{7CBFD79F-47EF-4521-9AEE-AB7ABD96F55A}"/>
    <cellStyle name="20% - Accent3 84" xfId="5356" xr:uid="{A30302BB-5CE2-47AA-84F3-1E9DAE4BCFC6}"/>
    <cellStyle name="20% - Accent3 85" xfId="492" xr:uid="{9C56E4E1-CE73-4FF6-9B44-290C4895F738}"/>
    <cellStyle name="20% - Accent3 85 2" xfId="9975" xr:uid="{5F2E8FE9-5097-4A3A-94B7-238C616DD569}"/>
    <cellStyle name="20% - Accent3 85 3" xfId="9656" xr:uid="{498368B7-83CA-48D0-93F1-F1E6EAA8C584}"/>
    <cellStyle name="20% - Accent3 9" xfId="670" xr:uid="{A1D4627E-A380-4BD8-A765-803EE1775A69}"/>
    <cellStyle name="20% - Accent3 9 2" xfId="6714" xr:uid="{7853D56F-C9FA-4CF2-97BF-F494433AC2D2}"/>
    <cellStyle name="20% - Accent3 9 2 2" xfId="8369" xr:uid="{26CE8226-F043-4751-AFE6-958193589D39}"/>
    <cellStyle name="20% - Accent3 9 2 2 2" xfId="11873" xr:uid="{5D6BB7E2-12B6-4015-B030-88894C66DB8D}"/>
    <cellStyle name="20% - Accent3 9 2 2 3" xfId="13212" xr:uid="{9C2381CF-2218-47BF-9EBC-4AF83315CC5A}"/>
    <cellStyle name="20% - Accent3 9 2 3" xfId="9221" xr:uid="{9C1ACEAC-5BC0-4442-8E97-DCDF35915A8C}"/>
    <cellStyle name="20% - Accent3 9 2 4" xfId="12722" xr:uid="{FA8A87E1-92BA-4E0D-96E5-5CE7E5DD4565}"/>
    <cellStyle name="20% - Accent3 9 3" xfId="9976" xr:uid="{21E694C3-9E46-4A27-B94B-7F804E6483B5}"/>
    <cellStyle name="20% - Accent4 10" xfId="671" xr:uid="{3CB8D47D-D23B-4CB1-83FF-11CF060330D0}"/>
    <cellStyle name="20% - Accent4 10 2" xfId="6715" xr:uid="{92A3A5FF-339B-4E76-8D75-ADFC6915203E}"/>
    <cellStyle name="20% - Accent4 10 2 2" xfId="8370" xr:uid="{4FE22C39-EC80-4AFC-A918-0BD9F3BB528F}"/>
    <cellStyle name="20% - Accent4 10 2 2 2" xfId="11874" xr:uid="{C758E80B-AB91-4A1A-B121-38867DB780D9}"/>
    <cellStyle name="20% - Accent4 10 2 2 3" xfId="13213" xr:uid="{5C0B93E9-508B-4F6C-80CC-9240CDE230D1}"/>
    <cellStyle name="20% - Accent4 10 2 3" xfId="9222" xr:uid="{F4B4B151-D66A-448B-80DE-E8137BE21810}"/>
    <cellStyle name="20% - Accent4 10 2 4" xfId="12723" xr:uid="{8B197435-E169-407B-967F-2570A07B411C}"/>
    <cellStyle name="20% - Accent4 10 3" xfId="9977" xr:uid="{672C48C5-D9DC-4049-A4A1-7AB73E08D416}"/>
    <cellStyle name="20% - Accent4 11" xfId="672" xr:uid="{F77219F8-929E-4D54-ABCC-2FE2954AD673}"/>
    <cellStyle name="20% - Accent4 11 2" xfId="6716" xr:uid="{E965551E-2E54-49AE-888D-C4E1A002F12A}"/>
    <cellStyle name="20% - Accent4 11 2 2" xfId="8371" xr:uid="{545071FE-9235-488A-BE32-07BF1A8109E4}"/>
    <cellStyle name="20% - Accent4 11 2 2 2" xfId="11875" xr:uid="{16A952C4-A7B8-4B21-987F-362C11099601}"/>
    <cellStyle name="20% - Accent4 11 2 2 3" xfId="13214" xr:uid="{8DE8AFAD-BB58-46AA-AC0C-F068922488B0}"/>
    <cellStyle name="20% - Accent4 11 2 3" xfId="9223" xr:uid="{2787F029-54C6-4D3A-A639-9C8917CB37DC}"/>
    <cellStyle name="20% - Accent4 11 2 4" xfId="12724" xr:uid="{3137BD06-F107-4664-84A0-90992DE11D1F}"/>
    <cellStyle name="20% - Accent4 11 3" xfId="9978" xr:uid="{BC982954-21E3-494D-BD28-AE394EEA85DB}"/>
    <cellStyle name="20% - Accent4 12" xfId="673" xr:uid="{26F6AA5D-638A-4207-B39C-DA96B9193750}"/>
    <cellStyle name="20% - Accent4 12 2" xfId="6717" xr:uid="{E96FA4CA-0CB1-47E1-BE29-B60314C528BE}"/>
    <cellStyle name="20% - Accent4 12 2 2" xfId="8372" xr:uid="{A3872490-8732-49B4-B4A0-1C5209ACE814}"/>
    <cellStyle name="20% - Accent4 12 2 2 2" xfId="11876" xr:uid="{40C51FAB-4787-48E6-A82A-0449B113B73B}"/>
    <cellStyle name="20% - Accent4 12 2 2 3" xfId="13215" xr:uid="{A3D3C1F1-125C-4CCB-8DE6-0A0D2CACE2A6}"/>
    <cellStyle name="20% - Accent4 12 2 3" xfId="9224" xr:uid="{D09029F3-382B-4EF2-93B7-0329FEAB8117}"/>
    <cellStyle name="20% - Accent4 12 2 4" xfId="12725" xr:uid="{8FABE065-07C5-4AEB-ACA8-0D5C45044809}"/>
    <cellStyle name="20% - Accent4 12 3" xfId="9979" xr:uid="{4CF15CDC-A6FB-447B-8172-9D6C36DAB86E}"/>
    <cellStyle name="20% - Accent4 13" xfId="674" xr:uid="{38035AAA-F8B7-4062-BCED-CDEFA9959DC7}"/>
    <cellStyle name="20% - Accent4 13 2" xfId="6718" xr:uid="{1A55986B-58F7-4CE5-9910-F461D0FC228C}"/>
    <cellStyle name="20% - Accent4 13 2 2" xfId="8373" xr:uid="{39318A1B-95B5-47C3-B6A2-FAB22A34E313}"/>
    <cellStyle name="20% - Accent4 13 2 2 2" xfId="11877" xr:uid="{D385808D-47AF-48FC-B50D-14E595229A5E}"/>
    <cellStyle name="20% - Accent4 13 2 2 3" xfId="13216" xr:uid="{C96D3FB8-7BA9-4218-828C-E9E99BDA3ADA}"/>
    <cellStyle name="20% - Accent4 13 2 3" xfId="9225" xr:uid="{71C9E039-FAD3-4F90-8BDA-694BBB4B517C}"/>
    <cellStyle name="20% - Accent4 13 2 4" xfId="12726" xr:uid="{334CEAB6-23F8-4149-91E2-9E7A5068D074}"/>
    <cellStyle name="20% - Accent4 13 3" xfId="9980" xr:uid="{460CD055-20C2-43B8-B50E-8B2C20C1DEB9}"/>
    <cellStyle name="20% - Accent4 14" xfId="675" xr:uid="{153B4218-99E6-48A8-950E-546CF18AFF87}"/>
    <cellStyle name="20% - Accent4 14 2" xfId="6719" xr:uid="{BEECEBFD-DA64-4EFD-B500-17B54E7A07CA}"/>
    <cellStyle name="20% - Accent4 14 2 2" xfId="8374" xr:uid="{ECD50375-9850-4804-BF99-236B218E67BB}"/>
    <cellStyle name="20% - Accent4 14 2 2 2" xfId="11878" xr:uid="{CB172F95-F7BC-4382-A936-506D97102850}"/>
    <cellStyle name="20% - Accent4 14 2 2 3" xfId="13217" xr:uid="{9EC07A43-1144-4D2D-A30D-22C707D6D682}"/>
    <cellStyle name="20% - Accent4 14 2 3" xfId="9226" xr:uid="{7B97AD82-58FA-44EF-BF06-7EEF755033C1}"/>
    <cellStyle name="20% - Accent4 14 2 4" xfId="12727" xr:uid="{FBF66745-4080-40AD-A450-87D10346B179}"/>
    <cellStyle name="20% - Accent4 14 3" xfId="9981" xr:uid="{C286BDE9-B23D-41C7-B78B-678A60E15824}"/>
    <cellStyle name="20% - Accent4 15" xfId="676" xr:uid="{8EEDC61D-7615-47D8-A228-BE17D7B1B7C6}"/>
    <cellStyle name="20% - Accent4 15 2" xfId="6720" xr:uid="{5645719C-6C96-44D8-80B6-CB0C900F894C}"/>
    <cellStyle name="20% - Accent4 15 2 2" xfId="8375" xr:uid="{4548AD13-335B-43E5-85B3-B91995A86CBA}"/>
    <cellStyle name="20% - Accent4 15 2 2 2" xfId="11879" xr:uid="{A2E0FD2A-3941-4346-B61A-295CDF4A64E0}"/>
    <cellStyle name="20% - Accent4 15 2 2 3" xfId="13218" xr:uid="{9B024883-B187-47BB-A16B-9FCA491025A9}"/>
    <cellStyle name="20% - Accent4 15 2 3" xfId="9227" xr:uid="{54D734C5-CD6C-43D3-B75C-1DF7C4CA7972}"/>
    <cellStyle name="20% - Accent4 15 2 4" xfId="12728" xr:uid="{2E123ADB-3B46-4C86-9352-1A9922679DCF}"/>
    <cellStyle name="20% - Accent4 15 3" xfId="9982" xr:uid="{42F261AC-EBDF-4F66-A80E-321FB366F841}"/>
    <cellStyle name="20% - Accent4 16" xfId="677" xr:uid="{AB529104-AAB3-42CC-99F9-6111542E258A}"/>
    <cellStyle name="20% - Accent4 16 2" xfId="6721" xr:uid="{C47C46C6-582D-4802-A823-B0A287A4B320}"/>
    <cellStyle name="20% - Accent4 16 2 2" xfId="8376" xr:uid="{8801F4BC-F13B-47FC-8314-B97CC0BD9D02}"/>
    <cellStyle name="20% - Accent4 16 2 2 2" xfId="11880" xr:uid="{C9E4870E-3339-40BE-968C-0F3A364E30F9}"/>
    <cellStyle name="20% - Accent4 16 2 2 3" xfId="13219" xr:uid="{864B951B-0A82-4F09-8C1C-FC4F37DF00AA}"/>
    <cellStyle name="20% - Accent4 16 2 3" xfId="9228" xr:uid="{79188544-20AC-4287-9FFF-105B63AAC740}"/>
    <cellStyle name="20% - Accent4 16 2 4" xfId="12729" xr:uid="{71607E27-FFB5-4832-88E5-9654327B3748}"/>
    <cellStyle name="20% - Accent4 16 3" xfId="9983" xr:uid="{8D716EEE-413F-4784-B1A0-01A4CC10CC1E}"/>
    <cellStyle name="20% - Accent4 17" xfId="678" xr:uid="{D9896646-10F6-40C7-867F-EB22A602A311}"/>
    <cellStyle name="20% - Accent4 17 2" xfId="6722" xr:uid="{85F5EDF2-3B73-4818-93B8-BFB4C562CAAD}"/>
    <cellStyle name="20% - Accent4 17 2 2" xfId="8377" xr:uid="{5AA0A055-FD62-4ADF-94A7-4A3A3FB12EE7}"/>
    <cellStyle name="20% - Accent4 17 2 2 2" xfId="11881" xr:uid="{08607640-034B-4ADA-AE02-33F3A1E212D6}"/>
    <cellStyle name="20% - Accent4 17 2 2 3" xfId="13220" xr:uid="{9663109F-7BEE-43C4-A76C-C6705BE7F59A}"/>
    <cellStyle name="20% - Accent4 17 2 3" xfId="9229" xr:uid="{0FA94E15-996F-466F-85FC-E4CEA5BD15DA}"/>
    <cellStyle name="20% - Accent4 17 2 4" xfId="12730" xr:uid="{A14A5805-2710-4BE6-85E0-7295BADA8179}"/>
    <cellStyle name="20% - Accent4 17 3" xfId="9984" xr:uid="{00E5C3B9-BB5E-430B-A521-2F8D6F118B98}"/>
    <cellStyle name="20% - Accent4 18" xfId="679" xr:uid="{68CD7AAF-B4D4-490A-B83D-1C15D5C0D8A7}"/>
    <cellStyle name="20% - Accent4 18 2" xfId="6723" xr:uid="{5889A3D2-BBE9-43C5-8AC9-380A9B63746A}"/>
    <cellStyle name="20% - Accent4 18 2 2" xfId="8378" xr:uid="{4A96CB63-2BE5-4609-A25F-2A3214412475}"/>
    <cellStyle name="20% - Accent4 18 2 2 2" xfId="11882" xr:uid="{F121C9D1-4BE0-41DA-A990-2A7ABC435073}"/>
    <cellStyle name="20% - Accent4 18 2 2 3" xfId="13221" xr:uid="{25DD93FE-FB8D-426C-AAD1-BAFBA67AADF9}"/>
    <cellStyle name="20% - Accent4 18 2 3" xfId="9230" xr:uid="{2F36FBB9-BE64-4188-80E4-172398E59ADD}"/>
    <cellStyle name="20% - Accent4 18 2 4" xfId="12731" xr:uid="{5E02B843-8A87-43A0-A234-3899DDDD74A0}"/>
    <cellStyle name="20% - Accent4 18 3" xfId="9985" xr:uid="{E1118725-CAB9-4E0B-A32F-22F6CB5BF82E}"/>
    <cellStyle name="20% - Accent4 19" xfId="680" xr:uid="{17B49582-1F1A-4870-9E8C-BF04198E72F2}"/>
    <cellStyle name="20% - Accent4 19 2" xfId="6724" xr:uid="{764A0549-5DD1-4D8A-A1DB-9FC8E1ECA3C1}"/>
    <cellStyle name="20% - Accent4 19 2 2" xfId="8379" xr:uid="{5DF53D34-36FC-4913-925E-9AD6E135D748}"/>
    <cellStyle name="20% - Accent4 19 2 2 2" xfId="11883" xr:uid="{93B24E69-B222-43C6-9874-C4E475EF7955}"/>
    <cellStyle name="20% - Accent4 19 2 2 3" xfId="13222" xr:uid="{2412DC01-DFCC-44D9-81CF-D8279EACC421}"/>
    <cellStyle name="20% - Accent4 19 2 3" xfId="9231" xr:uid="{99FB03BA-D2FD-4BBE-9BD1-B69A48088DAC}"/>
    <cellStyle name="20% - Accent4 19 2 4" xfId="12732" xr:uid="{035C6E52-3507-4B00-B50E-2FE118467280}"/>
    <cellStyle name="20% - Accent4 19 3" xfId="9986" xr:uid="{AAD25E36-7D74-4602-949E-4618780D2A3C}"/>
    <cellStyle name="20% - Accent4 2" xfId="681" xr:uid="{97836E93-63A1-4D03-A9C0-AD1D14ABE66C}"/>
    <cellStyle name="20% - Accent4 2 2" xfId="6725" xr:uid="{49833597-E2B4-4E41-82AA-8E7B9C483C3A}"/>
    <cellStyle name="20% - Accent4 2 2 2" xfId="8380" xr:uid="{E6AEFAD8-330D-4E73-A215-097ECF1ED834}"/>
    <cellStyle name="20% - Accent4 2 2 2 2" xfId="11884" xr:uid="{4DDA67B9-7CCB-4242-B947-CE81F696AE71}"/>
    <cellStyle name="20% - Accent4 2 2 2 3" xfId="13223" xr:uid="{5C14A612-84E8-4804-B6AA-6AC8A09EE0AA}"/>
    <cellStyle name="20% - Accent4 2 2 3" xfId="9232" xr:uid="{80E96274-609C-4D3B-92FE-B3B6BE641949}"/>
    <cellStyle name="20% - Accent4 2 2 4" xfId="12733" xr:uid="{BB107EF4-1CF4-4D5E-BF37-0C19B5AEAB87}"/>
    <cellStyle name="20% - Accent4 2 3" xfId="9987" xr:uid="{D11604D3-5809-4955-A143-4AAB149E85FF}"/>
    <cellStyle name="20% - Accent4 20" xfId="682" xr:uid="{A7377399-4386-4AB5-88E1-A93BA627BB51}"/>
    <cellStyle name="20% - Accent4 20 2" xfId="6726" xr:uid="{37C480DC-F3BA-4EE1-93CA-1BE365E8AB9E}"/>
    <cellStyle name="20% - Accent4 20 2 2" xfId="8381" xr:uid="{5D90C0B2-E151-4467-9C2E-A58B2103803C}"/>
    <cellStyle name="20% - Accent4 20 2 2 2" xfId="11885" xr:uid="{1612B0CF-FE21-4899-B5C7-408FA2154F5C}"/>
    <cellStyle name="20% - Accent4 20 2 2 3" xfId="13224" xr:uid="{310024C4-9D74-46AC-A9AF-729E4DB70630}"/>
    <cellStyle name="20% - Accent4 20 2 3" xfId="9233" xr:uid="{1EC6BAB1-A53F-4222-8A06-D10E646F739F}"/>
    <cellStyle name="20% - Accent4 20 2 4" xfId="12734" xr:uid="{265DD0A7-7334-46F1-A5F3-97ABF3FCAFB5}"/>
    <cellStyle name="20% - Accent4 20 3" xfId="9988" xr:uid="{47E86BAF-6D08-42BF-B105-ECAD5F56405B}"/>
    <cellStyle name="20% - Accent4 21" xfId="683" xr:uid="{DF9D6B75-4F51-4E48-B65D-102D2259BED9}"/>
    <cellStyle name="20% - Accent4 21 2" xfId="6727" xr:uid="{7AF1018F-CAAF-479E-8A52-14F76B372F2F}"/>
    <cellStyle name="20% - Accent4 21 2 2" xfId="8382" xr:uid="{B68620D2-EE7E-4B7C-92B9-7ACE714A802E}"/>
    <cellStyle name="20% - Accent4 21 2 2 2" xfId="11886" xr:uid="{28A161EA-FB1A-463A-812D-2CD62917D7EE}"/>
    <cellStyle name="20% - Accent4 21 2 2 3" xfId="13225" xr:uid="{C963AC54-51E0-42AF-8E31-CA89568ED67C}"/>
    <cellStyle name="20% - Accent4 21 2 3" xfId="9234" xr:uid="{7760B1F4-A234-4471-AA01-D50E523A3717}"/>
    <cellStyle name="20% - Accent4 21 2 4" xfId="12735" xr:uid="{02A33F8B-BF8D-47F1-848B-8C0B0508C68F}"/>
    <cellStyle name="20% - Accent4 21 3" xfId="9989" xr:uid="{E067A273-1D15-4337-8D2B-B342C39DC1ED}"/>
    <cellStyle name="20% - Accent4 22" xfId="684" xr:uid="{AF1015CA-23C8-4564-AB94-BB34371AA932}"/>
    <cellStyle name="20% - Accent4 22 2" xfId="6728" xr:uid="{BC503F6C-015B-4475-874E-CAC3960AF0D5}"/>
    <cellStyle name="20% - Accent4 22 2 2" xfId="8383" xr:uid="{DCF51CF1-D8D6-4D12-9D26-A444FF32A678}"/>
    <cellStyle name="20% - Accent4 22 2 2 2" xfId="11887" xr:uid="{BD956D8D-7EFB-4653-A516-E04469E7348F}"/>
    <cellStyle name="20% - Accent4 22 2 2 3" xfId="13226" xr:uid="{35059D1F-5341-47BC-A34F-F0FF5E4926F3}"/>
    <cellStyle name="20% - Accent4 22 2 3" xfId="9235" xr:uid="{FE2D88A9-51F9-4730-B775-D01910FFB193}"/>
    <cellStyle name="20% - Accent4 22 2 4" xfId="12736" xr:uid="{852932AB-5857-48B3-9C48-02C77A8FD39A}"/>
    <cellStyle name="20% - Accent4 22 3" xfId="9990" xr:uid="{BC85ECEB-7FED-41E2-B361-64E2599F0A12}"/>
    <cellStyle name="20% - Accent4 23" xfId="685" xr:uid="{1227B616-5A52-44B3-B7C7-DA9544B95FCB}"/>
    <cellStyle name="20% - Accent4 23 2" xfId="6729" xr:uid="{7BEEFC98-0B36-423F-B943-7B91251B0AA8}"/>
    <cellStyle name="20% - Accent4 23 2 2" xfId="8384" xr:uid="{4B472BCC-DE87-42E3-AD2C-AFC82F51E6F5}"/>
    <cellStyle name="20% - Accent4 23 2 2 2" xfId="11888" xr:uid="{0C74161D-16B2-4B3E-9A80-FC40BF6EE642}"/>
    <cellStyle name="20% - Accent4 23 2 2 3" xfId="13227" xr:uid="{1E9C4223-01DE-4EC1-BA27-55DF12FF1561}"/>
    <cellStyle name="20% - Accent4 23 2 3" xfId="9236" xr:uid="{D3393A2A-35A3-4BB2-8DB7-67D924B807E2}"/>
    <cellStyle name="20% - Accent4 23 2 4" xfId="12737" xr:uid="{8DC9AA11-8FC2-4880-8E85-B962178C8F34}"/>
    <cellStyle name="20% - Accent4 23 3" xfId="9991" xr:uid="{C10F7551-D99B-480A-8566-5A508330F1A8}"/>
    <cellStyle name="20% - Accent4 24" xfId="686" xr:uid="{46A0391F-CB21-4544-97D7-084F6C56F1FA}"/>
    <cellStyle name="20% - Accent4 24 2" xfId="6730" xr:uid="{5056C946-80E8-474C-9539-4689773E55D0}"/>
    <cellStyle name="20% - Accent4 24 2 2" xfId="8385" xr:uid="{7CA96A53-3525-479E-8C8F-2F1587A3BF00}"/>
    <cellStyle name="20% - Accent4 24 2 2 2" xfId="11889" xr:uid="{C4D46520-4AF7-4C5B-9F92-10C301BD68F7}"/>
    <cellStyle name="20% - Accent4 24 2 2 3" xfId="13228" xr:uid="{A0A99461-559D-4E27-9232-EC043B65B9DB}"/>
    <cellStyle name="20% - Accent4 24 2 3" xfId="9237" xr:uid="{3DC5B383-79F8-41D6-95BB-C6D6262DB0BF}"/>
    <cellStyle name="20% - Accent4 24 2 4" xfId="12738" xr:uid="{3BBBF81B-8B0E-4C18-B9C3-1C3B7731C8B4}"/>
    <cellStyle name="20% - Accent4 24 3" xfId="9992" xr:uid="{6D63520A-847F-4393-BE40-0585648F682C}"/>
    <cellStyle name="20% - Accent4 25" xfId="687" xr:uid="{F94E67DC-163A-4A01-867D-E401C85CB9C8}"/>
    <cellStyle name="20% - Accent4 25 2" xfId="6731" xr:uid="{C7EB1071-67E8-45AD-8A4C-D7B84DEBDD53}"/>
    <cellStyle name="20% - Accent4 25 2 2" xfId="8386" xr:uid="{64D46CF9-5665-4013-B7D9-3F306A77C959}"/>
    <cellStyle name="20% - Accent4 25 2 2 2" xfId="11890" xr:uid="{9440B80D-30CC-4356-A722-99596DE73CDF}"/>
    <cellStyle name="20% - Accent4 25 2 2 3" xfId="13229" xr:uid="{AA465584-CFEB-407D-B741-9AEBDFAEB416}"/>
    <cellStyle name="20% - Accent4 25 2 3" xfId="9238" xr:uid="{02D8488D-36CC-4F00-A6C5-4F474FCC849C}"/>
    <cellStyle name="20% - Accent4 25 2 4" xfId="12739" xr:uid="{293D4CD2-85A0-4870-819D-60F0AF2FEB9C}"/>
    <cellStyle name="20% - Accent4 25 3" xfId="9993" xr:uid="{B60B0B41-C95C-4F9E-90E2-CB5C8D69A9C6}"/>
    <cellStyle name="20% - Accent4 26" xfId="688" xr:uid="{A316A284-6914-4C9C-9571-8F8ABA323075}"/>
    <cellStyle name="20% - Accent4 26 2" xfId="6732" xr:uid="{52699E55-3F06-4AEE-AA14-89D7AB979810}"/>
    <cellStyle name="20% - Accent4 26 2 2" xfId="8387" xr:uid="{307C07C6-3A67-432C-BDE9-F583A0A0C61D}"/>
    <cellStyle name="20% - Accent4 26 2 2 2" xfId="11891" xr:uid="{24378108-2367-47A7-AF2A-C0728FFDE35B}"/>
    <cellStyle name="20% - Accent4 26 2 2 3" xfId="13230" xr:uid="{1B694B09-C2AC-4B4B-AD20-B43A2E39EDB1}"/>
    <cellStyle name="20% - Accent4 26 2 3" xfId="9239" xr:uid="{CC16DC32-8631-44CE-A130-B8131A6E6FC8}"/>
    <cellStyle name="20% - Accent4 26 2 4" xfId="12740" xr:uid="{48DA9A2D-1603-4A78-B2B5-71043ED58FC4}"/>
    <cellStyle name="20% - Accent4 26 3" xfId="9994" xr:uid="{623A6E2B-5A2D-4B17-8F3B-E0DF90A56DD8}"/>
    <cellStyle name="20% - Accent4 27" xfId="689" xr:uid="{0B89FC0F-A954-4F59-A83D-166994A8DB3C}"/>
    <cellStyle name="20% - Accent4 27 2" xfId="6733" xr:uid="{4ACD27C5-832A-4FA0-B469-C2F69DD09959}"/>
    <cellStyle name="20% - Accent4 27 2 2" xfId="8388" xr:uid="{D554A5AA-2E23-40D8-A186-010739699142}"/>
    <cellStyle name="20% - Accent4 27 2 2 2" xfId="11892" xr:uid="{3A5367DA-90E2-48B9-95A7-FC5166C40E05}"/>
    <cellStyle name="20% - Accent4 27 2 2 3" xfId="13231" xr:uid="{3FDE4E5A-B46B-4D5D-BDA0-5E1518EF75A1}"/>
    <cellStyle name="20% - Accent4 27 2 3" xfId="9240" xr:uid="{2E7E4287-1D4B-409B-B321-AF29C0CB3325}"/>
    <cellStyle name="20% - Accent4 27 2 4" xfId="12741" xr:uid="{18D77B6E-15F1-4D54-B513-5849E24BD360}"/>
    <cellStyle name="20% - Accent4 27 3" xfId="9995" xr:uid="{70C7FB1B-2B11-49E1-BE66-6D17EB750F06}"/>
    <cellStyle name="20% - Accent4 28" xfId="690" xr:uid="{D666C171-E99D-4E27-8785-8FDD5FF55439}"/>
    <cellStyle name="20% - Accent4 28 2" xfId="6734" xr:uid="{39735A08-BF55-4487-83D5-5B109571A84A}"/>
    <cellStyle name="20% - Accent4 28 2 2" xfId="8389" xr:uid="{1B2AB2B7-BE01-4B2A-89E3-49550F0CC5B1}"/>
    <cellStyle name="20% - Accent4 28 2 2 2" xfId="11893" xr:uid="{A964FCA5-FD36-459E-9C8F-15088D5AF708}"/>
    <cellStyle name="20% - Accent4 28 2 2 3" xfId="13232" xr:uid="{59F884B9-2DC1-4D34-894C-91D031718151}"/>
    <cellStyle name="20% - Accent4 28 2 3" xfId="9241" xr:uid="{23ACCF23-6673-42B3-A0F7-6037E09F15A7}"/>
    <cellStyle name="20% - Accent4 28 2 4" xfId="12742" xr:uid="{82510296-7813-40B1-BDC2-02DEF22697CC}"/>
    <cellStyle name="20% - Accent4 28 3" xfId="9996" xr:uid="{03CED62E-4CFF-429D-84C7-9CB5B6BA743D}"/>
    <cellStyle name="20% - Accent4 29" xfId="691" xr:uid="{8E587815-AF1B-4930-8A9B-2D1972C3C817}"/>
    <cellStyle name="20% - Accent4 29 2" xfId="6735" xr:uid="{983C5920-9995-4959-9463-3F510C68C5D3}"/>
    <cellStyle name="20% - Accent4 29 2 2" xfId="8390" xr:uid="{78F13EFF-E47D-410A-A720-A034EFCB0114}"/>
    <cellStyle name="20% - Accent4 29 2 2 2" xfId="11894" xr:uid="{B4B03CE7-3E28-4104-B3AE-C478B9061537}"/>
    <cellStyle name="20% - Accent4 29 2 2 3" xfId="13233" xr:uid="{BD16C6F2-8C50-4870-8711-911FC534887C}"/>
    <cellStyle name="20% - Accent4 29 2 3" xfId="9242" xr:uid="{63F02455-7807-4090-8183-F70CE651FF11}"/>
    <cellStyle name="20% - Accent4 29 2 4" xfId="12743" xr:uid="{03C5C2B8-ACD5-4BD9-B5E1-D2D5F8F64B4E}"/>
    <cellStyle name="20% - Accent4 29 3" xfId="9997" xr:uid="{4B319238-01F7-4556-9860-68063F46E6C4}"/>
    <cellStyle name="20% - Accent4 3" xfId="692" xr:uid="{1AC4BCFE-29DC-4E19-ABC8-B3C52FE5B1D7}"/>
    <cellStyle name="20% - Accent4 3 2" xfId="6736" xr:uid="{317C5193-CD34-4AB7-9799-F0B817D184EC}"/>
    <cellStyle name="20% - Accent4 3 2 2" xfId="8391" xr:uid="{914A94B9-4E37-4F56-98E8-57D7969714F5}"/>
    <cellStyle name="20% - Accent4 3 2 2 2" xfId="11895" xr:uid="{C921B3AE-E5DB-40E4-A045-0ECF079FF547}"/>
    <cellStyle name="20% - Accent4 3 2 2 3" xfId="13234" xr:uid="{3A8B3FB3-E88D-463E-A3D5-DCCC3682F6DD}"/>
    <cellStyle name="20% - Accent4 3 2 3" xfId="9243" xr:uid="{679C168F-356A-44C1-9D11-088F0B8D8F3E}"/>
    <cellStyle name="20% - Accent4 3 2 4" xfId="12744" xr:uid="{BD6DDE77-649D-4E44-97EF-6513639AB3F0}"/>
    <cellStyle name="20% - Accent4 3 3" xfId="9998" xr:uid="{0FA77448-3286-4B76-AF39-7B35CC07D564}"/>
    <cellStyle name="20% - Accent4 30" xfId="693" xr:uid="{556A16B5-B364-4CC1-BEC3-34AF65011619}"/>
    <cellStyle name="20% - Accent4 30 2" xfId="6737" xr:uid="{C8A38B36-992A-4F1C-91DF-1118EB99B506}"/>
    <cellStyle name="20% - Accent4 30 2 2" xfId="8392" xr:uid="{D38A3011-313E-4112-BD61-C79E507E0D66}"/>
    <cellStyle name="20% - Accent4 30 2 2 2" xfId="11896" xr:uid="{9D93E0F3-5D60-4A26-B1E0-B76375226645}"/>
    <cellStyle name="20% - Accent4 30 2 2 3" xfId="13235" xr:uid="{E2F37D65-8214-4A27-A524-E7523F70D9BF}"/>
    <cellStyle name="20% - Accent4 30 2 3" xfId="9244" xr:uid="{84D0FCD1-484D-4FCD-9C74-2B169DB095C0}"/>
    <cellStyle name="20% - Accent4 30 2 4" xfId="12745" xr:uid="{4EC3207F-7D44-49CC-B6DF-374F5411F1E8}"/>
    <cellStyle name="20% - Accent4 30 3" xfId="9999" xr:uid="{EF9F5C7F-A3EF-4D43-BF29-75B21FF38256}"/>
    <cellStyle name="20% - Accent4 31" xfId="694" xr:uid="{06E73D71-EF99-4580-8DB5-20EE8D046A48}"/>
    <cellStyle name="20% - Accent4 31 2" xfId="6738" xr:uid="{6A1A0A72-AEA1-4C03-B997-5A505383D510}"/>
    <cellStyle name="20% - Accent4 31 2 2" xfId="8393" xr:uid="{4CAE2F71-3D98-4965-B5F7-15E053A456BF}"/>
    <cellStyle name="20% - Accent4 31 2 2 2" xfId="11897" xr:uid="{334D264B-6463-488C-8F9D-57274A5D9CB1}"/>
    <cellStyle name="20% - Accent4 31 2 2 3" xfId="13236" xr:uid="{ACD40022-42F8-48D3-82AC-8EDD21D35FDD}"/>
    <cellStyle name="20% - Accent4 31 2 3" xfId="9245" xr:uid="{E8B5DE6E-0142-457A-8B9D-57D570185697}"/>
    <cellStyle name="20% - Accent4 31 2 4" xfId="12746" xr:uid="{6DC2015B-61D7-4A32-8B6A-D7E877C0D91A}"/>
    <cellStyle name="20% - Accent4 31 3" xfId="10000" xr:uid="{550D099C-693B-421A-AEA8-65DE20F86C41}"/>
    <cellStyle name="20% - Accent4 32" xfId="695" xr:uid="{7F7D9132-A9A5-43EE-90F0-32CBFB618B5F}"/>
    <cellStyle name="20% - Accent4 32 2" xfId="6739" xr:uid="{D3659394-FFE0-4130-9FE4-D2ED8D258452}"/>
    <cellStyle name="20% - Accent4 32 2 2" xfId="8394" xr:uid="{8E706A1B-E041-4A3C-A458-72E4F0D80925}"/>
    <cellStyle name="20% - Accent4 32 2 2 2" xfId="11898" xr:uid="{9DE46816-3545-40CE-A1FA-813E010BE17A}"/>
    <cellStyle name="20% - Accent4 32 2 2 3" xfId="13237" xr:uid="{A0CE367A-EBCD-43B3-A518-8DED0015AF39}"/>
    <cellStyle name="20% - Accent4 32 2 3" xfId="9246" xr:uid="{C0D7CD5E-750E-4D17-A0AB-CC9E075C6602}"/>
    <cellStyle name="20% - Accent4 32 2 4" xfId="12747" xr:uid="{7AD00E70-105F-4AF6-A71A-899E7D10FAD2}"/>
    <cellStyle name="20% - Accent4 32 3" xfId="10001" xr:uid="{22D5F864-A369-499A-955C-E8AB9CEE12A3}"/>
    <cellStyle name="20% - Accent4 33" xfId="696" xr:uid="{CFA11808-267F-4837-B5C7-086A8D9E7551}"/>
    <cellStyle name="20% - Accent4 33 2" xfId="6740" xr:uid="{ED7B07DF-2632-426B-BA54-F044A684D97E}"/>
    <cellStyle name="20% - Accent4 33 2 2" xfId="8395" xr:uid="{60B6F05B-53EF-4748-8746-11F76B8E3DF4}"/>
    <cellStyle name="20% - Accent4 33 2 2 2" xfId="11899" xr:uid="{E2686247-9A2C-45B0-98CB-BB57D92D11CA}"/>
    <cellStyle name="20% - Accent4 33 2 2 3" xfId="13238" xr:uid="{A0D011A2-FE03-45F6-BA9D-32709D329E37}"/>
    <cellStyle name="20% - Accent4 33 2 3" xfId="9247" xr:uid="{DED86F3F-5E30-43AD-B63D-2A4318A4DA29}"/>
    <cellStyle name="20% - Accent4 33 2 4" xfId="12748" xr:uid="{99D8B362-FFB2-4B92-9704-875E8F13DBA0}"/>
    <cellStyle name="20% - Accent4 33 3" xfId="10002" xr:uid="{D4BB14BD-DC84-41AF-85AE-C3D566FCA5B6}"/>
    <cellStyle name="20% - Accent4 34" xfId="697" xr:uid="{4F75D474-4F4D-4E53-BA43-210811895669}"/>
    <cellStyle name="20% - Accent4 34 2" xfId="6741" xr:uid="{24A4AEFF-763B-4384-91AB-EF4AB6D734A4}"/>
    <cellStyle name="20% - Accent4 34 2 2" xfId="8396" xr:uid="{50440948-9773-4CB9-A4C7-FA606EB31614}"/>
    <cellStyle name="20% - Accent4 34 2 2 2" xfId="11900" xr:uid="{C5FE3B25-6490-46AD-B34B-CD35D023C938}"/>
    <cellStyle name="20% - Accent4 34 2 2 3" xfId="13239" xr:uid="{B4638C91-C66A-480D-968B-4F7DFAE5566E}"/>
    <cellStyle name="20% - Accent4 34 2 3" xfId="9248" xr:uid="{5A2CE413-C938-44D9-937F-945DFCCE4094}"/>
    <cellStyle name="20% - Accent4 34 2 4" xfId="12749" xr:uid="{62301E24-423C-454E-9457-9C098BF2AF98}"/>
    <cellStyle name="20% - Accent4 34 3" xfId="10003" xr:uid="{4284CBAD-2922-422F-88A4-A34392EE3AD3}"/>
    <cellStyle name="20% - Accent4 35" xfId="698" xr:uid="{D1AF89CF-F1B6-4BF7-9336-9AD0880977E5}"/>
    <cellStyle name="20% - Accent4 35 2" xfId="6742" xr:uid="{1FE37BE7-0E71-4E8D-93C7-32F7CB772170}"/>
    <cellStyle name="20% - Accent4 35 2 2" xfId="8397" xr:uid="{6C73D5C4-4F67-4364-B9C0-D5F3E10B5A46}"/>
    <cellStyle name="20% - Accent4 35 2 2 2" xfId="11901" xr:uid="{F06AF8D8-31FE-48C3-9851-44592B6BF58A}"/>
    <cellStyle name="20% - Accent4 35 2 2 3" xfId="13240" xr:uid="{8F3D6C64-1135-437E-8AF4-019A26FC4E6E}"/>
    <cellStyle name="20% - Accent4 35 2 3" xfId="9249" xr:uid="{8BF90D4E-52F6-4A62-A66F-1BF6B75D7B28}"/>
    <cellStyle name="20% - Accent4 35 2 4" xfId="12750" xr:uid="{D782086D-3D28-4278-B0CE-A9A34001F16C}"/>
    <cellStyle name="20% - Accent4 35 3" xfId="10004" xr:uid="{A2BEF80C-6252-420B-BE9A-E8D80C493766}"/>
    <cellStyle name="20% - Accent4 36" xfId="699" xr:uid="{8F4F0260-5A55-4389-862C-2343F984CCAA}"/>
    <cellStyle name="20% - Accent4 36 2" xfId="6743" xr:uid="{2955A088-CB75-420D-83A3-957E60C0D101}"/>
    <cellStyle name="20% - Accent4 36 3" xfId="10005" xr:uid="{BAC5B38C-DF05-49D0-BF4E-3487A62EA81F}"/>
    <cellStyle name="20% - Accent4 37" xfId="700" xr:uid="{D1FAE820-9D0B-42F0-B748-FC8245D6E7F2}"/>
    <cellStyle name="20% - Accent4 38" xfId="701" xr:uid="{73E852BD-09EC-4D79-8BC1-AAF05265D6ED}"/>
    <cellStyle name="20% - Accent4 39" xfId="702" xr:uid="{FC60E030-7647-43D7-AA8F-DCA58E326EA0}"/>
    <cellStyle name="20% - Accent4 4" xfId="703" xr:uid="{DBE18A5B-BB4E-4DCB-8176-A0264A0A5319}"/>
    <cellStyle name="20% - Accent4 4 2" xfId="6744" xr:uid="{42193BEB-39DB-4BC6-A0D2-1A55B079A86E}"/>
    <cellStyle name="20% - Accent4 4 2 2" xfId="8398" xr:uid="{686FE148-B231-47C2-9045-EF23491D80BD}"/>
    <cellStyle name="20% - Accent4 4 2 2 2" xfId="11902" xr:uid="{B6FFF273-FDCD-4526-9F30-6A3199C68892}"/>
    <cellStyle name="20% - Accent4 4 2 2 3" xfId="13241" xr:uid="{32B65A35-147E-4D5B-AF3E-FF3CF26B7DC7}"/>
    <cellStyle name="20% - Accent4 4 2 3" xfId="9250" xr:uid="{CEDFB944-C9B3-4170-8850-31F709C10BA0}"/>
    <cellStyle name="20% - Accent4 4 2 4" xfId="12751" xr:uid="{67D3CBF3-E92A-4F5C-9B0C-46CFD6D4B731}"/>
    <cellStyle name="20% - Accent4 4 3" xfId="10006" xr:uid="{C696F8F4-CD13-4650-879A-AC91E61B36D0}"/>
    <cellStyle name="20% - Accent4 40" xfId="704" xr:uid="{93A43B2B-A9E0-4746-B400-2C260B4686AF}"/>
    <cellStyle name="20% - Accent4 41" xfId="705" xr:uid="{15D6A752-4B07-4850-B408-2B3C0F52426D}"/>
    <cellStyle name="20% - Accent4 42" xfId="706" xr:uid="{BF647667-0F6A-4C95-84FB-862EBDC81D59}"/>
    <cellStyle name="20% - Accent4 43" xfId="707" xr:uid="{1260BB6E-C04F-4C5C-8350-3923C8438184}"/>
    <cellStyle name="20% - Accent4 44" xfId="708" xr:uid="{8064C1A2-2FD7-4904-892D-8DFED8B2447E}"/>
    <cellStyle name="20% - Accent4 45" xfId="709" xr:uid="{FDF7D691-076D-4373-9BED-72B9E1AE931C}"/>
    <cellStyle name="20% - Accent4 46" xfId="710" xr:uid="{B89B9DB0-E361-47CD-8EC7-78AF8E8270A6}"/>
    <cellStyle name="20% - Accent4 47" xfId="711" xr:uid="{CD53B104-92C9-41D5-82C0-8DCF680F0BB2}"/>
    <cellStyle name="20% - Accent4 48" xfId="712" xr:uid="{AF07C808-1B62-4DBF-A8BC-61AD35B8F63E}"/>
    <cellStyle name="20% - Accent4 49" xfId="713" xr:uid="{CB31627E-FD8E-4BBD-BEAC-3B95276A1ABE}"/>
    <cellStyle name="20% - Accent4 5" xfId="714" xr:uid="{480721CB-F3AC-4591-90B4-A20F4CE84181}"/>
    <cellStyle name="20% - Accent4 5 2" xfId="6745" xr:uid="{3962FDAC-E4C5-423E-B935-D8F10AF441F8}"/>
    <cellStyle name="20% - Accent4 5 2 2" xfId="8399" xr:uid="{AC0D7E69-2AD2-47C7-9F91-1EB0568B436C}"/>
    <cellStyle name="20% - Accent4 5 2 2 2" xfId="11903" xr:uid="{26A4A5CC-A609-4455-AAA2-FE135D1B9F79}"/>
    <cellStyle name="20% - Accent4 5 2 2 3" xfId="13242" xr:uid="{F3145D76-4742-4375-9C55-C426137A582A}"/>
    <cellStyle name="20% - Accent4 5 2 3" xfId="9251" xr:uid="{C7D4895E-E8E4-4BD3-850B-B9E97F9BDC58}"/>
    <cellStyle name="20% - Accent4 5 2 4" xfId="12752" xr:uid="{2E39F0FB-9C22-4EEA-ACC7-A3E3E1722068}"/>
    <cellStyle name="20% - Accent4 5 3" xfId="10007" xr:uid="{D731F33D-C8FC-4C7A-A74C-664DCE5D872C}"/>
    <cellStyle name="20% - Accent4 50" xfId="715" xr:uid="{3D02589F-CD56-4EC2-88DE-3DAFBCDA4D5A}"/>
    <cellStyle name="20% - Accent4 51" xfId="716" xr:uid="{18E22479-883A-44DC-B77F-B1418391D2AF}"/>
    <cellStyle name="20% - Accent4 52" xfId="717" xr:uid="{848AB3FA-9EEC-4C88-9C6A-D6F17466A057}"/>
    <cellStyle name="20% - Accent4 53" xfId="718" xr:uid="{79939890-96D3-4A7A-8E14-8B1C5A917558}"/>
    <cellStyle name="20% - Accent4 54" xfId="719" xr:uid="{8BBCA0FF-D075-4871-8DB1-E5E796B25D3C}"/>
    <cellStyle name="20% - Accent4 55" xfId="720" xr:uid="{3303B7FE-DFFC-4EA9-ADED-131DE027EADF}"/>
    <cellStyle name="20% - Accent4 56" xfId="5215" xr:uid="{97B6F6C6-7406-4259-A069-1F9D8471CDFD}"/>
    <cellStyle name="20% - Accent4 56 2" xfId="6746" xr:uid="{0430CD4E-72F3-42EE-9F2A-0967AC2FE442}"/>
    <cellStyle name="20% - Accent4 56 2 2" xfId="8400" xr:uid="{E1661833-2335-4451-9AF6-BDA5200B88C0}"/>
    <cellStyle name="20% - Accent4 56 2 2 2" xfId="11904" xr:uid="{5846A356-65BE-4C58-B683-DC0B40FE2992}"/>
    <cellStyle name="20% - Accent4 56 2 2 3" xfId="13243" xr:uid="{87C72A0A-EAB6-4528-B7C9-3485E2EF07AC}"/>
    <cellStyle name="20% - Accent4 56 2 3" xfId="9252" xr:uid="{9915563D-1BC3-4EF4-A41F-517416BD3F70}"/>
    <cellStyle name="20% - Accent4 56 2 4" xfId="12753" xr:uid="{78B8C094-D260-4B33-82A6-D1FFACCA1B34}"/>
    <cellStyle name="20% - Accent4 56 3" xfId="10008" xr:uid="{E60C010C-4DFC-4772-B454-7489A2690821}"/>
    <cellStyle name="20% - Accent4 57" xfId="5231" xr:uid="{F3591ED5-19D4-44AD-8249-3981BD670819}"/>
    <cellStyle name="20% - Accent4 58" xfId="5232" xr:uid="{BFBA6029-AB3B-4C59-8F60-E7B502EB9A41}"/>
    <cellStyle name="20% - Accent4 59" xfId="5259" xr:uid="{33753594-3E57-49CC-8893-4729F7A0A924}"/>
    <cellStyle name="20% - Accent4 6" xfId="721" xr:uid="{3067261F-21DF-40CB-994D-C1F2B547EA06}"/>
    <cellStyle name="20% - Accent4 6 2" xfId="6747" xr:uid="{191C6BD2-DAF9-4454-AE77-899429DF1864}"/>
    <cellStyle name="20% - Accent4 6 2 2" xfId="8401" xr:uid="{BE8060AB-605B-4500-A978-FD249BE2B95F}"/>
    <cellStyle name="20% - Accent4 6 2 2 2" xfId="11905" xr:uid="{80B2CEA7-0EF8-4618-AD39-D4327E783D1F}"/>
    <cellStyle name="20% - Accent4 6 2 2 3" xfId="13244" xr:uid="{4D0D5A20-81FC-42AB-9415-5FCD07308FCB}"/>
    <cellStyle name="20% - Accent4 6 2 3" xfId="9253" xr:uid="{8913F27D-ACB7-4C06-88D9-64A38ABE2B05}"/>
    <cellStyle name="20% - Accent4 6 2 4" xfId="12754" xr:uid="{FAB79D7E-8EDC-4B6B-890C-5235626A9AE4}"/>
    <cellStyle name="20% - Accent4 6 3" xfId="10009" xr:uid="{2E403B4B-A485-477B-9690-70B4BB5F6ED2}"/>
    <cellStyle name="20% - Accent4 60" xfId="5273" xr:uid="{54ECAC4D-8090-4639-9317-ED81790F0C39}"/>
    <cellStyle name="20% - Accent4 61" xfId="5357" xr:uid="{C397922E-2330-4482-93E2-EC7136AEE855}"/>
    <cellStyle name="20% - Accent4 62" xfId="5358" xr:uid="{A56FDEB7-B3FB-41AB-B20E-E1E981C4250A}"/>
    <cellStyle name="20% - Accent4 63" xfId="5359" xr:uid="{2F8EAB77-01B1-47C5-A2F1-3D024EF76265}"/>
    <cellStyle name="20% - Accent4 64" xfId="5360" xr:uid="{41E5EE19-4C0E-42B5-B629-C6131C071FF1}"/>
    <cellStyle name="20% - Accent4 65" xfId="5361" xr:uid="{BFE8B383-A53B-417D-AEFB-79C97237A6D5}"/>
    <cellStyle name="20% - Accent4 66" xfId="5362" xr:uid="{2FF6F548-2D2B-44E3-9416-59B612293029}"/>
    <cellStyle name="20% - Accent4 67" xfId="5363" xr:uid="{9C7CFCD9-8AAC-4B6F-A79B-40D31F8D4E1D}"/>
    <cellStyle name="20% - Accent4 68" xfId="5364" xr:uid="{66F0D577-8457-49E0-825E-3373DBD89912}"/>
    <cellStyle name="20% - Accent4 69" xfId="5365" xr:uid="{C8C63140-86BD-4FAA-B50B-895C7289BAD0}"/>
    <cellStyle name="20% - Accent4 7" xfId="722" xr:uid="{847675FC-9D60-4192-9A30-7C1292D3D369}"/>
    <cellStyle name="20% - Accent4 7 2" xfId="6748" xr:uid="{BA6E074C-47CC-4DA1-8AF4-9CBAE7AFEDCE}"/>
    <cellStyle name="20% - Accent4 7 2 2" xfId="8402" xr:uid="{F88BAB06-9E81-4ED1-AFC2-5B608DE6437A}"/>
    <cellStyle name="20% - Accent4 7 2 2 2" xfId="11906" xr:uid="{E186311B-6D0C-4AE2-80C3-AE9AFAE5749F}"/>
    <cellStyle name="20% - Accent4 7 2 2 3" xfId="13245" xr:uid="{4023FEAC-FA7D-4C81-9E67-0F76CF4C7947}"/>
    <cellStyle name="20% - Accent4 7 2 3" xfId="9254" xr:uid="{754DEAE4-0AFD-400B-9E03-680B0C8F51FB}"/>
    <cellStyle name="20% - Accent4 7 2 4" xfId="12755" xr:uid="{95773D5A-B25A-48A8-9CE9-64450FFA2F3D}"/>
    <cellStyle name="20% - Accent4 7 3" xfId="10010" xr:uid="{4AE3294E-E684-400F-BFE4-3BF5A364F498}"/>
    <cellStyle name="20% - Accent4 70" xfId="5366" xr:uid="{F0355379-1E63-478C-B4B4-35679F685F47}"/>
    <cellStyle name="20% - Accent4 71" xfId="5367" xr:uid="{5C9BC91D-58B1-440E-B6CF-14B924C0C71C}"/>
    <cellStyle name="20% - Accent4 72" xfId="5368" xr:uid="{0A7A7F2A-3059-4028-966A-1EA2A7AA8FD5}"/>
    <cellStyle name="20% - Accent4 73" xfId="5369" xr:uid="{DEDC5E42-2D8C-4897-B0D6-7070CC20D978}"/>
    <cellStyle name="20% - Accent4 74" xfId="5370" xr:uid="{8F769DB6-E8A0-4277-A06D-293D40BCD824}"/>
    <cellStyle name="20% - Accent4 75" xfId="5371" xr:uid="{7FDC3E71-DDA6-422C-A525-3F72266E223B}"/>
    <cellStyle name="20% - Accent4 76" xfId="5372" xr:uid="{D308E308-4255-402F-9BDA-8CE4277DB83E}"/>
    <cellStyle name="20% - Accent4 77" xfId="5373" xr:uid="{6D60FEB3-DFE3-4999-8C1D-9F71A758682D}"/>
    <cellStyle name="20% - Accent4 78" xfId="5374" xr:uid="{B2980FBD-E3A1-412C-A2B8-530D2A96CC21}"/>
    <cellStyle name="20% - Accent4 79" xfId="5375" xr:uid="{6D5A28CC-4DDA-4EAF-95A9-8215E485A1A9}"/>
    <cellStyle name="20% - Accent4 8" xfId="723" xr:uid="{2003BFA5-08E1-4B66-A6D4-6B8CEAAAA45E}"/>
    <cellStyle name="20% - Accent4 8 2" xfId="6749" xr:uid="{BBD35DED-2E08-46FB-AFFE-0B8BE4ECA194}"/>
    <cellStyle name="20% - Accent4 8 2 2" xfId="8403" xr:uid="{EDB0C109-2D06-4C36-9323-4E506C21DDF6}"/>
    <cellStyle name="20% - Accent4 8 2 2 2" xfId="11907" xr:uid="{5F554B89-3975-4D2B-AC3E-ED76E1D04CA8}"/>
    <cellStyle name="20% - Accent4 8 2 2 3" xfId="13246" xr:uid="{AEB45949-E3BC-4770-99BF-8BA031C8EDB0}"/>
    <cellStyle name="20% - Accent4 8 2 3" xfId="9255" xr:uid="{45EDBEB7-DE44-4BFE-A329-56FE86D7066B}"/>
    <cellStyle name="20% - Accent4 8 2 4" xfId="12756" xr:uid="{886C1CEE-317F-4B51-AD52-C98CCCDD6E4F}"/>
    <cellStyle name="20% - Accent4 8 3" xfId="10011" xr:uid="{F202EF30-6226-4A68-BFD7-39C3D6A05B98}"/>
    <cellStyle name="20% - Accent4 80" xfId="5376" xr:uid="{BAB5280E-38A2-4030-946A-C62166EF821C}"/>
    <cellStyle name="20% - Accent4 81" xfId="5377" xr:uid="{70F688BE-318E-4D18-B4F7-B61AFA7EA87D}"/>
    <cellStyle name="20% - Accent4 82" xfId="5378" xr:uid="{BF70AD90-F63A-403C-B412-FB499228F8BE}"/>
    <cellStyle name="20% - Accent4 83" xfId="5379" xr:uid="{9CAA2F65-DB24-4A24-8D1D-314C31498F95}"/>
    <cellStyle name="20% - Accent4 84" xfId="5380" xr:uid="{686AED35-2E37-4C69-BB46-3BD3F4D17E3F}"/>
    <cellStyle name="20% - Accent4 85" xfId="496" xr:uid="{512B2699-2AC2-4C12-BC55-2AC06AC9DF2A}"/>
    <cellStyle name="20% - Accent4 85 2" xfId="10012" xr:uid="{F2B76D34-FBA0-4C03-A93E-E0ECF05C315E}"/>
    <cellStyle name="20% - Accent4 85 3" xfId="9657" xr:uid="{7757232C-6E47-4612-8AD0-4F3D8494ABB5}"/>
    <cellStyle name="20% - Accent4 9" xfId="724" xr:uid="{C968B636-D8D5-490B-A07B-96B86B7EEC91}"/>
    <cellStyle name="20% - Accent4 9 2" xfId="6750" xr:uid="{38F803E1-EE0A-4F64-80E7-CC44F1616F8E}"/>
    <cellStyle name="20% - Accent4 9 2 2" xfId="8404" xr:uid="{A5CE6CBE-F901-4751-BE9C-93840758D68A}"/>
    <cellStyle name="20% - Accent4 9 2 2 2" xfId="11908" xr:uid="{A402F2DB-60BD-4805-80E0-2FA11B07CEB6}"/>
    <cellStyle name="20% - Accent4 9 2 2 3" xfId="13247" xr:uid="{674300C6-6674-4335-92B6-FB78D5EA2E02}"/>
    <cellStyle name="20% - Accent4 9 2 3" xfId="9256" xr:uid="{10288220-E8C3-438B-A1A4-B1E75988D5CE}"/>
    <cellStyle name="20% - Accent4 9 2 4" xfId="12757" xr:uid="{861439CF-2FD3-4EB9-A68D-6F5B0DE08EEB}"/>
    <cellStyle name="20% - Accent4 9 3" xfId="10013" xr:uid="{43D139DF-2D3B-4BBF-A2DC-9D9AA03BEA3C}"/>
    <cellStyle name="20% - Accent5 10" xfId="725" xr:uid="{92C42012-DC58-46B3-A56F-75FE6BE683EE}"/>
    <cellStyle name="20% - Accent5 10 2" xfId="6751" xr:uid="{05548E91-A38A-4F8F-9753-CE86632E1022}"/>
    <cellStyle name="20% - Accent5 10 2 2" xfId="8405" xr:uid="{DE54AA55-EC8E-4E4F-B57A-EA8CCE792B77}"/>
    <cellStyle name="20% - Accent5 10 2 2 2" xfId="11909" xr:uid="{A7E570B8-84F4-44A4-93FA-25BFE51B048E}"/>
    <cellStyle name="20% - Accent5 10 2 2 3" xfId="13248" xr:uid="{095CD1BF-F7F8-4E85-BA0E-84315747E9B4}"/>
    <cellStyle name="20% - Accent5 10 2 3" xfId="9257" xr:uid="{063A49DF-D89F-4876-9FF1-2362CE70E3AA}"/>
    <cellStyle name="20% - Accent5 10 2 4" xfId="12758" xr:uid="{4B8EE2A7-A8B7-4665-B999-9D81BDDAAC07}"/>
    <cellStyle name="20% - Accent5 10 3" xfId="10014" xr:uid="{38AAE419-73D3-4F41-BA70-EBFE08F012A1}"/>
    <cellStyle name="20% - Accent5 11" xfId="726" xr:uid="{887F1AAE-1904-4EAF-A296-6EE7C5214088}"/>
    <cellStyle name="20% - Accent5 11 2" xfId="6752" xr:uid="{A739190D-000C-43EE-9D87-E1ED60A4FDBD}"/>
    <cellStyle name="20% - Accent5 11 2 2" xfId="8406" xr:uid="{923BFA7B-623B-4D2D-BB3F-84935637B37A}"/>
    <cellStyle name="20% - Accent5 11 2 2 2" xfId="11910" xr:uid="{078A22EF-E071-4E53-8AAD-4BD09DFC0F7F}"/>
    <cellStyle name="20% - Accent5 11 2 2 3" xfId="13249" xr:uid="{599F0265-6B24-4F45-BF65-189C75F8CB3B}"/>
    <cellStyle name="20% - Accent5 11 2 3" xfId="9258" xr:uid="{5548CE84-7671-4854-81DD-9DF810D585E5}"/>
    <cellStyle name="20% - Accent5 11 2 4" xfId="12759" xr:uid="{725934F3-AB3D-4397-BB10-5F6FF520DA60}"/>
    <cellStyle name="20% - Accent5 11 3" xfId="10015" xr:uid="{A4ECBE98-41DF-4C54-9D9E-F41FB31E7987}"/>
    <cellStyle name="20% - Accent5 12" xfId="727" xr:uid="{95C2B595-8724-44BE-92A9-A17281C6CFA8}"/>
    <cellStyle name="20% - Accent5 12 2" xfId="6753" xr:uid="{8BECB8BA-F7DE-40F4-9392-4F76EC98F16B}"/>
    <cellStyle name="20% - Accent5 12 2 2" xfId="8407" xr:uid="{3EB04DB0-37CB-41EC-9D41-EA92B63E4B54}"/>
    <cellStyle name="20% - Accent5 12 2 2 2" xfId="11911" xr:uid="{855D0651-BE2A-4B21-B373-9E3DC659BC71}"/>
    <cellStyle name="20% - Accent5 12 2 2 3" xfId="13250" xr:uid="{038906D5-04FB-4885-B17C-4EFCCFADAFC6}"/>
    <cellStyle name="20% - Accent5 12 2 3" xfId="9259" xr:uid="{B35634E2-63CC-48F3-83F2-FCB4767F7E5A}"/>
    <cellStyle name="20% - Accent5 12 2 4" xfId="12760" xr:uid="{D75D7E06-0BAA-4EA7-86CA-8B238FDDA00B}"/>
    <cellStyle name="20% - Accent5 12 3" xfId="10016" xr:uid="{4082AA61-FE2D-4458-A4BD-C5C46A590074}"/>
    <cellStyle name="20% - Accent5 13" xfId="728" xr:uid="{7E37079C-90F9-4789-A037-195ECABA21F7}"/>
    <cellStyle name="20% - Accent5 13 2" xfId="6754" xr:uid="{50CC9256-90C6-475C-8C46-7F30FD66C017}"/>
    <cellStyle name="20% - Accent5 13 2 2" xfId="8408" xr:uid="{F5118614-6641-45BA-9B8A-53D51A3263EE}"/>
    <cellStyle name="20% - Accent5 13 2 2 2" xfId="11912" xr:uid="{75EE3681-A116-4637-9813-E4D9FAE774F1}"/>
    <cellStyle name="20% - Accent5 13 2 2 3" xfId="13251" xr:uid="{1E81D223-7EEA-4501-B7EB-95507012BF77}"/>
    <cellStyle name="20% - Accent5 13 2 3" xfId="9260" xr:uid="{E39A8B5D-AF5D-442B-8FB6-B65477C0D40F}"/>
    <cellStyle name="20% - Accent5 13 2 4" xfId="12761" xr:uid="{7B818228-10AE-4802-A802-7758AB500EFB}"/>
    <cellStyle name="20% - Accent5 13 3" xfId="10017" xr:uid="{57D094AE-DBF7-4124-B6D9-67533475BE44}"/>
    <cellStyle name="20% - Accent5 14" xfId="729" xr:uid="{5DA9A578-01A7-44DB-BE1B-593E612E0702}"/>
    <cellStyle name="20% - Accent5 14 2" xfId="6755" xr:uid="{909F31B7-E1A9-450E-A7B3-D92F73DE02CF}"/>
    <cellStyle name="20% - Accent5 14 2 2" xfId="8409" xr:uid="{4B378845-2AB9-4E36-AF7D-8A203091AD47}"/>
    <cellStyle name="20% - Accent5 14 2 2 2" xfId="11913" xr:uid="{4EB1EEE5-B084-445D-8C79-9178AFE9980A}"/>
    <cellStyle name="20% - Accent5 14 2 2 3" xfId="13252" xr:uid="{EF9C090A-0F2A-40E5-AB40-A3B1EE52C540}"/>
    <cellStyle name="20% - Accent5 14 2 3" xfId="9261" xr:uid="{4864AB6B-8B6D-439D-BEE8-6EB39D48E64D}"/>
    <cellStyle name="20% - Accent5 14 2 4" xfId="12762" xr:uid="{48460617-1B0D-4557-9352-FC81BB6D316A}"/>
    <cellStyle name="20% - Accent5 14 3" xfId="10018" xr:uid="{2DC92856-4B81-4305-9AFF-BDFD90CECD56}"/>
    <cellStyle name="20% - Accent5 15" xfId="730" xr:uid="{6C44417E-3903-4C43-AD88-153AF89B43BC}"/>
    <cellStyle name="20% - Accent5 15 2" xfId="6756" xr:uid="{2EBAE14B-7FDB-4FB6-9226-98E2FD4AC83F}"/>
    <cellStyle name="20% - Accent5 15 2 2" xfId="8410" xr:uid="{5C730217-6878-4268-91BA-9DE1CEFD9D21}"/>
    <cellStyle name="20% - Accent5 15 2 2 2" xfId="11914" xr:uid="{F0F2DA0A-92D2-4A91-B598-0B327FD8D30F}"/>
    <cellStyle name="20% - Accent5 15 2 2 3" xfId="13253" xr:uid="{71254533-5FA3-41AF-BB5F-8ED68D9714CD}"/>
    <cellStyle name="20% - Accent5 15 2 3" xfId="9262" xr:uid="{AE39AE0E-A34B-469C-8E4D-9600DDA76C04}"/>
    <cellStyle name="20% - Accent5 15 2 4" xfId="12763" xr:uid="{AFB1C912-10EF-4443-82B2-70BCE358CD7E}"/>
    <cellStyle name="20% - Accent5 15 3" xfId="10019" xr:uid="{C9345BD6-9D67-4AB3-A9EE-3519728C6A79}"/>
    <cellStyle name="20% - Accent5 16" xfId="731" xr:uid="{F504E52C-CD7F-45E4-A73B-8ACA85DE12AB}"/>
    <cellStyle name="20% - Accent5 16 2" xfId="6757" xr:uid="{C49831CC-482F-4E2A-95B7-CA14E53AEED5}"/>
    <cellStyle name="20% - Accent5 16 2 2" xfId="8411" xr:uid="{F2982B2F-AA9D-4C00-A0DA-21B813394522}"/>
    <cellStyle name="20% - Accent5 16 2 2 2" xfId="11915" xr:uid="{AD7F94C0-5646-44C3-BE33-7FAB7988638F}"/>
    <cellStyle name="20% - Accent5 16 2 2 3" xfId="13254" xr:uid="{87CCD3AA-582A-4988-B07E-0244A6AE72A6}"/>
    <cellStyle name="20% - Accent5 16 2 3" xfId="9263" xr:uid="{94A52783-5E8F-4181-83FB-2B1D8AEA77D4}"/>
    <cellStyle name="20% - Accent5 16 2 4" xfId="12764" xr:uid="{33E369D2-1E43-4197-AAC3-702E5E267790}"/>
    <cellStyle name="20% - Accent5 16 3" xfId="10020" xr:uid="{AEDDD97D-53F9-466F-A482-58EB4D241B8F}"/>
    <cellStyle name="20% - Accent5 17" xfId="732" xr:uid="{8DB005C7-2599-4497-8A67-EBCAA39E11B6}"/>
    <cellStyle name="20% - Accent5 17 2" xfId="6758" xr:uid="{161872EE-47AF-437C-8C5D-779E4E96D120}"/>
    <cellStyle name="20% - Accent5 17 2 2" xfId="8412" xr:uid="{94CB3ED0-AD14-40CA-871E-665A0D8467AB}"/>
    <cellStyle name="20% - Accent5 17 2 2 2" xfId="11916" xr:uid="{3292721B-6D4F-4320-8B9F-6DD365ED55E1}"/>
    <cellStyle name="20% - Accent5 17 2 2 3" xfId="13255" xr:uid="{0D2838C6-B81F-422A-B2C7-661763757264}"/>
    <cellStyle name="20% - Accent5 17 2 3" xfId="9264" xr:uid="{374C18BC-4D53-4914-BC10-E63D439B7E04}"/>
    <cellStyle name="20% - Accent5 17 2 4" xfId="12765" xr:uid="{69ED502F-3E09-4AFC-8A8F-81A7F373A0F8}"/>
    <cellStyle name="20% - Accent5 17 3" xfId="10021" xr:uid="{9D641450-7B40-4191-B9CF-1ABF76A552F7}"/>
    <cellStyle name="20% - Accent5 18" xfId="733" xr:uid="{04455B05-B0B4-4830-9160-779C470AC53E}"/>
    <cellStyle name="20% - Accent5 18 2" xfId="6759" xr:uid="{DE14BDD0-0D1E-4B5E-AD66-586C5BDC32F1}"/>
    <cellStyle name="20% - Accent5 18 2 2" xfId="8413" xr:uid="{3E40587E-10F3-40E9-AC07-1DA7BB847B56}"/>
    <cellStyle name="20% - Accent5 18 2 2 2" xfId="11917" xr:uid="{769F2693-578B-476C-B20F-14CCBA2C65F6}"/>
    <cellStyle name="20% - Accent5 18 2 2 3" xfId="13256" xr:uid="{6005903F-FDE5-4D75-AA20-1A9A3428156C}"/>
    <cellStyle name="20% - Accent5 18 2 3" xfId="9265" xr:uid="{4D5B5F36-6E3F-4F44-816A-D51F388A284E}"/>
    <cellStyle name="20% - Accent5 18 2 4" xfId="12766" xr:uid="{7B070819-AC9E-4FBA-93E9-D4B015DD8970}"/>
    <cellStyle name="20% - Accent5 18 3" xfId="10022" xr:uid="{CCE83700-5831-4F3A-B541-5E4D5421C0A5}"/>
    <cellStyle name="20% - Accent5 19" xfId="734" xr:uid="{947A41E6-CD2A-445C-A1B3-98F31E75FE0A}"/>
    <cellStyle name="20% - Accent5 19 2" xfId="6760" xr:uid="{0A644F6D-7364-43C4-8B08-E8E1D0AA9E0B}"/>
    <cellStyle name="20% - Accent5 19 2 2" xfId="8414" xr:uid="{EB26B1EA-3D6A-4B48-9106-1E259F9D00C3}"/>
    <cellStyle name="20% - Accent5 19 2 2 2" xfId="11918" xr:uid="{A3C0FA67-A694-4BD8-891F-3916B6B150AB}"/>
    <cellStyle name="20% - Accent5 19 2 2 3" xfId="13257" xr:uid="{7FF21BCB-DFC9-4F9C-935A-4792D8D70AAE}"/>
    <cellStyle name="20% - Accent5 19 2 3" xfId="9266" xr:uid="{3C736B14-B1A0-4BB3-A285-B2D8ABC186EE}"/>
    <cellStyle name="20% - Accent5 19 2 4" xfId="12767" xr:uid="{C8F97F75-C0CB-41C6-938C-6436690184F0}"/>
    <cellStyle name="20% - Accent5 19 3" xfId="10023" xr:uid="{D8EF9727-33F8-4456-8692-F6B277F8A7CA}"/>
    <cellStyle name="20% - Accent5 2" xfId="735" xr:uid="{B7DE17FB-E481-466E-9C6E-D71AA6454FB4}"/>
    <cellStyle name="20% - Accent5 2 2" xfId="6761" xr:uid="{D1BA7B0A-2AD9-4E00-81D3-A44AA0AA8D11}"/>
    <cellStyle name="20% - Accent5 2 2 2" xfId="8415" xr:uid="{49554002-8A6A-4034-9CBA-777ADA5BADEC}"/>
    <cellStyle name="20% - Accent5 2 2 2 2" xfId="11919" xr:uid="{A8964E7F-3C98-4DE8-85DA-E1A32FE102A4}"/>
    <cellStyle name="20% - Accent5 2 2 2 3" xfId="13258" xr:uid="{6803205A-9565-453A-BAFB-7441456B6C0F}"/>
    <cellStyle name="20% - Accent5 2 2 3" xfId="9267" xr:uid="{D960D76C-C5E5-459F-A6BD-A7F2C55D12B9}"/>
    <cellStyle name="20% - Accent5 2 2 4" xfId="12768" xr:uid="{C25C9DEE-232E-4B8E-A000-760438ADCB3A}"/>
    <cellStyle name="20% - Accent5 2 3" xfId="10024" xr:uid="{51EC908C-7A6E-47B0-9724-31271CCEE9C6}"/>
    <cellStyle name="20% - Accent5 20" xfId="736" xr:uid="{7904852B-ADD8-4DC2-8933-63BD7437A43D}"/>
    <cellStyle name="20% - Accent5 20 2" xfId="6762" xr:uid="{F5E0F9CD-02F5-4A2A-9CAF-376A2BE4E495}"/>
    <cellStyle name="20% - Accent5 20 2 2" xfId="8416" xr:uid="{683AB781-29DB-4BDE-9C8E-517496CE28F8}"/>
    <cellStyle name="20% - Accent5 20 2 2 2" xfId="11920" xr:uid="{72465894-1931-419E-AA7E-09C7ADABE2A5}"/>
    <cellStyle name="20% - Accent5 20 2 2 3" xfId="13259" xr:uid="{84162242-E4C9-441F-B999-15F531A431A2}"/>
    <cellStyle name="20% - Accent5 20 2 3" xfId="9268" xr:uid="{8052860B-C0DF-49C0-B7A9-CCA2A0DBC268}"/>
    <cellStyle name="20% - Accent5 20 2 4" xfId="12769" xr:uid="{AD301D3E-F177-4605-9308-8314943A345D}"/>
    <cellStyle name="20% - Accent5 20 3" xfId="10025" xr:uid="{AD6280AE-0977-4B83-B620-5F6584CA430E}"/>
    <cellStyle name="20% - Accent5 21" xfId="737" xr:uid="{0DEFDE65-47F6-4221-8902-7AA0C1B1756A}"/>
    <cellStyle name="20% - Accent5 21 2" xfId="6763" xr:uid="{4CE5375E-20F2-47C4-993D-3A7E15CF5B19}"/>
    <cellStyle name="20% - Accent5 21 2 2" xfId="8417" xr:uid="{45C40E4A-DFFC-4055-9964-62319F148377}"/>
    <cellStyle name="20% - Accent5 21 2 2 2" xfId="11921" xr:uid="{506EA1EA-BCB0-4DC0-AEFB-C1686CB205E5}"/>
    <cellStyle name="20% - Accent5 21 2 2 3" xfId="13260" xr:uid="{FB5DBF7A-12AD-4FAD-A681-5B76A0A290DB}"/>
    <cellStyle name="20% - Accent5 21 2 3" xfId="9269" xr:uid="{E84F4D99-08F2-4EE4-B129-AAE047A1CD3C}"/>
    <cellStyle name="20% - Accent5 21 2 4" xfId="12770" xr:uid="{2F6CBD63-D841-4291-97EB-3EE796A5FAE0}"/>
    <cellStyle name="20% - Accent5 21 3" xfId="10026" xr:uid="{0E14D8CC-826B-4BA7-9B77-4E7C7061B332}"/>
    <cellStyle name="20% - Accent5 22" xfId="738" xr:uid="{5FEC706D-B70B-442F-B0D8-6421DD7FA1EF}"/>
    <cellStyle name="20% - Accent5 22 2" xfId="6764" xr:uid="{C9DE9252-57A8-4D68-9C6F-3D73D65756E6}"/>
    <cellStyle name="20% - Accent5 22 2 2" xfId="8418" xr:uid="{5AB265C9-1992-4F8B-B743-296C6458A7A9}"/>
    <cellStyle name="20% - Accent5 22 2 2 2" xfId="11922" xr:uid="{389991D6-E680-4E9E-9BB8-D5E758FB3025}"/>
    <cellStyle name="20% - Accent5 22 2 2 3" xfId="13261" xr:uid="{09F67350-C022-45D2-83AE-8F78F262D722}"/>
    <cellStyle name="20% - Accent5 22 2 3" xfId="9270" xr:uid="{2DF152BC-54A7-45B5-AEF5-419C2601C4ED}"/>
    <cellStyle name="20% - Accent5 22 2 4" xfId="12771" xr:uid="{E6072FE5-09D3-432B-B61E-3880FF79636A}"/>
    <cellStyle name="20% - Accent5 22 3" xfId="10027" xr:uid="{87D7470F-48E5-4EB8-9ED2-5E1669C8A346}"/>
    <cellStyle name="20% - Accent5 23" xfId="739" xr:uid="{59727D62-F381-4570-BB0F-1880DBF0910D}"/>
    <cellStyle name="20% - Accent5 23 2" xfId="6765" xr:uid="{446EB877-8B1D-409F-8F84-0DF71CF70AE0}"/>
    <cellStyle name="20% - Accent5 23 2 2" xfId="8419" xr:uid="{E2B5E308-5D03-4696-87E4-87C96B5C8DE5}"/>
    <cellStyle name="20% - Accent5 23 2 2 2" xfId="11923" xr:uid="{65532C1B-A1EA-41C3-BB25-2AE908C883A0}"/>
    <cellStyle name="20% - Accent5 23 2 2 3" xfId="13262" xr:uid="{9455A156-6161-4BE3-954A-4393D2D8E729}"/>
    <cellStyle name="20% - Accent5 23 2 3" xfId="9271" xr:uid="{B68EBE80-3BCD-40EE-BA62-21CC4E12EA18}"/>
    <cellStyle name="20% - Accent5 23 2 4" xfId="12772" xr:uid="{2022CF26-B36D-4684-8FAA-A34C251F3690}"/>
    <cellStyle name="20% - Accent5 23 3" xfId="10028" xr:uid="{08F2EAA1-BD9C-488B-A964-E230055B7D26}"/>
    <cellStyle name="20% - Accent5 24" xfId="740" xr:uid="{8BCC7862-5CCF-4088-B162-6E3965BE746E}"/>
    <cellStyle name="20% - Accent5 24 2" xfId="6766" xr:uid="{DE4D0F47-D4F6-4298-8DAF-7D3F8AE34F63}"/>
    <cellStyle name="20% - Accent5 24 2 2" xfId="8420" xr:uid="{4BA626D4-6104-43B6-9B6D-FDFCD0666332}"/>
    <cellStyle name="20% - Accent5 24 2 2 2" xfId="11924" xr:uid="{5829587D-2218-42EC-81E8-3C6DD25A663B}"/>
    <cellStyle name="20% - Accent5 24 2 2 3" xfId="13263" xr:uid="{D3397A16-6FE3-422D-9E1A-2A1D5E6664AF}"/>
    <cellStyle name="20% - Accent5 24 2 3" xfId="9272" xr:uid="{390D663E-5ED2-4A25-BC89-51304279686E}"/>
    <cellStyle name="20% - Accent5 24 2 4" xfId="12773" xr:uid="{B8D82B81-1B5A-442E-962B-2F24C060121D}"/>
    <cellStyle name="20% - Accent5 24 3" xfId="10029" xr:uid="{92E3D88A-6CED-4AC1-B0C9-382307EB2FDE}"/>
    <cellStyle name="20% - Accent5 25" xfId="741" xr:uid="{2A15B484-398C-4101-9D68-3732EA23CAD3}"/>
    <cellStyle name="20% - Accent5 25 2" xfId="6767" xr:uid="{F44CCE86-BD51-471C-91D5-2FD90355E11A}"/>
    <cellStyle name="20% - Accent5 25 2 2" xfId="8421" xr:uid="{11EB838A-B52D-47DA-A79C-970D49455240}"/>
    <cellStyle name="20% - Accent5 25 2 2 2" xfId="11925" xr:uid="{8454B650-CF54-4D17-8615-ECAAB13B9817}"/>
    <cellStyle name="20% - Accent5 25 2 2 3" xfId="13264" xr:uid="{0BEC732F-0646-4AEB-BA1A-17561B03367E}"/>
    <cellStyle name="20% - Accent5 25 2 3" xfId="9273" xr:uid="{C324C530-A45D-4235-A87B-9365212D5B87}"/>
    <cellStyle name="20% - Accent5 25 2 4" xfId="12774" xr:uid="{54D44BE4-F56F-453A-9303-A937892F1FE2}"/>
    <cellStyle name="20% - Accent5 25 3" xfId="10030" xr:uid="{11AC12BC-6705-4BDC-A59D-0BEA81E0A065}"/>
    <cellStyle name="20% - Accent5 26" xfId="742" xr:uid="{634A2C5C-CA0C-4F72-BAFE-AC268E05AC74}"/>
    <cellStyle name="20% - Accent5 26 2" xfId="6768" xr:uid="{09491BD9-5264-49C9-A8F8-8FDC9676C5A8}"/>
    <cellStyle name="20% - Accent5 26 2 2" xfId="8422" xr:uid="{6BAB3B2A-9D64-44E7-A880-D99EF4A3550F}"/>
    <cellStyle name="20% - Accent5 26 2 2 2" xfId="11926" xr:uid="{53133C4D-AEA4-4E4C-B308-96F4F6A414D1}"/>
    <cellStyle name="20% - Accent5 26 2 2 3" xfId="13265" xr:uid="{94EBAC6D-AC90-4B52-9A4F-E591FF3CBC82}"/>
    <cellStyle name="20% - Accent5 26 2 3" xfId="9274" xr:uid="{BCC994AF-2F08-42FB-A796-DD9922C47410}"/>
    <cellStyle name="20% - Accent5 26 2 4" xfId="12775" xr:uid="{194888A4-F889-46A2-848E-70F1AEFC75A8}"/>
    <cellStyle name="20% - Accent5 26 3" xfId="10031" xr:uid="{FE0832B7-AC76-457C-8DF3-2DD2B4DDDEF4}"/>
    <cellStyle name="20% - Accent5 27" xfId="743" xr:uid="{AF7A87F1-9DFB-42D8-9429-5396DFBD1137}"/>
    <cellStyle name="20% - Accent5 27 2" xfId="6769" xr:uid="{1A634729-6FA2-4BE1-997F-7E7A9F3E6F67}"/>
    <cellStyle name="20% - Accent5 27 2 2" xfId="8423" xr:uid="{45C39E79-C1D4-4BF7-B745-512E2AC07F1B}"/>
    <cellStyle name="20% - Accent5 27 2 2 2" xfId="11927" xr:uid="{DACA1776-3D04-4DAF-B76D-65274B21FE57}"/>
    <cellStyle name="20% - Accent5 27 2 2 3" xfId="13266" xr:uid="{B83A38CD-C9CA-4B48-9469-515086EFDC2E}"/>
    <cellStyle name="20% - Accent5 27 2 3" xfId="9275" xr:uid="{59A159AD-4A4E-46BD-AD3D-AD2AE8133B43}"/>
    <cellStyle name="20% - Accent5 27 2 4" xfId="12776" xr:uid="{2D7517B4-9A51-4347-BBAE-4DDD34D8345E}"/>
    <cellStyle name="20% - Accent5 27 3" xfId="10032" xr:uid="{174027B9-35AC-45D1-8B63-DBE65D338ECA}"/>
    <cellStyle name="20% - Accent5 28" xfId="744" xr:uid="{A6C87490-F269-4F7E-B7FA-9AFE0785FD96}"/>
    <cellStyle name="20% - Accent5 28 2" xfId="6770" xr:uid="{96BE408B-D5D8-4F75-B745-8579E78241BA}"/>
    <cellStyle name="20% - Accent5 28 2 2" xfId="8424" xr:uid="{E12BC9AF-E5EB-4E7E-9B32-453AEE41F1F9}"/>
    <cellStyle name="20% - Accent5 28 2 2 2" xfId="11928" xr:uid="{A5454A4A-2200-45F9-8FD3-DB02C79B842D}"/>
    <cellStyle name="20% - Accent5 28 2 2 3" xfId="13267" xr:uid="{A4E81C3B-D5A3-4D7D-8B2D-252869E56253}"/>
    <cellStyle name="20% - Accent5 28 2 3" xfId="9276" xr:uid="{F0C890D4-4A59-48B7-9565-A06DE95C5B6A}"/>
    <cellStyle name="20% - Accent5 28 2 4" xfId="12777" xr:uid="{4B8465E7-DBE0-476D-99E4-676340C5672F}"/>
    <cellStyle name="20% - Accent5 28 3" xfId="10033" xr:uid="{467678C6-366A-453E-B55E-3A19D6C73F75}"/>
    <cellStyle name="20% - Accent5 29" xfId="745" xr:uid="{71F6178B-4E33-4F59-B6AF-94313B81BEFB}"/>
    <cellStyle name="20% - Accent5 29 2" xfId="6771" xr:uid="{230B8B52-15EC-40D4-9C8D-279E876F0289}"/>
    <cellStyle name="20% - Accent5 29 2 2" xfId="8425" xr:uid="{836EECEF-DC10-4C22-9189-6AC75DEEA7CB}"/>
    <cellStyle name="20% - Accent5 29 2 2 2" xfId="11929" xr:uid="{3B44EEFE-F7D4-46C3-934D-2AF5A9B4FABF}"/>
    <cellStyle name="20% - Accent5 29 2 2 3" xfId="13268" xr:uid="{B8F95ACA-CDA6-4387-8296-AA26E8DB5027}"/>
    <cellStyle name="20% - Accent5 29 2 3" xfId="9277" xr:uid="{932FA8CD-FAB5-4A27-A67C-84A82F877446}"/>
    <cellStyle name="20% - Accent5 29 2 4" xfId="12778" xr:uid="{FB14AABD-C039-42D2-BF94-301B500B3906}"/>
    <cellStyle name="20% - Accent5 29 3" xfId="10034" xr:uid="{BE719931-934C-4BCA-B1B4-E625405A2AFE}"/>
    <cellStyle name="20% - Accent5 3" xfId="746" xr:uid="{22ABA766-76B0-4CD8-97C3-DE3CE1CBE9A9}"/>
    <cellStyle name="20% - Accent5 3 2" xfId="6772" xr:uid="{C77D5E96-A34E-45AF-9AB2-DD772483AF04}"/>
    <cellStyle name="20% - Accent5 3 2 2" xfId="8426" xr:uid="{B44AFCB2-34FF-4F84-99B5-4F79B65D2489}"/>
    <cellStyle name="20% - Accent5 3 2 2 2" xfId="11930" xr:uid="{D37AF1E9-CA2F-44C0-9CF7-2923694E233B}"/>
    <cellStyle name="20% - Accent5 3 2 2 3" xfId="13269" xr:uid="{77B91024-9489-450F-B41B-1FFE751E5B02}"/>
    <cellStyle name="20% - Accent5 3 2 3" xfId="9278" xr:uid="{BAED6C78-3BBD-4DFA-900F-238DEC34EB43}"/>
    <cellStyle name="20% - Accent5 3 2 4" xfId="12779" xr:uid="{04433920-6F74-479A-B6E6-B2124B64E6F0}"/>
    <cellStyle name="20% - Accent5 3 3" xfId="10035" xr:uid="{A86D1634-B0DC-47EE-AEC3-65A32B6E61C9}"/>
    <cellStyle name="20% - Accent5 30" xfId="747" xr:uid="{29C6240B-F5C9-4B7D-91B2-E60483B42F40}"/>
    <cellStyle name="20% - Accent5 30 2" xfId="6773" xr:uid="{E6A12C5D-09CB-41AF-99ED-767446220488}"/>
    <cellStyle name="20% - Accent5 30 2 2" xfId="8427" xr:uid="{37206446-C592-4BDF-BFE9-FB907060453A}"/>
    <cellStyle name="20% - Accent5 30 2 2 2" xfId="11931" xr:uid="{C88C4469-BE49-4F17-B00A-79B6477ED2E7}"/>
    <cellStyle name="20% - Accent5 30 2 2 3" xfId="13270" xr:uid="{90294CF9-33E1-4CCF-A5FD-E92C3DBD8E1F}"/>
    <cellStyle name="20% - Accent5 30 2 3" xfId="9279" xr:uid="{BDC73BC1-650F-4810-B53A-E996F63015A2}"/>
    <cellStyle name="20% - Accent5 30 2 4" xfId="12780" xr:uid="{CE1F696C-CD9D-4EED-B0A1-5649F1736D44}"/>
    <cellStyle name="20% - Accent5 30 3" xfId="10036" xr:uid="{7BEB163E-275D-4843-8F6F-0144E9BAAAF1}"/>
    <cellStyle name="20% - Accent5 31" xfId="748" xr:uid="{1AC5519E-BBED-4199-8CBA-73F225686AB5}"/>
    <cellStyle name="20% - Accent5 31 2" xfId="6774" xr:uid="{5D3DB36D-1BE9-450D-A990-49EF7439B61E}"/>
    <cellStyle name="20% - Accent5 31 2 2" xfId="8428" xr:uid="{69132E21-827C-40BA-8966-02B951C78BFE}"/>
    <cellStyle name="20% - Accent5 31 2 2 2" xfId="11932" xr:uid="{96EB9C13-3FDC-4402-8C7F-CB526F8EC073}"/>
    <cellStyle name="20% - Accent5 31 2 2 3" xfId="13271" xr:uid="{16BC9CD5-7C5C-4BA8-9F9B-FBF3578CBCCD}"/>
    <cellStyle name="20% - Accent5 31 2 3" xfId="9280" xr:uid="{3C40B69A-9086-484D-91F6-30C1E3520252}"/>
    <cellStyle name="20% - Accent5 31 2 4" xfId="12781" xr:uid="{868AA2B5-FB36-409A-B03B-3526FE62FB50}"/>
    <cellStyle name="20% - Accent5 31 3" xfId="10037" xr:uid="{7FA40581-A712-42D4-8312-39E9C46FDE0D}"/>
    <cellStyle name="20% - Accent5 32" xfId="749" xr:uid="{57358303-B414-40C4-A0F8-336FA65E3803}"/>
    <cellStyle name="20% - Accent5 32 2" xfId="6775" xr:uid="{9AA4F256-24CC-436A-B875-D9C8131DC9AD}"/>
    <cellStyle name="20% - Accent5 32 2 2" xfId="8429" xr:uid="{DFAB9F55-29CA-4DD3-B76A-15D5CC4E5C7B}"/>
    <cellStyle name="20% - Accent5 32 2 2 2" xfId="11933" xr:uid="{FD850EA0-2975-4386-89ED-1D2EBE686597}"/>
    <cellStyle name="20% - Accent5 32 2 2 3" xfId="13272" xr:uid="{FDDCE411-4356-426F-A543-A83546CFC806}"/>
    <cellStyle name="20% - Accent5 32 2 3" xfId="9281" xr:uid="{A2510E24-C5D8-41BB-A8F7-2CAC382BF64B}"/>
    <cellStyle name="20% - Accent5 32 2 4" xfId="12782" xr:uid="{B9D39679-9A5C-4EE3-8488-2CD97220B937}"/>
    <cellStyle name="20% - Accent5 32 3" xfId="10038" xr:uid="{F33236B7-1E54-4A56-99F6-FF4D0970F622}"/>
    <cellStyle name="20% - Accent5 33" xfId="750" xr:uid="{F6B96289-9752-4A05-B987-FF089E29521A}"/>
    <cellStyle name="20% - Accent5 33 2" xfId="6776" xr:uid="{644C16DF-853B-4479-BE3C-91BFF81139F8}"/>
    <cellStyle name="20% - Accent5 33 2 2" xfId="8430" xr:uid="{482E06A3-3C60-42C1-A13C-2B4DC32792A4}"/>
    <cellStyle name="20% - Accent5 33 2 2 2" xfId="11934" xr:uid="{1245AB35-F961-45FE-AA79-3D844AF8478E}"/>
    <cellStyle name="20% - Accent5 33 2 2 3" xfId="13273" xr:uid="{7EDD2357-387B-4605-A2D0-D9B69F660CF8}"/>
    <cellStyle name="20% - Accent5 33 2 3" xfId="9282" xr:uid="{1C1AFB3A-702F-4597-B65E-24AD38FB7641}"/>
    <cellStyle name="20% - Accent5 33 2 4" xfId="12783" xr:uid="{37B6CFBD-D6AE-4616-810B-D9BAEDE23BA7}"/>
    <cellStyle name="20% - Accent5 33 3" xfId="10039" xr:uid="{C37668FD-98FF-481F-BC54-64616885A3A9}"/>
    <cellStyle name="20% - Accent5 34" xfId="751" xr:uid="{49E1A208-3DD8-4531-8294-C3C6F540D97C}"/>
    <cellStyle name="20% - Accent5 34 2" xfId="6777" xr:uid="{5E2837FF-67C6-4D50-8D74-A5D568C22B47}"/>
    <cellStyle name="20% - Accent5 34 2 2" xfId="8431" xr:uid="{B57920F0-F2C5-4373-A1F4-B0BA8CE4F4C7}"/>
    <cellStyle name="20% - Accent5 34 2 2 2" xfId="11935" xr:uid="{15F9AAD0-2421-4419-B530-E916E0C72D0F}"/>
    <cellStyle name="20% - Accent5 34 2 2 3" xfId="13274" xr:uid="{E8A640D3-F8AA-44C8-B308-63FD6929F313}"/>
    <cellStyle name="20% - Accent5 34 2 3" xfId="9283" xr:uid="{79DFDB8F-DB6A-4376-AA78-559F45B55A73}"/>
    <cellStyle name="20% - Accent5 34 2 4" xfId="12784" xr:uid="{DD83DC1D-D5CD-474C-959B-C2C841B983BF}"/>
    <cellStyle name="20% - Accent5 34 3" xfId="10040" xr:uid="{3D38AD8B-BD1C-45A8-9501-9B9EB46C5D54}"/>
    <cellStyle name="20% - Accent5 35" xfId="752" xr:uid="{0CE8C882-D7CF-40B3-B895-242CB6C5AAF1}"/>
    <cellStyle name="20% - Accent5 35 2" xfId="6778" xr:uid="{C83903A4-0C18-4F05-8DF3-E6962ABA6069}"/>
    <cellStyle name="20% - Accent5 35 2 2" xfId="8432" xr:uid="{A8F81CA6-5537-442E-8E65-5F95A647788D}"/>
    <cellStyle name="20% - Accent5 35 2 2 2" xfId="11936" xr:uid="{05BE9039-C402-4811-817B-D0DC9FB0C32D}"/>
    <cellStyle name="20% - Accent5 35 2 2 3" xfId="13275" xr:uid="{3B2115EF-6AC8-4226-B237-499F1F225AC7}"/>
    <cellStyle name="20% - Accent5 35 2 3" xfId="9284" xr:uid="{47FD2D2A-07C3-40C6-A61F-F3053BC11A05}"/>
    <cellStyle name="20% - Accent5 35 2 4" xfId="12785" xr:uid="{0DACDAE4-5DD8-40FD-B95F-71E51482F371}"/>
    <cellStyle name="20% - Accent5 35 3" xfId="10041" xr:uid="{B613386B-F235-4455-8B01-EB0CC686D185}"/>
    <cellStyle name="20% - Accent5 36" xfId="753" xr:uid="{7B03175E-4A6F-42B8-8A56-7B3A3D097260}"/>
    <cellStyle name="20% - Accent5 36 2" xfId="6779" xr:uid="{21DACDF1-5511-452F-AD05-98D599687695}"/>
    <cellStyle name="20% - Accent5 36 3" xfId="10042" xr:uid="{E1615969-9865-42AB-98B7-CE2A63B1B85F}"/>
    <cellStyle name="20% - Accent5 37" xfId="754" xr:uid="{87C56850-14F6-4534-93DD-03D45D9437EE}"/>
    <cellStyle name="20% - Accent5 38" xfId="755" xr:uid="{7F08E6C6-78C8-4EB3-9E4C-6ADBAF4329EF}"/>
    <cellStyle name="20% - Accent5 39" xfId="756" xr:uid="{B7A064C6-4D74-4FCE-8D5E-498DAE1DC5D1}"/>
    <cellStyle name="20% - Accent5 4" xfId="757" xr:uid="{CCCD2622-8803-463A-AB59-5692E74E3070}"/>
    <cellStyle name="20% - Accent5 4 2" xfId="6780" xr:uid="{1734A503-7AA4-4542-ABF5-0A8DB9FBF9B7}"/>
    <cellStyle name="20% - Accent5 4 2 2" xfId="8433" xr:uid="{31360249-7587-4060-9460-DB6E7773F6F5}"/>
    <cellStyle name="20% - Accent5 4 2 2 2" xfId="11937" xr:uid="{CB340F8F-AB32-4781-A7FC-4C018EA50877}"/>
    <cellStyle name="20% - Accent5 4 2 2 3" xfId="13276" xr:uid="{6BAED2FE-D15E-4459-BF46-98B894803622}"/>
    <cellStyle name="20% - Accent5 4 2 3" xfId="9285" xr:uid="{D62BB447-6083-4142-A0C1-1483B5ADEAA2}"/>
    <cellStyle name="20% - Accent5 4 2 4" xfId="12786" xr:uid="{220F544C-B46D-486F-96B6-604FE7A3B002}"/>
    <cellStyle name="20% - Accent5 4 3" xfId="10043" xr:uid="{CFD97DCE-3DF7-4E8C-9A10-9B8B3DC8ECC2}"/>
    <cellStyle name="20% - Accent5 40" xfId="758" xr:uid="{29F1C30D-EAE3-43D1-9B8A-B8E5E03D67C5}"/>
    <cellStyle name="20% - Accent5 41" xfId="759" xr:uid="{62F3DBA8-468D-4F51-BE84-CE9F9A002272}"/>
    <cellStyle name="20% - Accent5 42" xfId="760" xr:uid="{7D5CEFEC-7775-45D9-A519-6E8CA343467D}"/>
    <cellStyle name="20% - Accent5 43" xfId="761" xr:uid="{E446DDF1-7CD8-4711-AB2F-3FD4A455FE95}"/>
    <cellStyle name="20% - Accent5 44" xfId="762" xr:uid="{13F28573-0F80-4C45-8A94-7A6728031408}"/>
    <cellStyle name="20% - Accent5 45" xfId="763" xr:uid="{D14718BC-2709-420C-A636-277D3E33C021}"/>
    <cellStyle name="20% - Accent5 46" xfId="764" xr:uid="{46B3F967-B82B-4810-A71D-59A2836CE03F}"/>
    <cellStyle name="20% - Accent5 47" xfId="765" xr:uid="{C26BD77E-DB69-4E3B-A91A-B3A920BCE527}"/>
    <cellStyle name="20% - Accent5 48" xfId="766" xr:uid="{0A8CFADA-31D3-47CE-9C05-D999BBA0E83D}"/>
    <cellStyle name="20% - Accent5 49" xfId="767" xr:uid="{545B428F-34AD-4AD8-870C-EF285D63FC22}"/>
    <cellStyle name="20% - Accent5 5" xfId="768" xr:uid="{271D7F9C-C39C-406C-81F8-DB49FA6A7BF0}"/>
    <cellStyle name="20% - Accent5 5 2" xfId="6781" xr:uid="{9CE4AD18-A06D-4447-ADD0-BE79F4E2EA22}"/>
    <cellStyle name="20% - Accent5 5 2 2" xfId="8434" xr:uid="{802D7C27-6317-4F3B-836E-C0D982258B05}"/>
    <cellStyle name="20% - Accent5 5 2 2 2" xfId="11938" xr:uid="{05E6F6B8-AE9E-4955-8AD3-0149FA285912}"/>
    <cellStyle name="20% - Accent5 5 2 2 3" xfId="13277" xr:uid="{88FE71A3-F96E-45A9-BB87-BB941E1C7DE7}"/>
    <cellStyle name="20% - Accent5 5 2 3" xfId="9286" xr:uid="{0FACE053-F7AD-4FDE-A799-EDB93F3293D9}"/>
    <cellStyle name="20% - Accent5 5 2 4" xfId="12787" xr:uid="{C5DBDBB0-BAE9-455E-893E-C0DC3A295FC0}"/>
    <cellStyle name="20% - Accent5 5 3" xfId="10044" xr:uid="{38149043-8D1D-43AA-9B5B-BB6C8D5C0360}"/>
    <cellStyle name="20% - Accent5 50" xfId="769" xr:uid="{E4002C28-3023-4FF5-A84B-4AEEBABC6FD4}"/>
    <cellStyle name="20% - Accent5 51" xfId="770" xr:uid="{7DB44F56-36BE-459C-BB63-952AB9F6F44C}"/>
    <cellStyle name="20% - Accent5 52" xfId="771" xr:uid="{9BA91F92-2465-4484-94CF-001C964767B9}"/>
    <cellStyle name="20% - Accent5 53" xfId="772" xr:uid="{9F1133A4-0A66-4C96-B479-ED8B8D835ACF}"/>
    <cellStyle name="20% - Accent5 54" xfId="773" xr:uid="{AA54C098-ED8C-455D-8763-A2D0EF052B63}"/>
    <cellStyle name="20% - Accent5 55" xfId="774" xr:uid="{2FA3E157-24ED-4E3F-B851-F9532DB4F0E4}"/>
    <cellStyle name="20% - Accent5 56" xfId="5216" xr:uid="{94E15184-5EBD-40AB-A6F3-7F6A9232F7CD}"/>
    <cellStyle name="20% - Accent5 56 2" xfId="6782" xr:uid="{3B99F2F6-58B0-4920-B6B5-36CA03F7EB0A}"/>
    <cellStyle name="20% - Accent5 56 2 2" xfId="8435" xr:uid="{C7782C18-4F48-4F78-A922-908CFE866AF3}"/>
    <cellStyle name="20% - Accent5 56 2 2 2" xfId="11939" xr:uid="{2CE72A1E-F1E8-4B0E-B9D8-80F220A3142B}"/>
    <cellStyle name="20% - Accent5 56 2 2 3" xfId="13278" xr:uid="{B922D467-DEC5-4D56-BE5A-F27BA737D66E}"/>
    <cellStyle name="20% - Accent5 56 2 3" xfId="9287" xr:uid="{42E7CAAF-26CD-4D0E-B5B8-6E93F2B3F180}"/>
    <cellStyle name="20% - Accent5 56 2 4" xfId="12788" xr:uid="{EA649452-0DCA-455A-9DC1-85163F7CDBA9}"/>
    <cellStyle name="20% - Accent5 56 3" xfId="10045" xr:uid="{AB91D562-2419-40B9-99DA-FE50F68E616B}"/>
    <cellStyle name="20% - Accent5 57" xfId="5233" xr:uid="{072EC451-A36E-4BAC-9AE6-FB4D1D5255E7}"/>
    <cellStyle name="20% - Accent5 58" xfId="5234" xr:uid="{0AD9D8A1-DF23-4505-8980-038C8EFC77D6}"/>
    <cellStyle name="20% - Accent5 59" xfId="5260" xr:uid="{203BD0DD-2DD3-41A3-BEE9-A771BA03E93D}"/>
    <cellStyle name="20% - Accent5 6" xfId="775" xr:uid="{FAA14EAC-B37E-4419-8CF8-49816CADC50C}"/>
    <cellStyle name="20% - Accent5 6 2" xfId="6783" xr:uid="{F440B231-F898-47D2-9754-1F5EC28874D4}"/>
    <cellStyle name="20% - Accent5 6 2 2" xfId="8436" xr:uid="{E2FAACC6-DB3C-4A99-8777-16A7E471F62A}"/>
    <cellStyle name="20% - Accent5 6 2 2 2" xfId="11940" xr:uid="{090B6F38-851E-4736-AD58-2EB730B4A7BC}"/>
    <cellStyle name="20% - Accent5 6 2 2 3" xfId="13279" xr:uid="{389E13AD-CAB3-4DD9-81BF-2490E1358C29}"/>
    <cellStyle name="20% - Accent5 6 2 3" xfId="9288" xr:uid="{EA43495A-32D6-4C01-A75A-3237B1665E56}"/>
    <cellStyle name="20% - Accent5 6 2 4" xfId="12789" xr:uid="{40F2426C-F30F-4A1D-A703-CD10838657F0}"/>
    <cellStyle name="20% - Accent5 6 3" xfId="10046" xr:uid="{A546DCF1-7F45-4BC0-A031-0A60F69F1909}"/>
    <cellStyle name="20% - Accent5 60" xfId="5274" xr:uid="{6910839E-1174-4D10-8264-0B6A34D77F70}"/>
    <cellStyle name="20% - Accent5 61" xfId="5381" xr:uid="{430C6192-496B-4CB2-B73A-1E7B50A7EF79}"/>
    <cellStyle name="20% - Accent5 62" xfId="5382" xr:uid="{79AF5AAE-C77F-4278-BE81-3C33D21A23C0}"/>
    <cellStyle name="20% - Accent5 63" xfId="5383" xr:uid="{30589905-BF75-4DDD-B8DA-C96801F56761}"/>
    <cellStyle name="20% - Accent5 64" xfId="5384" xr:uid="{49A6A153-2BD0-43AE-AF8F-89B778EB9E7A}"/>
    <cellStyle name="20% - Accent5 65" xfId="5385" xr:uid="{CD9507FB-FDF2-4F40-BE9A-06BBBC4F9C27}"/>
    <cellStyle name="20% - Accent5 66" xfId="5386" xr:uid="{071C5C7F-6A1B-40B0-935C-82762C091B31}"/>
    <cellStyle name="20% - Accent5 67" xfId="5387" xr:uid="{EEC090D1-F110-4CEF-8320-C8BA80B4583C}"/>
    <cellStyle name="20% - Accent5 68" xfId="5388" xr:uid="{69458A31-931B-4631-8DF9-AC726A2406E9}"/>
    <cellStyle name="20% - Accent5 69" xfId="5389" xr:uid="{5A1185F7-6412-41FB-AFEA-39B2C1931138}"/>
    <cellStyle name="20% - Accent5 7" xfId="776" xr:uid="{51398A08-99D6-4C3C-85F4-AFCF021BEA9E}"/>
    <cellStyle name="20% - Accent5 7 2" xfId="6784" xr:uid="{4A9C7AD1-5B72-4DF3-B4B3-F7454D6D0BE8}"/>
    <cellStyle name="20% - Accent5 7 2 2" xfId="8437" xr:uid="{80078AF5-8D7C-4D4E-AE5D-656B5F58B0AB}"/>
    <cellStyle name="20% - Accent5 7 2 2 2" xfId="11941" xr:uid="{9828FDD6-33BE-4A19-8F0B-30FBB92DA499}"/>
    <cellStyle name="20% - Accent5 7 2 2 3" xfId="13280" xr:uid="{2E91BA0C-C2BB-4DDC-A0D2-75FACD6BDE5B}"/>
    <cellStyle name="20% - Accent5 7 2 3" xfId="9289" xr:uid="{4FD8BCA6-1C05-4F94-9DEF-13143004D51E}"/>
    <cellStyle name="20% - Accent5 7 2 4" xfId="12790" xr:uid="{62DFB42D-A857-4123-BCC4-FAAD053F0FF9}"/>
    <cellStyle name="20% - Accent5 7 3" xfId="10047" xr:uid="{60ACF2EA-B550-4E1D-B18E-4585123C0C47}"/>
    <cellStyle name="20% - Accent5 70" xfId="5390" xr:uid="{4F6DC058-B270-495D-9B1F-6222F47E9290}"/>
    <cellStyle name="20% - Accent5 71" xfId="5391" xr:uid="{FC9DD42B-7F50-43CE-A3B7-BE4A032569DC}"/>
    <cellStyle name="20% - Accent5 72" xfId="5392" xr:uid="{2B36FCBC-64A9-4D34-B6E5-D4301E85A9FF}"/>
    <cellStyle name="20% - Accent5 73" xfId="5393" xr:uid="{9885A335-C99E-47E0-B62D-15537A5AB3B8}"/>
    <cellStyle name="20% - Accent5 74" xfId="5394" xr:uid="{BFCD33A7-B07F-45E1-B482-595034ED1E70}"/>
    <cellStyle name="20% - Accent5 75" xfId="5395" xr:uid="{D001EA11-BF99-41EF-903E-25B06CDFA835}"/>
    <cellStyle name="20% - Accent5 76" xfId="5396" xr:uid="{B9EF8319-8D7F-49DF-851A-AF2F4FC0D05D}"/>
    <cellStyle name="20% - Accent5 77" xfId="5397" xr:uid="{551172C7-A907-459C-A757-5E46A704D8BA}"/>
    <cellStyle name="20% - Accent5 78" xfId="5398" xr:uid="{3DCAA72D-298D-454B-8C52-93D65E604622}"/>
    <cellStyle name="20% - Accent5 79" xfId="5399" xr:uid="{454B6162-4143-49C3-863F-6E6A6F7B4741}"/>
    <cellStyle name="20% - Accent5 8" xfId="777" xr:uid="{46395620-7FA4-4E6A-A9F6-4DEB6E1F2E27}"/>
    <cellStyle name="20% - Accent5 8 2" xfId="6785" xr:uid="{9BA083D0-5785-4D9E-B80E-B2986A5CDB08}"/>
    <cellStyle name="20% - Accent5 8 2 2" xfId="8438" xr:uid="{017AFB00-461B-4161-8757-544A9EAA0E03}"/>
    <cellStyle name="20% - Accent5 8 2 2 2" xfId="11942" xr:uid="{7772F188-0FAA-44F3-9D94-2296EE27454E}"/>
    <cellStyle name="20% - Accent5 8 2 2 3" xfId="13281" xr:uid="{CC7D9D43-5697-4C77-8339-70E6A2C0A097}"/>
    <cellStyle name="20% - Accent5 8 2 3" xfId="9290" xr:uid="{035672E5-CA5F-4F70-AE78-73F11705413A}"/>
    <cellStyle name="20% - Accent5 8 2 4" xfId="12791" xr:uid="{41C7AD7F-306F-4A17-BF08-01B375B0F141}"/>
    <cellStyle name="20% - Accent5 8 3" xfId="10048" xr:uid="{8BB640FE-1569-4FC1-B9DD-53115D50C81E}"/>
    <cellStyle name="20% - Accent5 80" xfId="5400" xr:uid="{564EC757-EF0B-4D95-BFE7-02CF4C3BC3F7}"/>
    <cellStyle name="20% - Accent5 81" xfId="5401" xr:uid="{9E37E726-9D4F-41F1-93E8-F89160ECA133}"/>
    <cellStyle name="20% - Accent5 82" xfId="5402" xr:uid="{B226F6E9-69E5-42E3-ABF6-6336174331B7}"/>
    <cellStyle name="20% - Accent5 83" xfId="5403" xr:uid="{F070E583-99CE-4108-9A8D-22D5E33C1D32}"/>
    <cellStyle name="20% - Accent5 84" xfId="5404" xr:uid="{304AB3EE-CAA6-42B3-B99F-212652DA1B55}"/>
    <cellStyle name="20% - Accent5 85" xfId="500" xr:uid="{90D5EB54-F9D4-4B34-9732-8ECE2471EEB4}"/>
    <cellStyle name="20% - Accent5 85 2" xfId="10049" xr:uid="{EC6B1D07-163F-4D86-98E0-DFCD6F357188}"/>
    <cellStyle name="20% - Accent5 85 3" xfId="9658" xr:uid="{AEF05A2C-56CD-4B43-A33A-0A6FAA519946}"/>
    <cellStyle name="20% - Accent5 9" xfId="778" xr:uid="{3AC477E4-D50D-4E49-8403-5C6C091F3DDC}"/>
    <cellStyle name="20% - Accent5 9 2" xfId="6786" xr:uid="{910EDAB9-D06C-4826-8CCE-83D8B2524180}"/>
    <cellStyle name="20% - Accent5 9 2 2" xfId="8439" xr:uid="{22D81931-3BDE-4FBE-B7FB-7D220E8EEE50}"/>
    <cellStyle name="20% - Accent5 9 2 2 2" xfId="11943" xr:uid="{147AA8F1-F810-4E9E-BFCD-1DC12DE92EE9}"/>
    <cellStyle name="20% - Accent5 9 2 2 3" xfId="13282" xr:uid="{C9765C15-C573-4A92-B764-D51E0DB4A7C2}"/>
    <cellStyle name="20% - Accent5 9 2 3" xfId="9291" xr:uid="{0CF58974-BABD-4C70-9125-CCB1A61CF8CE}"/>
    <cellStyle name="20% - Accent5 9 2 4" xfId="12792" xr:uid="{C00FECB0-C48D-4B2A-B019-A8F5F8B04A24}"/>
    <cellStyle name="20% - Accent5 9 3" xfId="10050" xr:uid="{9202F3D8-AA72-402E-8E75-2E33D593519E}"/>
    <cellStyle name="20% - Accent6 10" xfId="779" xr:uid="{171CF6A5-C9D9-4F64-B63E-6284B2E50539}"/>
    <cellStyle name="20% - Accent6 10 2" xfId="6787" xr:uid="{A99461CC-2168-4E12-A4AE-6ADCFB5EE070}"/>
    <cellStyle name="20% - Accent6 10 2 2" xfId="8440" xr:uid="{EC4380C3-ECDB-4737-9BF7-07A68DFE0C39}"/>
    <cellStyle name="20% - Accent6 10 2 2 2" xfId="11944" xr:uid="{1A4A572E-8585-4839-9951-DECA61C4F98D}"/>
    <cellStyle name="20% - Accent6 10 2 2 3" xfId="13283" xr:uid="{5BE1A381-568E-4027-B70D-822CDBB17569}"/>
    <cellStyle name="20% - Accent6 10 2 3" xfId="9292" xr:uid="{886207E4-7191-4BB9-A3E1-B6D24F1BF3D1}"/>
    <cellStyle name="20% - Accent6 10 2 4" xfId="12793" xr:uid="{411DD4F3-17BD-4001-85B4-3CF117F54BB2}"/>
    <cellStyle name="20% - Accent6 10 3" xfId="10051" xr:uid="{4F609C51-DA1E-4894-AF44-DDFFBD5B9B67}"/>
    <cellStyle name="20% - Accent6 11" xfId="780" xr:uid="{566601BF-CC42-470B-B2F0-8C93F56F0AA7}"/>
    <cellStyle name="20% - Accent6 11 2" xfId="6788" xr:uid="{16A82B28-58DD-4FA5-B143-EDB41C52BF91}"/>
    <cellStyle name="20% - Accent6 11 2 2" xfId="8441" xr:uid="{FA65FBBE-5974-40A6-81A9-BA19B9FFEFC0}"/>
    <cellStyle name="20% - Accent6 11 2 2 2" xfId="11945" xr:uid="{7B895A86-AF50-491B-B781-39758A4DCB7E}"/>
    <cellStyle name="20% - Accent6 11 2 2 3" xfId="13284" xr:uid="{652A7F9B-4D02-4CA6-A500-D97B0AF5C362}"/>
    <cellStyle name="20% - Accent6 11 2 3" xfId="9293" xr:uid="{D76B35EB-2BCA-4F48-AB30-7A1845F0F129}"/>
    <cellStyle name="20% - Accent6 11 2 4" xfId="12794" xr:uid="{EB5989A3-F25D-4112-8D96-F11F9EECBCEB}"/>
    <cellStyle name="20% - Accent6 11 3" xfId="10052" xr:uid="{173333C4-93EB-46FD-A75E-652F9364D828}"/>
    <cellStyle name="20% - Accent6 12" xfId="781" xr:uid="{C51B5C7E-CDCE-45AF-8550-DC74C1159C77}"/>
    <cellStyle name="20% - Accent6 12 2" xfId="6789" xr:uid="{865F9180-95CB-4D31-95DB-32EDE3ED62DE}"/>
    <cellStyle name="20% - Accent6 12 2 2" xfId="8442" xr:uid="{4D0431FF-012A-47F2-8898-9F1B75C2904C}"/>
    <cellStyle name="20% - Accent6 12 2 2 2" xfId="11946" xr:uid="{AFBCF129-A2CA-4F6A-A4D9-B5EBAD8A98ED}"/>
    <cellStyle name="20% - Accent6 12 2 2 3" xfId="13285" xr:uid="{30E653E8-A79E-4F49-AE46-8C7DC8226007}"/>
    <cellStyle name="20% - Accent6 12 2 3" xfId="9294" xr:uid="{0F6DF4A8-31AB-4A76-929F-76DF000A4839}"/>
    <cellStyle name="20% - Accent6 12 2 4" xfId="12795" xr:uid="{A16F1276-33B7-462B-811B-B6F93C259CA4}"/>
    <cellStyle name="20% - Accent6 12 3" xfId="10053" xr:uid="{BEA8009A-71A2-4E0B-9034-7696B199DFCC}"/>
    <cellStyle name="20% - Accent6 13" xfId="782" xr:uid="{CE06ED84-CAF8-4F51-954A-9C37AD939544}"/>
    <cellStyle name="20% - Accent6 13 2" xfId="6790" xr:uid="{DE8C9B4F-2C71-4EFA-968E-60D4FD3519C7}"/>
    <cellStyle name="20% - Accent6 13 2 2" xfId="8443" xr:uid="{18A13DD8-FFB0-48FB-828F-D9EA250B702F}"/>
    <cellStyle name="20% - Accent6 13 2 2 2" xfId="11947" xr:uid="{9C1A222C-7CE2-4986-92BA-0D017C6D3D82}"/>
    <cellStyle name="20% - Accent6 13 2 2 3" xfId="13286" xr:uid="{9432EB86-8939-47F5-8CB8-1D74AD2DB1FB}"/>
    <cellStyle name="20% - Accent6 13 2 3" xfId="9295" xr:uid="{39401FAB-DA9A-4E36-875E-558EC9E66B3B}"/>
    <cellStyle name="20% - Accent6 13 2 4" xfId="12796" xr:uid="{CB00EAA4-E15C-40E4-BD93-247184734531}"/>
    <cellStyle name="20% - Accent6 13 3" xfId="10054" xr:uid="{80B20697-092E-435F-A21B-72238F7197FE}"/>
    <cellStyle name="20% - Accent6 14" xfId="783" xr:uid="{8FACAF30-191C-4314-BD65-181CB0CE8776}"/>
    <cellStyle name="20% - Accent6 14 2" xfId="6791" xr:uid="{35D78E83-A02E-4AD0-8AD8-949DD82A955D}"/>
    <cellStyle name="20% - Accent6 14 2 2" xfId="8444" xr:uid="{22089F2F-252C-42CD-9CAB-4F3943A867EE}"/>
    <cellStyle name="20% - Accent6 14 2 2 2" xfId="11948" xr:uid="{181A455A-C5E0-4E18-A8C3-07080453898E}"/>
    <cellStyle name="20% - Accent6 14 2 2 3" xfId="13287" xr:uid="{B1977491-442A-4163-A8B4-2A06C45C5A49}"/>
    <cellStyle name="20% - Accent6 14 2 3" xfId="9296" xr:uid="{72096458-B03E-45E0-A093-160AF6A6E72D}"/>
    <cellStyle name="20% - Accent6 14 2 4" xfId="12797" xr:uid="{98757CED-155B-431F-86A1-BCC79015EBB5}"/>
    <cellStyle name="20% - Accent6 14 3" xfId="10055" xr:uid="{CACF5462-F4AA-4482-B7DB-68502838E45D}"/>
    <cellStyle name="20% - Accent6 15" xfId="784" xr:uid="{20129789-3481-4299-B697-187B270FB0F6}"/>
    <cellStyle name="20% - Accent6 15 2" xfId="6792" xr:uid="{40AECFE3-14FA-4539-B1EE-9245C451CE08}"/>
    <cellStyle name="20% - Accent6 15 2 2" xfId="8445" xr:uid="{1EC535FF-234A-4EDC-8772-DC4130EC11FF}"/>
    <cellStyle name="20% - Accent6 15 2 2 2" xfId="11949" xr:uid="{21CC2DA8-36C0-4DAC-AB4F-75F80D5CEFFF}"/>
    <cellStyle name="20% - Accent6 15 2 2 3" xfId="13288" xr:uid="{175CC448-D374-49D6-A7D4-E3F97C1D0674}"/>
    <cellStyle name="20% - Accent6 15 2 3" xfId="9297" xr:uid="{29CDC411-7851-41F6-9157-8F7B7F4EF3BD}"/>
    <cellStyle name="20% - Accent6 15 2 4" xfId="12798" xr:uid="{DE3F5B6C-13E4-4BB9-A0FF-CBE1D1DB59A9}"/>
    <cellStyle name="20% - Accent6 15 3" xfId="10056" xr:uid="{59C13C64-5D39-4536-9792-C81C7E71C11C}"/>
    <cellStyle name="20% - Accent6 16" xfId="785" xr:uid="{9F48399C-D4D4-4D3F-87E4-8BAE3AF23AD0}"/>
    <cellStyle name="20% - Accent6 16 2" xfId="6793" xr:uid="{81917AB3-3DA0-4444-A333-E678B80A74B8}"/>
    <cellStyle name="20% - Accent6 16 2 2" xfId="8446" xr:uid="{FF0D91BE-96EB-48EB-815A-557FB12AE228}"/>
    <cellStyle name="20% - Accent6 16 2 2 2" xfId="11950" xr:uid="{3DDE2702-DC28-4F43-955D-42703F9DD645}"/>
    <cellStyle name="20% - Accent6 16 2 2 3" xfId="13289" xr:uid="{DCB8E16A-7058-4031-9025-CA51FF698591}"/>
    <cellStyle name="20% - Accent6 16 2 3" xfId="9298" xr:uid="{C9259C0D-788A-4145-8107-44E2928F9DDE}"/>
    <cellStyle name="20% - Accent6 16 2 4" xfId="12799" xr:uid="{55A93B54-C5BB-4E35-8CF9-2A0111A8BB9D}"/>
    <cellStyle name="20% - Accent6 16 3" xfId="10057" xr:uid="{6F73B001-6E06-4491-8940-F0BB06A641FB}"/>
    <cellStyle name="20% - Accent6 17" xfId="786" xr:uid="{61EF4C3F-720D-4162-9341-381E149FFABF}"/>
    <cellStyle name="20% - Accent6 17 2" xfId="6794" xr:uid="{F36E684F-427B-4A12-9516-CE111E26E86C}"/>
    <cellStyle name="20% - Accent6 17 2 2" xfId="8447" xr:uid="{D62F6A42-D32D-46D1-A8DA-1FAE4945C0F4}"/>
    <cellStyle name="20% - Accent6 17 2 2 2" xfId="11951" xr:uid="{6FE887A0-98B8-4D0B-8403-460451D3DF19}"/>
    <cellStyle name="20% - Accent6 17 2 2 3" xfId="13290" xr:uid="{99952667-0101-4241-B978-3FE5F2A8AB22}"/>
    <cellStyle name="20% - Accent6 17 2 3" xfId="9299" xr:uid="{CB4DCD03-9067-4C4E-9A57-23911B16C8E8}"/>
    <cellStyle name="20% - Accent6 17 2 4" xfId="12800" xr:uid="{5381A42D-A00E-4242-8A2A-822180C155B3}"/>
    <cellStyle name="20% - Accent6 17 3" xfId="10058" xr:uid="{3EF4DECF-1246-4FE1-8143-852012F2AED4}"/>
    <cellStyle name="20% - Accent6 18" xfId="787" xr:uid="{B74A6E0D-764F-4A94-9EB0-9040B40E1845}"/>
    <cellStyle name="20% - Accent6 18 2" xfId="6795" xr:uid="{E344BF7A-06B3-4257-8B98-F692BC577B2F}"/>
    <cellStyle name="20% - Accent6 18 2 2" xfId="8448" xr:uid="{F885F00A-4B4F-426C-8F80-CC9383C3A1C7}"/>
    <cellStyle name="20% - Accent6 18 2 2 2" xfId="11952" xr:uid="{1C53F6D2-0C20-4565-9517-9258F4E30C83}"/>
    <cellStyle name="20% - Accent6 18 2 2 3" xfId="13291" xr:uid="{43E8DC32-5E72-4466-87FD-5CD3856DF2BB}"/>
    <cellStyle name="20% - Accent6 18 2 3" xfId="9300" xr:uid="{2D5ED175-9708-42E9-B355-2E36F72E5FDC}"/>
    <cellStyle name="20% - Accent6 18 2 4" xfId="12801" xr:uid="{25D6BFE1-850B-4D31-92A3-CF7F4E30EC5D}"/>
    <cellStyle name="20% - Accent6 18 3" xfId="10059" xr:uid="{613AEA1C-A8E9-4074-92FF-7F89795357B3}"/>
    <cellStyle name="20% - Accent6 19" xfId="788" xr:uid="{49D87EDD-486A-403D-ABA0-A36C49F492F2}"/>
    <cellStyle name="20% - Accent6 19 2" xfId="6796" xr:uid="{C3A1B5D4-AD1F-40F4-8B8C-D356706253BD}"/>
    <cellStyle name="20% - Accent6 19 2 2" xfId="8449" xr:uid="{DF7CA17C-342B-4797-BFD4-D389ECFF5857}"/>
    <cellStyle name="20% - Accent6 19 2 2 2" xfId="11953" xr:uid="{8FA44118-ABD4-4A1A-9C3B-A4727B335A89}"/>
    <cellStyle name="20% - Accent6 19 2 2 3" xfId="13292" xr:uid="{427CA1C0-7797-4308-AFE7-AA33DCCFA59E}"/>
    <cellStyle name="20% - Accent6 19 2 3" xfId="9301" xr:uid="{B90928B6-EA4C-41E3-A957-0025E6A35E40}"/>
    <cellStyle name="20% - Accent6 19 2 4" xfId="12802" xr:uid="{2DD280A4-DDE0-4EFE-9FAC-74B619CF05A3}"/>
    <cellStyle name="20% - Accent6 19 3" xfId="10060" xr:uid="{2746C19F-2FD3-47A1-A02A-1DA0E1F6F51D}"/>
    <cellStyle name="20% - Accent6 2" xfId="789" xr:uid="{2FDB9331-61A6-4F7C-8630-0312F5D6BD7C}"/>
    <cellStyle name="20% - Accent6 2 2" xfId="6797" xr:uid="{6BBA207D-ED70-46B8-9B55-71207D31A9C7}"/>
    <cellStyle name="20% - Accent6 2 2 2" xfId="8450" xr:uid="{E60ACD08-E462-484A-A913-2E980BAF81A9}"/>
    <cellStyle name="20% - Accent6 2 2 2 2" xfId="11954" xr:uid="{81D52433-A471-41E9-96AE-BDBA6B695E50}"/>
    <cellStyle name="20% - Accent6 2 2 2 3" xfId="13293" xr:uid="{63876F5D-96F0-4A87-AA72-ECCFE902A416}"/>
    <cellStyle name="20% - Accent6 2 2 3" xfId="9302" xr:uid="{5BAB0189-7BF2-4681-87FB-F4AEF58BC92F}"/>
    <cellStyle name="20% - Accent6 2 2 4" xfId="12803" xr:uid="{04E295F2-ADC1-4FEE-AB74-9DA08F80A7EA}"/>
    <cellStyle name="20% - Accent6 2 3" xfId="10061" xr:uid="{0D265884-85B7-4D5A-A71C-1F03F6BE0E1E}"/>
    <cellStyle name="20% - Accent6 20" xfId="790" xr:uid="{26B1AE00-72DD-4364-B34A-941851DE36C7}"/>
    <cellStyle name="20% - Accent6 20 2" xfId="6798" xr:uid="{FC8DFEDA-1B70-4F18-B674-9E380C4BC388}"/>
    <cellStyle name="20% - Accent6 20 2 2" xfId="8451" xr:uid="{B631695F-BFAB-44EB-A60D-7DEA32214487}"/>
    <cellStyle name="20% - Accent6 20 2 2 2" xfId="11955" xr:uid="{84AB2241-4B6F-42D5-8A1C-8DC43EDA29CD}"/>
    <cellStyle name="20% - Accent6 20 2 2 3" xfId="13294" xr:uid="{9FB685D8-3651-4929-9829-1A94EE861B53}"/>
    <cellStyle name="20% - Accent6 20 2 3" xfId="9303" xr:uid="{CB9AE8E0-9888-48CC-B033-21D7285F970F}"/>
    <cellStyle name="20% - Accent6 20 2 4" xfId="12804" xr:uid="{5D02DF28-D232-4A97-8196-1C77E7C89D6C}"/>
    <cellStyle name="20% - Accent6 20 3" xfId="10062" xr:uid="{BC53EEF2-3CC3-456D-A4A6-0C84C8225BDB}"/>
    <cellStyle name="20% - Accent6 21" xfId="791" xr:uid="{54DC11F9-8029-4305-871C-ACD057041FF0}"/>
    <cellStyle name="20% - Accent6 21 2" xfId="6799" xr:uid="{598C2D41-6982-4E6F-8E49-19CCC23D4463}"/>
    <cellStyle name="20% - Accent6 21 2 2" xfId="8452" xr:uid="{6C2872A2-C01F-4202-AA2F-8DDAAFABDCF9}"/>
    <cellStyle name="20% - Accent6 21 2 2 2" xfId="11956" xr:uid="{0CE6D043-7787-4471-B2D7-87207707163B}"/>
    <cellStyle name="20% - Accent6 21 2 2 3" xfId="13295" xr:uid="{6D6C620E-89FA-4104-80EF-963082AC5B84}"/>
    <cellStyle name="20% - Accent6 21 2 3" xfId="9304" xr:uid="{9341052D-B286-4466-90B0-5B013DE26455}"/>
    <cellStyle name="20% - Accent6 21 2 4" xfId="12805" xr:uid="{196AB14D-2B60-4E1A-9B66-A5224DC217A2}"/>
    <cellStyle name="20% - Accent6 21 3" xfId="10063" xr:uid="{B3A61FE9-0021-49D7-99EE-2C3A21A62E8B}"/>
    <cellStyle name="20% - Accent6 22" xfId="792" xr:uid="{E62827CA-A81A-4C81-8069-E0BF67ED3BB3}"/>
    <cellStyle name="20% - Accent6 22 2" xfId="6800" xr:uid="{9D7DA4BA-BEFF-4B89-A90B-F96421EEC409}"/>
    <cellStyle name="20% - Accent6 22 2 2" xfId="8453" xr:uid="{E0DD7632-3091-434B-A300-BF847910ACE8}"/>
    <cellStyle name="20% - Accent6 22 2 2 2" xfId="11957" xr:uid="{1984FB03-1FB8-4BDE-B85F-EFE06DD88AE2}"/>
    <cellStyle name="20% - Accent6 22 2 2 3" xfId="13296" xr:uid="{8A81B37E-01D1-4802-B953-2CCFCD4F9757}"/>
    <cellStyle name="20% - Accent6 22 2 3" xfId="9305" xr:uid="{0018600A-D7A4-4092-9D50-737C9203F899}"/>
    <cellStyle name="20% - Accent6 22 2 4" xfId="12806" xr:uid="{D133169F-9302-4DA0-9AC6-3AF1352B5FC3}"/>
    <cellStyle name="20% - Accent6 22 3" xfId="10064" xr:uid="{5F255390-5928-492D-B958-44E8F23DFD08}"/>
    <cellStyle name="20% - Accent6 23" xfId="793" xr:uid="{C9E56B52-CE19-48F5-80E6-4A35BC5F806E}"/>
    <cellStyle name="20% - Accent6 23 2" xfId="6801" xr:uid="{EEFA7A26-951C-436A-9F51-3891654EA861}"/>
    <cellStyle name="20% - Accent6 23 2 2" xfId="8454" xr:uid="{3AEBBB20-F3D7-464C-AB6B-C8ADEF0271C5}"/>
    <cellStyle name="20% - Accent6 23 2 2 2" xfId="11958" xr:uid="{E76B14F6-AC1B-4E24-AAE0-A9C5C65B28E0}"/>
    <cellStyle name="20% - Accent6 23 2 2 3" xfId="13297" xr:uid="{55A518A6-ED43-4A4C-B543-C4FD1961F5D9}"/>
    <cellStyle name="20% - Accent6 23 2 3" xfId="9306" xr:uid="{3D69A2F4-1703-4EF9-9A5E-553543AAFFA3}"/>
    <cellStyle name="20% - Accent6 23 2 4" xfId="12807" xr:uid="{5D968AAC-B23F-4EE7-A084-9DA9C42FDE94}"/>
    <cellStyle name="20% - Accent6 23 3" xfId="10065" xr:uid="{FBD02F0F-5C3B-4F79-8110-600401526E10}"/>
    <cellStyle name="20% - Accent6 24" xfId="794" xr:uid="{D1FD2555-BFBF-4C0D-B474-12F5979D843D}"/>
    <cellStyle name="20% - Accent6 24 2" xfId="6802" xr:uid="{E3429B09-549D-4E44-8C15-F633C11FED4F}"/>
    <cellStyle name="20% - Accent6 24 2 2" xfId="8455" xr:uid="{25D84A84-F357-4E82-815A-727A34BD8583}"/>
    <cellStyle name="20% - Accent6 24 2 2 2" xfId="11959" xr:uid="{D5268730-2B87-4BFC-864B-6185E0E4A4DC}"/>
    <cellStyle name="20% - Accent6 24 2 2 3" xfId="13298" xr:uid="{C6A18030-3018-408C-B49A-97E97864FF13}"/>
    <cellStyle name="20% - Accent6 24 2 3" xfId="9307" xr:uid="{200F3346-4AA4-497E-9962-045BFB364841}"/>
    <cellStyle name="20% - Accent6 24 2 4" xfId="12808" xr:uid="{DD151A66-CFCC-40E5-B813-30499AC29155}"/>
    <cellStyle name="20% - Accent6 24 3" xfId="10066" xr:uid="{5B59C1BB-74DE-4004-874C-1A48F292ADA8}"/>
    <cellStyle name="20% - Accent6 25" xfId="795" xr:uid="{28A885B0-AE54-4BE4-8F48-A942E9DA3DE4}"/>
    <cellStyle name="20% - Accent6 25 2" xfId="6803" xr:uid="{DF754946-C03B-4C09-9DC3-0CDCE1133DDB}"/>
    <cellStyle name="20% - Accent6 25 2 2" xfId="8456" xr:uid="{97C50010-9A49-46FD-872C-D958F53E04D2}"/>
    <cellStyle name="20% - Accent6 25 2 2 2" xfId="11960" xr:uid="{4C8DC1EB-F33D-4313-AB4B-CDBD0B1639EE}"/>
    <cellStyle name="20% - Accent6 25 2 2 3" xfId="13299" xr:uid="{C463A4B1-C6E6-4CF7-84C0-84C8203580A6}"/>
    <cellStyle name="20% - Accent6 25 2 3" xfId="9308" xr:uid="{6B5EEAAB-F12A-47AB-88BA-C2AE0738F0A9}"/>
    <cellStyle name="20% - Accent6 25 2 4" xfId="12809" xr:uid="{730BB518-D3F2-41D7-B2BD-4949A0D7127D}"/>
    <cellStyle name="20% - Accent6 25 3" xfId="10067" xr:uid="{1EAD6457-326C-4979-B975-626E0A9CF1DA}"/>
    <cellStyle name="20% - Accent6 26" xfId="796" xr:uid="{CA8D40FB-9247-475A-9E64-D38E2F5BBE90}"/>
    <cellStyle name="20% - Accent6 26 2" xfId="6804" xr:uid="{96F5F234-B5DB-4BA9-91C4-4763E5DD95F5}"/>
    <cellStyle name="20% - Accent6 26 2 2" xfId="8457" xr:uid="{9055B5C2-A802-4F03-ABCB-22346C38F82F}"/>
    <cellStyle name="20% - Accent6 26 2 2 2" xfId="11961" xr:uid="{7949C318-6896-453A-8F47-BF87FED31F40}"/>
    <cellStyle name="20% - Accent6 26 2 2 3" xfId="13300" xr:uid="{95B1FB6C-4CEB-467D-85BE-30C985102868}"/>
    <cellStyle name="20% - Accent6 26 2 3" xfId="9309" xr:uid="{6B59F793-C1BE-4323-B5E0-EDACDD6D0620}"/>
    <cellStyle name="20% - Accent6 26 2 4" xfId="12810" xr:uid="{AE60A361-890A-4D7A-BB26-E70DE9D02441}"/>
    <cellStyle name="20% - Accent6 26 3" xfId="10068" xr:uid="{0F234403-2D3D-494C-84FC-0973922B80A2}"/>
    <cellStyle name="20% - Accent6 27" xfId="797" xr:uid="{9930F0E4-261A-455C-B82B-B9ADAE996BFF}"/>
    <cellStyle name="20% - Accent6 27 2" xfId="6805" xr:uid="{7422739B-A7FD-4F87-9A8B-76D6DC790D01}"/>
    <cellStyle name="20% - Accent6 27 2 2" xfId="8458" xr:uid="{C4448EE6-2247-49A9-9E7F-2A662FE70964}"/>
    <cellStyle name="20% - Accent6 27 2 2 2" xfId="11962" xr:uid="{12F909D0-FD19-4EBC-8EF0-822E87F53690}"/>
    <cellStyle name="20% - Accent6 27 2 2 3" xfId="13301" xr:uid="{DDC5F293-4338-40A0-8791-15F1D194B362}"/>
    <cellStyle name="20% - Accent6 27 2 3" xfId="9310" xr:uid="{22447D5F-0BAF-44EA-AFD5-51F0A40D6E07}"/>
    <cellStyle name="20% - Accent6 27 2 4" xfId="12811" xr:uid="{48FAABE1-B757-4D3B-B556-A5A5106CC48A}"/>
    <cellStyle name="20% - Accent6 27 3" xfId="10069" xr:uid="{501900EB-9057-4748-A98C-60CF72027341}"/>
    <cellStyle name="20% - Accent6 28" xfId="798" xr:uid="{C612A884-BB77-4201-9CFF-651E121E499C}"/>
    <cellStyle name="20% - Accent6 28 2" xfId="6806" xr:uid="{110AD451-0EBB-435D-92D1-143AE3DE3413}"/>
    <cellStyle name="20% - Accent6 28 2 2" xfId="8459" xr:uid="{45DD8791-62EE-4107-8C0B-D70FC03DAAF4}"/>
    <cellStyle name="20% - Accent6 28 2 2 2" xfId="11963" xr:uid="{B2B0ABA2-AF3D-44B6-BE03-DBA09EE4D6F4}"/>
    <cellStyle name="20% - Accent6 28 2 2 3" xfId="13302" xr:uid="{0DF8F8F5-6D9E-443A-9A9E-0D95D5BF6A35}"/>
    <cellStyle name="20% - Accent6 28 2 3" xfId="9311" xr:uid="{F1AB20C3-D154-43B2-8805-ADF6E11B6284}"/>
    <cellStyle name="20% - Accent6 28 2 4" xfId="12812" xr:uid="{C20B0A68-8FC6-4451-8CDF-687799E1148F}"/>
    <cellStyle name="20% - Accent6 28 3" xfId="10070" xr:uid="{BB278C12-276A-4ABE-9F9C-5EBF9AFD8D16}"/>
    <cellStyle name="20% - Accent6 29" xfId="799" xr:uid="{32EA5338-DEE5-4D32-9BC6-A4E7E51D7CA5}"/>
    <cellStyle name="20% - Accent6 29 2" xfId="6807" xr:uid="{D697B538-79F5-4C14-9F04-15522ACDA66C}"/>
    <cellStyle name="20% - Accent6 29 2 2" xfId="8460" xr:uid="{82A4D060-4019-458F-BC28-9569A6F2E74B}"/>
    <cellStyle name="20% - Accent6 29 2 2 2" xfId="11964" xr:uid="{F838D576-11C4-4944-B3DF-6E59C2BAF009}"/>
    <cellStyle name="20% - Accent6 29 2 2 3" xfId="13303" xr:uid="{8AE667D7-0B93-444E-8E36-CBDE50BBDFCA}"/>
    <cellStyle name="20% - Accent6 29 2 3" xfId="9312" xr:uid="{3AF04E16-D7C6-4A38-81F6-D73AEB03FF62}"/>
    <cellStyle name="20% - Accent6 29 2 4" xfId="12813" xr:uid="{561F018A-2824-483E-BE15-77779410C14B}"/>
    <cellStyle name="20% - Accent6 29 3" xfId="10071" xr:uid="{006B20E7-E4B4-4A54-898C-E55BAD9C30FE}"/>
    <cellStyle name="20% - Accent6 3" xfId="800" xr:uid="{ABA72B57-D9CC-4F58-A454-A94BDAA02918}"/>
    <cellStyle name="20% - Accent6 3 2" xfId="6808" xr:uid="{30A52011-06A3-419A-82B5-612F7FD7D288}"/>
    <cellStyle name="20% - Accent6 3 2 2" xfId="8461" xr:uid="{E3651FC7-8216-4242-8553-457081B388FE}"/>
    <cellStyle name="20% - Accent6 3 2 2 2" xfId="11965" xr:uid="{61BB009A-1C8A-42A3-AF66-61EC1FF1481E}"/>
    <cellStyle name="20% - Accent6 3 2 2 3" xfId="13304" xr:uid="{BF55EBD8-86D4-4F61-93AF-42DF20BE4E99}"/>
    <cellStyle name="20% - Accent6 3 2 3" xfId="9313" xr:uid="{2ECC41C2-4DF9-4094-A258-C73EA3580422}"/>
    <cellStyle name="20% - Accent6 3 2 4" xfId="12814" xr:uid="{BA7472BB-2F03-4B81-9B1A-A95895174910}"/>
    <cellStyle name="20% - Accent6 3 3" xfId="10072" xr:uid="{73C3D685-C884-472B-90AD-5131F2BAD510}"/>
    <cellStyle name="20% - Accent6 30" xfId="801" xr:uid="{82B899B7-CB70-4911-92D6-39552739F595}"/>
    <cellStyle name="20% - Accent6 30 2" xfId="6809" xr:uid="{7D4594DB-E430-4801-8C69-DC319E9A19A6}"/>
    <cellStyle name="20% - Accent6 30 2 2" xfId="8462" xr:uid="{B7BC225B-883E-411A-A676-ADF523559517}"/>
    <cellStyle name="20% - Accent6 30 2 2 2" xfId="11966" xr:uid="{0D9D5E1B-0B20-4287-AAEF-5EEC1E02F308}"/>
    <cellStyle name="20% - Accent6 30 2 2 3" xfId="13305" xr:uid="{404B838F-1FB6-411F-8CC5-D5D2D58EE27D}"/>
    <cellStyle name="20% - Accent6 30 2 3" xfId="9314" xr:uid="{D910CC46-8B2E-4722-87B1-BD1CAD3A9E25}"/>
    <cellStyle name="20% - Accent6 30 2 4" xfId="12815" xr:uid="{1DF65034-878A-402E-A3E0-22F3F226C145}"/>
    <cellStyle name="20% - Accent6 30 3" xfId="10073" xr:uid="{F4A1F2D9-21E2-4090-8493-92B7D3BAD2C5}"/>
    <cellStyle name="20% - Accent6 31" xfId="802" xr:uid="{C7D0949B-2AE3-4DA0-8ECA-5D130C44B1F3}"/>
    <cellStyle name="20% - Accent6 31 2" xfId="6810" xr:uid="{92CDB038-B632-4DA1-AF1A-E29FA33374A6}"/>
    <cellStyle name="20% - Accent6 31 2 2" xfId="8463" xr:uid="{282E34F8-1C71-44BB-A6F1-F5A73B3C424F}"/>
    <cellStyle name="20% - Accent6 31 2 2 2" xfId="11967" xr:uid="{CEAF40F3-5244-41E6-85AB-10FADF0B63D3}"/>
    <cellStyle name="20% - Accent6 31 2 2 3" xfId="13306" xr:uid="{4A514207-AF2D-441B-8200-6129AB542FE4}"/>
    <cellStyle name="20% - Accent6 31 2 3" xfId="9315" xr:uid="{F1E2F001-D84B-4361-9981-96F44B348634}"/>
    <cellStyle name="20% - Accent6 31 2 4" xfId="12816" xr:uid="{5902C9CD-5009-4911-B582-C12CD371059C}"/>
    <cellStyle name="20% - Accent6 31 3" xfId="10074" xr:uid="{A8475FC1-55BE-49B5-A89B-99A1DFC67A6F}"/>
    <cellStyle name="20% - Accent6 32" xfId="803" xr:uid="{35958153-2824-4F59-AD0A-10A791BC1E5E}"/>
    <cellStyle name="20% - Accent6 32 2" xfId="6811" xr:uid="{BECAD2F1-C3DB-4970-A006-731E38478E8F}"/>
    <cellStyle name="20% - Accent6 32 2 2" xfId="8464" xr:uid="{0B6FDBC4-3C8B-4BA1-A550-FE6C341A9BBF}"/>
    <cellStyle name="20% - Accent6 32 2 2 2" xfId="11968" xr:uid="{9810BF81-5CBC-49A5-A843-2CC9645CC0E6}"/>
    <cellStyle name="20% - Accent6 32 2 2 3" xfId="13307" xr:uid="{243C712E-426D-4D99-97DB-ECE04D2270E0}"/>
    <cellStyle name="20% - Accent6 32 2 3" xfId="9316" xr:uid="{EC4035F1-097C-46B4-875B-16C01A27A252}"/>
    <cellStyle name="20% - Accent6 32 2 4" xfId="12817" xr:uid="{93A576B1-CDC8-4A04-AD1D-BEEFC8187686}"/>
    <cellStyle name="20% - Accent6 32 3" xfId="10075" xr:uid="{95DDC8BE-1C2A-4767-8A50-CF92658FA921}"/>
    <cellStyle name="20% - Accent6 33" xfId="804" xr:uid="{A559B892-7834-4863-8BC6-CC0BC9F542AF}"/>
    <cellStyle name="20% - Accent6 33 2" xfId="6812" xr:uid="{96AC8D80-EC28-4B00-9DFF-062C4AD440A6}"/>
    <cellStyle name="20% - Accent6 33 2 2" xfId="8465" xr:uid="{DFEA7D42-0F29-4B29-9E39-4FE9A5A1F92D}"/>
    <cellStyle name="20% - Accent6 33 2 2 2" xfId="11969" xr:uid="{65428D09-1848-4F83-A3FC-6F7614BB7083}"/>
    <cellStyle name="20% - Accent6 33 2 2 3" xfId="13308" xr:uid="{3AE79D45-3439-4E57-BE08-0415D655EA03}"/>
    <cellStyle name="20% - Accent6 33 2 3" xfId="9317" xr:uid="{3031A005-909C-4A92-A57B-9856FF163BDC}"/>
    <cellStyle name="20% - Accent6 33 2 4" xfId="12818" xr:uid="{B64FE53C-A64A-474A-9A27-AA3E992CB207}"/>
    <cellStyle name="20% - Accent6 33 3" xfId="10076" xr:uid="{136D8965-F3F2-4BA7-9607-A8F108226A57}"/>
    <cellStyle name="20% - Accent6 34" xfId="805" xr:uid="{EF4B2A44-3A3C-47E8-8EFA-B4898D137258}"/>
    <cellStyle name="20% - Accent6 34 2" xfId="6813" xr:uid="{D3E2F95E-C552-4685-9596-63C6FBC625B4}"/>
    <cellStyle name="20% - Accent6 34 2 2" xfId="8466" xr:uid="{6BC00A41-9826-45D5-AE66-3A6867E79047}"/>
    <cellStyle name="20% - Accent6 34 2 2 2" xfId="11970" xr:uid="{32CA6097-482A-4B17-8A2F-11BFB05AD5A7}"/>
    <cellStyle name="20% - Accent6 34 2 2 3" xfId="13309" xr:uid="{7565390D-3C65-4018-96FA-AF2400111D3D}"/>
    <cellStyle name="20% - Accent6 34 2 3" xfId="9318" xr:uid="{5F43CE89-B87D-460C-A14D-E9500A4BF2DE}"/>
    <cellStyle name="20% - Accent6 34 2 4" xfId="12819" xr:uid="{284B0CC7-D190-424D-B8C1-CECFA61EF7F8}"/>
    <cellStyle name="20% - Accent6 34 3" xfId="10077" xr:uid="{88360DBE-96D0-49E7-8E3F-F9DC6877000C}"/>
    <cellStyle name="20% - Accent6 35" xfId="806" xr:uid="{9719184B-63C6-44C3-9824-2BFCA88A936E}"/>
    <cellStyle name="20% - Accent6 35 2" xfId="6814" xr:uid="{6DE66A8A-399E-4995-8610-C9CF020446AA}"/>
    <cellStyle name="20% - Accent6 35 2 2" xfId="8467" xr:uid="{29C31246-FCB9-4EB3-858C-9CBA3044CBF9}"/>
    <cellStyle name="20% - Accent6 35 2 2 2" xfId="11971" xr:uid="{C08667BB-95C3-4DBF-A7F2-F1B10A79BDCF}"/>
    <cellStyle name="20% - Accent6 35 2 2 3" xfId="13310" xr:uid="{39A0E868-7986-4D79-810A-B0E126A5C4D1}"/>
    <cellStyle name="20% - Accent6 35 2 3" xfId="9319" xr:uid="{5A69E6AB-264D-4DC9-B79C-CD7E1E66295C}"/>
    <cellStyle name="20% - Accent6 35 2 4" xfId="12820" xr:uid="{154BEEE3-3C73-4543-9BD0-63C451DE216D}"/>
    <cellStyle name="20% - Accent6 35 3" xfId="10078" xr:uid="{DD0337E6-CCD0-4F0F-8496-B3AE60485B75}"/>
    <cellStyle name="20% - Accent6 36" xfId="807" xr:uid="{2C9F0847-6FA5-4FB0-B196-09A4A7482B75}"/>
    <cellStyle name="20% - Accent6 36 2" xfId="6815" xr:uid="{9015863A-2612-42E3-8256-9C984C0CC81D}"/>
    <cellStyle name="20% - Accent6 36 3" xfId="10079" xr:uid="{D430C1E8-A9BB-4030-8E09-9D678382F115}"/>
    <cellStyle name="20% - Accent6 37" xfId="808" xr:uid="{898D1AE3-0CB0-4F97-AD9C-0BA705FD47FD}"/>
    <cellStyle name="20% - Accent6 38" xfId="809" xr:uid="{54B0A9D0-82FC-4343-82C3-23E11D1614E6}"/>
    <cellStyle name="20% - Accent6 39" xfId="810" xr:uid="{59D45DBD-8E20-405C-BA6F-E1316131AFB3}"/>
    <cellStyle name="20% - Accent6 4" xfId="811" xr:uid="{1D824010-CB1E-40A7-84E2-0A5AC98CC813}"/>
    <cellStyle name="20% - Accent6 4 2" xfId="6816" xr:uid="{8A9CE7C7-3CA1-426B-AC5D-EC15431AA636}"/>
    <cellStyle name="20% - Accent6 4 2 2" xfId="8468" xr:uid="{D14ADA8A-3BFE-4FFA-AE04-7770832AB91E}"/>
    <cellStyle name="20% - Accent6 4 2 2 2" xfId="11972" xr:uid="{CC92C43F-3340-4112-93AA-CEFD3CCE4D14}"/>
    <cellStyle name="20% - Accent6 4 2 2 3" xfId="13311" xr:uid="{F1F4EBA4-DA76-4621-BBA7-5BDA9D39DE06}"/>
    <cellStyle name="20% - Accent6 4 2 3" xfId="9320" xr:uid="{ED7D72EB-172C-4B41-9A4B-22A5AAF09F51}"/>
    <cellStyle name="20% - Accent6 4 2 4" xfId="12821" xr:uid="{41B24435-EEC2-447D-8B77-21B12E906E69}"/>
    <cellStyle name="20% - Accent6 4 3" xfId="10080" xr:uid="{078C8BBF-E8FC-4AC1-9475-BBD60715625F}"/>
    <cellStyle name="20% - Accent6 40" xfId="812" xr:uid="{5B2734DE-39FA-4FA4-BB91-F320626DC532}"/>
    <cellStyle name="20% - Accent6 41" xfId="813" xr:uid="{DE9B79EE-6BE7-4756-B480-D962EDA407AE}"/>
    <cellStyle name="20% - Accent6 42" xfId="814" xr:uid="{96DEEEAE-B258-4CC7-8731-AC27303FF8D5}"/>
    <cellStyle name="20% - Accent6 43" xfId="815" xr:uid="{41D0EAE7-9938-413A-A933-EEEE8BC1A68C}"/>
    <cellStyle name="20% - Accent6 44" xfId="816" xr:uid="{6BF36C15-8450-455C-9091-988125C91162}"/>
    <cellStyle name="20% - Accent6 45" xfId="817" xr:uid="{F5B43626-E1E8-47BA-874D-B83BC7EB8B2C}"/>
    <cellStyle name="20% - Accent6 46" xfId="818" xr:uid="{1287837E-AC79-4D1A-818D-924A3341F7EF}"/>
    <cellStyle name="20% - Accent6 47" xfId="819" xr:uid="{D5907F21-A041-4BD8-A63F-4C91F52E1BFB}"/>
    <cellStyle name="20% - Accent6 48" xfId="820" xr:uid="{FBA60F70-E32E-4A9C-AAB3-A6B0F1A7D846}"/>
    <cellStyle name="20% - Accent6 49" xfId="821" xr:uid="{0D71F54A-4B3F-4191-A75A-C9E2AFA83632}"/>
    <cellStyle name="20% - Accent6 5" xfId="822" xr:uid="{E3E6E54F-6672-4C85-A8A9-3F60D1543D4A}"/>
    <cellStyle name="20% - Accent6 5 2" xfId="6817" xr:uid="{3B374D7F-2345-433A-9AFD-625895E7162A}"/>
    <cellStyle name="20% - Accent6 5 2 2" xfId="8469" xr:uid="{E387DB4E-759A-446B-B0D2-615AAF3035E3}"/>
    <cellStyle name="20% - Accent6 5 2 2 2" xfId="11973" xr:uid="{6BBF9789-F634-4DE5-A5B6-7DF5D42ACB0D}"/>
    <cellStyle name="20% - Accent6 5 2 2 3" xfId="13312" xr:uid="{07B87C80-B2B0-4433-8C33-4074B4807DF9}"/>
    <cellStyle name="20% - Accent6 5 2 3" xfId="9321" xr:uid="{775FF1A2-D356-4C6F-94C6-BED424DAA7E3}"/>
    <cellStyle name="20% - Accent6 5 2 4" xfId="12822" xr:uid="{759BA5E6-ED90-42F1-8326-BFF5EC1D194C}"/>
    <cellStyle name="20% - Accent6 5 3" xfId="10081" xr:uid="{2EBC732B-774F-4349-BFEA-358601A9658E}"/>
    <cellStyle name="20% - Accent6 50" xfId="823" xr:uid="{8DA422B2-8DE5-4B81-99AB-394964CA0CC4}"/>
    <cellStyle name="20% - Accent6 51" xfId="824" xr:uid="{BB1A6F3D-87D9-4D11-B4A8-F2A0DCF20D56}"/>
    <cellStyle name="20% - Accent6 52" xfId="825" xr:uid="{7E92717D-C245-40A5-9845-CF7E9A9A8387}"/>
    <cellStyle name="20% - Accent6 53" xfId="826" xr:uid="{204DE04F-5E31-4C3A-AA8A-477DB75A23B2}"/>
    <cellStyle name="20% - Accent6 54" xfId="827" xr:uid="{5F6974DB-B311-4711-9D98-AACD8C7DBE20}"/>
    <cellStyle name="20% - Accent6 55" xfId="828" xr:uid="{274AB23C-DF0B-452D-9485-DD93B0B4F83F}"/>
    <cellStyle name="20% - Accent6 56" xfId="5217" xr:uid="{4D1341F0-3947-4093-8F5B-E0114C2CF17D}"/>
    <cellStyle name="20% - Accent6 56 2" xfId="6818" xr:uid="{6B00BB67-DDC4-4172-A248-AD6B518636CB}"/>
    <cellStyle name="20% - Accent6 56 2 2" xfId="8470" xr:uid="{A9A0E4E4-B493-4F99-8FFC-0D1CD6506A86}"/>
    <cellStyle name="20% - Accent6 56 2 2 2" xfId="11974" xr:uid="{E65ACB1A-9C8A-4EEB-95E0-6B7DAD722D2D}"/>
    <cellStyle name="20% - Accent6 56 2 2 3" xfId="13313" xr:uid="{3F368FE1-FA36-417D-8D8B-4D6D157FB9FE}"/>
    <cellStyle name="20% - Accent6 56 2 3" xfId="9322" xr:uid="{299CB977-6711-4D96-A933-D050B3E6A7EA}"/>
    <cellStyle name="20% - Accent6 56 2 4" xfId="12823" xr:uid="{2BB62958-2172-4BEB-B1E5-725FCD18BC82}"/>
    <cellStyle name="20% - Accent6 56 3" xfId="10082" xr:uid="{2A4B23DF-0C0C-489F-AAA0-16CB262B6D4F}"/>
    <cellStyle name="20% - Accent6 57" xfId="5235" xr:uid="{1285D106-ADC9-470D-B232-7F3A92ACB4E5}"/>
    <cellStyle name="20% - Accent6 58" xfId="5236" xr:uid="{30591FCE-A7C1-4C92-96B7-A96AB4CDADA4}"/>
    <cellStyle name="20% - Accent6 59" xfId="5261" xr:uid="{4AB08EFC-14AC-4270-99DB-FFDB20057631}"/>
    <cellStyle name="20% - Accent6 6" xfId="829" xr:uid="{AE8944D4-1B6F-45A4-A804-BC5FEBA4C9E0}"/>
    <cellStyle name="20% - Accent6 6 2" xfId="6819" xr:uid="{2E054487-44FE-43B3-85B8-F424020AB708}"/>
    <cellStyle name="20% - Accent6 6 2 2" xfId="8471" xr:uid="{DFF0509E-74A0-4366-B473-10E5EFBB636E}"/>
    <cellStyle name="20% - Accent6 6 2 2 2" xfId="11975" xr:uid="{A9121DEF-FF51-4007-97D2-60B181F7CB88}"/>
    <cellStyle name="20% - Accent6 6 2 2 3" xfId="13314" xr:uid="{D3B00880-BDE3-46BC-9A46-1B540B3EF4F8}"/>
    <cellStyle name="20% - Accent6 6 2 3" xfId="9323" xr:uid="{D1A12F9D-5E5C-45D9-850E-11B721FA6B6A}"/>
    <cellStyle name="20% - Accent6 6 2 4" xfId="12824" xr:uid="{10D50B14-C8FA-4840-AB4E-043C14AF5589}"/>
    <cellStyle name="20% - Accent6 6 3" xfId="10083" xr:uid="{63443356-3010-49EB-8B8D-0C60510190C3}"/>
    <cellStyle name="20% - Accent6 60" xfId="5275" xr:uid="{E0451AB3-A878-4724-9B25-596018488031}"/>
    <cellStyle name="20% - Accent6 61" xfId="5405" xr:uid="{1FF78408-D4D8-4AC4-9A00-267DF21425C8}"/>
    <cellStyle name="20% - Accent6 62" xfId="5406" xr:uid="{88F72D97-CC50-4124-A244-F3AE93BE0EA5}"/>
    <cellStyle name="20% - Accent6 63" xfId="5407" xr:uid="{DB2BB95C-B88E-4407-847D-B640650080DB}"/>
    <cellStyle name="20% - Accent6 64" xfId="5408" xr:uid="{5C7F9408-E28C-4AF0-988A-1EF55B86FFDC}"/>
    <cellStyle name="20% - Accent6 65" xfId="5409" xr:uid="{AF1E7F2B-2142-40D3-8F06-2920E97DCB9C}"/>
    <cellStyle name="20% - Accent6 66" xfId="5410" xr:uid="{DF9E3CF2-7B9A-4F10-BD8F-815BD7E99A0A}"/>
    <cellStyle name="20% - Accent6 67" xfId="5411" xr:uid="{11B4719D-5E13-4643-A705-61482F0E6BD7}"/>
    <cellStyle name="20% - Accent6 68" xfId="5412" xr:uid="{80D18E30-24B8-4658-A96C-07D242754F58}"/>
    <cellStyle name="20% - Accent6 69" xfId="5413" xr:uid="{97D4DAA5-A5E5-431E-9AC1-72CE474FC120}"/>
    <cellStyle name="20% - Accent6 7" xfId="830" xr:uid="{50241E64-38CB-4622-812F-3CBBBFB50434}"/>
    <cellStyle name="20% - Accent6 7 2" xfId="6820" xr:uid="{AA663800-21D0-49F4-9F93-CAB830D2688C}"/>
    <cellStyle name="20% - Accent6 7 2 2" xfId="8472" xr:uid="{C80296F1-9944-4F41-B164-BB9BEDDA0D5F}"/>
    <cellStyle name="20% - Accent6 7 2 2 2" xfId="11976" xr:uid="{6F769608-06EA-4C6A-A36C-AA1401FD6B1A}"/>
    <cellStyle name="20% - Accent6 7 2 2 3" xfId="13315" xr:uid="{A0B8A362-D405-4AF3-9756-730265FA372B}"/>
    <cellStyle name="20% - Accent6 7 2 3" xfId="9324" xr:uid="{0602BF53-AA83-41C8-9413-CA3577B256C9}"/>
    <cellStyle name="20% - Accent6 7 2 4" xfId="12825" xr:uid="{FB2B905D-46BE-4B4D-B017-33621FB5BAC7}"/>
    <cellStyle name="20% - Accent6 7 3" xfId="10084" xr:uid="{E851FD49-876D-460F-AC9A-BF73E8668A53}"/>
    <cellStyle name="20% - Accent6 70" xfId="5414" xr:uid="{3B9FB464-5140-47D8-A476-3B98AD53B897}"/>
    <cellStyle name="20% - Accent6 71" xfId="5415" xr:uid="{B644D66A-494F-4B1F-ADE8-B573EE660CDF}"/>
    <cellStyle name="20% - Accent6 72" xfId="5416" xr:uid="{D9771513-6F19-4BF6-89FA-F0095A77D06D}"/>
    <cellStyle name="20% - Accent6 73" xfId="5417" xr:uid="{95FC8E3D-6FCE-4F06-A2F9-DCBA2C71859E}"/>
    <cellStyle name="20% - Accent6 74" xfId="5418" xr:uid="{F4CC1252-0E0D-42B5-A493-28D494C2C393}"/>
    <cellStyle name="20% - Accent6 75" xfId="5419" xr:uid="{45B26B52-E95C-4681-B255-321596312404}"/>
    <cellStyle name="20% - Accent6 76" xfId="5420" xr:uid="{D1AC1B68-27C5-404C-9735-E679C6689DD6}"/>
    <cellStyle name="20% - Accent6 77" xfId="5421" xr:uid="{226BDF60-5983-4113-8288-E26CFC57F485}"/>
    <cellStyle name="20% - Accent6 78" xfId="5422" xr:uid="{E110152B-3AD5-4E4C-AE20-6BD6AE64D95D}"/>
    <cellStyle name="20% - Accent6 79" xfId="5423" xr:uid="{538EBC2A-970C-4770-A754-9C4218F13AB5}"/>
    <cellStyle name="20% - Accent6 8" xfId="831" xr:uid="{AE5B1CEB-36AF-4511-8A03-8CC0ADE44772}"/>
    <cellStyle name="20% - Accent6 8 2" xfId="6821" xr:uid="{FE5B39C1-A743-4C0C-BB56-D7DA09738FC6}"/>
    <cellStyle name="20% - Accent6 8 2 2" xfId="8473" xr:uid="{C89FC4DA-36CC-42E3-A3AC-8F1823EBF937}"/>
    <cellStyle name="20% - Accent6 8 2 2 2" xfId="11977" xr:uid="{46A07275-DD1B-4B53-A2B2-E41529D6BBD9}"/>
    <cellStyle name="20% - Accent6 8 2 2 3" xfId="13316" xr:uid="{E5F08B62-4116-4357-8EAA-613F350D811B}"/>
    <cellStyle name="20% - Accent6 8 2 3" xfId="9325" xr:uid="{B682818F-F916-4060-91FF-CEC78FFE76C8}"/>
    <cellStyle name="20% - Accent6 8 2 4" xfId="12826" xr:uid="{9AE603C7-E847-4AEE-9753-D5C707351361}"/>
    <cellStyle name="20% - Accent6 8 3" xfId="10085" xr:uid="{7320354E-40A0-4BCD-B43E-E311A4AF19F5}"/>
    <cellStyle name="20% - Accent6 80" xfId="5424" xr:uid="{2F0B1BA7-28C4-4498-9487-AD8040D1EA30}"/>
    <cellStyle name="20% - Accent6 81" xfId="5425" xr:uid="{BAC597D5-BCDD-4840-B8EE-EE5C98E8CE69}"/>
    <cellStyle name="20% - Accent6 82" xfId="5426" xr:uid="{62A1C660-38CD-4188-B181-35BC53EBB012}"/>
    <cellStyle name="20% - Accent6 83" xfId="5427" xr:uid="{9BAE1A11-7CEE-4FBF-81D9-10493B70EE1E}"/>
    <cellStyle name="20% - Accent6 84" xfId="5428" xr:uid="{F963FB5C-E33A-4050-BC4A-1922789CD690}"/>
    <cellStyle name="20% - Accent6 85" xfId="504" xr:uid="{DA9E3F28-294A-4ECE-BF81-C8FFC41C6720}"/>
    <cellStyle name="20% - Accent6 85 2" xfId="10086" xr:uid="{43BAFBC7-8302-42AF-AB42-0ED83D92E232}"/>
    <cellStyle name="20% - Accent6 85 3" xfId="9659" xr:uid="{FCE1F5BA-A8A4-4B04-9FAD-A910597B92C7}"/>
    <cellStyle name="20% - Accent6 9" xfId="832" xr:uid="{24C41221-17C4-42D6-B518-D571F10C3C03}"/>
    <cellStyle name="20% - Accent6 9 2" xfId="6822" xr:uid="{D158288B-0E51-45B9-988E-0A010003D0E0}"/>
    <cellStyle name="20% - Accent6 9 2 2" xfId="8474" xr:uid="{86168781-BAE8-447E-ACF7-672C77007FAD}"/>
    <cellStyle name="20% - Accent6 9 2 2 2" xfId="11978" xr:uid="{C372FA02-1D26-4ACE-93CD-50FA8440E8F4}"/>
    <cellStyle name="20% - Accent6 9 2 2 3" xfId="13317" xr:uid="{AD2CE7E9-430A-43DC-9078-35F3037FC1A5}"/>
    <cellStyle name="20% - Accent6 9 2 3" xfId="9326" xr:uid="{010246BD-C724-4255-9597-C60E5DE84BE0}"/>
    <cellStyle name="20% - Accent6 9 2 4" xfId="12827" xr:uid="{0BEB70F5-F467-4D57-A478-685D4158ED15}"/>
    <cellStyle name="20% - Accent6 9 3" xfId="10087" xr:uid="{269B3ADC-925A-4D95-8BA4-A70AF79A6DBB}"/>
    <cellStyle name="20% - ส่วนที่ถูกเน้น1" xfId="833" xr:uid="{5CD0854E-5B61-400A-A3BC-1A72F1619026}"/>
    <cellStyle name="20% - ส่วนที่ถูกเน้น2" xfId="834" xr:uid="{AAAE0DF3-8527-4867-9F0C-DDBE58333D7B}"/>
    <cellStyle name="20% - ส่วนที่ถูกเน้น3" xfId="835" xr:uid="{CFA8F2B9-C4EF-413B-898D-10D96B35CD56}"/>
    <cellStyle name="20% - ส่วนที่ถูกเน้น4" xfId="836" xr:uid="{0B839A8D-B6EA-49B2-8B84-24CF57BEDBAB}"/>
    <cellStyle name="20% - ส่วนที่ถูกเน้น5" xfId="837" xr:uid="{EBC5E67C-0A17-4F80-83DF-6BA768E08C35}"/>
    <cellStyle name="20% - ส่วนที่ถูกเน้น6" xfId="838" xr:uid="{8C571671-FA64-4D07-9C6A-60D960141B94}"/>
    <cellStyle name="40% - Accent1 10" xfId="839" xr:uid="{1F22B093-E264-429E-8AD2-53F5A70054EB}"/>
    <cellStyle name="40% - Accent1 10 2" xfId="6823" xr:uid="{61431013-E313-44B0-ACFD-EE916C29C12B}"/>
    <cellStyle name="40% - Accent1 10 2 2" xfId="8475" xr:uid="{B0A70E29-1BA7-42F9-87E1-49ACCD55E207}"/>
    <cellStyle name="40% - Accent1 10 2 2 2" xfId="11979" xr:uid="{BEB0F8A6-4193-4E3A-9827-D46CB5E30B7C}"/>
    <cellStyle name="40% - Accent1 10 2 2 3" xfId="13318" xr:uid="{FDFDB586-B49B-41C6-A5A7-32490D3EE0A3}"/>
    <cellStyle name="40% - Accent1 10 2 3" xfId="9327" xr:uid="{DACB8ABF-D8C5-497C-962A-EEF2D08114FF}"/>
    <cellStyle name="40% - Accent1 10 2 4" xfId="12828" xr:uid="{09F199F3-F0AD-4D7F-BB57-57F8A3D89E5F}"/>
    <cellStyle name="40% - Accent1 10 3" xfId="10088" xr:uid="{4A134182-B01A-4E08-8FD7-12CDDD438EC0}"/>
    <cellStyle name="40% - Accent1 11" xfId="840" xr:uid="{3350001D-3500-4F8A-93B3-FD4B75FF975E}"/>
    <cellStyle name="40% - Accent1 11 2" xfId="6824" xr:uid="{8AAC7351-2BD6-4CAC-A5ED-8ADCEF8E732A}"/>
    <cellStyle name="40% - Accent1 11 2 2" xfId="8476" xr:uid="{80D68980-36E6-4A03-9A5B-D8EC4408325F}"/>
    <cellStyle name="40% - Accent1 11 2 2 2" xfId="11980" xr:uid="{0C73D4FC-45A2-4223-A6A6-E798DDEF86FB}"/>
    <cellStyle name="40% - Accent1 11 2 2 3" xfId="13319" xr:uid="{4F8F0071-ECE5-4119-933A-8587DF856E04}"/>
    <cellStyle name="40% - Accent1 11 2 3" xfId="9328" xr:uid="{2A30EF8F-B781-4092-AF08-5F0DA6394206}"/>
    <cellStyle name="40% - Accent1 11 2 4" xfId="12829" xr:uid="{57F14A33-127E-440A-8783-488D4CBF08C3}"/>
    <cellStyle name="40% - Accent1 11 3" xfId="10089" xr:uid="{6A857842-539F-4348-B79B-B8A6A265F197}"/>
    <cellStyle name="40% - Accent1 12" xfId="841" xr:uid="{3AB64950-842C-42BF-85A9-6982A7C95768}"/>
    <cellStyle name="40% - Accent1 12 2" xfId="6825" xr:uid="{745E375D-F0EA-45A9-B019-611B67D74449}"/>
    <cellStyle name="40% - Accent1 12 2 2" xfId="8477" xr:uid="{D1A81EA9-22FD-43E3-91AE-9B17E8A2881E}"/>
    <cellStyle name="40% - Accent1 12 2 2 2" xfId="11981" xr:uid="{3312DBF2-E652-4B1A-BCE5-B96F93E0E455}"/>
    <cellStyle name="40% - Accent1 12 2 2 3" xfId="13320" xr:uid="{8F4F63B7-F3C7-475A-AADB-C64369BA5605}"/>
    <cellStyle name="40% - Accent1 12 2 3" xfId="9329" xr:uid="{AB7AD4F6-0B6C-4132-AD64-5EAB03BC5A54}"/>
    <cellStyle name="40% - Accent1 12 2 4" xfId="12830" xr:uid="{C40D6315-DE31-4000-A1CD-B90AF95BCCB7}"/>
    <cellStyle name="40% - Accent1 12 3" xfId="10090" xr:uid="{89F1E04E-C503-4F99-B67B-5952776502B5}"/>
    <cellStyle name="40% - Accent1 13" xfId="842" xr:uid="{7D0EFF31-35A5-41CD-A86B-7EE2206889F9}"/>
    <cellStyle name="40% - Accent1 13 2" xfId="6826" xr:uid="{C68A5EEA-CCD1-48F3-9CB4-23CCABD0D0BE}"/>
    <cellStyle name="40% - Accent1 13 2 2" xfId="8478" xr:uid="{2A8A03EE-3F99-407C-B2AF-ACB47BC0EBEB}"/>
    <cellStyle name="40% - Accent1 13 2 2 2" xfId="11982" xr:uid="{66BF5668-2747-4A14-BDBE-1669D2721B71}"/>
    <cellStyle name="40% - Accent1 13 2 2 3" xfId="13321" xr:uid="{E704D4F6-8DAF-413B-92C5-566A95F6AC2A}"/>
    <cellStyle name="40% - Accent1 13 2 3" xfId="9330" xr:uid="{688A6EF6-A416-4AFC-99EC-1EC18D39353B}"/>
    <cellStyle name="40% - Accent1 13 2 4" xfId="12831" xr:uid="{EC054092-B826-4414-9C0D-0C1F1E7D48DF}"/>
    <cellStyle name="40% - Accent1 13 3" xfId="10091" xr:uid="{D39718C6-BD5E-4E08-90CD-C3681C4AE04C}"/>
    <cellStyle name="40% - Accent1 14" xfId="843" xr:uid="{41E6DD12-3228-4F70-A6DC-16FC7B29774E}"/>
    <cellStyle name="40% - Accent1 14 2" xfId="6827" xr:uid="{5A7B75EC-EBC9-4470-8340-938BDA930110}"/>
    <cellStyle name="40% - Accent1 14 2 2" xfId="8479" xr:uid="{12A8A1EA-528E-49BD-94E5-3BDE40DDE2A1}"/>
    <cellStyle name="40% - Accent1 14 2 2 2" xfId="11983" xr:uid="{9D6C61FC-CFDD-417E-9E64-1C8B574F4A3A}"/>
    <cellStyle name="40% - Accent1 14 2 2 3" xfId="13322" xr:uid="{50D0805F-252B-49CB-9401-005F6390A2B0}"/>
    <cellStyle name="40% - Accent1 14 2 3" xfId="9331" xr:uid="{94D1BBE1-5DCD-423B-B4D7-9E28C718DBAE}"/>
    <cellStyle name="40% - Accent1 14 2 4" xfId="12832" xr:uid="{57DBF150-2371-42C9-929D-19B4F951EF9C}"/>
    <cellStyle name="40% - Accent1 14 3" xfId="10092" xr:uid="{98A9D07C-B3D8-43FB-A64D-CDCFCE581AB0}"/>
    <cellStyle name="40% - Accent1 15" xfId="844" xr:uid="{4486A1A8-9F3B-41D5-8234-0D803BA13332}"/>
    <cellStyle name="40% - Accent1 15 2" xfId="6828" xr:uid="{8EA3E9A1-D324-4C38-8535-9AB6C29392FC}"/>
    <cellStyle name="40% - Accent1 15 2 2" xfId="8480" xr:uid="{24E3B64B-35BE-4A31-A860-6C25A9D10019}"/>
    <cellStyle name="40% - Accent1 15 2 2 2" xfId="11984" xr:uid="{356E77B7-8FEC-4E6C-BE37-37DE7953F237}"/>
    <cellStyle name="40% - Accent1 15 2 2 3" xfId="13323" xr:uid="{F2B38BBC-13F5-4992-8F5D-8673C761CE71}"/>
    <cellStyle name="40% - Accent1 15 2 3" xfId="9332" xr:uid="{B3CA81A6-0770-4970-A8D2-1512A7BEB6BE}"/>
    <cellStyle name="40% - Accent1 15 2 4" xfId="12833" xr:uid="{3F301C8C-46A2-4A23-A493-A92506CCA96B}"/>
    <cellStyle name="40% - Accent1 15 3" xfId="10093" xr:uid="{423390F9-F851-4C0A-815D-ACF457EBD40C}"/>
    <cellStyle name="40% - Accent1 16" xfId="845" xr:uid="{8BA45A1C-508D-45D9-AB2D-945CF2B66189}"/>
    <cellStyle name="40% - Accent1 16 2" xfId="6829" xr:uid="{60F2560B-F4CB-4809-8656-94C357D7D8C3}"/>
    <cellStyle name="40% - Accent1 16 2 2" xfId="8481" xr:uid="{E2B90736-B754-4724-91B8-2B9C22E457C5}"/>
    <cellStyle name="40% - Accent1 16 2 2 2" xfId="11985" xr:uid="{95148F6F-F7DD-4822-997E-CBF15EDD1E0A}"/>
    <cellStyle name="40% - Accent1 16 2 2 3" xfId="13324" xr:uid="{082DD0E9-BF7A-4464-BA3C-76206A026993}"/>
    <cellStyle name="40% - Accent1 16 2 3" xfId="9333" xr:uid="{623CF395-06DC-4488-9E21-2AFEA0C3A5AE}"/>
    <cellStyle name="40% - Accent1 16 2 4" xfId="12834" xr:uid="{182C6EF1-DCF2-4D98-BD74-BA36FC1050C0}"/>
    <cellStyle name="40% - Accent1 16 3" xfId="10094" xr:uid="{548B942E-766E-42DB-88F6-280A3B2FEA32}"/>
    <cellStyle name="40% - Accent1 17" xfId="846" xr:uid="{C29245CB-3E38-4B23-84F5-5C6451E06E22}"/>
    <cellStyle name="40% - Accent1 17 2" xfId="6830" xr:uid="{ED3E56C7-44C5-4237-8F2B-5F2331FC6B7D}"/>
    <cellStyle name="40% - Accent1 17 2 2" xfId="8482" xr:uid="{2D7298A4-35F1-4073-AB86-AA9216A37124}"/>
    <cellStyle name="40% - Accent1 17 2 2 2" xfId="11986" xr:uid="{DAF18D50-5A29-4BD6-95F3-BE8C1D1486BE}"/>
    <cellStyle name="40% - Accent1 17 2 2 3" xfId="13325" xr:uid="{E3A855E4-1826-45E6-981A-7B5A52CB07F6}"/>
    <cellStyle name="40% - Accent1 17 2 3" xfId="9334" xr:uid="{D891863A-8C20-4D02-B2BC-CD99D458EF6C}"/>
    <cellStyle name="40% - Accent1 17 2 4" xfId="12835" xr:uid="{09DC4E37-EF3B-43B6-BB57-75686E86B1B5}"/>
    <cellStyle name="40% - Accent1 17 3" xfId="10095" xr:uid="{C22A8558-943A-4C79-A841-F0666331830C}"/>
    <cellStyle name="40% - Accent1 18" xfId="847" xr:uid="{C5EA71DA-8C0B-47A3-9FD4-B54B1CC25240}"/>
    <cellStyle name="40% - Accent1 18 2" xfId="6831" xr:uid="{C99AA928-C61F-416E-93B9-3249067C59D2}"/>
    <cellStyle name="40% - Accent1 18 2 2" xfId="8483" xr:uid="{867CC2EB-68C5-4B29-8C8A-171650D60CCC}"/>
    <cellStyle name="40% - Accent1 18 2 2 2" xfId="11987" xr:uid="{3EDCE479-4C85-47DB-9011-0EDB0AE20D4C}"/>
    <cellStyle name="40% - Accent1 18 2 2 3" xfId="13326" xr:uid="{147D390C-4AF4-4699-8E02-DDDABF174E64}"/>
    <cellStyle name="40% - Accent1 18 2 3" xfId="9335" xr:uid="{543FF990-4C8C-4B80-B7C5-70A62190103B}"/>
    <cellStyle name="40% - Accent1 18 2 4" xfId="12836" xr:uid="{AC82D265-1A11-47CE-8E84-FD6C62835F77}"/>
    <cellStyle name="40% - Accent1 18 3" xfId="10096" xr:uid="{117E71DC-C31B-4712-B09E-C03DFA941E14}"/>
    <cellStyle name="40% - Accent1 19" xfId="848" xr:uid="{99F0702D-DAC4-4828-A27B-19B949F5D983}"/>
    <cellStyle name="40% - Accent1 19 2" xfId="6832" xr:uid="{2BA9F44F-F0C7-49E7-90F7-6B7F459D0FD5}"/>
    <cellStyle name="40% - Accent1 19 2 2" xfId="8484" xr:uid="{647FB568-5D51-4DA6-81C3-12EE7ED3C930}"/>
    <cellStyle name="40% - Accent1 19 2 2 2" xfId="11988" xr:uid="{81D3B160-AC9B-4197-BC14-558F75809834}"/>
    <cellStyle name="40% - Accent1 19 2 2 3" xfId="13327" xr:uid="{EAB6EC66-3E0C-47DF-B5BC-20985D1E54C2}"/>
    <cellStyle name="40% - Accent1 19 2 3" xfId="9336" xr:uid="{696B6010-F10A-4459-B52F-4672287B01D6}"/>
    <cellStyle name="40% - Accent1 19 2 4" xfId="12837" xr:uid="{4940B16E-DC60-4320-936A-A022AE46E1F9}"/>
    <cellStyle name="40% - Accent1 19 3" xfId="10097" xr:uid="{601F340E-E1F2-4963-9575-C28563BC0772}"/>
    <cellStyle name="40% - Accent1 2" xfId="849" xr:uid="{747F822D-89E3-4656-9205-1A42C40F6E97}"/>
    <cellStyle name="40% - Accent1 2 2" xfId="6833" xr:uid="{2158FD47-BD75-45FB-AC39-69998D020DEE}"/>
    <cellStyle name="40% - Accent1 2 2 2" xfId="8485" xr:uid="{3DF036BB-CEC2-4E85-B7DC-1F707244963B}"/>
    <cellStyle name="40% - Accent1 2 2 2 2" xfId="11989" xr:uid="{8493CABF-8CC7-4B07-A455-D76AE0566058}"/>
    <cellStyle name="40% - Accent1 2 2 2 3" xfId="13328" xr:uid="{16F8E3D7-B0FB-4247-8BA9-C8DCBFD45401}"/>
    <cellStyle name="40% - Accent1 2 2 3" xfId="9337" xr:uid="{B3718FCD-1641-417E-AA6A-02383D7AC019}"/>
    <cellStyle name="40% - Accent1 2 2 4" xfId="12838" xr:uid="{7C177E80-A563-4158-B034-0BB5DF2E0FCD}"/>
    <cellStyle name="40% - Accent1 2 3" xfId="10098" xr:uid="{D2997A3E-32AB-47C1-8221-AAFE027E27FE}"/>
    <cellStyle name="40% - Accent1 20" xfId="850" xr:uid="{368705C6-1A83-4066-AC11-D6F12605B6AE}"/>
    <cellStyle name="40% - Accent1 20 2" xfId="6834" xr:uid="{2288895C-02B1-4D1F-A7A0-48A767167F0A}"/>
    <cellStyle name="40% - Accent1 20 2 2" xfId="8486" xr:uid="{EB724727-F5D0-459A-90C3-E83DE407E47D}"/>
    <cellStyle name="40% - Accent1 20 2 2 2" xfId="11990" xr:uid="{9DE6FDC6-83C4-4A4F-86CA-768888746154}"/>
    <cellStyle name="40% - Accent1 20 2 2 3" xfId="13329" xr:uid="{CCA821F9-CC7A-46A9-9DC9-2F5711680539}"/>
    <cellStyle name="40% - Accent1 20 2 3" xfId="9338" xr:uid="{7131FD66-8284-40D1-9DEA-9741290DDC88}"/>
    <cellStyle name="40% - Accent1 20 2 4" xfId="12839" xr:uid="{E9A3751C-B1D0-4C47-A629-DBC8A34D4C09}"/>
    <cellStyle name="40% - Accent1 20 3" xfId="10099" xr:uid="{CC2D46F0-C034-41C5-A7C2-9F42B41B1FFE}"/>
    <cellStyle name="40% - Accent1 21" xfId="851" xr:uid="{163B17CB-1E59-468C-B9DC-35D97EBA128C}"/>
    <cellStyle name="40% - Accent1 21 2" xfId="6835" xr:uid="{E282ED4C-0E73-4FD9-968E-67E413B83079}"/>
    <cellStyle name="40% - Accent1 21 2 2" xfId="8487" xr:uid="{7900483B-8503-42E1-B5BD-389B287E649D}"/>
    <cellStyle name="40% - Accent1 21 2 2 2" xfId="11991" xr:uid="{A21D17FB-C774-4007-B9CD-1F3B23A596EE}"/>
    <cellStyle name="40% - Accent1 21 2 2 3" xfId="13330" xr:uid="{A6FFF0B6-9C17-4E78-B5EB-E7756509BA8F}"/>
    <cellStyle name="40% - Accent1 21 2 3" xfId="9339" xr:uid="{5EFB2941-B8BD-4A76-906A-722F47BCA55D}"/>
    <cellStyle name="40% - Accent1 21 2 4" xfId="12840" xr:uid="{C5370C86-753E-44E9-8781-A18E682D3CA5}"/>
    <cellStyle name="40% - Accent1 21 3" xfId="10100" xr:uid="{421DA748-5587-4F32-B2C4-EE9FF2E226E9}"/>
    <cellStyle name="40% - Accent1 22" xfId="852" xr:uid="{6354836A-20DD-4291-AE93-3AE9310B76EE}"/>
    <cellStyle name="40% - Accent1 22 2" xfId="6836" xr:uid="{12ABAC0E-2830-47A2-B7A6-ABD0E4918F5A}"/>
    <cellStyle name="40% - Accent1 22 2 2" xfId="8488" xr:uid="{CE756DA4-C350-4BB7-AE7E-AA81E4AA4FD9}"/>
    <cellStyle name="40% - Accent1 22 2 2 2" xfId="11992" xr:uid="{0AC0EADF-06A6-418D-84C9-F71DDD3FE6EB}"/>
    <cellStyle name="40% - Accent1 22 2 2 3" xfId="13331" xr:uid="{2C0E6330-387D-4B62-969B-55D7CC40D69F}"/>
    <cellStyle name="40% - Accent1 22 2 3" xfId="9340" xr:uid="{6D21C096-1E5A-4D93-A8D9-59AC4060CB0D}"/>
    <cellStyle name="40% - Accent1 22 2 4" xfId="12841" xr:uid="{24E21789-4AA9-47D8-8647-0A2425DD5212}"/>
    <cellStyle name="40% - Accent1 22 3" xfId="10101" xr:uid="{96E07152-612B-43BA-B7C5-7468600CB746}"/>
    <cellStyle name="40% - Accent1 23" xfId="853" xr:uid="{19BC3132-5ABD-4D65-902A-83208DBDCA62}"/>
    <cellStyle name="40% - Accent1 23 2" xfId="6837" xr:uid="{81DD2F01-145C-44DB-8F8B-2BBF9EF1F3DE}"/>
    <cellStyle name="40% - Accent1 23 2 2" xfId="8489" xr:uid="{26FFE1F1-9B6E-4DBD-9173-41B2ABFEB7C6}"/>
    <cellStyle name="40% - Accent1 23 2 2 2" xfId="11993" xr:uid="{6C47E038-179C-4E38-8DC9-CBC90C02CB84}"/>
    <cellStyle name="40% - Accent1 23 2 2 3" xfId="13332" xr:uid="{089BCDA6-BAB3-46E0-ABC1-D574CBE9EDD0}"/>
    <cellStyle name="40% - Accent1 23 2 3" xfId="9341" xr:uid="{C5CE2E0C-D781-4F55-A156-588717F344D1}"/>
    <cellStyle name="40% - Accent1 23 2 4" xfId="12842" xr:uid="{36D0946D-8A86-4296-AD9D-E2B7D2F0B01B}"/>
    <cellStyle name="40% - Accent1 23 3" xfId="10102" xr:uid="{E83A9A00-B063-46FB-8194-64B48203BAC3}"/>
    <cellStyle name="40% - Accent1 24" xfId="854" xr:uid="{A62A0D7C-F608-415A-B76F-55904368B896}"/>
    <cellStyle name="40% - Accent1 24 2" xfId="6838" xr:uid="{D2A9B6D8-1188-4083-81D5-127D74553689}"/>
    <cellStyle name="40% - Accent1 24 2 2" xfId="8490" xr:uid="{3507F4C7-C388-4F8B-BB91-59CAE76E8B29}"/>
    <cellStyle name="40% - Accent1 24 2 2 2" xfId="11994" xr:uid="{686A437D-00F1-4120-ABA5-DB3E08783C3B}"/>
    <cellStyle name="40% - Accent1 24 2 2 3" xfId="13333" xr:uid="{5FACBBC0-E9C5-4C83-BA8E-C314944C7824}"/>
    <cellStyle name="40% - Accent1 24 2 3" xfId="9342" xr:uid="{235E809E-6BD9-4CCA-9010-2514DCA91CCC}"/>
    <cellStyle name="40% - Accent1 24 2 4" xfId="12843" xr:uid="{F024ACB5-760E-4B95-B1FD-5E990B7536C5}"/>
    <cellStyle name="40% - Accent1 24 3" xfId="10103" xr:uid="{39999AE8-F5CD-4445-8367-F1A0A51D70B0}"/>
    <cellStyle name="40% - Accent1 25" xfId="855" xr:uid="{61AA25A5-F13D-4651-8116-935FDC55074F}"/>
    <cellStyle name="40% - Accent1 25 2" xfId="6839" xr:uid="{2F1044C4-D1E2-45F0-B999-C0F3B988F0B8}"/>
    <cellStyle name="40% - Accent1 25 2 2" xfId="8491" xr:uid="{39180FCB-BFEF-4395-AEFC-BB2BECB80BDB}"/>
    <cellStyle name="40% - Accent1 25 2 2 2" xfId="11995" xr:uid="{E9AD0936-CD03-4A35-AEB1-E1D558161480}"/>
    <cellStyle name="40% - Accent1 25 2 2 3" xfId="13334" xr:uid="{856FFFBA-9A6A-4A05-A058-5A75C8902A7E}"/>
    <cellStyle name="40% - Accent1 25 2 3" xfId="9343" xr:uid="{CB4B6C2B-C27A-4241-98DB-A154033FE771}"/>
    <cellStyle name="40% - Accent1 25 2 4" xfId="12844" xr:uid="{644EFE5F-8B7F-4CD2-80B9-85AD0751460A}"/>
    <cellStyle name="40% - Accent1 25 3" xfId="10104" xr:uid="{AB7B4D93-B455-48BA-8113-F420DBAE800C}"/>
    <cellStyle name="40% - Accent1 26" xfId="856" xr:uid="{9F1B0DE6-36B3-4E48-BE8B-B3E8751B84C2}"/>
    <cellStyle name="40% - Accent1 26 2" xfId="6840" xr:uid="{281B5A06-2A61-4396-A474-585E95B890BE}"/>
    <cellStyle name="40% - Accent1 26 2 2" xfId="8492" xr:uid="{5AAEFD5F-C6B6-493F-B528-F54A97062A68}"/>
    <cellStyle name="40% - Accent1 26 2 2 2" xfId="11996" xr:uid="{08F6890A-A563-422A-A976-886F3F2A699C}"/>
    <cellStyle name="40% - Accent1 26 2 2 3" xfId="13335" xr:uid="{5EF5C94D-7C81-4799-84E6-B1E1A0CD0F37}"/>
    <cellStyle name="40% - Accent1 26 2 3" xfId="9344" xr:uid="{AC49B37E-0EB2-4469-8626-F97BF2F1E0CC}"/>
    <cellStyle name="40% - Accent1 26 2 4" xfId="12845" xr:uid="{EE1D9DA8-5EFD-437C-A165-71E83930DD77}"/>
    <cellStyle name="40% - Accent1 26 3" xfId="10105" xr:uid="{6178C37B-2867-4929-8A3B-367B5551258A}"/>
    <cellStyle name="40% - Accent1 27" xfId="857" xr:uid="{AAB38FE1-8CCF-48F1-8D13-39F5BD0409EF}"/>
    <cellStyle name="40% - Accent1 27 2" xfId="6841" xr:uid="{D45533D0-5784-41F9-A4E6-5BA769AB889C}"/>
    <cellStyle name="40% - Accent1 27 2 2" xfId="8493" xr:uid="{5D43425E-79E7-44DD-B7A9-7E02F2685402}"/>
    <cellStyle name="40% - Accent1 27 2 2 2" xfId="11997" xr:uid="{9A450DAA-B699-4745-99B8-827451DF26DE}"/>
    <cellStyle name="40% - Accent1 27 2 2 3" xfId="13336" xr:uid="{FA972394-242B-4440-93F3-14F9212E0098}"/>
    <cellStyle name="40% - Accent1 27 2 3" xfId="9345" xr:uid="{91BE5DB0-B30C-4942-B659-ADFA0ADB5367}"/>
    <cellStyle name="40% - Accent1 27 2 4" xfId="12846" xr:uid="{C98C9612-6497-447C-8B16-7592482D92DB}"/>
    <cellStyle name="40% - Accent1 27 3" xfId="10106" xr:uid="{AB664E10-026C-4AE5-9349-81372F1FF77D}"/>
    <cellStyle name="40% - Accent1 28" xfId="858" xr:uid="{A3671EDF-7978-4496-8CDA-070459454287}"/>
    <cellStyle name="40% - Accent1 28 2" xfId="6842" xr:uid="{735AC38A-7F08-463C-B172-8786080F5629}"/>
    <cellStyle name="40% - Accent1 28 2 2" xfId="8494" xr:uid="{BD3C438E-9447-48F3-B461-2478B7A6DA36}"/>
    <cellStyle name="40% - Accent1 28 2 2 2" xfId="11998" xr:uid="{D814E4D6-01F2-4AB5-B15B-A716129E6D03}"/>
    <cellStyle name="40% - Accent1 28 2 2 3" xfId="13337" xr:uid="{074DF7F8-4723-4AEF-93E2-DB1815D9BD4F}"/>
    <cellStyle name="40% - Accent1 28 2 3" xfId="9346" xr:uid="{32E06B77-BBF9-4AFA-BBCA-1B39E64BC67F}"/>
    <cellStyle name="40% - Accent1 28 2 4" xfId="12847" xr:uid="{AC2C70F5-6E3F-450D-AA34-B9EDF991C57B}"/>
    <cellStyle name="40% - Accent1 28 3" xfId="10107" xr:uid="{F708D703-BF20-41DF-B8E2-24AF2DDF141A}"/>
    <cellStyle name="40% - Accent1 29" xfId="859" xr:uid="{BE1DE5E6-0BA0-4FC2-A835-370ED790AEFB}"/>
    <cellStyle name="40% - Accent1 29 2" xfId="6843" xr:uid="{52BC6EE4-593F-4377-A20B-D05CDD301FDF}"/>
    <cellStyle name="40% - Accent1 29 2 2" xfId="8495" xr:uid="{252864A4-F5DD-40A7-82A3-41633A887697}"/>
    <cellStyle name="40% - Accent1 29 2 2 2" xfId="11999" xr:uid="{C4E98941-84BE-47E1-B9FA-73E865163D39}"/>
    <cellStyle name="40% - Accent1 29 2 2 3" xfId="13338" xr:uid="{0A5E1024-647D-48CA-BE92-278405B3AE9C}"/>
    <cellStyle name="40% - Accent1 29 2 3" xfId="9347" xr:uid="{3F43D993-BAB0-46FD-8B43-BBA00E632D37}"/>
    <cellStyle name="40% - Accent1 29 2 4" xfId="12848" xr:uid="{A57E6AD8-074A-41D8-9E8C-76B958469119}"/>
    <cellStyle name="40% - Accent1 29 3" xfId="10108" xr:uid="{5781B326-870C-4900-BB4F-07DA54BC9046}"/>
    <cellStyle name="40% - Accent1 3" xfId="860" xr:uid="{4EF93F1D-19E0-4B66-B862-8D8FDFABF45C}"/>
    <cellStyle name="40% - Accent1 3 2" xfId="6844" xr:uid="{A1567543-14F6-4D4E-A8A6-2D8B544ABC6F}"/>
    <cellStyle name="40% - Accent1 3 2 2" xfId="8496" xr:uid="{DB143254-F5D3-4D8F-AEEA-856C463121A1}"/>
    <cellStyle name="40% - Accent1 3 2 2 2" xfId="12000" xr:uid="{DCDF2F7B-1888-495D-A143-2F337AFC7C6D}"/>
    <cellStyle name="40% - Accent1 3 2 2 3" xfId="13339" xr:uid="{44BBCAC6-3D92-41C1-B2A0-2F754FB493E9}"/>
    <cellStyle name="40% - Accent1 3 2 3" xfId="9348" xr:uid="{CC25B4C7-0A58-42C9-88EB-4646AE547E66}"/>
    <cellStyle name="40% - Accent1 3 2 4" xfId="12849" xr:uid="{C3DF9E0D-F53F-4F9A-9E65-79C40A723479}"/>
    <cellStyle name="40% - Accent1 3 3" xfId="10109" xr:uid="{E42CD978-D557-4D28-98D5-AF44D42697C0}"/>
    <cellStyle name="40% - Accent1 30" xfId="861" xr:uid="{13B81464-4E51-4712-90E7-657AB4333427}"/>
    <cellStyle name="40% - Accent1 30 2" xfId="6845" xr:uid="{CEF6788F-783B-46D9-B420-17E22A228BE2}"/>
    <cellStyle name="40% - Accent1 30 2 2" xfId="8497" xr:uid="{09EF5D8E-7CA0-4D0E-AF11-6E58ECB8B0AD}"/>
    <cellStyle name="40% - Accent1 30 2 2 2" xfId="12001" xr:uid="{99C1E57A-F0DE-4622-8C8E-6DAA6E92CBBC}"/>
    <cellStyle name="40% - Accent1 30 2 2 3" xfId="13340" xr:uid="{C5862128-B682-4744-9A95-FB882731A159}"/>
    <cellStyle name="40% - Accent1 30 2 3" xfId="9349" xr:uid="{6A28CB0D-BD1C-4084-911D-C902A630F15C}"/>
    <cellStyle name="40% - Accent1 30 2 4" xfId="12850" xr:uid="{4617635F-C80E-4EB8-9F1B-A488D9DD8C03}"/>
    <cellStyle name="40% - Accent1 30 3" xfId="10110" xr:uid="{D346D004-8BDA-423D-8353-71F87B04FDF4}"/>
    <cellStyle name="40% - Accent1 31" xfId="862" xr:uid="{240003F4-5933-49BD-96B7-B793E4E6C35C}"/>
    <cellStyle name="40% - Accent1 31 2" xfId="6846" xr:uid="{A82E6513-83FE-477A-B74D-33F187ED33D6}"/>
    <cellStyle name="40% - Accent1 31 2 2" xfId="8498" xr:uid="{ABB2D96C-5061-4050-B5F3-259E7565C20C}"/>
    <cellStyle name="40% - Accent1 31 2 2 2" xfId="12002" xr:uid="{BBD0E198-3C54-486A-9A6A-53B0B475D89F}"/>
    <cellStyle name="40% - Accent1 31 2 2 3" xfId="13341" xr:uid="{50F3398F-BBB6-41A7-B390-F9A4BD8F8E88}"/>
    <cellStyle name="40% - Accent1 31 2 3" xfId="9350" xr:uid="{A748A2E5-230B-4C6C-A5E0-F5993195E3D3}"/>
    <cellStyle name="40% - Accent1 31 2 4" xfId="12851" xr:uid="{813F0BFD-AC5D-48F1-8FB4-A533E4B646BA}"/>
    <cellStyle name="40% - Accent1 31 3" xfId="10111" xr:uid="{E0329691-D677-4ACF-B30E-DFA7553D4E21}"/>
    <cellStyle name="40% - Accent1 32" xfId="863" xr:uid="{9AB09278-6220-4B06-B134-979A679FCE26}"/>
    <cellStyle name="40% - Accent1 32 2" xfId="6847" xr:uid="{AD465F82-7722-4AED-BC76-B04F7CFF692D}"/>
    <cellStyle name="40% - Accent1 32 2 2" xfId="8499" xr:uid="{937D478B-4212-4AF9-A465-B5B745B01961}"/>
    <cellStyle name="40% - Accent1 32 2 2 2" xfId="12003" xr:uid="{63A0E993-D466-45F4-BCA0-FDA240136861}"/>
    <cellStyle name="40% - Accent1 32 2 2 3" xfId="13342" xr:uid="{809FEA69-3BD3-41B6-A973-EAC5B34E7089}"/>
    <cellStyle name="40% - Accent1 32 2 3" xfId="9351" xr:uid="{BA4A964F-E263-4E19-B542-99E392748FA8}"/>
    <cellStyle name="40% - Accent1 32 2 4" xfId="12852" xr:uid="{6AAD1657-2709-48A8-B4BE-243E6EF35B98}"/>
    <cellStyle name="40% - Accent1 32 3" xfId="10112" xr:uid="{14D1B3D0-70FC-46EE-9FFE-3148796D511C}"/>
    <cellStyle name="40% - Accent1 33" xfId="864" xr:uid="{1E463608-0420-403F-9D0F-0E4A8C94DE2A}"/>
    <cellStyle name="40% - Accent1 33 2" xfId="6848" xr:uid="{7900D6CB-4261-49E1-8510-C459C58117BD}"/>
    <cellStyle name="40% - Accent1 33 2 2" xfId="8500" xr:uid="{C1D42F3D-212C-4FC8-8773-E29D30ACAA61}"/>
    <cellStyle name="40% - Accent1 33 2 2 2" xfId="12004" xr:uid="{F1476201-BB09-41B7-8037-DC6CDB105F8B}"/>
    <cellStyle name="40% - Accent1 33 2 2 3" xfId="13343" xr:uid="{636F44E1-0CFC-423E-968D-6E4558B9DAD9}"/>
    <cellStyle name="40% - Accent1 33 2 3" xfId="9352" xr:uid="{23DD3423-E988-429D-8CC4-45261C7BC643}"/>
    <cellStyle name="40% - Accent1 33 2 4" xfId="12853" xr:uid="{F49D9E95-F7EF-42B2-B841-C0BABDC68CB3}"/>
    <cellStyle name="40% - Accent1 33 3" xfId="10113" xr:uid="{BEB72265-6CC3-4CA5-B1EC-87C9315D3845}"/>
    <cellStyle name="40% - Accent1 34" xfId="865" xr:uid="{B5BE2A08-69BD-441B-8FA0-3FAAD4CA8E49}"/>
    <cellStyle name="40% - Accent1 34 2" xfId="6849" xr:uid="{EACC55FE-6F76-4AA2-95EF-610CAE10EA23}"/>
    <cellStyle name="40% - Accent1 34 2 2" xfId="8501" xr:uid="{87072D37-CE54-40B6-8F5E-9497857037F8}"/>
    <cellStyle name="40% - Accent1 34 2 2 2" xfId="12005" xr:uid="{DB72D8F4-1E53-4AF3-AEA1-4DFE26DD11B8}"/>
    <cellStyle name="40% - Accent1 34 2 2 3" xfId="13344" xr:uid="{E0F76E5F-C9C6-4D5B-931A-4E4D1DC7E16A}"/>
    <cellStyle name="40% - Accent1 34 2 3" xfId="9353" xr:uid="{07800B64-6506-4FA7-A34C-ABCCBCE15EE0}"/>
    <cellStyle name="40% - Accent1 34 2 4" xfId="12854" xr:uid="{1DCDA511-E988-4FD5-B83F-FEB8EB2E25CE}"/>
    <cellStyle name="40% - Accent1 34 3" xfId="10114" xr:uid="{36D3F974-82B6-482E-836C-364851DFC92D}"/>
    <cellStyle name="40% - Accent1 35" xfId="866" xr:uid="{D82B7432-665F-40E9-BAA1-1B615F46EFA1}"/>
    <cellStyle name="40% - Accent1 35 2" xfId="6850" xr:uid="{3AD85AB4-7C7D-4E42-9D7B-7E3A004F668D}"/>
    <cellStyle name="40% - Accent1 35 2 2" xfId="8502" xr:uid="{0B2F06D7-A672-4236-AD50-7F30737AEBC0}"/>
    <cellStyle name="40% - Accent1 35 2 2 2" xfId="12006" xr:uid="{A747A8AC-AEEF-4439-A093-A39B10D3B778}"/>
    <cellStyle name="40% - Accent1 35 2 2 3" xfId="13345" xr:uid="{F7056CA3-6041-4694-822E-4F8BC5928821}"/>
    <cellStyle name="40% - Accent1 35 2 3" xfId="9354" xr:uid="{62C0DEE8-673A-43E3-8177-DC64EE1BE2F6}"/>
    <cellStyle name="40% - Accent1 35 2 4" xfId="12855" xr:uid="{355A8365-01F0-48B6-9D00-E2EAFFAA920B}"/>
    <cellStyle name="40% - Accent1 35 3" xfId="10115" xr:uid="{A26D4080-4B4C-4CF3-A74F-5DED25BABC08}"/>
    <cellStyle name="40% - Accent1 36" xfId="867" xr:uid="{69BC84AE-7845-4465-BA22-7D2329E9EE44}"/>
    <cellStyle name="40% - Accent1 36 2" xfId="6851" xr:uid="{ED4DACC1-3CCC-4A6A-BFB3-30C599547B86}"/>
    <cellStyle name="40% - Accent1 36 3" xfId="10116" xr:uid="{25A0A2E7-CA41-48AB-A493-DF671944A0E4}"/>
    <cellStyle name="40% - Accent1 37" xfId="868" xr:uid="{63F6C918-DB17-456A-AABA-B1F0D1AF5615}"/>
    <cellStyle name="40% - Accent1 38" xfId="869" xr:uid="{DFAD328C-0E37-4736-8958-07D861730C67}"/>
    <cellStyle name="40% - Accent1 39" xfId="870" xr:uid="{B3FAC96A-8D8F-45FE-A367-B73531C3C7AA}"/>
    <cellStyle name="40% - Accent1 4" xfId="871" xr:uid="{04B2C243-CA60-4AEB-AADE-A2A58663D6A1}"/>
    <cellStyle name="40% - Accent1 4 2" xfId="6852" xr:uid="{1522ED37-3F45-4967-93D0-32B2C7F8834D}"/>
    <cellStyle name="40% - Accent1 4 2 2" xfId="8503" xr:uid="{8292FEF7-80F3-4EF7-8FC9-8CF27A1ADEF3}"/>
    <cellStyle name="40% - Accent1 4 2 2 2" xfId="12007" xr:uid="{15E252A5-67EB-484A-96D4-1EE62134E143}"/>
    <cellStyle name="40% - Accent1 4 2 2 3" xfId="13346" xr:uid="{3821A7EF-E723-4A8D-9AD2-049B5A79C85E}"/>
    <cellStyle name="40% - Accent1 4 2 3" xfId="9355" xr:uid="{D38B9515-7FEF-459F-900B-2ACC3A78C413}"/>
    <cellStyle name="40% - Accent1 4 2 4" xfId="12856" xr:uid="{ECEB8FB2-81EA-4743-BD43-E602F25020B9}"/>
    <cellStyle name="40% - Accent1 4 3" xfId="10117" xr:uid="{F084005E-8299-4897-ADCE-420172103900}"/>
    <cellStyle name="40% - Accent1 40" xfId="872" xr:uid="{A8D8F46D-A231-43B9-B032-58A51B4DD467}"/>
    <cellStyle name="40% - Accent1 41" xfId="873" xr:uid="{AC96C6AD-BDB4-4657-B84E-8838B329310C}"/>
    <cellStyle name="40% - Accent1 42" xfId="874" xr:uid="{A2C98EEC-BF68-45CA-AD7F-498B5571880F}"/>
    <cellStyle name="40% - Accent1 43" xfId="875" xr:uid="{B68224DC-FE34-471E-AD39-C2561AC21CE5}"/>
    <cellStyle name="40% - Accent1 44" xfId="876" xr:uid="{AD12EBF0-C208-4CE3-8945-E405C01046E9}"/>
    <cellStyle name="40% - Accent1 45" xfId="877" xr:uid="{89B5EF87-AADF-4B3A-BA39-947D74B3FAC6}"/>
    <cellStyle name="40% - Accent1 46" xfId="878" xr:uid="{5C8B26AE-178F-4713-9A1D-10C8B5EA822B}"/>
    <cellStyle name="40% - Accent1 47" xfId="879" xr:uid="{6D8F20CE-EB62-476B-A1A8-5926B7DCA17C}"/>
    <cellStyle name="40% - Accent1 48" xfId="880" xr:uid="{67D8CEEC-A00D-4A2E-A8D4-1333D25939C3}"/>
    <cellStyle name="40% - Accent1 49" xfId="881" xr:uid="{6CF9EB33-C8DB-49D6-9C0C-3A9ECCA70413}"/>
    <cellStyle name="40% - Accent1 5" xfId="882" xr:uid="{D637571E-54DF-41D6-9E41-987926638750}"/>
    <cellStyle name="40% - Accent1 5 2" xfId="6853" xr:uid="{BFD3FFC8-C67B-4BD4-B232-07FF79DA4953}"/>
    <cellStyle name="40% - Accent1 5 2 2" xfId="8504" xr:uid="{33D01E66-A5C0-4E45-8487-A785786A38D4}"/>
    <cellStyle name="40% - Accent1 5 2 2 2" xfId="12008" xr:uid="{A997E70F-DFBA-4787-B5A6-35C03E6CCFB9}"/>
    <cellStyle name="40% - Accent1 5 2 2 3" xfId="13347" xr:uid="{31B3D932-44D5-426D-94EB-1A03DD573C77}"/>
    <cellStyle name="40% - Accent1 5 2 3" xfId="9356" xr:uid="{9220CCCC-82FE-48AC-989C-480867C3057D}"/>
    <cellStyle name="40% - Accent1 5 2 4" xfId="12857" xr:uid="{F047ACA0-66B1-4250-A959-DDEF3DB8249F}"/>
    <cellStyle name="40% - Accent1 5 3" xfId="10118" xr:uid="{3CCC1ECC-2112-416A-A9BA-AC2A047BEC79}"/>
    <cellStyle name="40% - Accent1 50" xfId="883" xr:uid="{B07DA266-3AE3-473D-9A4C-B63A44D694C2}"/>
    <cellStyle name="40% - Accent1 51" xfId="884" xr:uid="{AC2E55C6-780F-4A25-B0E5-70855C57F64A}"/>
    <cellStyle name="40% - Accent1 52" xfId="885" xr:uid="{60D2FD67-D7E8-4946-9050-BC179F712D04}"/>
    <cellStyle name="40% - Accent1 53" xfId="886" xr:uid="{4BBFB1D5-0AE8-4A1D-AFE1-D2AB4509F01D}"/>
    <cellStyle name="40% - Accent1 54" xfId="887" xr:uid="{1828B8CA-AC59-4FC8-A96E-348442CDA8E9}"/>
    <cellStyle name="40% - Accent1 55" xfId="888" xr:uid="{38B28E70-FE7E-4ECD-BF98-6BEF1745A744}"/>
    <cellStyle name="40% - Accent1 56" xfId="5218" xr:uid="{0852F8E6-8518-45FF-B745-A975220E68EA}"/>
    <cellStyle name="40% - Accent1 56 2" xfId="6854" xr:uid="{E9145DD9-D82E-4D51-94D8-65C2521F2455}"/>
    <cellStyle name="40% - Accent1 56 2 2" xfId="8505" xr:uid="{5DDC0D8A-CA83-4A47-8AB4-BEECE2CAEC97}"/>
    <cellStyle name="40% - Accent1 56 2 2 2" xfId="12009" xr:uid="{06B3411D-785C-420D-81B1-6318844C3A43}"/>
    <cellStyle name="40% - Accent1 56 2 2 3" xfId="13348" xr:uid="{1A865FB1-3A84-441C-B33F-4B533CAAABEE}"/>
    <cellStyle name="40% - Accent1 56 2 3" xfId="9357" xr:uid="{F0C8FC68-6820-4443-B06F-A650844DDFE4}"/>
    <cellStyle name="40% - Accent1 56 2 4" xfId="12858" xr:uid="{072BE996-9847-4E15-9CA1-C52FD76408D1}"/>
    <cellStyle name="40% - Accent1 56 3" xfId="10119" xr:uid="{27FE002B-5D72-4B21-B4D0-27D4296A38D6}"/>
    <cellStyle name="40% - Accent1 57" xfId="5237" xr:uid="{2D0E46E2-4E57-4591-A736-36A251153885}"/>
    <cellStyle name="40% - Accent1 58" xfId="5238" xr:uid="{FF8D1595-AA0F-4C8B-9F5A-27C8785D4CF3}"/>
    <cellStyle name="40% - Accent1 59" xfId="5262" xr:uid="{1CBE7BF0-8F03-4475-BE14-622301F0E8A2}"/>
    <cellStyle name="40% - Accent1 6" xfId="889" xr:uid="{9DF4737E-1D56-498A-A91D-581AD8B30BB6}"/>
    <cellStyle name="40% - Accent1 6 2" xfId="6855" xr:uid="{5774932D-6F1D-4F11-B30D-319011CAB9B4}"/>
    <cellStyle name="40% - Accent1 6 2 2" xfId="8506" xr:uid="{1598636D-36FF-4A51-A6F1-E4A913E070B0}"/>
    <cellStyle name="40% - Accent1 6 2 2 2" xfId="12010" xr:uid="{7FD12BEC-CDEA-4286-91F1-E8EE460E8358}"/>
    <cellStyle name="40% - Accent1 6 2 2 3" xfId="13349" xr:uid="{6B73B250-F51D-4363-9DBB-AE7AFE298C22}"/>
    <cellStyle name="40% - Accent1 6 2 3" xfId="9358" xr:uid="{6B86D347-C8C4-40BC-B183-CA2C5B4A9CDC}"/>
    <cellStyle name="40% - Accent1 6 2 4" xfId="12859" xr:uid="{22906268-C27F-4506-AAC6-648E8CC8DACD}"/>
    <cellStyle name="40% - Accent1 6 3" xfId="10120" xr:uid="{D4333458-5683-481F-A055-38778FBD4E66}"/>
    <cellStyle name="40% - Accent1 60" xfId="5276" xr:uid="{82BF0E24-DBBC-40BA-843E-628EA112799E}"/>
    <cellStyle name="40% - Accent1 61" xfId="5429" xr:uid="{76BD9D30-7613-49BB-8417-10802019DED4}"/>
    <cellStyle name="40% - Accent1 62" xfId="5430" xr:uid="{38B5B9E8-5209-42A7-B294-75E8936A43C0}"/>
    <cellStyle name="40% - Accent1 63" xfId="5431" xr:uid="{A29A000C-7D29-47AA-AA3E-3EBF0D2FCCF2}"/>
    <cellStyle name="40% - Accent1 64" xfId="5432" xr:uid="{0E983343-BAFA-4F37-8951-F813074B1DF3}"/>
    <cellStyle name="40% - Accent1 65" xfId="5433" xr:uid="{237E46A1-2891-4E0A-92E6-C6172ACE5EE9}"/>
    <cellStyle name="40% - Accent1 66" xfId="5434" xr:uid="{BB0C57C8-58F2-43E8-8E11-E3760A853298}"/>
    <cellStyle name="40% - Accent1 67" xfId="5435" xr:uid="{07304FB2-96E6-4938-8654-4A6997F355FB}"/>
    <cellStyle name="40% - Accent1 68" xfId="5436" xr:uid="{C4159786-CB1D-49EC-9E8D-EF37AA307B3E}"/>
    <cellStyle name="40% - Accent1 69" xfId="5437" xr:uid="{7BBBAE9E-2A9C-44E5-95A7-FC04EF039DE7}"/>
    <cellStyle name="40% - Accent1 7" xfId="890" xr:uid="{683E0252-411C-4284-90B3-E75743F0649F}"/>
    <cellStyle name="40% - Accent1 7 2" xfId="6856" xr:uid="{832CCB76-AB8B-462B-9D33-BC707AEE682C}"/>
    <cellStyle name="40% - Accent1 7 2 2" xfId="8507" xr:uid="{CE34E8E1-8C01-46D9-9DD2-126A4165194D}"/>
    <cellStyle name="40% - Accent1 7 2 2 2" xfId="12011" xr:uid="{23846645-7CB9-49D6-9B3D-22EAE04A31ED}"/>
    <cellStyle name="40% - Accent1 7 2 2 3" xfId="13350" xr:uid="{DCB21E31-EB65-4FD6-9D0B-CB658DE4407A}"/>
    <cellStyle name="40% - Accent1 7 2 3" xfId="9359" xr:uid="{95731CBA-C5DE-428F-B3BD-5D462249F6BD}"/>
    <cellStyle name="40% - Accent1 7 2 4" xfId="12860" xr:uid="{ECC8BFF9-BB9E-4E59-AC54-35742CAF70BE}"/>
    <cellStyle name="40% - Accent1 7 3" xfId="10121" xr:uid="{4D757891-CA9F-4DC1-9393-D456C5F10E97}"/>
    <cellStyle name="40% - Accent1 70" xfId="5438" xr:uid="{AE93E1E5-2628-45B2-9B34-89393410A9DB}"/>
    <cellStyle name="40% - Accent1 71" xfId="5439" xr:uid="{4DF10876-ACC2-4702-B295-77F30AB5007F}"/>
    <cellStyle name="40% - Accent1 72" xfId="5440" xr:uid="{CFDB484A-B7F0-4750-936E-04E2B94DBA40}"/>
    <cellStyle name="40% - Accent1 73" xfId="5441" xr:uid="{B3C9E483-9D0C-458D-BB36-42FF45CB6566}"/>
    <cellStyle name="40% - Accent1 74" xfId="5442" xr:uid="{B4738F42-106E-4D8C-A489-2A9ED7A0D2A7}"/>
    <cellStyle name="40% - Accent1 75" xfId="5443" xr:uid="{A2414776-A84A-4000-8A76-321A4BA43A0B}"/>
    <cellStyle name="40% - Accent1 76" xfId="5444" xr:uid="{6308407E-A193-4016-806C-A3E59C27A481}"/>
    <cellStyle name="40% - Accent1 77" xfId="5445" xr:uid="{1E5B53AE-2931-42A4-B08F-3E39D4F1A627}"/>
    <cellStyle name="40% - Accent1 78" xfId="5446" xr:uid="{5C5CD477-45F6-4BBF-B10F-5D80288C555F}"/>
    <cellStyle name="40% - Accent1 79" xfId="5447" xr:uid="{13EC0A13-7FDF-46E4-8569-3E2D60B5DFA3}"/>
    <cellStyle name="40% - Accent1 8" xfId="891" xr:uid="{4716A2E9-8F27-46BB-893F-8BE50135F268}"/>
    <cellStyle name="40% - Accent1 8 2" xfId="6857" xr:uid="{4F454676-CA3E-4843-9A1F-217C417E4317}"/>
    <cellStyle name="40% - Accent1 8 2 2" xfId="8508" xr:uid="{1642D95D-4246-4769-BBD3-9B77C3BA6A27}"/>
    <cellStyle name="40% - Accent1 8 2 2 2" xfId="12012" xr:uid="{AAB518C9-9083-4F05-90F7-280923C1873E}"/>
    <cellStyle name="40% - Accent1 8 2 2 3" xfId="13351" xr:uid="{1C3D9357-C319-4A4D-818B-13C7AD06F8C0}"/>
    <cellStyle name="40% - Accent1 8 2 3" xfId="9360" xr:uid="{1F92DD3D-A32E-436D-A706-4F722CF44FC6}"/>
    <cellStyle name="40% - Accent1 8 2 4" xfId="12861" xr:uid="{F6C24EB0-D736-459A-B0CC-C2495170A604}"/>
    <cellStyle name="40% - Accent1 8 3" xfId="10122" xr:uid="{0BF52A2D-C3F3-430F-BB0F-15FA7668DF5F}"/>
    <cellStyle name="40% - Accent1 80" xfId="5448" xr:uid="{5660F82E-E93B-4C81-8A41-131F8DA82C56}"/>
    <cellStyle name="40% - Accent1 81" xfId="5449" xr:uid="{8F1DFD35-A9EA-49DE-8C0F-36E8E022BC82}"/>
    <cellStyle name="40% - Accent1 82" xfId="5450" xr:uid="{F00A5FF5-5ABF-4E26-AF16-C7B302E878FA}"/>
    <cellStyle name="40% - Accent1 83" xfId="5451" xr:uid="{022E2C36-44E6-410F-B85F-1926A96EB740}"/>
    <cellStyle name="40% - Accent1 84" xfId="5452" xr:uid="{8C21D562-7A07-4553-B482-603BC84FA67E}"/>
    <cellStyle name="40% - Accent1 85" xfId="485" xr:uid="{10EC33BD-E4FD-4E47-9FFC-A8CDBCACFF9B}"/>
    <cellStyle name="40% - Accent1 85 2" xfId="10123" xr:uid="{EA433618-79BB-48C6-899D-B8CE43E013E5}"/>
    <cellStyle name="40% - Accent1 85 3" xfId="9660" xr:uid="{48CA76A4-D5C5-4D69-86FF-FA55F4FAD3B1}"/>
    <cellStyle name="40% - Accent1 9" xfId="892" xr:uid="{4D2CE8A2-6856-48DB-B880-E42392C83769}"/>
    <cellStyle name="40% - Accent1 9 2" xfId="6858" xr:uid="{9AE39624-D19D-42F8-ADAF-94015391C41F}"/>
    <cellStyle name="40% - Accent1 9 2 2" xfId="8509" xr:uid="{FE4AE7B5-C166-4478-BCF0-EF4F1B699151}"/>
    <cellStyle name="40% - Accent1 9 2 2 2" xfId="12013" xr:uid="{A6F4ADB9-962D-4710-B6CB-AD558CC342D4}"/>
    <cellStyle name="40% - Accent1 9 2 2 3" xfId="13352" xr:uid="{34AF53FD-8A29-45E0-84B7-777CC9F785E0}"/>
    <cellStyle name="40% - Accent1 9 2 3" xfId="9361" xr:uid="{D5D70D01-A9B8-4C1E-9430-C59EF69159C3}"/>
    <cellStyle name="40% - Accent1 9 2 4" xfId="12862" xr:uid="{E972782B-93AC-4366-A307-2E2DCAC7487D}"/>
    <cellStyle name="40% - Accent1 9 3" xfId="10124" xr:uid="{827AC25A-5B1C-46E5-891C-888721A5E6C9}"/>
    <cellStyle name="40% - Accent2 10" xfId="893" xr:uid="{4EC9A904-66C4-4579-B946-F1D5055E6AC2}"/>
    <cellStyle name="40% - Accent2 10 2" xfId="6859" xr:uid="{48E54289-088A-424A-8571-0DE4C6A94776}"/>
    <cellStyle name="40% - Accent2 10 2 2" xfId="8510" xr:uid="{060E2A0B-606C-45C2-91CF-69137E67E344}"/>
    <cellStyle name="40% - Accent2 10 2 2 2" xfId="12014" xr:uid="{F95FADD2-D4DC-440D-A9BD-D5D48390ED8C}"/>
    <cellStyle name="40% - Accent2 10 2 2 3" xfId="13353" xr:uid="{363C51B7-68CD-48AA-985C-8BB5DF5BD60A}"/>
    <cellStyle name="40% - Accent2 10 2 3" xfId="9362" xr:uid="{1F4F53A1-62B2-408E-B93F-3BC9A11C0ACC}"/>
    <cellStyle name="40% - Accent2 10 2 4" xfId="12863" xr:uid="{30337E6C-59AF-4726-852C-8EAC63F08ED7}"/>
    <cellStyle name="40% - Accent2 10 3" xfId="10125" xr:uid="{A92CDD72-F8F2-4E99-841B-20514EBDA427}"/>
    <cellStyle name="40% - Accent2 11" xfId="894" xr:uid="{5706EC7C-0EFF-404E-9486-853A8A0E9A25}"/>
    <cellStyle name="40% - Accent2 11 2" xfId="6860" xr:uid="{40A998B3-C778-48BA-871E-8508C1C82D24}"/>
    <cellStyle name="40% - Accent2 11 2 2" xfId="8511" xr:uid="{81EE3BA0-1223-4D0A-AE2D-A2ADF5C1A722}"/>
    <cellStyle name="40% - Accent2 11 2 2 2" xfId="12015" xr:uid="{8320B972-BDD9-4F77-93B5-50AEBF6DEDD2}"/>
    <cellStyle name="40% - Accent2 11 2 2 3" xfId="13354" xr:uid="{3D191D77-BCD6-4998-91AF-130FA2293761}"/>
    <cellStyle name="40% - Accent2 11 2 3" xfId="9363" xr:uid="{0CA539AF-B23F-451F-9D6F-510B6BAD1886}"/>
    <cellStyle name="40% - Accent2 11 2 4" xfId="12864" xr:uid="{44EE1760-59C9-41DE-94BD-060AF57EDE28}"/>
    <cellStyle name="40% - Accent2 11 3" xfId="10126" xr:uid="{1BB41533-B64B-46C9-9ADB-DCAA82E34A0B}"/>
    <cellStyle name="40% - Accent2 12" xfId="895" xr:uid="{CDF41FF8-BBFA-4C29-A90D-3CF7C394F06A}"/>
    <cellStyle name="40% - Accent2 12 2" xfId="6861" xr:uid="{7DA7D74B-C72C-48AB-B211-2C988E3DC507}"/>
    <cellStyle name="40% - Accent2 12 2 2" xfId="8512" xr:uid="{92750DA4-4586-4B34-8A88-1910E9E2A15B}"/>
    <cellStyle name="40% - Accent2 12 2 2 2" xfId="12016" xr:uid="{FDB20ECF-BD33-462F-947E-2477E2B5F79E}"/>
    <cellStyle name="40% - Accent2 12 2 2 3" xfId="13355" xr:uid="{E7ADB06D-08E6-4390-BD15-E2056F5685ED}"/>
    <cellStyle name="40% - Accent2 12 2 3" xfId="9364" xr:uid="{EACFD8CB-14D5-4DBB-BA9A-FAFB0ACBD12B}"/>
    <cellStyle name="40% - Accent2 12 2 4" xfId="12865" xr:uid="{DAB836B2-81DE-41D2-926F-261CB352A5E6}"/>
    <cellStyle name="40% - Accent2 12 3" xfId="10127" xr:uid="{58E603E4-F6D3-440D-A124-26A46EC82CD3}"/>
    <cellStyle name="40% - Accent2 13" xfId="896" xr:uid="{856599C1-7EE8-4C45-AF33-C74514062D4C}"/>
    <cellStyle name="40% - Accent2 13 2" xfId="6862" xr:uid="{8922A989-5952-43F3-B7F6-25EF4FD9E51E}"/>
    <cellStyle name="40% - Accent2 13 2 2" xfId="8513" xr:uid="{C7F5044D-2254-41F6-A203-7B9AEDCFAC78}"/>
    <cellStyle name="40% - Accent2 13 2 2 2" xfId="12017" xr:uid="{76B45105-D59B-41EB-815C-1DB1A986B4F4}"/>
    <cellStyle name="40% - Accent2 13 2 2 3" xfId="13356" xr:uid="{28D720E0-B316-4992-85EB-2C2E4F1BF4A6}"/>
    <cellStyle name="40% - Accent2 13 2 3" xfId="9365" xr:uid="{5CFEE6A5-6190-467E-B117-3B26602D96AE}"/>
    <cellStyle name="40% - Accent2 13 2 4" xfId="12866" xr:uid="{292CC14D-A906-4D2C-B314-D549F2CEE2A9}"/>
    <cellStyle name="40% - Accent2 13 3" xfId="10128" xr:uid="{37FAB64B-EDB4-4C44-9D5D-7F6EF80FC427}"/>
    <cellStyle name="40% - Accent2 14" xfId="897" xr:uid="{6899B69A-00C0-4C97-B857-ED3D4BA5324B}"/>
    <cellStyle name="40% - Accent2 14 2" xfId="6863" xr:uid="{DFD670E3-E3E3-4098-8B14-5783B32BDC3A}"/>
    <cellStyle name="40% - Accent2 14 2 2" xfId="8514" xr:uid="{C3E9FE8E-1011-4DA1-8A05-3DDAD32038BE}"/>
    <cellStyle name="40% - Accent2 14 2 2 2" xfId="12018" xr:uid="{50A0F4D0-488E-48FB-83BE-F229B5D60F03}"/>
    <cellStyle name="40% - Accent2 14 2 2 3" xfId="13357" xr:uid="{E4D005B4-DC8A-4EDF-AD84-CAE55FAAFD1D}"/>
    <cellStyle name="40% - Accent2 14 2 3" xfId="9366" xr:uid="{DCCC8F6D-B2AD-4937-8508-27F70FF22871}"/>
    <cellStyle name="40% - Accent2 14 2 4" xfId="12867" xr:uid="{4DE9C79A-4E34-4F63-BD3E-01CC7135802B}"/>
    <cellStyle name="40% - Accent2 14 3" xfId="10129" xr:uid="{DF778A50-5660-4C3A-99CE-525DD268E6A0}"/>
    <cellStyle name="40% - Accent2 15" xfId="898" xr:uid="{C6A68CD6-BEA0-4C3F-B557-09161BD7AA48}"/>
    <cellStyle name="40% - Accent2 15 2" xfId="6864" xr:uid="{01C4D029-42F4-440A-A49B-75E6CF49C6D3}"/>
    <cellStyle name="40% - Accent2 15 2 2" xfId="8515" xr:uid="{8E37BBD9-5917-4925-96B0-D9490BF063C3}"/>
    <cellStyle name="40% - Accent2 15 2 2 2" xfId="12019" xr:uid="{33C6BF30-F5C3-46FF-AA72-9EA890B12AB7}"/>
    <cellStyle name="40% - Accent2 15 2 2 3" xfId="13358" xr:uid="{1BD37E5F-E74D-4592-A24A-432B0399E93C}"/>
    <cellStyle name="40% - Accent2 15 2 3" xfId="9367" xr:uid="{0B5BD664-062E-4634-A3CB-1FCAF5ED4F39}"/>
    <cellStyle name="40% - Accent2 15 2 4" xfId="12868" xr:uid="{87C51B76-A3BF-4565-B8AA-03E6CF888588}"/>
    <cellStyle name="40% - Accent2 15 3" xfId="10130" xr:uid="{A8D9ED5B-7C64-4390-BEAD-71D0CC0C18CD}"/>
    <cellStyle name="40% - Accent2 16" xfId="899" xr:uid="{CE17C941-F05C-497F-9D90-028C205F504D}"/>
    <cellStyle name="40% - Accent2 16 2" xfId="6865" xr:uid="{11AF76A5-BCA0-4081-B4B7-4E57EF18F963}"/>
    <cellStyle name="40% - Accent2 16 2 2" xfId="8516" xr:uid="{C019A6B4-B4D8-4C6B-B8B9-15803E2D2B6C}"/>
    <cellStyle name="40% - Accent2 16 2 2 2" xfId="12020" xr:uid="{DCC842B9-3ED5-4003-9D26-EC220EFDC69F}"/>
    <cellStyle name="40% - Accent2 16 2 2 3" xfId="13359" xr:uid="{99D3F4B3-CBE3-4706-BEC0-A6BAD1943918}"/>
    <cellStyle name="40% - Accent2 16 2 3" xfId="9368" xr:uid="{88452486-FEAA-4DB7-B381-2141610D62AE}"/>
    <cellStyle name="40% - Accent2 16 2 4" xfId="12869" xr:uid="{D12CA32F-F0C8-4207-827D-9D7171BC51F3}"/>
    <cellStyle name="40% - Accent2 16 3" xfId="10131" xr:uid="{C6EF89CB-1549-4209-8AF9-8E6B2B4FD899}"/>
    <cellStyle name="40% - Accent2 17" xfId="900" xr:uid="{C2D6A3B5-526B-4166-BD52-9FB9D322EB53}"/>
    <cellStyle name="40% - Accent2 17 2" xfId="6866" xr:uid="{F967F40C-8C73-43BF-94C6-31E66BAE3B18}"/>
    <cellStyle name="40% - Accent2 17 2 2" xfId="8517" xr:uid="{BE394294-2AF0-42E4-9B67-93A7EB29D7D5}"/>
    <cellStyle name="40% - Accent2 17 2 2 2" xfId="12021" xr:uid="{2A13C978-CBED-4C51-9C84-536E0CDAAE97}"/>
    <cellStyle name="40% - Accent2 17 2 2 3" xfId="13360" xr:uid="{5025725D-C54E-42D3-8D79-4F1B07EE31E1}"/>
    <cellStyle name="40% - Accent2 17 2 3" xfId="9369" xr:uid="{9E0D1DB8-2AF3-47AF-9AF2-5381856A1CA9}"/>
    <cellStyle name="40% - Accent2 17 2 4" xfId="12870" xr:uid="{9B333BB3-ECCA-4529-88E9-52A0421094A8}"/>
    <cellStyle name="40% - Accent2 17 3" xfId="10132" xr:uid="{08F8C667-2341-4A35-B60E-A68B1A17759F}"/>
    <cellStyle name="40% - Accent2 18" xfId="901" xr:uid="{8BADDBC6-5074-45A3-A499-DDFADBBE4479}"/>
    <cellStyle name="40% - Accent2 18 2" xfId="6867" xr:uid="{4054F4FE-CFC8-4F02-A0DF-814CAC43523B}"/>
    <cellStyle name="40% - Accent2 18 2 2" xfId="8518" xr:uid="{8A1DA5BB-9CC0-4E2C-A520-CB0985D3ABEF}"/>
    <cellStyle name="40% - Accent2 18 2 2 2" xfId="12022" xr:uid="{FA3B62F3-57B7-4328-80A2-5FFCB20BEE9B}"/>
    <cellStyle name="40% - Accent2 18 2 2 3" xfId="13361" xr:uid="{D79F5E98-3E21-4F6B-9CA1-8D846C6BCE68}"/>
    <cellStyle name="40% - Accent2 18 2 3" xfId="9370" xr:uid="{D02CCE6D-BC34-44AE-B1DF-FE64C9897472}"/>
    <cellStyle name="40% - Accent2 18 2 4" xfId="12871" xr:uid="{24049CDA-1EE9-4619-BA13-6F9F48BC0D49}"/>
    <cellStyle name="40% - Accent2 18 3" xfId="10133" xr:uid="{FB3BE653-1DA0-4223-9FE5-4517578A5071}"/>
    <cellStyle name="40% - Accent2 19" xfId="902" xr:uid="{16055C25-3E43-4DE0-B4A3-5EEBEF40F666}"/>
    <cellStyle name="40% - Accent2 19 2" xfId="6868" xr:uid="{6FF47819-049E-47CB-8FB0-442335161119}"/>
    <cellStyle name="40% - Accent2 19 2 2" xfId="8519" xr:uid="{80A1DA2F-4E6E-4823-B5BD-28B6E1990B02}"/>
    <cellStyle name="40% - Accent2 19 2 2 2" xfId="12023" xr:uid="{839A2B61-614E-4FF0-B977-DD9CE1C64935}"/>
    <cellStyle name="40% - Accent2 19 2 2 3" xfId="13362" xr:uid="{6DEE234D-FB34-463B-BB13-5A19D9ED6D41}"/>
    <cellStyle name="40% - Accent2 19 2 3" xfId="9371" xr:uid="{AFB6C04C-402B-4EBE-862A-6676E3BA4C21}"/>
    <cellStyle name="40% - Accent2 19 2 4" xfId="12872" xr:uid="{167622BC-FD08-49BB-9B49-2D69C5D37BB4}"/>
    <cellStyle name="40% - Accent2 19 3" xfId="10134" xr:uid="{AC71AF71-20C4-4E9B-9195-7ECD22B64A38}"/>
    <cellStyle name="40% - Accent2 2" xfId="903" xr:uid="{5B13F0FC-DF1A-48AE-9AEF-2E6DF765F738}"/>
    <cellStyle name="40% - Accent2 2 2" xfId="6869" xr:uid="{762F8EE9-1A8C-4FA5-B155-E32CE03BCE9D}"/>
    <cellStyle name="40% - Accent2 2 2 2" xfId="8520" xr:uid="{6B829F39-C4EC-47A7-A7C4-EBF30ADDB290}"/>
    <cellStyle name="40% - Accent2 2 2 2 2" xfId="12024" xr:uid="{612265AD-F8CD-4D92-8AF6-D340C008E9BD}"/>
    <cellStyle name="40% - Accent2 2 2 2 3" xfId="13363" xr:uid="{8C7DAF60-2832-4CBC-89EC-1E19A3EF422B}"/>
    <cellStyle name="40% - Accent2 2 2 3" xfId="9372" xr:uid="{FF397F81-24B0-484A-9172-E5867772D066}"/>
    <cellStyle name="40% - Accent2 2 2 4" xfId="12873" xr:uid="{9420DAC2-7329-4028-86EA-07E58AF72DAB}"/>
    <cellStyle name="40% - Accent2 2 3" xfId="10135" xr:uid="{5304DD6F-AAD1-4D67-8928-DC9D15E561E5}"/>
    <cellStyle name="40% - Accent2 20" xfId="904" xr:uid="{193E7545-1D98-48DF-96F4-81EDDC709FA1}"/>
    <cellStyle name="40% - Accent2 20 2" xfId="6870" xr:uid="{B5BA107A-E257-4DAC-BF21-1F377D4E0AC0}"/>
    <cellStyle name="40% - Accent2 20 2 2" xfId="8521" xr:uid="{5C13401F-73DC-469D-BF03-8AD97EAB6375}"/>
    <cellStyle name="40% - Accent2 20 2 2 2" xfId="12025" xr:uid="{15D253F5-FD0C-4DD3-89D5-597EC3265036}"/>
    <cellStyle name="40% - Accent2 20 2 2 3" xfId="13364" xr:uid="{CC48D1EF-CDF1-482F-A87D-D61378C033E7}"/>
    <cellStyle name="40% - Accent2 20 2 3" xfId="9373" xr:uid="{CD2AF356-1C70-405E-8BCC-321FB5563019}"/>
    <cellStyle name="40% - Accent2 20 2 4" xfId="12874" xr:uid="{AA360F00-F5BC-4FBF-ABAF-E2F8C0ED28B8}"/>
    <cellStyle name="40% - Accent2 20 3" xfId="10136" xr:uid="{8AA1261D-ABEA-4BC2-9896-66B75B329A68}"/>
    <cellStyle name="40% - Accent2 21" xfId="905" xr:uid="{E83A6E53-75B7-43F5-A5C5-56B2EC42697B}"/>
    <cellStyle name="40% - Accent2 21 2" xfId="6871" xr:uid="{3F1C39AF-A5D4-40D1-AC4D-95A13497A1A8}"/>
    <cellStyle name="40% - Accent2 21 2 2" xfId="8522" xr:uid="{681A5447-95AC-4818-9778-26F595491576}"/>
    <cellStyle name="40% - Accent2 21 2 2 2" xfId="12026" xr:uid="{6011E34C-95E4-43A5-A0E4-64BEF3018784}"/>
    <cellStyle name="40% - Accent2 21 2 2 3" xfId="13365" xr:uid="{199A554E-8229-4C78-AE1A-A64F45526A72}"/>
    <cellStyle name="40% - Accent2 21 2 3" xfId="9374" xr:uid="{F5FA5EF1-B9C6-412A-8E3A-A6DAB9248DE1}"/>
    <cellStyle name="40% - Accent2 21 2 4" xfId="12875" xr:uid="{7F8F79BF-1ACA-43AC-9D81-EEF0215D759B}"/>
    <cellStyle name="40% - Accent2 21 3" xfId="10137" xr:uid="{327AFD88-4B4C-44A1-882D-2EB09C5B09AF}"/>
    <cellStyle name="40% - Accent2 22" xfId="906" xr:uid="{3512E184-600E-43DA-BF92-5AB0F6ACCC40}"/>
    <cellStyle name="40% - Accent2 22 2" xfId="6872" xr:uid="{B8316C8B-F8A8-4B3F-BAC2-E8C42DCFC449}"/>
    <cellStyle name="40% - Accent2 22 2 2" xfId="8523" xr:uid="{E6AC3512-B797-4B1A-93BA-8ADDAF599C8F}"/>
    <cellStyle name="40% - Accent2 22 2 2 2" xfId="12027" xr:uid="{40B78A5F-8FD5-44E8-8A18-219E029D10D3}"/>
    <cellStyle name="40% - Accent2 22 2 2 3" xfId="13366" xr:uid="{6618B00F-B598-435C-8014-A8CD637412E6}"/>
    <cellStyle name="40% - Accent2 22 2 3" xfId="9375" xr:uid="{EB3A74F8-0CEE-4512-B301-6B953E74F7BA}"/>
    <cellStyle name="40% - Accent2 22 2 4" xfId="12876" xr:uid="{C7FF6DC1-450B-43EB-BC8A-C247BA6174AA}"/>
    <cellStyle name="40% - Accent2 22 3" xfId="10138" xr:uid="{A97CE999-30D3-447D-B5CD-B01DCBE1F8A7}"/>
    <cellStyle name="40% - Accent2 23" xfId="907" xr:uid="{7057E3B8-0F2E-494F-9497-B04BB1D57C3B}"/>
    <cellStyle name="40% - Accent2 23 2" xfId="6873" xr:uid="{001B6DE1-B0DB-4225-A68F-3A6E97B98ADC}"/>
    <cellStyle name="40% - Accent2 23 2 2" xfId="8524" xr:uid="{DEF39324-895F-4692-B001-F9D356C72F17}"/>
    <cellStyle name="40% - Accent2 23 2 2 2" xfId="12028" xr:uid="{58638050-C66F-43D7-9434-E25F98F9D3AD}"/>
    <cellStyle name="40% - Accent2 23 2 2 3" xfId="13367" xr:uid="{824F91E3-C257-4B45-9253-766C1EECA264}"/>
    <cellStyle name="40% - Accent2 23 2 3" xfId="9376" xr:uid="{9C1ACCB2-573E-492E-977F-BF08F33B92F5}"/>
    <cellStyle name="40% - Accent2 23 2 4" xfId="12877" xr:uid="{197822DD-D0D3-45F0-98C0-60E82531DD93}"/>
    <cellStyle name="40% - Accent2 23 3" xfId="10139" xr:uid="{EBA557BC-1FC9-4DAB-B094-0456744B8FA6}"/>
    <cellStyle name="40% - Accent2 24" xfId="908" xr:uid="{A95963E1-9959-4C03-BD15-4D665DB1F4F1}"/>
    <cellStyle name="40% - Accent2 24 2" xfId="6874" xr:uid="{DC0392F4-9699-4DAB-8D6F-E1880AFD8DD9}"/>
    <cellStyle name="40% - Accent2 24 2 2" xfId="8525" xr:uid="{D10CFA87-1106-4042-A8A4-9170B2E84353}"/>
    <cellStyle name="40% - Accent2 24 2 2 2" xfId="12029" xr:uid="{A1F10C6D-4429-4D48-8B67-4908E5CC461A}"/>
    <cellStyle name="40% - Accent2 24 2 2 3" xfId="13368" xr:uid="{3AA7DDE6-82C3-4249-B35A-0A5685E76340}"/>
    <cellStyle name="40% - Accent2 24 2 3" xfId="9377" xr:uid="{A576E7E7-1786-4028-BEF2-0583B74CBDBB}"/>
    <cellStyle name="40% - Accent2 24 2 4" xfId="12878" xr:uid="{042B62B8-593E-4581-A5C6-2D0959C8BA25}"/>
    <cellStyle name="40% - Accent2 24 3" xfId="10140" xr:uid="{166EEC8F-CEF1-4015-972C-4933AC8179D5}"/>
    <cellStyle name="40% - Accent2 25" xfId="909" xr:uid="{302446FE-FD5E-474F-9C17-7099F0A44211}"/>
    <cellStyle name="40% - Accent2 25 2" xfId="6875" xr:uid="{00BF67A0-DBF1-4586-8A2E-CF541B64FA6C}"/>
    <cellStyle name="40% - Accent2 25 2 2" xfId="8526" xr:uid="{D1A70692-7AC1-409F-B667-E9DDB6B90789}"/>
    <cellStyle name="40% - Accent2 25 2 2 2" xfId="12030" xr:uid="{0D620CCC-8110-4DDF-9A9C-1A4291E7C8F7}"/>
    <cellStyle name="40% - Accent2 25 2 2 3" xfId="13369" xr:uid="{8613B230-CCC1-4AF8-B1B0-9018FC141A1C}"/>
    <cellStyle name="40% - Accent2 25 2 3" xfId="9378" xr:uid="{FC0A098A-6C2A-42C1-8C58-054DA8486DFF}"/>
    <cellStyle name="40% - Accent2 25 2 4" xfId="12879" xr:uid="{A0DFC749-B3B7-4FF3-9A0F-DFA6BFC61568}"/>
    <cellStyle name="40% - Accent2 25 3" xfId="10141" xr:uid="{87D6641C-C1CD-44BA-B660-42B277F5662C}"/>
    <cellStyle name="40% - Accent2 26" xfId="910" xr:uid="{0672C499-0CB4-46E4-A1AA-5246A0E016A0}"/>
    <cellStyle name="40% - Accent2 26 2" xfId="6876" xr:uid="{CE16FF09-BCA3-493D-8982-0E6C41D38E62}"/>
    <cellStyle name="40% - Accent2 26 2 2" xfId="8527" xr:uid="{61FC8D6B-4A24-4133-B142-FF3542D798F9}"/>
    <cellStyle name="40% - Accent2 26 2 2 2" xfId="12031" xr:uid="{C1641F0D-CA4A-4202-8127-C95D8A85ADAA}"/>
    <cellStyle name="40% - Accent2 26 2 2 3" xfId="13370" xr:uid="{FFA25A32-961D-4371-8CBB-F131152596FB}"/>
    <cellStyle name="40% - Accent2 26 2 3" xfId="9379" xr:uid="{DEE129F4-4309-4253-900C-3AFC46AFBCDB}"/>
    <cellStyle name="40% - Accent2 26 2 4" xfId="12880" xr:uid="{E4897008-DE2B-41DA-926D-C20F4F5FEAA2}"/>
    <cellStyle name="40% - Accent2 26 3" xfId="10142" xr:uid="{A89DB01B-F222-4DE7-878A-19D3D149D935}"/>
    <cellStyle name="40% - Accent2 27" xfId="911" xr:uid="{E3131930-C391-4C91-A554-90644969329F}"/>
    <cellStyle name="40% - Accent2 27 2" xfId="6877" xr:uid="{CB91D833-6E5C-491F-B27D-CF6593F5F93E}"/>
    <cellStyle name="40% - Accent2 27 2 2" xfId="8528" xr:uid="{3B4651BC-93BE-4B2E-853E-5DA4D72C8E1C}"/>
    <cellStyle name="40% - Accent2 27 2 2 2" xfId="12032" xr:uid="{D2725C03-EEB4-4A04-A91D-84565ECD332F}"/>
    <cellStyle name="40% - Accent2 27 2 2 3" xfId="13371" xr:uid="{6FE323E6-F6C0-4162-A6A1-F5F0F5C88868}"/>
    <cellStyle name="40% - Accent2 27 2 3" xfId="9380" xr:uid="{79162B27-32CA-4C34-AA70-3E1A33D890F1}"/>
    <cellStyle name="40% - Accent2 27 2 4" xfId="12881" xr:uid="{D52C0C21-8159-4628-92FD-C05951A1D0A8}"/>
    <cellStyle name="40% - Accent2 27 3" xfId="10143" xr:uid="{9B910421-88B1-4D45-989F-25065308B219}"/>
    <cellStyle name="40% - Accent2 28" xfId="912" xr:uid="{223CAF82-AF42-4231-BE87-92AE18F946D5}"/>
    <cellStyle name="40% - Accent2 28 2" xfId="6878" xr:uid="{FF2E2DC2-91B6-4666-A16C-C9DFF4291D1E}"/>
    <cellStyle name="40% - Accent2 28 2 2" xfId="8529" xr:uid="{4ED3EA4B-65D2-4BA8-8A84-C6401D73F978}"/>
    <cellStyle name="40% - Accent2 28 2 2 2" xfId="12033" xr:uid="{335C5DEC-64D4-463A-BC2E-51AF045EC516}"/>
    <cellStyle name="40% - Accent2 28 2 2 3" xfId="13372" xr:uid="{8BF03F00-DAE7-4ABB-8C2E-CC42760C0B05}"/>
    <cellStyle name="40% - Accent2 28 2 3" xfId="9381" xr:uid="{DD34E652-39B3-4DBB-A0DD-41C88951D1E9}"/>
    <cellStyle name="40% - Accent2 28 2 4" xfId="12882" xr:uid="{6B0801D6-3184-414D-AEF9-E499E1A4A855}"/>
    <cellStyle name="40% - Accent2 28 3" xfId="10144" xr:uid="{79103761-FAAA-4758-8806-4525A11A7F4D}"/>
    <cellStyle name="40% - Accent2 29" xfId="913" xr:uid="{0F90F274-19AF-4995-91EE-215A58052AE0}"/>
    <cellStyle name="40% - Accent2 29 2" xfId="6879" xr:uid="{A43760A4-358B-4EC1-BF9B-D75219D1B329}"/>
    <cellStyle name="40% - Accent2 29 2 2" xfId="8530" xr:uid="{87D3E364-D68E-40FA-AF41-982E293D155D}"/>
    <cellStyle name="40% - Accent2 29 2 2 2" xfId="12034" xr:uid="{D7F434E8-DF00-4190-8509-7992C972392B}"/>
    <cellStyle name="40% - Accent2 29 2 2 3" xfId="13373" xr:uid="{C37936EE-B367-4482-807C-082CEA3BDA90}"/>
    <cellStyle name="40% - Accent2 29 2 3" xfId="9382" xr:uid="{2036635C-619A-42C6-8110-BA362788894C}"/>
    <cellStyle name="40% - Accent2 29 2 4" xfId="12883" xr:uid="{890A0594-BE4B-4057-AFC1-93E4C92B09BF}"/>
    <cellStyle name="40% - Accent2 29 3" xfId="10145" xr:uid="{737324BF-0D76-4F5C-BF12-C0A4B4118876}"/>
    <cellStyle name="40% - Accent2 3" xfId="914" xr:uid="{7BF9819C-0BF1-48E9-A7EC-23F8A303287E}"/>
    <cellStyle name="40% - Accent2 3 2" xfId="6880" xr:uid="{65C81CC8-7D31-4873-B897-4518F23A88E6}"/>
    <cellStyle name="40% - Accent2 3 2 2" xfId="8531" xr:uid="{50E6A865-19FB-4919-81D7-BE775F945202}"/>
    <cellStyle name="40% - Accent2 3 2 2 2" xfId="12035" xr:uid="{BE984F95-23F8-469E-9E80-5BA22A44BFF9}"/>
    <cellStyle name="40% - Accent2 3 2 2 3" xfId="13374" xr:uid="{E9F09EFF-CB96-4C3D-B637-3AE59F3DD06C}"/>
    <cellStyle name="40% - Accent2 3 2 3" xfId="9383" xr:uid="{1106F1B1-911E-48CB-8AA8-671A18B4DFDF}"/>
    <cellStyle name="40% - Accent2 3 2 4" xfId="12884" xr:uid="{996C310C-DD20-48C4-98D2-32A632946F37}"/>
    <cellStyle name="40% - Accent2 3 3" xfId="10146" xr:uid="{CA829378-208D-4A02-B170-A1B631818F1F}"/>
    <cellStyle name="40% - Accent2 30" xfId="915" xr:uid="{70E915B3-C583-4176-A857-594B33A8AA95}"/>
    <cellStyle name="40% - Accent2 30 2" xfId="6881" xr:uid="{7C5C7821-E1F9-4630-B383-550B758929C1}"/>
    <cellStyle name="40% - Accent2 30 2 2" xfId="8532" xr:uid="{AEA46877-16A1-4BE4-A6B2-20A2732638D8}"/>
    <cellStyle name="40% - Accent2 30 2 2 2" xfId="12036" xr:uid="{4D211E00-E8DB-4C93-BFFA-F83228E66DF9}"/>
    <cellStyle name="40% - Accent2 30 2 2 3" xfId="13375" xr:uid="{BF9EDE2A-F8BF-4AAB-A879-B2CFF584F3AC}"/>
    <cellStyle name="40% - Accent2 30 2 3" xfId="9384" xr:uid="{3D0E5422-213B-4C1F-AA9D-3807078F61F2}"/>
    <cellStyle name="40% - Accent2 30 2 4" xfId="12885" xr:uid="{4FC71E39-C8F8-4D6C-8013-0B58C7D8404D}"/>
    <cellStyle name="40% - Accent2 30 3" xfId="10147" xr:uid="{C024B6AC-515B-474A-9873-0C6E58C3EEC4}"/>
    <cellStyle name="40% - Accent2 31" xfId="916" xr:uid="{D813024C-969F-49DA-99B4-69C2ECCA21E6}"/>
    <cellStyle name="40% - Accent2 31 2" xfId="6882" xr:uid="{8416B466-6685-4EA6-9B4F-C768D12AD443}"/>
    <cellStyle name="40% - Accent2 31 2 2" xfId="8533" xr:uid="{AB79C0B5-5003-4C02-BA96-CF8244BA5C79}"/>
    <cellStyle name="40% - Accent2 31 2 2 2" xfId="12037" xr:uid="{435AFD4D-61EE-4DA3-93CF-5A0E2EE19E35}"/>
    <cellStyle name="40% - Accent2 31 2 2 3" xfId="13376" xr:uid="{970AC054-F4BE-4BD2-8C5D-0E46A740C7BF}"/>
    <cellStyle name="40% - Accent2 31 2 3" xfId="9385" xr:uid="{FB51337C-4968-4FCF-A6F3-0F30270801B5}"/>
    <cellStyle name="40% - Accent2 31 2 4" xfId="12886" xr:uid="{C329448B-9A45-4E01-8273-CC97186D38E9}"/>
    <cellStyle name="40% - Accent2 31 3" xfId="10148" xr:uid="{2A323577-AF57-4923-9256-912FE7544AF1}"/>
    <cellStyle name="40% - Accent2 32" xfId="917" xr:uid="{2160FC9E-EA51-4DE7-90EE-11CFCF44A871}"/>
    <cellStyle name="40% - Accent2 32 2" xfId="6883" xr:uid="{1B8A6E46-FB10-41FB-8974-E2B7C1135F05}"/>
    <cellStyle name="40% - Accent2 32 2 2" xfId="8534" xr:uid="{B32328C4-98CC-4DE2-8CB1-D6E92ED91E54}"/>
    <cellStyle name="40% - Accent2 32 2 2 2" xfId="12038" xr:uid="{D699C5B2-FBBE-4AEB-9D05-E803858C1670}"/>
    <cellStyle name="40% - Accent2 32 2 2 3" xfId="13377" xr:uid="{E0E52A24-F04C-410A-BB84-1C4B1DA57E07}"/>
    <cellStyle name="40% - Accent2 32 2 3" xfId="9386" xr:uid="{156F175D-C7B5-4798-8951-9A10146665C0}"/>
    <cellStyle name="40% - Accent2 32 2 4" xfId="12887" xr:uid="{98ECA10B-7574-4D62-BC43-C51776C1D10F}"/>
    <cellStyle name="40% - Accent2 32 3" xfId="10149" xr:uid="{DB3BCB3A-11AD-4F52-B04C-44A147285A72}"/>
    <cellStyle name="40% - Accent2 33" xfId="918" xr:uid="{9AE99DE6-8B03-4A6C-B64A-29ECA32477A4}"/>
    <cellStyle name="40% - Accent2 33 2" xfId="6884" xr:uid="{57695964-9DB3-4CB4-8195-5906B3FA1404}"/>
    <cellStyle name="40% - Accent2 33 2 2" xfId="8535" xr:uid="{24328DE9-684D-487F-986F-FA16E4BBE964}"/>
    <cellStyle name="40% - Accent2 33 2 2 2" xfId="12039" xr:uid="{816335F7-03A2-4DC6-AF5E-72D9822FD257}"/>
    <cellStyle name="40% - Accent2 33 2 2 3" xfId="13378" xr:uid="{381B46F0-83E6-4967-856B-C9FC19EAA2DC}"/>
    <cellStyle name="40% - Accent2 33 2 3" xfId="9387" xr:uid="{E2F03066-D19A-48D0-8164-5E5EB9410178}"/>
    <cellStyle name="40% - Accent2 33 2 4" xfId="12888" xr:uid="{49E33B76-CFE1-44E1-A3C9-496ACDF0E85F}"/>
    <cellStyle name="40% - Accent2 33 3" xfId="10150" xr:uid="{79E3C603-1F52-4FDC-B7F4-040C0D0D443A}"/>
    <cellStyle name="40% - Accent2 34" xfId="919" xr:uid="{C771B5E2-1867-4761-8DA3-E9A0FD0D1A10}"/>
    <cellStyle name="40% - Accent2 34 2" xfId="6885" xr:uid="{7A94EF46-9015-41AE-A1F6-0175A7B5CD5A}"/>
    <cellStyle name="40% - Accent2 34 2 2" xfId="8536" xr:uid="{3ACADAD9-A12E-465F-BB1B-A7ED2A612C04}"/>
    <cellStyle name="40% - Accent2 34 2 2 2" xfId="12040" xr:uid="{486AD64E-4488-481A-BB9D-91250366E8FC}"/>
    <cellStyle name="40% - Accent2 34 2 2 3" xfId="13379" xr:uid="{F7C7A102-1483-46B8-82E6-D9EB821CDF28}"/>
    <cellStyle name="40% - Accent2 34 2 3" xfId="9388" xr:uid="{D578222A-70D0-4D2C-950A-7D884F5DB255}"/>
    <cellStyle name="40% - Accent2 34 2 4" xfId="12889" xr:uid="{1F6DAF21-67BF-42BB-8DC7-7B1644532346}"/>
    <cellStyle name="40% - Accent2 34 3" xfId="10151" xr:uid="{0997EBE5-9FCD-45E3-9C1B-B09EB2E98032}"/>
    <cellStyle name="40% - Accent2 35" xfId="920" xr:uid="{208DB3F4-5D1D-496B-AC0A-66DD382BBEA6}"/>
    <cellStyle name="40% - Accent2 35 2" xfId="6886" xr:uid="{6E51A02A-B2AD-43CB-8082-0AB0CE397779}"/>
    <cellStyle name="40% - Accent2 35 2 2" xfId="8537" xr:uid="{B835C150-7832-424C-8211-E497C0C3E285}"/>
    <cellStyle name="40% - Accent2 35 2 2 2" xfId="12041" xr:uid="{B7B4862C-ED5F-4D6E-A615-4087512E3B67}"/>
    <cellStyle name="40% - Accent2 35 2 2 3" xfId="13380" xr:uid="{2FB1232E-D17C-4F61-A705-E07333F58AFD}"/>
    <cellStyle name="40% - Accent2 35 2 3" xfId="9389" xr:uid="{7E53DB1B-DA47-4890-BEE8-C62B8CAB7C31}"/>
    <cellStyle name="40% - Accent2 35 2 4" xfId="12890" xr:uid="{7D20B24A-548D-4DF7-9AD2-DBB49CAEB3EF}"/>
    <cellStyle name="40% - Accent2 35 3" xfId="10152" xr:uid="{8AA79775-069A-46CA-9E4A-A85069CD558C}"/>
    <cellStyle name="40% - Accent2 36" xfId="921" xr:uid="{D7B783E4-BAB2-45BB-A51D-C0A0329FFFBC}"/>
    <cellStyle name="40% - Accent2 36 2" xfId="6887" xr:uid="{B16998D7-A124-4BB5-A7EA-A3DDB97BB4B7}"/>
    <cellStyle name="40% - Accent2 36 3" xfId="10153" xr:uid="{8B897B86-47FC-4583-A9F6-A29C49EE9842}"/>
    <cellStyle name="40% - Accent2 37" xfId="922" xr:uid="{0DF0CEF4-E173-4E99-962A-B595BEC8DAA4}"/>
    <cellStyle name="40% - Accent2 38" xfId="923" xr:uid="{13E83677-0B15-4894-9BE2-A8891CAFD22F}"/>
    <cellStyle name="40% - Accent2 39" xfId="924" xr:uid="{2F58210E-697C-4E39-91E2-2A26F9726DCE}"/>
    <cellStyle name="40% - Accent2 4" xfId="925" xr:uid="{D4893241-7B30-43A7-A2ED-BA1FF858D668}"/>
    <cellStyle name="40% - Accent2 4 2" xfId="6888" xr:uid="{C599877D-D063-4608-A950-244193D4C2BA}"/>
    <cellStyle name="40% - Accent2 4 2 2" xfId="8538" xr:uid="{06F42E00-C135-4733-A0FD-124E33161144}"/>
    <cellStyle name="40% - Accent2 4 2 2 2" xfId="12042" xr:uid="{519D9920-AC0D-4F19-B52E-424E77A7BE18}"/>
    <cellStyle name="40% - Accent2 4 2 2 3" xfId="13381" xr:uid="{5B164249-5418-4271-ADFE-BE5C4F8EFFAA}"/>
    <cellStyle name="40% - Accent2 4 2 3" xfId="9390" xr:uid="{425495ED-F56E-4620-8B7F-A4658C8D1BD6}"/>
    <cellStyle name="40% - Accent2 4 2 4" xfId="12891" xr:uid="{A03E69DA-71B8-4176-9270-BAE05A2DAE8C}"/>
    <cellStyle name="40% - Accent2 4 3" xfId="10154" xr:uid="{461EEFBB-7E6A-460E-991F-320EE5ECF725}"/>
    <cellStyle name="40% - Accent2 40" xfId="926" xr:uid="{A1AEA700-E60F-4BC4-9C39-DDB502D37798}"/>
    <cellStyle name="40% - Accent2 41" xfId="927" xr:uid="{CD6693B2-B131-429A-8FEC-B1A235584540}"/>
    <cellStyle name="40% - Accent2 42" xfId="928" xr:uid="{D591ABD8-8971-4372-8A87-A046390A90FC}"/>
    <cellStyle name="40% - Accent2 43" xfId="929" xr:uid="{0854C5F6-A87D-4AC0-AFA4-40BB4BA24436}"/>
    <cellStyle name="40% - Accent2 44" xfId="930" xr:uid="{A5D46DE6-AE68-41B6-BF82-0D498B19696E}"/>
    <cellStyle name="40% - Accent2 45" xfId="931" xr:uid="{5B95B0D3-AAB5-4666-88A5-C6C61B24D579}"/>
    <cellStyle name="40% - Accent2 46" xfId="932" xr:uid="{C95D09C8-7C34-4CE0-A3D5-325D578AA6C4}"/>
    <cellStyle name="40% - Accent2 47" xfId="933" xr:uid="{5AC6F6EA-5102-4A34-9234-F0CBBBF6961B}"/>
    <cellStyle name="40% - Accent2 48" xfId="934" xr:uid="{D6107B1D-DB5C-4A4E-AD96-8878B63A9763}"/>
    <cellStyle name="40% - Accent2 49" xfId="935" xr:uid="{99E21180-D6BB-4B88-8952-6665050456E4}"/>
    <cellStyle name="40% - Accent2 5" xfId="936" xr:uid="{709DBE4E-C315-40B7-87AE-E1EAE94C84E1}"/>
    <cellStyle name="40% - Accent2 5 2" xfId="6889" xr:uid="{AA482CD0-5755-487C-8C61-EDA3001DA159}"/>
    <cellStyle name="40% - Accent2 5 2 2" xfId="8539" xr:uid="{315E127C-95E2-414A-A6EF-1BA845F605B1}"/>
    <cellStyle name="40% - Accent2 5 2 2 2" xfId="12043" xr:uid="{2BF91B1E-0BB4-48D9-AF18-562DACAF7C4F}"/>
    <cellStyle name="40% - Accent2 5 2 2 3" xfId="13382" xr:uid="{79498122-C0AD-4262-A029-39C0353B7FC9}"/>
    <cellStyle name="40% - Accent2 5 2 3" xfId="9391" xr:uid="{FF0FA35A-F3E8-400B-AF55-729E8A0E5034}"/>
    <cellStyle name="40% - Accent2 5 2 4" xfId="12892" xr:uid="{F74ABFC9-EB2C-4467-BC5B-D91A2670F317}"/>
    <cellStyle name="40% - Accent2 5 3" xfId="10155" xr:uid="{AF08F8B5-C4C5-40D2-976B-FEAB89AF20D1}"/>
    <cellStyle name="40% - Accent2 50" xfId="937" xr:uid="{A0115845-B351-4A50-983D-6FC579F43415}"/>
    <cellStyle name="40% - Accent2 51" xfId="938" xr:uid="{9C3AFD66-4BE8-4F79-AAAA-82E046F89DDD}"/>
    <cellStyle name="40% - Accent2 52" xfId="939" xr:uid="{62BEFDA1-4708-4706-844C-345771464FD7}"/>
    <cellStyle name="40% - Accent2 53" xfId="940" xr:uid="{F0ED64EF-F1D9-478C-B8B7-0FADC2706B99}"/>
    <cellStyle name="40% - Accent2 54" xfId="941" xr:uid="{DB7A10F7-8F3F-4DCA-B963-01D7D9C2AA3F}"/>
    <cellStyle name="40% - Accent2 55" xfId="942" xr:uid="{C5351F8A-0C50-4061-81F3-A33D8AA8E838}"/>
    <cellStyle name="40% - Accent2 56" xfId="5219" xr:uid="{C47CB8A6-3609-426D-BBF4-CB711C923E4F}"/>
    <cellStyle name="40% - Accent2 56 2" xfId="6890" xr:uid="{7F0ABD68-8863-4BAF-83F2-075DD35A3E45}"/>
    <cellStyle name="40% - Accent2 56 2 2" xfId="8540" xr:uid="{CEBB1575-A4AB-413F-80F2-2B4691B78C9F}"/>
    <cellStyle name="40% - Accent2 56 2 2 2" xfId="12044" xr:uid="{FF453881-4860-4906-A686-B21B2ED70F40}"/>
    <cellStyle name="40% - Accent2 56 2 2 3" xfId="13383" xr:uid="{7BA63534-93C6-4BBA-AF9E-2D84C24B18CB}"/>
    <cellStyle name="40% - Accent2 56 2 3" xfId="9392" xr:uid="{C6B063F4-E14A-4D58-80F9-F2EC3EB0D8E9}"/>
    <cellStyle name="40% - Accent2 56 2 4" xfId="12893" xr:uid="{374A1736-FA8D-4720-96D5-82270CA6021C}"/>
    <cellStyle name="40% - Accent2 56 3" xfId="10156" xr:uid="{0A15F7D9-01F2-46B6-AF28-96B242C89578}"/>
    <cellStyle name="40% - Accent2 57" xfId="5239" xr:uid="{A503EC89-842E-4665-8401-D5BFF4CF8ACB}"/>
    <cellStyle name="40% - Accent2 58" xfId="5240" xr:uid="{4BA1B9F9-AE94-4935-9C00-BB8DFA27D561}"/>
    <cellStyle name="40% - Accent2 59" xfId="5263" xr:uid="{54E4014B-492C-47D9-952D-295F7F1C1903}"/>
    <cellStyle name="40% - Accent2 6" xfId="943" xr:uid="{5B53C66C-51F6-4A84-B9E2-0ADE58F69382}"/>
    <cellStyle name="40% - Accent2 6 2" xfId="6891" xr:uid="{FE05A69D-C2A9-48DE-914A-2E83ABDF4AEF}"/>
    <cellStyle name="40% - Accent2 6 2 2" xfId="8541" xr:uid="{92B9EE59-191F-4F77-A446-5D28511D26B9}"/>
    <cellStyle name="40% - Accent2 6 2 2 2" xfId="12045" xr:uid="{36C2653A-95C2-4EAA-B7C3-CB20B2DE30C5}"/>
    <cellStyle name="40% - Accent2 6 2 2 3" xfId="13384" xr:uid="{6B1C2AD5-5938-4788-A5D9-A689C21985C1}"/>
    <cellStyle name="40% - Accent2 6 2 3" xfId="9393" xr:uid="{1DDA1A70-633B-4D96-AD03-66A274DDAA68}"/>
    <cellStyle name="40% - Accent2 6 2 4" xfId="12894" xr:uid="{C26FD083-13B4-4666-9349-EA01C119BFAA}"/>
    <cellStyle name="40% - Accent2 6 3" xfId="10157" xr:uid="{5DF0E2C7-3079-4C12-B9CE-F9EC90D85722}"/>
    <cellStyle name="40% - Accent2 60" xfId="5277" xr:uid="{BC3D477A-DA28-477D-9FD9-16DF3EAD9710}"/>
    <cellStyle name="40% - Accent2 61" xfId="5453" xr:uid="{BAF1166F-4691-45EF-9A20-B197854BA811}"/>
    <cellStyle name="40% - Accent2 62" xfId="5454" xr:uid="{401CD778-EBE3-498C-820C-88D6F10B17CC}"/>
    <cellStyle name="40% - Accent2 63" xfId="5455" xr:uid="{302EBE08-EC77-4CFD-BC74-6182D71DF86E}"/>
    <cellStyle name="40% - Accent2 64" xfId="5456" xr:uid="{EE607BED-6A1C-451D-B547-C79F943A04B4}"/>
    <cellStyle name="40% - Accent2 65" xfId="5457" xr:uid="{428EAFD7-E4BD-43E1-9EA8-C84AF49F31FE}"/>
    <cellStyle name="40% - Accent2 66" xfId="5458" xr:uid="{59A8A40A-B291-4DEF-B027-DB39A560421B}"/>
    <cellStyle name="40% - Accent2 67" xfId="5459" xr:uid="{24FDE936-2222-4A1C-B432-812514D53B9A}"/>
    <cellStyle name="40% - Accent2 68" xfId="5460" xr:uid="{12F43823-65EB-4D77-8076-9A91D4710F99}"/>
    <cellStyle name="40% - Accent2 69" xfId="5461" xr:uid="{DDF9CBC8-C340-419C-B392-90649C4B2807}"/>
    <cellStyle name="40% - Accent2 7" xfId="944" xr:uid="{63979B48-47F5-405B-9003-D357DE65E57E}"/>
    <cellStyle name="40% - Accent2 7 2" xfId="6892" xr:uid="{FAE89FF1-776E-4F74-ABC5-8A58D13EB2A4}"/>
    <cellStyle name="40% - Accent2 7 2 2" xfId="8542" xr:uid="{ED51D053-EF1B-43D3-B29B-B2A0B0BB2FE6}"/>
    <cellStyle name="40% - Accent2 7 2 2 2" xfId="12046" xr:uid="{4FE4705D-5640-42B1-B478-9E575B2AA35C}"/>
    <cellStyle name="40% - Accent2 7 2 2 3" xfId="13385" xr:uid="{CEAF5381-B74D-4DEA-928C-8AF3E5916061}"/>
    <cellStyle name="40% - Accent2 7 2 3" xfId="9394" xr:uid="{EACBEEB2-3F23-48CC-A2A3-278A62691742}"/>
    <cellStyle name="40% - Accent2 7 2 4" xfId="12895" xr:uid="{722394E2-16BB-441A-8BC3-280C1A2BDC07}"/>
    <cellStyle name="40% - Accent2 7 3" xfId="10158" xr:uid="{8974AB3D-8B74-4ABA-8F3D-EEDE4F2C2F98}"/>
    <cellStyle name="40% - Accent2 70" xfId="5462" xr:uid="{FE09DB27-629F-4624-B106-9C3DF91985B0}"/>
    <cellStyle name="40% - Accent2 71" xfId="5463" xr:uid="{DCDCE2F8-1356-4381-976B-5CBB719AC52D}"/>
    <cellStyle name="40% - Accent2 72" xfId="5464" xr:uid="{B0F44C69-9212-4976-8496-47001684A13A}"/>
    <cellStyle name="40% - Accent2 73" xfId="5465" xr:uid="{53DCA689-5E65-420A-9A2D-95CDC9424564}"/>
    <cellStyle name="40% - Accent2 74" xfId="5466" xr:uid="{23856DF8-A1C9-4F87-AD70-17B0409ECEDF}"/>
    <cellStyle name="40% - Accent2 75" xfId="5467" xr:uid="{78811C92-FC55-4AFB-8AA6-3D21ABEA8045}"/>
    <cellStyle name="40% - Accent2 76" xfId="5468" xr:uid="{0F7C661E-DB25-4A32-B969-5579EF350C1B}"/>
    <cellStyle name="40% - Accent2 77" xfId="5469" xr:uid="{58133A33-27CB-4DCD-83C4-D2456420956B}"/>
    <cellStyle name="40% - Accent2 78" xfId="5470" xr:uid="{D190318F-2B20-4F9E-A2C3-E5B305E887C7}"/>
    <cellStyle name="40% - Accent2 79" xfId="5471" xr:uid="{674F244C-F33A-4FBE-86E4-2053411675A2}"/>
    <cellStyle name="40% - Accent2 8" xfId="945" xr:uid="{BFBAED5C-F16D-4B1F-9F2E-3C063C14C5A9}"/>
    <cellStyle name="40% - Accent2 8 2" xfId="6893" xr:uid="{74F1F0D5-45B2-4A7C-9DEB-E661E67F16D1}"/>
    <cellStyle name="40% - Accent2 8 2 2" xfId="8543" xr:uid="{3B9DD98B-30DD-4934-9812-8B465D1335C2}"/>
    <cellStyle name="40% - Accent2 8 2 2 2" xfId="12047" xr:uid="{54E8A057-1B32-485B-918D-BC5F703BDF9E}"/>
    <cellStyle name="40% - Accent2 8 2 2 3" xfId="13386" xr:uid="{641992D2-BE7E-4E66-B2D7-E81156507AE0}"/>
    <cellStyle name="40% - Accent2 8 2 3" xfId="9395" xr:uid="{173E5FBD-5B77-43D0-BDB1-9E611A61525D}"/>
    <cellStyle name="40% - Accent2 8 2 4" xfId="12896" xr:uid="{0844A0AF-1BD7-4176-BD9E-56BC962BC7E3}"/>
    <cellStyle name="40% - Accent2 8 3" xfId="10159" xr:uid="{F4E18547-A086-429B-8CD7-BE9B4B92C50B}"/>
    <cellStyle name="40% - Accent2 80" xfId="5472" xr:uid="{B4FA749D-1329-49C3-80FA-AF8ED8827F1B}"/>
    <cellStyle name="40% - Accent2 81" xfId="5473" xr:uid="{198F5990-F56E-44BC-90D4-6B8B86434A37}"/>
    <cellStyle name="40% - Accent2 82" xfId="5474" xr:uid="{9CA288A9-EE85-4C79-AD5F-13D04202FE2F}"/>
    <cellStyle name="40% - Accent2 83" xfId="5475" xr:uid="{3B9C00B3-8313-4506-A8D1-11BD60479ED2}"/>
    <cellStyle name="40% - Accent2 84" xfId="5476" xr:uid="{20A0D616-3FC8-426F-B4E3-6A8387F2DC13}"/>
    <cellStyle name="40% - Accent2 85" xfId="489" xr:uid="{4DA834E7-2E69-4FA2-8DBD-41C576861584}"/>
    <cellStyle name="40% - Accent2 85 2" xfId="10160" xr:uid="{A397F4F8-01B4-4A9A-8D6D-6A4167B0FEFA}"/>
    <cellStyle name="40% - Accent2 85 3" xfId="9661" xr:uid="{CC51C6C4-D114-4B18-9221-233930E7493E}"/>
    <cellStyle name="40% - Accent2 9" xfId="946" xr:uid="{F1EA8233-16BE-4546-AB63-0EC04E50C565}"/>
    <cellStyle name="40% - Accent2 9 2" xfId="6894" xr:uid="{4317BC76-8965-4361-854B-7FC5EBD01775}"/>
    <cellStyle name="40% - Accent2 9 2 2" xfId="8544" xr:uid="{2F80EA64-8042-4782-BAEF-38ECC4B7C4FA}"/>
    <cellStyle name="40% - Accent2 9 2 2 2" xfId="12048" xr:uid="{0122AA83-BED7-46E0-B545-6D34EF92BD93}"/>
    <cellStyle name="40% - Accent2 9 2 2 3" xfId="13387" xr:uid="{03104901-DB5B-4233-ABA8-493290022950}"/>
    <cellStyle name="40% - Accent2 9 2 3" xfId="9396" xr:uid="{00AF4168-7DC4-4557-A856-4FF506D21D0A}"/>
    <cellStyle name="40% - Accent2 9 2 4" xfId="12897" xr:uid="{FA62EB18-528F-4854-994F-2F6852F1C0E2}"/>
    <cellStyle name="40% - Accent2 9 3" xfId="10161" xr:uid="{17A70D99-10D0-427A-8A8C-1CF75A6F0450}"/>
    <cellStyle name="40% - Accent3 10" xfId="947" xr:uid="{F63E4D95-D940-4889-8472-822E3B8DAD5A}"/>
    <cellStyle name="40% - Accent3 10 2" xfId="6895" xr:uid="{19EE0002-FEBD-45A2-A859-64C537E7AD82}"/>
    <cellStyle name="40% - Accent3 10 2 2" xfId="8545" xr:uid="{0F41B0AD-5B63-42BC-B2B2-2FD93C4B1FD4}"/>
    <cellStyle name="40% - Accent3 10 2 2 2" xfId="12049" xr:uid="{9AA2DF57-D7C1-4A07-88C2-D5065FAE696B}"/>
    <cellStyle name="40% - Accent3 10 2 2 3" xfId="13388" xr:uid="{CE173847-BF95-45DA-9858-41D0DF2F58AF}"/>
    <cellStyle name="40% - Accent3 10 2 3" xfId="9397" xr:uid="{86D1F7CD-9566-43B7-A748-3615AE52C203}"/>
    <cellStyle name="40% - Accent3 10 2 4" xfId="12898" xr:uid="{017743C7-D1CF-4BC8-BEA2-FDF41A0BDD82}"/>
    <cellStyle name="40% - Accent3 10 3" xfId="10162" xr:uid="{042869CE-2607-4B7F-9005-9EEFFB8113BF}"/>
    <cellStyle name="40% - Accent3 11" xfId="948" xr:uid="{D3F730DE-1D14-4B41-AE22-3B00DB1050FE}"/>
    <cellStyle name="40% - Accent3 11 2" xfId="6896" xr:uid="{E0DE87D8-46A1-453D-996A-5D010641E41E}"/>
    <cellStyle name="40% - Accent3 11 2 2" xfId="8546" xr:uid="{5A48EDE8-7F30-4FC0-98A4-93102C1C4C81}"/>
    <cellStyle name="40% - Accent3 11 2 2 2" xfId="12050" xr:uid="{CED1683A-E88A-46EC-AB83-511B5D96C7F5}"/>
    <cellStyle name="40% - Accent3 11 2 2 3" xfId="13389" xr:uid="{AEED7EBE-7526-4710-A48B-825F212E4EB9}"/>
    <cellStyle name="40% - Accent3 11 2 3" xfId="9398" xr:uid="{E0E7CBFE-DF89-419D-B862-472B974EA3E2}"/>
    <cellStyle name="40% - Accent3 11 2 4" xfId="12899" xr:uid="{D0E00861-EA72-4D18-8DD4-F576FFDE251B}"/>
    <cellStyle name="40% - Accent3 11 3" xfId="10163" xr:uid="{9AD2827E-4E0A-4FBB-B2FF-4EE79BF81A3A}"/>
    <cellStyle name="40% - Accent3 12" xfId="949" xr:uid="{0A977A82-8DA3-4332-9023-C49015A9F480}"/>
    <cellStyle name="40% - Accent3 12 2" xfId="6897" xr:uid="{40913FDA-43E0-4771-8463-F7DA269C7E02}"/>
    <cellStyle name="40% - Accent3 12 2 2" xfId="8547" xr:uid="{7C5AA317-5C88-41C7-8B0D-6B8DE8693AD5}"/>
    <cellStyle name="40% - Accent3 12 2 2 2" xfId="12051" xr:uid="{29690212-28A6-49F5-8215-F1B5A7A7E069}"/>
    <cellStyle name="40% - Accent3 12 2 2 3" xfId="13390" xr:uid="{80F38734-2781-421C-BEDB-0CB759713546}"/>
    <cellStyle name="40% - Accent3 12 2 3" xfId="9399" xr:uid="{83CFD113-8221-4879-BF85-E262091B7221}"/>
    <cellStyle name="40% - Accent3 12 2 4" xfId="12900" xr:uid="{2F74966D-90E4-4CBD-BF2E-64C61B1901BC}"/>
    <cellStyle name="40% - Accent3 12 3" xfId="10164" xr:uid="{06BA4DD6-3A6B-4C7C-A6DB-0D017917338D}"/>
    <cellStyle name="40% - Accent3 13" xfId="950" xr:uid="{14552BB9-4422-450C-B68D-D79DDDC9131D}"/>
    <cellStyle name="40% - Accent3 13 2" xfId="6898" xr:uid="{29965E93-E7D0-4C83-8461-4ED5A1140E04}"/>
    <cellStyle name="40% - Accent3 13 2 2" xfId="8548" xr:uid="{754A70AB-232B-4081-9731-08540E000740}"/>
    <cellStyle name="40% - Accent3 13 2 2 2" xfId="12052" xr:uid="{C523BAD8-E04F-46F8-A0B5-7453B0EF0413}"/>
    <cellStyle name="40% - Accent3 13 2 2 3" xfId="13391" xr:uid="{CF523002-B606-417A-8212-93AD11F8145B}"/>
    <cellStyle name="40% - Accent3 13 2 3" xfId="9400" xr:uid="{47FE5477-9521-434E-A5E7-88A7A6251F6E}"/>
    <cellStyle name="40% - Accent3 13 2 4" xfId="12901" xr:uid="{BC10FD83-6586-4FFC-9711-5D66C7FCC619}"/>
    <cellStyle name="40% - Accent3 13 3" xfId="10165" xr:uid="{9BC2B484-A54E-4DD1-8D04-9B33CB5DE872}"/>
    <cellStyle name="40% - Accent3 14" xfId="951" xr:uid="{FD9EA0DE-F31D-4EE1-8BE4-318BDCD06A94}"/>
    <cellStyle name="40% - Accent3 14 2" xfId="6899" xr:uid="{AE20BCAD-C03D-4087-A779-C35149E8A46C}"/>
    <cellStyle name="40% - Accent3 14 2 2" xfId="8549" xr:uid="{1E8F4845-5ABA-457F-969F-9D3808E22156}"/>
    <cellStyle name="40% - Accent3 14 2 2 2" xfId="12053" xr:uid="{CFC8EC65-3724-4415-BD27-C65E3C617F72}"/>
    <cellStyle name="40% - Accent3 14 2 2 3" xfId="13392" xr:uid="{4707AED7-B5E8-4C2A-AB03-8F7558D25E1C}"/>
    <cellStyle name="40% - Accent3 14 2 3" xfId="9401" xr:uid="{7F4C7B1E-C90B-4FBF-8271-4B5C42F8BACE}"/>
    <cellStyle name="40% - Accent3 14 2 4" xfId="12902" xr:uid="{646EE280-BB0D-4DB4-9C9A-CA4DE4E5CC46}"/>
    <cellStyle name="40% - Accent3 14 3" xfId="10166" xr:uid="{81D1245D-D129-4D1D-A716-5F6E1AFAA155}"/>
    <cellStyle name="40% - Accent3 15" xfId="952" xr:uid="{0E8FE795-5C9D-41F3-9268-25D1400818E5}"/>
    <cellStyle name="40% - Accent3 15 2" xfId="6900" xr:uid="{2DA8DFB9-4CFE-48CE-A546-4852762CDCBD}"/>
    <cellStyle name="40% - Accent3 15 2 2" xfId="8550" xr:uid="{CCAB1BA5-DA96-4963-B6B2-C8B4ACF06037}"/>
    <cellStyle name="40% - Accent3 15 2 2 2" xfId="12054" xr:uid="{922CB9CF-0F32-4F73-A7C7-5475D1E38D27}"/>
    <cellStyle name="40% - Accent3 15 2 2 3" xfId="13393" xr:uid="{9517CF6D-18C9-46D2-BCC4-5E771CAF74D1}"/>
    <cellStyle name="40% - Accent3 15 2 3" xfId="9402" xr:uid="{C65F032B-CFBE-4117-BC7C-31179112842C}"/>
    <cellStyle name="40% - Accent3 15 2 4" xfId="12903" xr:uid="{F21FFF4B-7405-4216-A183-D74945799B79}"/>
    <cellStyle name="40% - Accent3 15 3" xfId="10167" xr:uid="{093C3C42-F48C-4CD0-A222-B0E3E8B2E469}"/>
    <cellStyle name="40% - Accent3 16" xfId="953" xr:uid="{FF4CE679-43A3-447A-81BF-108D2ED112D9}"/>
    <cellStyle name="40% - Accent3 16 2" xfId="6901" xr:uid="{3451D1FF-CCB0-4D88-B4AF-28715691F636}"/>
    <cellStyle name="40% - Accent3 16 2 2" xfId="8551" xr:uid="{71228E52-D6C2-4B07-8DB8-FFB8E0760A86}"/>
    <cellStyle name="40% - Accent3 16 2 2 2" xfId="12055" xr:uid="{6ADDE8F2-8361-452B-87AD-5E1E663C69AF}"/>
    <cellStyle name="40% - Accent3 16 2 2 3" xfId="13394" xr:uid="{439C1B44-2818-472D-8F8E-4F06F039A32B}"/>
    <cellStyle name="40% - Accent3 16 2 3" xfId="9403" xr:uid="{F1D8D500-33E5-45CB-A9A3-55E09E5F7290}"/>
    <cellStyle name="40% - Accent3 16 2 4" xfId="12904" xr:uid="{018A29BA-E00A-4E81-B373-7F5D0BFF67F6}"/>
    <cellStyle name="40% - Accent3 16 3" xfId="10168" xr:uid="{0C572C98-4ABF-4892-B475-9CE23D754A56}"/>
    <cellStyle name="40% - Accent3 17" xfId="954" xr:uid="{F9E1FFBC-4D48-414D-91E4-E52158D6FF99}"/>
    <cellStyle name="40% - Accent3 17 2" xfId="6902" xr:uid="{6B56D5F7-278A-401B-A82A-D3E6220CFF50}"/>
    <cellStyle name="40% - Accent3 17 2 2" xfId="8552" xr:uid="{1B89E77E-50B8-4285-9FB8-7A20FDD372A8}"/>
    <cellStyle name="40% - Accent3 17 2 2 2" xfId="12056" xr:uid="{B2B062EB-CCE0-4753-B90A-86FB87EDA5F0}"/>
    <cellStyle name="40% - Accent3 17 2 2 3" xfId="13395" xr:uid="{2FAA4469-7E6C-4F26-86EA-70D68E7D7AC0}"/>
    <cellStyle name="40% - Accent3 17 2 3" xfId="9404" xr:uid="{0784EB27-0046-4F84-86D2-4A5803C6D0F8}"/>
    <cellStyle name="40% - Accent3 17 2 4" xfId="12905" xr:uid="{FE71BF5F-2586-40B4-AB6B-3303DA0470C7}"/>
    <cellStyle name="40% - Accent3 17 3" xfId="10169" xr:uid="{7D19FCA3-981C-4F9F-B987-1C2F34149809}"/>
    <cellStyle name="40% - Accent3 18" xfId="955" xr:uid="{53F4B91D-60FD-47AC-8883-926545EE1485}"/>
    <cellStyle name="40% - Accent3 18 2" xfId="6903" xr:uid="{BACE386C-A65B-4437-BFF7-22CB02B7F726}"/>
    <cellStyle name="40% - Accent3 18 2 2" xfId="8553" xr:uid="{EB5EFDD6-EEF5-41D1-9DBF-D9A2B7AACA8A}"/>
    <cellStyle name="40% - Accent3 18 2 2 2" xfId="12057" xr:uid="{DCE74D09-F528-40D7-A465-510198AC5CD3}"/>
    <cellStyle name="40% - Accent3 18 2 2 3" xfId="13396" xr:uid="{E870AA2D-3A63-4994-B9A9-1955E584863E}"/>
    <cellStyle name="40% - Accent3 18 2 3" xfId="9405" xr:uid="{95206A6E-A3BB-4BDA-9C6E-02025E5168D2}"/>
    <cellStyle name="40% - Accent3 18 2 4" xfId="12906" xr:uid="{005C93CA-A363-48C7-98E2-C5A89D9C36A5}"/>
    <cellStyle name="40% - Accent3 18 3" xfId="10170" xr:uid="{DC9B402D-4B3A-45C0-B731-4B4A6E369D27}"/>
    <cellStyle name="40% - Accent3 19" xfId="956" xr:uid="{CF78CF42-BEA0-42C7-8E55-33155C4BA8B7}"/>
    <cellStyle name="40% - Accent3 19 2" xfId="6904" xr:uid="{ECC7BA53-585B-4946-90FA-D0E1435E3FEC}"/>
    <cellStyle name="40% - Accent3 19 2 2" xfId="8554" xr:uid="{C0400FCC-8509-45CC-95EE-AC99F722529D}"/>
    <cellStyle name="40% - Accent3 19 2 2 2" xfId="12058" xr:uid="{87228530-64C0-4F55-9BD1-B8EE5EB01FB1}"/>
    <cellStyle name="40% - Accent3 19 2 2 3" xfId="13397" xr:uid="{F22ABC9C-715F-4872-A3BD-DDA403D3981F}"/>
    <cellStyle name="40% - Accent3 19 2 3" xfId="9406" xr:uid="{D4187C0E-E7AD-481E-B081-3DFD5E25A626}"/>
    <cellStyle name="40% - Accent3 19 2 4" xfId="12907" xr:uid="{1ED39CD2-CA38-48A5-9C01-187100A576F8}"/>
    <cellStyle name="40% - Accent3 19 3" xfId="10171" xr:uid="{7C9854D4-AEE2-4C7D-BC56-85215DCE434E}"/>
    <cellStyle name="40% - Accent3 2" xfId="957" xr:uid="{5A5F5B8A-B281-478D-A08F-57D258DCE466}"/>
    <cellStyle name="40% - Accent3 2 2" xfId="6905" xr:uid="{97C4E2BE-AF10-489A-941D-2AD606013ABE}"/>
    <cellStyle name="40% - Accent3 2 2 2" xfId="8555" xr:uid="{D5CC4807-79B5-43A4-9DAF-5C0A5B190240}"/>
    <cellStyle name="40% - Accent3 2 2 2 2" xfId="12059" xr:uid="{594CAF41-176E-4082-84B8-E051620F9B9B}"/>
    <cellStyle name="40% - Accent3 2 2 2 3" xfId="13398" xr:uid="{CE9FDE6B-875A-4945-B771-E5F9463FCB2D}"/>
    <cellStyle name="40% - Accent3 2 2 3" xfId="9407" xr:uid="{D7398B26-D36B-429F-845B-4A446322B24B}"/>
    <cellStyle name="40% - Accent3 2 2 4" xfId="12908" xr:uid="{681F5740-1A15-4890-A661-14E655EC5BFF}"/>
    <cellStyle name="40% - Accent3 2 3" xfId="10172" xr:uid="{95800948-017B-48E0-B066-FD9BDD6715DE}"/>
    <cellStyle name="40% - Accent3 20" xfId="958" xr:uid="{D7E0CAE3-F38E-4CF9-ABF8-CA67D535DD77}"/>
    <cellStyle name="40% - Accent3 20 2" xfId="6906" xr:uid="{B5D2965F-5CE2-4965-88FB-8E5C4F4F5636}"/>
    <cellStyle name="40% - Accent3 20 2 2" xfId="8556" xr:uid="{F774CCB0-2EC2-47C9-A242-E2E2DCE8870D}"/>
    <cellStyle name="40% - Accent3 20 2 2 2" xfId="12060" xr:uid="{6F88F556-DF31-49F9-B92D-AA18827179E3}"/>
    <cellStyle name="40% - Accent3 20 2 2 3" xfId="13399" xr:uid="{BD2D86D9-22D5-489D-BB4D-11ADA5624B36}"/>
    <cellStyle name="40% - Accent3 20 2 3" xfId="9408" xr:uid="{EFB7B0A2-00FF-44CD-AF6F-FEDB5C257795}"/>
    <cellStyle name="40% - Accent3 20 2 4" xfId="12909" xr:uid="{4C4C79F3-2101-4405-95FB-8E8EB53ACFEC}"/>
    <cellStyle name="40% - Accent3 20 3" xfId="10173" xr:uid="{B018780A-2DCC-4B0E-8FD7-C188A7D1A1C5}"/>
    <cellStyle name="40% - Accent3 21" xfId="959" xr:uid="{697DBEA3-95C4-48FB-82DE-585B0CCA0625}"/>
    <cellStyle name="40% - Accent3 21 2" xfId="6907" xr:uid="{1C4A726B-9292-4F91-8C7E-B77B3661F38A}"/>
    <cellStyle name="40% - Accent3 21 2 2" xfId="8557" xr:uid="{73AE9A1F-7120-4188-AE0E-6F1FB82ED6A9}"/>
    <cellStyle name="40% - Accent3 21 2 2 2" xfId="12061" xr:uid="{F268E2C6-F2F7-4B24-BC0F-17A4AE6503A7}"/>
    <cellStyle name="40% - Accent3 21 2 2 3" xfId="13400" xr:uid="{7995EFD1-D6B1-483B-AE82-A4D0DE7BD260}"/>
    <cellStyle name="40% - Accent3 21 2 3" xfId="9409" xr:uid="{471BD73B-53F7-4031-86C3-8B5D6A712C52}"/>
    <cellStyle name="40% - Accent3 21 2 4" xfId="12910" xr:uid="{BE92E15F-6C68-4AD6-9E7D-A66EC71F2A2F}"/>
    <cellStyle name="40% - Accent3 21 3" xfId="10174" xr:uid="{2FE8E508-6895-4A93-A625-9420FCA8D14B}"/>
    <cellStyle name="40% - Accent3 22" xfId="960" xr:uid="{ED2AAEC0-EB6F-431C-8958-0EF8825F953B}"/>
    <cellStyle name="40% - Accent3 22 2" xfId="6908" xr:uid="{188EED0C-6FA6-43D2-9E5B-F8FDDAC1B97A}"/>
    <cellStyle name="40% - Accent3 22 2 2" xfId="8558" xr:uid="{CBB155FB-4C40-4105-B564-E7DF89AF6913}"/>
    <cellStyle name="40% - Accent3 22 2 2 2" xfId="12062" xr:uid="{3EC3499C-3C7E-4CC0-BAB3-FBA3142F253B}"/>
    <cellStyle name="40% - Accent3 22 2 2 3" xfId="13401" xr:uid="{FDA54E21-30B3-4590-BC56-345BDDD6D9D9}"/>
    <cellStyle name="40% - Accent3 22 2 3" xfId="9410" xr:uid="{AE4813DF-66B9-4A4F-BAC4-A0E034A21DC2}"/>
    <cellStyle name="40% - Accent3 22 2 4" xfId="12911" xr:uid="{993A60F0-D42B-452B-B522-C544D1DA5CFE}"/>
    <cellStyle name="40% - Accent3 22 3" xfId="10175" xr:uid="{BF127159-05DB-49F4-9674-10AE536AE96E}"/>
    <cellStyle name="40% - Accent3 23" xfId="961" xr:uid="{D98A725E-35D7-4138-9B3A-F40774296F73}"/>
    <cellStyle name="40% - Accent3 23 2" xfId="6909" xr:uid="{D9CA4C66-DCEA-4A6D-A421-F450A809A0EA}"/>
    <cellStyle name="40% - Accent3 23 2 2" xfId="8559" xr:uid="{BFDC4463-5B75-4F38-9A25-2D5D2B595548}"/>
    <cellStyle name="40% - Accent3 23 2 2 2" xfId="12063" xr:uid="{672D363F-6A65-438C-A003-2E739FDD6557}"/>
    <cellStyle name="40% - Accent3 23 2 2 3" xfId="13402" xr:uid="{A1021CB7-2C25-46F4-8B32-F7468E559B4E}"/>
    <cellStyle name="40% - Accent3 23 2 3" xfId="9411" xr:uid="{3249809A-7857-46A3-A2EB-EDD9926E5AA7}"/>
    <cellStyle name="40% - Accent3 23 2 4" xfId="12912" xr:uid="{09866F23-B525-4911-B8C9-E42D374F3BDE}"/>
    <cellStyle name="40% - Accent3 23 3" xfId="10176" xr:uid="{53717F5C-776C-4C5E-B865-65EB2EBD66AA}"/>
    <cellStyle name="40% - Accent3 24" xfId="962" xr:uid="{5733BE9F-594D-4FB8-94A1-8888C2604AE3}"/>
    <cellStyle name="40% - Accent3 24 2" xfId="6910" xr:uid="{07C315B2-2B40-44F2-97A7-4F5F3675F577}"/>
    <cellStyle name="40% - Accent3 24 2 2" xfId="8560" xr:uid="{007CD5C3-1F7C-4F17-88C6-4DFB88736E43}"/>
    <cellStyle name="40% - Accent3 24 2 2 2" xfId="12064" xr:uid="{72AB6B71-8D29-4A76-944B-D97CE21B9EF4}"/>
    <cellStyle name="40% - Accent3 24 2 2 3" xfId="13403" xr:uid="{62189FB4-D217-40A5-AE84-38D462A8A52D}"/>
    <cellStyle name="40% - Accent3 24 2 3" xfId="9412" xr:uid="{20D621E3-8F6B-4092-A81F-10A60B1BA84B}"/>
    <cellStyle name="40% - Accent3 24 2 4" xfId="12913" xr:uid="{3525E2F5-25B8-4987-A26B-CB6502DAFA44}"/>
    <cellStyle name="40% - Accent3 24 3" xfId="10177" xr:uid="{9DE02013-F80D-42C2-9CF8-3BC83B279C35}"/>
    <cellStyle name="40% - Accent3 25" xfId="963" xr:uid="{1D4E7169-A624-4338-8FA4-D75906B5E074}"/>
    <cellStyle name="40% - Accent3 25 2" xfId="6911" xr:uid="{61955F3A-1778-467F-BB95-B4D786CB55D4}"/>
    <cellStyle name="40% - Accent3 25 2 2" xfId="8561" xr:uid="{517E52F3-8B99-4A2E-A04A-F21B857F78CD}"/>
    <cellStyle name="40% - Accent3 25 2 2 2" xfId="12065" xr:uid="{71D9FE12-46ED-436D-9E63-E7DA3DC46713}"/>
    <cellStyle name="40% - Accent3 25 2 2 3" xfId="13404" xr:uid="{E0846DB3-81EE-4CD9-8B91-03405E7A10BC}"/>
    <cellStyle name="40% - Accent3 25 2 3" xfId="9413" xr:uid="{36292E6A-5282-42ED-A46B-D2704B71ABA7}"/>
    <cellStyle name="40% - Accent3 25 2 4" xfId="12914" xr:uid="{18E17BF1-7B99-4756-9EAC-3CE154456ED6}"/>
    <cellStyle name="40% - Accent3 25 3" xfId="10178" xr:uid="{6794D87C-D4BC-4263-BC29-CC73C8F0887E}"/>
    <cellStyle name="40% - Accent3 26" xfId="964" xr:uid="{E24DAE9B-9EE2-4605-9C7E-4159320D390F}"/>
    <cellStyle name="40% - Accent3 26 2" xfId="6912" xr:uid="{485BB609-D705-403E-AE28-EABBEE8ED2C8}"/>
    <cellStyle name="40% - Accent3 26 2 2" xfId="8562" xr:uid="{6544384C-CA3D-4BBF-8AC3-9FE9E5D16FC2}"/>
    <cellStyle name="40% - Accent3 26 2 2 2" xfId="12066" xr:uid="{62CD6C01-0C4E-4C52-B7C0-8CF89DEB4366}"/>
    <cellStyle name="40% - Accent3 26 2 2 3" xfId="13405" xr:uid="{CE7D59E4-48EB-45A5-B328-AE4873F50E24}"/>
    <cellStyle name="40% - Accent3 26 2 3" xfId="9414" xr:uid="{0E7D8C42-80AD-4FC1-9E4C-E4B0013195C7}"/>
    <cellStyle name="40% - Accent3 26 2 4" xfId="12915" xr:uid="{F3BF06AB-D138-4910-9F4D-B1A15BA351EB}"/>
    <cellStyle name="40% - Accent3 26 3" xfId="10179" xr:uid="{1D29DD1A-1467-4805-9ECE-7763753F67C5}"/>
    <cellStyle name="40% - Accent3 27" xfId="965" xr:uid="{1D7E652D-EFA5-48A4-B31D-345A8027565D}"/>
    <cellStyle name="40% - Accent3 27 2" xfId="6913" xr:uid="{F5C30BB6-11A7-4DC8-A1DC-43AB22B9F274}"/>
    <cellStyle name="40% - Accent3 27 2 2" xfId="8563" xr:uid="{3794E4FF-84DA-4153-A376-13C4FD5F03EF}"/>
    <cellStyle name="40% - Accent3 27 2 2 2" xfId="12067" xr:uid="{4B28825D-33ED-411E-8962-E0EBC6DB3727}"/>
    <cellStyle name="40% - Accent3 27 2 2 3" xfId="13406" xr:uid="{F905DCE4-904B-4655-ABE5-8EA959A7038B}"/>
    <cellStyle name="40% - Accent3 27 2 3" xfId="9415" xr:uid="{902848D0-7FCE-475E-BE1A-9D8D9B7CC550}"/>
    <cellStyle name="40% - Accent3 27 2 4" xfId="12916" xr:uid="{E14CDEF7-1DE3-4F37-8A5E-58FC7771F63D}"/>
    <cellStyle name="40% - Accent3 27 3" xfId="10180" xr:uid="{F3144729-9BB9-467A-8941-32B0D6B87683}"/>
    <cellStyle name="40% - Accent3 28" xfId="966" xr:uid="{E4EB8FB9-DC8A-4F44-ABCF-5806443228D4}"/>
    <cellStyle name="40% - Accent3 28 2" xfId="6914" xr:uid="{3864AAF2-F6CD-4B8D-B4C7-311D0EAC7BD6}"/>
    <cellStyle name="40% - Accent3 28 2 2" xfId="8564" xr:uid="{94BF4F0A-2336-4B5C-A371-AEE36191D93C}"/>
    <cellStyle name="40% - Accent3 28 2 2 2" xfId="12068" xr:uid="{E427D140-8B90-4795-86C3-4BCCA7214C32}"/>
    <cellStyle name="40% - Accent3 28 2 2 3" xfId="13407" xr:uid="{05258633-5446-47B3-BC77-C175EFE4BAEC}"/>
    <cellStyle name="40% - Accent3 28 2 3" xfId="9416" xr:uid="{F6F4CAB5-2014-4AEC-A76D-3D91FA2801C7}"/>
    <cellStyle name="40% - Accent3 28 2 4" xfId="12917" xr:uid="{34C57675-8675-4900-8FAE-072C07D02716}"/>
    <cellStyle name="40% - Accent3 28 3" xfId="10181" xr:uid="{E6A64D49-99C8-4880-B2C0-745FA41021E9}"/>
    <cellStyle name="40% - Accent3 29" xfId="967" xr:uid="{E19A0AD9-1550-4639-B82A-0D7E5D4FFAE3}"/>
    <cellStyle name="40% - Accent3 29 2" xfId="6915" xr:uid="{E374C084-3FF7-47BA-B967-A1A7D848C72B}"/>
    <cellStyle name="40% - Accent3 29 2 2" xfId="8565" xr:uid="{C4981083-259D-4C6A-865F-38058EA07A02}"/>
    <cellStyle name="40% - Accent3 29 2 2 2" xfId="12069" xr:uid="{AB3C6A2C-E12C-44D2-98EF-CF361ACAC3B1}"/>
    <cellStyle name="40% - Accent3 29 2 2 3" xfId="13408" xr:uid="{3AD0EF67-C6C1-4D79-A258-CDF640EDD2D5}"/>
    <cellStyle name="40% - Accent3 29 2 3" xfId="9417" xr:uid="{4CFD1C92-6C17-4BB1-9BD1-7822DD06A3EB}"/>
    <cellStyle name="40% - Accent3 29 2 4" xfId="12918" xr:uid="{6CEE0A78-24EB-45B3-B14D-022BEF6BBF07}"/>
    <cellStyle name="40% - Accent3 29 3" xfId="10182" xr:uid="{43F4B450-E4D4-4150-ACC0-5D2DB0385ED5}"/>
    <cellStyle name="40% - Accent3 3" xfId="968" xr:uid="{0051A18F-7373-4A4D-9693-9A3E740E7C84}"/>
    <cellStyle name="40% - Accent3 3 2" xfId="6916" xr:uid="{15F69E9C-D502-4695-A519-FEDCFBED4CAE}"/>
    <cellStyle name="40% - Accent3 3 2 2" xfId="8566" xr:uid="{6B92B6C1-3B5F-4D8E-9B6F-394A5849CD20}"/>
    <cellStyle name="40% - Accent3 3 2 2 2" xfId="12070" xr:uid="{27E60210-2C20-41F2-8828-1D81F2CA6F91}"/>
    <cellStyle name="40% - Accent3 3 2 2 3" xfId="13409" xr:uid="{7F3F8C65-BFFD-408F-A9D0-D2702D1AEE9B}"/>
    <cellStyle name="40% - Accent3 3 2 3" xfId="9418" xr:uid="{E282B2E8-929F-4926-A9A5-B222473F2725}"/>
    <cellStyle name="40% - Accent3 3 2 4" xfId="12919" xr:uid="{1F72268C-AF51-4C7A-9B44-B5C9B6A2809C}"/>
    <cellStyle name="40% - Accent3 3 3" xfId="10183" xr:uid="{50913409-C3D7-432F-9AED-2E01F9DAD006}"/>
    <cellStyle name="40% - Accent3 30" xfId="969" xr:uid="{3C3E1361-435E-4201-A7C1-36FB15FC74E5}"/>
    <cellStyle name="40% - Accent3 30 2" xfId="6917" xr:uid="{28D59E69-2784-4B4B-9F22-DE2A08B6CD79}"/>
    <cellStyle name="40% - Accent3 30 2 2" xfId="8567" xr:uid="{4B1011FF-1344-4CB0-A379-ED249EF1A66F}"/>
    <cellStyle name="40% - Accent3 30 2 2 2" xfId="12071" xr:uid="{C367A770-2D69-4105-B2C9-41799DA0B8F7}"/>
    <cellStyle name="40% - Accent3 30 2 2 3" xfId="13410" xr:uid="{8944A785-06C4-4F6B-86F2-6882392C5BA4}"/>
    <cellStyle name="40% - Accent3 30 2 3" xfId="9419" xr:uid="{C2451B6C-F161-48BD-BE4C-C7215466A95B}"/>
    <cellStyle name="40% - Accent3 30 2 4" xfId="12920" xr:uid="{AC26FDE7-CBC1-4B9C-9AAE-0B3FA36787D3}"/>
    <cellStyle name="40% - Accent3 30 3" xfId="10184" xr:uid="{A3E74C99-890A-48B6-895C-CD9EB1B5A601}"/>
    <cellStyle name="40% - Accent3 31" xfId="970" xr:uid="{C7AEB75E-38E2-4A3B-963D-01BB534B5A4B}"/>
    <cellStyle name="40% - Accent3 31 2" xfId="6918" xr:uid="{1A902B3C-8ACC-4F56-AD23-CFEAE59FF52C}"/>
    <cellStyle name="40% - Accent3 31 2 2" xfId="8568" xr:uid="{A1671820-EB97-4D19-8506-0D424A7509E6}"/>
    <cellStyle name="40% - Accent3 31 2 2 2" xfId="12072" xr:uid="{F41E15FB-450C-435D-8BEC-339D264FEC7A}"/>
    <cellStyle name="40% - Accent3 31 2 2 3" xfId="13411" xr:uid="{166FA319-5848-42D0-BEBA-A3D7069F33B6}"/>
    <cellStyle name="40% - Accent3 31 2 3" xfId="9420" xr:uid="{C94D4A56-B62D-46D7-B4CF-26A1C2B4ACFE}"/>
    <cellStyle name="40% - Accent3 31 2 4" xfId="12921" xr:uid="{8030A6CA-0C80-4F95-9F61-ECB17999FD9C}"/>
    <cellStyle name="40% - Accent3 31 3" xfId="10185" xr:uid="{2E58F95D-D264-49DC-9268-4EC4A05D825E}"/>
    <cellStyle name="40% - Accent3 32" xfId="971" xr:uid="{86674F5D-C512-4B1B-8010-A7E3DDEB7C64}"/>
    <cellStyle name="40% - Accent3 32 2" xfId="6919" xr:uid="{4B933310-4068-4E82-8982-E6E67BAFD59B}"/>
    <cellStyle name="40% - Accent3 32 2 2" xfId="8569" xr:uid="{723937D0-9150-469D-BEDE-87393506A6D5}"/>
    <cellStyle name="40% - Accent3 32 2 2 2" xfId="12073" xr:uid="{38B18D86-55C7-4359-BB0C-03C902924F60}"/>
    <cellStyle name="40% - Accent3 32 2 2 3" xfId="13412" xr:uid="{BAC21B3C-2FF8-4E3F-A497-196BF06A2095}"/>
    <cellStyle name="40% - Accent3 32 2 3" xfId="9421" xr:uid="{C53DB15C-3C46-4EEB-AE91-2BE2D3E67CC8}"/>
    <cellStyle name="40% - Accent3 32 2 4" xfId="12922" xr:uid="{05DADAD0-03DB-4A73-BF7D-7C6DD7EC1EAD}"/>
    <cellStyle name="40% - Accent3 32 3" xfId="10186" xr:uid="{2F61AA40-AF42-4F1A-BB59-6E8CA5A13C88}"/>
    <cellStyle name="40% - Accent3 33" xfId="972" xr:uid="{0E8EC906-D5AE-4B5E-B478-81822F59F4E1}"/>
    <cellStyle name="40% - Accent3 33 2" xfId="6920" xr:uid="{33655EA1-4477-45C4-8BA3-652A7B770845}"/>
    <cellStyle name="40% - Accent3 33 2 2" xfId="8570" xr:uid="{12073130-23FB-41FC-A6A3-A667DFA97998}"/>
    <cellStyle name="40% - Accent3 33 2 2 2" xfId="12074" xr:uid="{A7D90F66-2CE3-40D2-AE70-55F7BB439E4D}"/>
    <cellStyle name="40% - Accent3 33 2 2 3" xfId="13413" xr:uid="{3A7A3947-B486-44A3-9287-75E7D382837B}"/>
    <cellStyle name="40% - Accent3 33 2 3" xfId="9422" xr:uid="{70665E33-C010-43B3-866A-F6B8A440AFA1}"/>
    <cellStyle name="40% - Accent3 33 2 4" xfId="12923" xr:uid="{3A9BE996-0BB5-4681-9B7F-83D9CFEFCDCC}"/>
    <cellStyle name="40% - Accent3 33 3" xfId="10187" xr:uid="{AA1071A4-2464-4A8F-A5FE-054ED0BD7127}"/>
    <cellStyle name="40% - Accent3 34" xfId="973" xr:uid="{8A7D73FB-AA2C-431B-9E5E-D3A19C97B9AC}"/>
    <cellStyle name="40% - Accent3 34 2" xfId="6921" xr:uid="{3D007CF7-0022-46C9-93EB-3C99DA505E25}"/>
    <cellStyle name="40% - Accent3 34 2 2" xfId="8571" xr:uid="{30E7C293-F3DD-44B7-BFBA-A5645CE7631F}"/>
    <cellStyle name="40% - Accent3 34 2 2 2" xfId="12075" xr:uid="{6F93DFE1-51AF-425F-BC08-C21B864A587B}"/>
    <cellStyle name="40% - Accent3 34 2 2 3" xfId="13414" xr:uid="{88262AC5-BC85-4FE8-99C5-51A9082AFF4C}"/>
    <cellStyle name="40% - Accent3 34 2 3" xfId="9423" xr:uid="{516B20AF-D722-4903-9BA7-8F35238BFDF9}"/>
    <cellStyle name="40% - Accent3 34 2 4" xfId="12924" xr:uid="{DB2326D3-2611-424A-B041-9B7B46F1F8F3}"/>
    <cellStyle name="40% - Accent3 34 3" xfId="10188" xr:uid="{4ABE5671-208D-4E1C-A84D-CA4B9E689787}"/>
    <cellStyle name="40% - Accent3 35" xfId="974" xr:uid="{CB2F949E-24CB-4112-A25F-ABFA6BCA3C63}"/>
    <cellStyle name="40% - Accent3 35 2" xfId="6922" xr:uid="{9034773A-1499-4D95-ABC4-3CDA9432B00B}"/>
    <cellStyle name="40% - Accent3 35 2 2" xfId="8572" xr:uid="{20458A81-0AAE-4197-A33B-D2F090D5324A}"/>
    <cellStyle name="40% - Accent3 35 2 2 2" xfId="12076" xr:uid="{65A6ED10-C87E-4864-B610-68A44AAFF60B}"/>
    <cellStyle name="40% - Accent3 35 2 2 3" xfId="13415" xr:uid="{0EFE330D-CB2D-423E-944D-B60E13CE3D51}"/>
    <cellStyle name="40% - Accent3 35 2 3" xfId="9424" xr:uid="{7C17E39A-B57F-4EA0-8AD9-F63F68BA6BEA}"/>
    <cellStyle name="40% - Accent3 35 2 4" xfId="12925" xr:uid="{5EF34257-BDC4-4E94-BCF0-7D91FA286F84}"/>
    <cellStyle name="40% - Accent3 35 3" xfId="10189" xr:uid="{DC119484-5F9E-4FA3-A54C-5445DAA9C697}"/>
    <cellStyle name="40% - Accent3 36" xfId="975" xr:uid="{91201B06-6E5A-4AD7-96C2-39B02DEB40E7}"/>
    <cellStyle name="40% - Accent3 36 2" xfId="6923" xr:uid="{FB43E4CB-6591-4F3F-900A-74FED180CDF7}"/>
    <cellStyle name="40% - Accent3 36 3" xfId="10190" xr:uid="{EEB6E801-37B8-4811-B3A9-F03B57DA6F13}"/>
    <cellStyle name="40% - Accent3 37" xfId="976" xr:uid="{2951E6B3-BD50-455F-87D2-F619AC155976}"/>
    <cellStyle name="40% - Accent3 38" xfId="977" xr:uid="{DA9E14F1-4BF2-437D-B536-F624B0D59FCF}"/>
    <cellStyle name="40% - Accent3 39" xfId="978" xr:uid="{79D0A4F9-3975-41B6-9ED6-54B9922A55B3}"/>
    <cellStyle name="40% - Accent3 4" xfId="979" xr:uid="{12D16C18-7AC2-42E2-9534-28BC8AD0548C}"/>
    <cellStyle name="40% - Accent3 4 2" xfId="6924" xr:uid="{E38FB204-0A66-493F-8B27-A60A88609ABC}"/>
    <cellStyle name="40% - Accent3 4 2 2" xfId="8573" xr:uid="{590C97A5-2A35-4C38-A1EF-F08ECBA7FBAB}"/>
    <cellStyle name="40% - Accent3 4 2 2 2" xfId="12077" xr:uid="{55C1C73A-07AA-4737-ABDE-8E00DDED0232}"/>
    <cellStyle name="40% - Accent3 4 2 2 3" xfId="13416" xr:uid="{8395D5DA-B360-47FA-A937-7D8E668883E8}"/>
    <cellStyle name="40% - Accent3 4 2 3" xfId="9425" xr:uid="{4E6D517D-1EE4-4869-9141-D796F597312B}"/>
    <cellStyle name="40% - Accent3 4 2 4" xfId="12926" xr:uid="{2D3B5DCA-DDC6-416C-A85F-8B9739691EDF}"/>
    <cellStyle name="40% - Accent3 4 3" xfId="10191" xr:uid="{E1930284-28E1-40B7-B6FA-8EDA6D9B72EC}"/>
    <cellStyle name="40% - Accent3 40" xfId="980" xr:uid="{C59178FE-7BA9-4F2F-A67D-EAD66CACF5BA}"/>
    <cellStyle name="40% - Accent3 41" xfId="981" xr:uid="{7380A0CF-80FA-4D38-BC90-D63AD89F9F6D}"/>
    <cellStyle name="40% - Accent3 42" xfId="982" xr:uid="{EF936F7C-B871-4BE8-A9F3-62299B68A8D1}"/>
    <cellStyle name="40% - Accent3 43" xfId="983" xr:uid="{205CA7AC-1310-48C4-BD78-622335EF779D}"/>
    <cellStyle name="40% - Accent3 44" xfId="984" xr:uid="{FE933856-A61F-4146-9AAF-2E5424C36677}"/>
    <cellStyle name="40% - Accent3 45" xfId="985" xr:uid="{A130FB97-E7A2-43DD-9354-96F2CC68DB27}"/>
    <cellStyle name="40% - Accent3 46" xfId="986" xr:uid="{71AAA8F4-808F-4C41-9933-51BFA39C8F32}"/>
    <cellStyle name="40% - Accent3 47" xfId="987" xr:uid="{FD84E48C-A72A-49CB-9653-D547308D7E60}"/>
    <cellStyle name="40% - Accent3 48" xfId="988" xr:uid="{E215758E-D126-40F4-9E6C-3C3A667771FE}"/>
    <cellStyle name="40% - Accent3 49" xfId="989" xr:uid="{D5DD56B2-55FB-44BC-9615-B81F960812FF}"/>
    <cellStyle name="40% - Accent3 5" xfId="990" xr:uid="{52230734-BF76-43D5-A103-F4B4CE2AEEB9}"/>
    <cellStyle name="40% - Accent3 5 2" xfId="6925" xr:uid="{46E37CD2-A59B-45C7-9229-54CC5FDB52EB}"/>
    <cellStyle name="40% - Accent3 5 2 2" xfId="8574" xr:uid="{E20AFD00-0D5D-482E-A376-6A46D726C6DC}"/>
    <cellStyle name="40% - Accent3 5 2 2 2" xfId="12078" xr:uid="{F2E9CD10-06C0-46D0-9CBD-7084CA41F5AD}"/>
    <cellStyle name="40% - Accent3 5 2 2 3" xfId="13417" xr:uid="{EE5BCE0C-F370-47C9-A38A-E12B825850A6}"/>
    <cellStyle name="40% - Accent3 5 2 3" xfId="9426" xr:uid="{81A4493B-311E-4687-9471-E15673919C3C}"/>
    <cellStyle name="40% - Accent3 5 2 4" xfId="12927" xr:uid="{ACA9770F-C6EE-419D-A8A2-A4E350DA3143}"/>
    <cellStyle name="40% - Accent3 5 3" xfId="10192" xr:uid="{8EB2F107-695A-492F-A8D6-DC03454CE697}"/>
    <cellStyle name="40% - Accent3 50" xfId="991" xr:uid="{D64DD16D-F8C6-4B56-86EF-E0AEC9939E4F}"/>
    <cellStyle name="40% - Accent3 51" xfId="992" xr:uid="{E4BA85C1-C11A-4D35-89F7-8909BFAB7143}"/>
    <cellStyle name="40% - Accent3 52" xfId="993" xr:uid="{5EBED0F7-06CD-4782-A2A4-1D0DDAA8178C}"/>
    <cellStyle name="40% - Accent3 53" xfId="994" xr:uid="{878C4810-FE76-422F-AF6C-6C922A8CEB14}"/>
    <cellStyle name="40% - Accent3 54" xfId="995" xr:uid="{889676D9-BF94-40CE-B0B4-F787088582DF}"/>
    <cellStyle name="40% - Accent3 55" xfId="996" xr:uid="{55136326-5F17-43D0-8F59-A9588486A757}"/>
    <cellStyle name="40% - Accent3 56" xfId="5220" xr:uid="{0BFAE2BD-515D-463E-913E-A1E32595D194}"/>
    <cellStyle name="40% - Accent3 56 2" xfId="6926" xr:uid="{A3BDAE0E-4DBC-4C4E-9948-D184D952F7D0}"/>
    <cellStyle name="40% - Accent3 56 2 2" xfId="8575" xr:uid="{8DC0465C-E791-4785-B46D-B9FA914DDBE9}"/>
    <cellStyle name="40% - Accent3 56 2 2 2" xfId="12079" xr:uid="{37293438-DF6D-44AA-8931-92C5CE1890D8}"/>
    <cellStyle name="40% - Accent3 56 2 2 3" xfId="13418" xr:uid="{916485A0-CCA0-4426-950B-150203949E9E}"/>
    <cellStyle name="40% - Accent3 56 2 3" xfId="9427" xr:uid="{25761DE3-55BA-48BD-A20B-85FB6CADB98A}"/>
    <cellStyle name="40% - Accent3 56 2 4" xfId="12928" xr:uid="{A2ACE7C5-3B00-4371-8AD6-A9C4B4579090}"/>
    <cellStyle name="40% - Accent3 56 3" xfId="10193" xr:uid="{4B794A5A-2DE0-4A67-AFC6-B06679818A9F}"/>
    <cellStyle name="40% - Accent3 57" xfId="5241" xr:uid="{442FF3D9-E3F4-45E0-8964-5A2B836679A1}"/>
    <cellStyle name="40% - Accent3 58" xfId="5242" xr:uid="{6A050A06-16CD-45DE-855B-0F96C4683E32}"/>
    <cellStyle name="40% - Accent3 59" xfId="5264" xr:uid="{6A4F9DBB-389B-4DCE-B2F8-39DE85EE127B}"/>
    <cellStyle name="40% - Accent3 6" xfId="997" xr:uid="{BE01BE5B-4C2C-4A4E-85B5-E46268D3E445}"/>
    <cellStyle name="40% - Accent3 6 2" xfId="6927" xr:uid="{10B662E0-FA73-4C04-B58C-811DC2596562}"/>
    <cellStyle name="40% - Accent3 6 2 2" xfId="8576" xr:uid="{F37F9F95-20DD-4785-8779-3553008CF14A}"/>
    <cellStyle name="40% - Accent3 6 2 2 2" xfId="12080" xr:uid="{CDD5D7BD-7C6F-4B11-B0EE-44249EF1672C}"/>
    <cellStyle name="40% - Accent3 6 2 2 3" xfId="13419" xr:uid="{CF798FFF-A5BF-4FF7-8E31-6194B5A4E4D3}"/>
    <cellStyle name="40% - Accent3 6 2 3" xfId="9428" xr:uid="{5077989B-131C-403A-B495-A64400560044}"/>
    <cellStyle name="40% - Accent3 6 2 4" xfId="12929" xr:uid="{48F1CE3F-3250-482D-A72E-3DE98C8A1BDD}"/>
    <cellStyle name="40% - Accent3 6 3" xfId="10194" xr:uid="{B8A80CAE-97E2-4B17-900D-BE160D0C43AE}"/>
    <cellStyle name="40% - Accent3 60" xfId="5278" xr:uid="{CFE07B69-F18D-4F9E-B96E-7A0A572F90D4}"/>
    <cellStyle name="40% - Accent3 61" xfId="5477" xr:uid="{1D64CFD4-5ABE-4365-98ED-81F1AB02A698}"/>
    <cellStyle name="40% - Accent3 62" xfId="5478" xr:uid="{44FD1555-2547-40C4-9C89-406DFFFC3E7E}"/>
    <cellStyle name="40% - Accent3 63" xfId="5479" xr:uid="{AB99EE7E-BB44-4FB2-A3FB-C9B5E0E57976}"/>
    <cellStyle name="40% - Accent3 64" xfId="5480" xr:uid="{C1802B9C-E654-48B4-A7D0-693D14116978}"/>
    <cellStyle name="40% - Accent3 65" xfId="5481" xr:uid="{D8CA59E9-D0E1-459F-842F-691E93EC2649}"/>
    <cellStyle name="40% - Accent3 66" xfId="5482" xr:uid="{191392AE-34BD-4168-ADDB-AE2666382612}"/>
    <cellStyle name="40% - Accent3 67" xfId="5483" xr:uid="{35F2F9B4-5763-4B5B-9351-E5E5FFB06863}"/>
    <cellStyle name="40% - Accent3 68" xfId="5484" xr:uid="{6AC42796-FCF4-4AED-A65B-23C704E4BD50}"/>
    <cellStyle name="40% - Accent3 69" xfId="5485" xr:uid="{C6AB5CDD-2DAE-4BC1-9F5B-AE6AEE1E4720}"/>
    <cellStyle name="40% - Accent3 7" xfId="998" xr:uid="{6A41DC0A-E219-4A97-9168-417EADF04368}"/>
    <cellStyle name="40% - Accent3 7 2" xfId="6928" xr:uid="{D4600DDE-EB7D-4395-888E-8BE4B5066512}"/>
    <cellStyle name="40% - Accent3 7 2 2" xfId="8577" xr:uid="{E95105F8-BBBE-4D19-BDB3-3BE7A439B97F}"/>
    <cellStyle name="40% - Accent3 7 2 2 2" xfId="12081" xr:uid="{5667F33A-7C3C-49CD-911C-3D10A7C69A3D}"/>
    <cellStyle name="40% - Accent3 7 2 2 3" xfId="13420" xr:uid="{1755A1B0-4851-4274-99AC-7C598A8B1183}"/>
    <cellStyle name="40% - Accent3 7 2 3" xfId="9429" xr:uid="{EA6B978C-57FB-439B-82BA-9A65A6A150CA}"/>
    <cellStyle name="40% - Accent3 7 2 4" xfId="12930" xr:uid="{8202B5AB-8F9B-4F3C-9C22-6AB61D10694F}"/>
    <cellStyle name="40% - Accent3 7 3" xfId="10195" xr:uid="{3246B6D1-64F5-4B6B-B9EF-FEE6B3CBFAFD}"/>
    <cellStyle name="40% - Accent3 70" xfId="5486" xr:uid="{C2C24BDD-8884-42CE-80DD-9CCD0E68A2FA}"/>
    <cellStyle name="40% - Accent3 71" xfId="5487" xr:uid="{276717F9-0B31-4659-AD9E-34CF27EB5F8B}"/>
    <cellStyle name="40% - Accent3 72" xfId="5488" xr:uid="{3E751002-3917-4381-BB87-C71FCBD674DC}"/>
    <cellStyle name="40% - Accent3 73" xfId="5489" xr:uid="{CC47A3B5-0F02-4360-8B15-3341C5E7B848}"/>
    <cellStyle name="40% - Accent3 74" xfId="5490" xr:uid="{42E377C7-979C-4ED8-A6E1-CDB21F081176}"/>
    <cellStyle name="40% - Accent3 75" xfId="5491" xr:uid="{55833778-4CA2-450E-B6FA-36E95312F077}"/>
    <cellStyle name="40% - Accent3 76" xfId="5492" xr:uid="{D4994D21-5580-4C84-A9E7-3CCA0ECA6587}"/>
    <cellStyle name="40% - Accent3 77" xfId="5493" xr:uid="{6733EB2C-E77E-492F-A7BA-503E3C28C3D1}"/>
    <cellStyle name="40% - Accent3 78" xfId="5494" xr:uid="{12585EA4-024A-4866-9FD5-A7A539898A90}"/>
    <cellStyle name="40% - Accent3 79" xfId="5495" xr:uid="{233C0573-B8FF-4539-B04B-965E8E6BDFA0}"/>
    <cellStyle name="40% - Accent3 8" xfId="999" xr:uid="{11D32CC6-A8F9-45E4-B393-F691D3E7D64E}"/>
    <cellStyle name="40% - Accent3 8 2" xfId="6929" xr:uid="{58B26246-F7BC-4A99-82EF-11D7EAA8FC33}"/>
    <cellStyle name="40% - Accent3 8 2 2" xfId="8578" xr:uid="{F489E900-CE62-4FC4-BC0F-761095243FA5}"/>
    <cellStyle name="40% - Accent3 8 2 2 2" xfId="12082" xr:uid="{309F8EA1-2893-4365-949C-9C80D1A289D4}"/>
    <cellStyle name="40% - Accent3 8 2 2 3" xfId="13421" xr:uid="{77F83647-B61E-4A4F-AE02-F421AB8D3619}"/>
    <cellStyle name="40% - Accent3 8 2 3" xfId="9430" xr:uid="{18B76483-96A8-466E-A072-61578FF6ED1F}"/>
    <cellStyle name="40% - Accent3 8 2 4" xfId="12931" xr:uid="{349E07FB-0A27-4304-88E6-00F6F9A838AA}"/>
    <cellStyle name="40% - Accent3 8 3" xfId="10196" xr:uid="{7DB761AA-5AD0-44C6-80E2-36DC6A7869EB}"/>
    <cellStyle name="40% - Accent3 80" xfId="5496" xr:uid="{D385D061-00E8-4A0E-BD6B-EB11149D876B}"/>
    <cellStyle name="40% - Accent3 81" xfId="5497" xr:uid="{F938BEDB-4425-466B-9C68-78D9DB652774}"/>
    <cellStyle name="40% - Accent3 82" xfId="5498" xr:uid="{9AE72CE4-72D8-4DFE-817F-8C37B8BE109E}"/>
    <cellStyle name="40% - Accent3 83" xfId="5499" xr:uid="{591DA28B-41DB-4DFD-A856-848575AFAFC5}"/>
    <cellStyle name="40% - Accent3 84" xfId="5500" xr:uid="{CED57A38-FFC4-473E-B1CF-C4CCAF964612}"/>
    <cellStyle name="40% - Accent3 85" xfId="493" xr:uid="{CA13CDFE-0899-43C2-B096-F700999FB084}"/>
    <cellStyle name="40% - Accent3 85 2" xfId="10197" xr:uid="{244935E7-09CD-4474-B3E6-40D981534078}"/>
    <cellStyle name="40% - Accent3 85 3" xfId="9662" xr:uid="{E460EF41-9AFD-452A-B7D2-7CE634E20D4F}"/>
    <cellStyle name="40% - Accent3 9" xfId="1000" xr:uid="{158D0CC6-1BAE-431D-ADA7-81B2331EBCE0}"/>
    <cellStyle name="40% - Accent3 9 2" xfId="6930" xr:uid="{F4820531-F5D0-413A-8623-6264572141EC}"/>
    <cellStyle name="40% - Accent3 9 2 2" xfId="8579" xr:uid="{5EDF5B43-3715-4A02-9D2A-DCF715345256}"/>
    <cellStyle name="40% - Accent3 9 2 2 2" xfId="12083" xr:uid="{0327B3A2-C8C5-4683-83E7-D7D699B91963}"/>
    <cellStyle name="40% - Accent3 9 2 2 3" xfId="13422" xr:uid="{46C47A61-9CB3-49C2-B82B-7CACDF64BDEF}"/>
    <cellStyle name="40% - Accent3 9 2 3" xfId="9431" xr:uid="{4DDC748B-283B-4B00-86DB-C25FC0C20094}"/>
    <cellStyle name="40% - Accent3 9 2 4" xfId="12932" xr:uid="{7CDE33D3-7094-4206-8E9E-FC8CADA71F82}"/>
    <cellStyle name="40% - Accent3 9 3" xfId="10198" xr:uid="{0BE891BE-DD7F-4E06-AB38-B6EFB7323ADC}"/>
    <cellStyle name="40% - Accent4 10" xfId="1001" xr:uid="{7EBB2F9F-4F75-48DD-B48D-E6E1F404C925}"/>
    <cellStyle name="40% - Accent4 10 2" xfId="6931" xr:uid="{F8A40960-1BE6-4A53-B312-5B7065532258}"/>
    <cellStyle name="40% - Accent4 10 2 2" xfId="8580" xr:uid="{F808C0DE-8989-49E2-9B02-D82F5B895283}"/>
    <cellStyle name="40% - Accent4 10 2 2 2" xfId="12084" xr:uid="{BDD77828-3B6B-4770-8689-7FF0C1283075}"/>
    <cellStyle name="40% - Accent4 10 2 2 3" xfId="13423" xr:uid="{97431BF4-FBE1-4135-B99A-68CA6FD3ABF8}"/>
    <cellStyle name="40% - Accent4 10 2 3" xfId="9432" xr:uid="{BB8A2BF5-506E-4AD3-9148-1FDA2924A993}"/>
    <cellStyle name="40% - Accent4 10 2 4" xfId="12933" xr:uid="{54C4152C-7BB5-404B-8600-A63548779C70}"/>
    <cellStyle name="40% - Accent4 10 3" xfId="10199" xr:uid="{432A205F-096A-4EBB-B327-3305FCBA393C}"/>
    <cellStyle name="40% - Accent4 11" xfId="1002" xr:uid="{47180427-0BA1-419E-A945-A8D584A25E56}"/>
    <cellStyle name="40% - Accent4 11 2" xfId="6932" xr:uid="{74C53AFA-7E56-443A-9978-4543037E74F8}"/>
    <cellStyle name="40% - Accent4 11 2 2" xfId="8581" xr:uid="{E9AF4FC8-4331-4F0D-8061-4525AC8C62EF}"/>
    <cellStyle name="40% - Accent4 11 2 2 2" xfId="12085" xr:uid="{0A2C3ABB-548A-4A0F-8F12-02963127506E}"/>
    <cellStyle name="40% - Accent4 11 2 2 3" xfId="13424" xr:uid="{F077F83F-D94A-4320-8831-1A6A9C0709FF}"/>
    <cellStyle name="40% - Accent4 11 2 3" xfId="9433" xr:uid="{C909CE73-2EFB-4B7B-83DC-2A25BAE01CDC}"/>
    <cellStyle name="40% - Accent4 11 2 4" xfId="12934" xr:uid="{97D13D17-41EE-4644-9CFB-106900628CFE}"/>
    <cellStyle name="40% - Accent4 11 3" xfId="10200" xr:uid="{A5F6300E-8519-4018-93E4-E54A2D60AB5B}"/>
    <cellStyle name="40% - Accent4 12" xfId="1003" xr:uid="{4562937D-01DE-40C1-AD45-1FCE25A3CD46}"/>
    <cellStyle name="40% - Accent4 12 2" xfId="6933" xr:uid="{2C51073C-B94B-476B-877A-A3596E537A9D}"/>
    <cellStyle name="40% - Accent4 12 2 2" xfId="8582" xr:uid="{1693DCDE-689C-4999-9CC5-20DADB2BCDC3}"/>
    <cellStyle name="40% - Accent4 12 2 2 2" xfId="12086" xr:uid="{AB6103E2-8516-47CA-AA51-83A2E626BAA7}"/>
    <cellStyle name="40% - Accent4 12 2 2 3" xfId="13425" xr:uid="{A9AE8E3D-1E40-4A56-A96E-CDFA6F69E636}"/>
    <cellStyle name="40% - Accent4 12 2 3" xfId="9434" xr:uid="{8262E32E-4A63-43CB-85A2-EDAE6B966C0E}"/>
    <cellStyle name="40% - Accent4 12 2 4" xfId="12935" xr:uid="{5DCFDCE3-3276-4914-A3DE-1FE09D743AB3}"/>
    <cellStyle name="40% - Accent4 12 3" xfId="10201" xr:uid="{B8F09F82-D8F2-403C-9CD0-1A357117FF62}"/>
    <cellStyle name="40% - Accent4 13" xfId="1004" xr:uid="{BFB318A2-9007-482A-961B-AC2984E5FB9D}"/>
    <cellStyle name="40% - Accent4 13 2" xfId="6934" xr:uid="{F64E60E3-65BA-41D2-B989-92A1797B28C4}"/>
    <cellStyle name="40% - Accent4 13 2 2" xfId="8583" xr:uid="{DB1BE77C-87D8-42EF-B646-7D9007E4716A}"/>
    <cellStyle name="40% - Accent4 13 2 2 2" xfId="12087" xr:uid="{C61E4B84-003A-4CBB-9DA4-F4AB70B50980}"/>
    <cellStyle name="40% - Accent4 13 2 2 3" xfId="13426" xr:uid="{EBC79094-A4A7-4ACE-8626-FC54874A5C26}"/>
    <cellStyle name="40% - Accent4 13 2 3" xfId="9435" xr:uid="{41DEA154-F5F9-4907-A52B-A471028094C1}"/>
    <cellStyle name="40% - Accent4 13 2 4" xfId="12936" xr:uid="{183C7499-F742-49A0-970F-052EE2D356F4}"/>
    <cellStyle name="40% - Accent4 13 3" xfId="10202" xr:uid="{8478B82D-3802-4E24-95FB-E89F3C94DEB3}"/>
    <cellStyle name="40% - Accent4 14" xfId="1005" xr:uid="{9FEE2D14-3679-4A7A-8D2E-40A1529AA11A}"/>
    <cellStyle name="40% - Accent4 14 2" xfId="6935" xr:uid="{DD38C0C9-D175-482D-82E9-C9CF9E5F83B2}"/>
    <cellStyle name="40% - Accent4 14 2 2" xfId="8584" xr:uid="{57B45933-8620-4005-AFBD-B45DBD0ACEF0}"/>
    <cellStyle name="40% - Accent4 14 2 2 2" xfId="12088" xr:uid="{FC499B18-875B-4073-A69B-BE884A241C92}"/>
    <cellStyle name="40% - Accent4 14 2 2 3" xfId="13427" xr:uid="{8853855C-ED6E-43F5-8B04-6950CAC6EB73}"/>
    <cellStyle name="40% - Accent4 14 2 3" xfId="9436" xr:uid="{B7D99BE8-1C69-4D1A-BB9E-9EDAC7D69AFD}"/>
    <cellStyle name="40% - Accent4 14 2 4" xfId="12937" xr:uid="{86C7FEF4-48DF-423E-8079-137A67EE4191}"/>
    <cellStyle name="40% - Accent4 14 3" xfId="10203" xr:uid="{C40EFF16-53E1-4E4F-824A-B78D19E11AE5}"/>
    <cellStyle name="40% - Accent4 15" xfId="1006" xr:uid="{B3EC158E-E555-40DD-A71E-9EF6E1404606}"/>
    <cellStyle name="40% - Accent4 15 2" xfId="6936" xr:uid="{2A56AB96-2FB2-4600-A11B-B120BE0561F6}"/>
    <cellStyle name="40% - Accent4 15 2 2" xfId="8585" xr:uid="{B47CB220-573A-4A5E-8425-F17D9374DCF5}"/>
    <cellStyle name="40% - Accent4 15 2 2 2" xfId="12089" xr:uid="{92CE2D6F-17FC-4742-BC60-3482357E04DB}"/>
    <cellStyle name="40% - Accent4 15 2 2 3" xfId="13428" xr:uid="{F66A0898-8EE5-4060-B589-BBC91B5A3332}"/>
    <cellStyle name="40% - Accent4 15 2 3" xfId="9437" xr:uid="{690B7E95-8C72-4B67-B5C2-A505F96F973F}"/>
    <cellStyle name="40% - Accent4 15 2 4" xfId="12938" xr:uid="{23259D95-17E5-44F8-8945-491BCED897C0}"/>
    <cellStyle name="40% - Accent4 15 3" xfId="10204" xr:uid="{F4149DD3-AAF3-4E6E-9AAD-92CF4B326FB3}"/>
    <cellStyle name="40% - Accent4 16" xfId="1007" xr:uid="{8D2426A0-9236-4B2E-B4B3-CE43C7E0928B}"/>
    <cellStyle name="40% - Accent4 16 2" xfId="6937" xr:uid="{EDC30EA3-9681-4DEA-BF5B-7EF8A93BB075}"/>
    <cellStyle name="40% - Accent4 16 2 2" xfId="8586" xr:uid="{74F1E6E6-CD4A-4A22-83C2-3B4905A22779}"/>
    <cellStyle name="40% - Accent4 16 2 2 2" xfId="12090" xr:uid="{7059C69B-49C7-44C0-9B0A-061AAB0A48EA}"/>
    <cellStyle name="40% - Accent4 16 2 2 3" xfId="13429" xr:uid="{84755F55-2ADD-49C2-97C5-97EAE7D0F69B}"/>
    <cellStyle name="40% - Accent4 16 2 3" xfId="9438" xr:uid="{6004ED0F-6297-45CA-97C6-10794437BDEB}"/>
    <cellStyle name="40% - Accent4 16 2 4" xfId="12939" xr:uid="{18842FFF-DCDC-40C6-B6E5-95579A06B985}"/>
    <cellStyle name="40% - Accent4 16 3" xfId="10205" xr:uid="{4DC6A944-13B4-4701-91A0-3217F5FEA1EC}"/>
    <cellStyle name="40% - Accent4 17" xfId="1008" xr:uid="{768B8540-369F-4195-951C-2A9148ECF58D}"/>
    <cellStyle name="40% - Accent4 17 2" xfId="6938" xr:uid="{29FF3125-87F5-4A52-B5F8-7280F3C3EE14}"/>
    <cellStyle name="40% - Accent4 17 2 2" xfId="8587" xr:uid="{3EFD7FA1-270E-4C4A-B939-B653FF4FFBCD}"/>
    <cellStyle name="40% - Accent4 17 2 2 2" xfId="12091" xr:uid="{082F37BF-5BA4-45B4-ABFD-7BE8518FAB30}"/>
    <cellStyle name="40% - Accent4 17 2 2 3" xfId="13430" xr:uid="{6490C86A-68AB-48CD-821F-F691E130F69F}"/>
    <cellStyle name="40% - Accent4 17 2 3" xfId="9439" xr:uid="{CAD9738D-038C-4B18-9729-057337F54E7D}"/>
    <cellStyle name="40% - Accent4 17 2 4" xfId="12940" xr:uid="{08979214-D115-4258-8BEA-EA38249B8EC3}"/>
    <cellStyle name="40% - Accent4 17 3" xfId="10206" xr:uid="{FD50C5AC-307C-4DA0-A8E2-DCA2782C3D44}"/>
    <cellStyle name="40% - Accent4 18" xfId="1009" xr:uid="{BE9D4173-DF76-48C0-A404-28D3E0EB0804}"/>
    <cellStyle name="40% - Accent4 18 2" xfId="6939" xr:uid="{18BC4133-6509-4D2E-9FBC-E788687738B9}"/>
    <cellStyle name="40% - Accent4 18 2 2" xfId="8588" xr:uid="{C9169E30-5CC3-4D1B-8C92-35132DF0D93E}"/>
    <cellStyle name="40% - Accent4 18 2 2 2" xfId="12092" xr:uid="{A7F59C01-C235-4763-9790-BC30CAC6973C}"/>
    <cellStyle name="40% - Accent4 18 2 2 3" xfId="13431" xr:uid="{416BC816-6F36-4682-80AD-1DF2CDA21B42}"/>
    <cellStyle name="40% - Accent4 18 2 3" xfId="9440" xr:uid="{25596E1D-F27F-425C-9F6F-481C61C81FEC}"/>
    <cellStyle name="40% - Accent4 18 2 4" xfId="12941" xr:uid="{3DA5DA12-AB59-49BC-B7A2-07713D2742A8}"/>
    <cellStyle name="40% - Accent4 18 3" xfId="10207" xr:uid="{E9901C23-66C0-4A28-8E69-C7359760C371}"/>
    <cellStyle name="40% - Accent4 19" xfId="1010" xr:uid="{DC6406C5-EE02-49C6-9C69-7CA431E94E84}"/>
    <cellStyle name="40% - Accent4 19 2" xfId="6940" xr:uid="{EEC34512-5BEB-46A3-8A5A-EC7F512743AB}"/>
    <cellStyle name="40% - Accent4 19 2 2" xfId="8589" xr:uid="{AF7F29E5-6D96-41B4-A47B-1A285A7F9FC3}"/>
    <cellStyle name="40% - Accent4 19 2 2 2" xfId="12093" xr:uid="{1A296886-23AD-4C47-958D-560371784C34}"/>
    <cellStyle name="40% - Accent4 19 2 2 3" xfId="13432" xr:uid="{DE7722F7-52C3-4876-98C8-21360AD824EC}"/>
    <cellStyle name="40% - Accent4 19 2 3" xfId="9441" xr:uid="{8636DC58-1F6A-4A85-9679-AA9EAEE7FCD6}"/>
    <cellStyle name="40% - Accent4 19 2 4" xfId="12942" xr:uid="{28F61BBC-16BB-44B9-899F-F98033B319F1}"/>
    <cellStyle name="40% - Accent4 19 3" xfId="10208" xr:uid="{47390B18-81E9-4CC4-818B-0E4F9C2AB181}"/>
    <cellStyle name="40% - Accent4 2" xfId="1011" xr:uid="{F8008D7B-B77C-4011-84DB-2FE5361A1BF5}"/>
    <cellStyle name="40% - Accent4 2 2" xfId="6941" xr:uid="{4250511A-69FE-4B86-B909-027E1668FF50}"/>
    <cellStyle name="40% - Accent4 2 2 2" xfId="8590" xr:uid="{CEE1CDA4-149B-4BD1-B040-05CA3E560766}"/>
    <cellStyle name="40% - Accent4 2 2 2 2" xfId="12094" xr:uid="{90402317-0FEB-4BE0-A6E4-F6E0CAB69354}"/>
    <cellStyle name="40% - Accent4 2 2 2 3" xfId="13433" xr:uid="{07EE9756-A5E6-4FE4-9267-47DD1D6F2CA0}"/>
    <cellStyle name="40% - Accent4 2 2 3" xfId="9442" xr:uid="{DBDD526C-EB08-444E-9FC8-288E45DA3FF3}"/>
    <cellStyle name="40% - Accent4 2 2 4" xfId="12943" xr:uid="{A05ECF87-F89D-449E-AA52-39E85A6B1AEB}"/>
    <cellStyle name="40% - Accent4 2 3" xfId="10209" xr:uid="{B85F3241-F66E-46C8-9510-14106B18DC3D}"/>
    <cellStyle name="40% - Accent4 20" xfId="1012" xr:uid="{9ACBDE41-ACA7-49AA-B754-49E0AE74CC5C}"/>
    <cellStyle name="40% - Accent4 20 2" xfId="6942" xr:uid="{6749E783-CDEA-437C-AEA8-1EBFB9DAE6A4}"/>
    <cellStyle name="40% - Accent4 20 2 2" xfId="8591" xr:uid="{3B983DF2-77E4-4BDE-A176-7B46CFA1E800}"/>
    <cellStyle name="40% - Accent4 20 2 2 2" xfId="12095" xr:uid="{2A845BE6-3E85-4838-8C9D-BA5036031F10}"/>
    <cellStyle name="40% - Accent4 20 2 2 3" xfId="13434" xr:uid="{56313E5E-24C6-404C-A828-25251CED55B4}"/>
    <cellStyle name="40% - Accent4 20 2 3" xfId="9443" xr:uid="{595A07C9-4503-42CA-8D00-89774CA63539}"/>
    <cellStyle name="40% - Accent4 20 2 4" xfId="12944" xr:uid="{E5E18341-6CAE-4E01-986C-DD1933415ED1}"/>
    <cellStyle name="40% - Accent4 20 3" xfId="10210" xr:uid="{D6FAFA23-FF9D-428C-A2FA-78E60FD115CC}"/>
    <cellStyle name="40% - Accent4 21" xfId="1013" xr:uid="{B13292A3-9527-403F-91CB-DB85BDCB399C}"/>
    <cellStyle name="40% - Accent4 21 2" xfId="6943" xr:uid="{4ABADDF5-7427-426E-8C60-723B349D54DC}"/>
    <cellStyle name="40% - Accent4 21 2 2" xfId="8592" xr:uid="{B0C7C50F-D346-4A25-BC98-2D3DC65957D6}"/>
    <cellStyle name="40% - Accent4 21 2 2 2" xfId="12096" xr:uid="{9AB3A58D-33B7-4565-857A-213BD4D20E1D}"/>
    <cellStyle name="40% - Accent4 21 2 2 3" xfId="13435" xr:uid="{93EA62B7-C1AF-40DF-AF14-1FB118CD7899}"/>
    <cellStyle name="40% - Accent4 21 2 3" xfId="9444" xr:uid="{60F3A713-CDF9-416B-B6E1-4DDA86F3D5B4}"/>
    <cellStyle name="40% - Accent4 21 2 4" xfId="12945" xr:uid="{D7DD258E-1221-4C24-BBE3-32345DD0E4FE}"/>
    <cellStyle name="40% - Accent4 21 3" xfId="10211" xr:uid="{A4C0F421-38E7-4097-8EF4-F7212FB41184}"/>
    <cellStyle name="40% - Accent4 22" xfId="1014" xr:uid="{A3C7520F-59B1-4170-8442-2FDA6AB9C3C0}"/>
    <cellStyle name="40% - Accent4 22 2" xfId="6944" xr:uid="{B126AB7C-BB09-47F2-B202-44E8D09FF784}"/>
    <cellStyle name="40% - Accent4 22 2 2" xfId="8593" xr:uid="{D9292E09-3BD2-4F24-A14C-9982F02AFDDB}"/>
    <cellStyle name="40% - Accent4 22 2 2 2" xfId="12097" xr:uid="{FADED3FC-AA4D-4B50-A713-1899E0CF06AF}"/>
    <cellStyle name="40% - Accent4 22 2 2 3" xfId="13436" xr:uid="{BE3D1380-2E66-49E4-9512-F331417F5330}"/>
    <cellStyle name="40% - Accent4 22 2 3" xfId="9445" xr:uid="{9E6A21FE-3960-4987-80B1-1D3339F51B26}"/>
    <cellStyle name="40% - Accent4 22 2 4" xfId="12946" xr:uid="{40405610-DA85-4AC0-84CC-CCFB26CDF6CF}"/>
    <cellStyle name="40% - Accent4 22 3" xfId="10212" xr:uid="{6433B8E2-BC0B-4FD3-9586-0969D91B3028}"/>
    <cellStyle name="40% - Accent4 23" xfId="1015" xr:uid="{67F53737-21BA-4069-B451-6A9EFE726EA7}"/>
    <cellStyle name="40% - Accent4 23 2" xfId="6945" xr:uid="{BD35C0F5-8E96-460B-B11C-00DF6E7A9C9E}"/>
    <cellStyle name="40% - Accent4 23 2 2" xfId="8594" xr:uid="{4DDC2E94-3CCE-4321-AF77-987515091599}"/>
    <cellStyle name="40% - Accent4 23 2 2 2" xfId="12098" xr:uid="{59E5BBE3-2DA6-42BC-B750-551F22651AF5}"/>
    <cellStyle name="40% - Accent4 23 2 2 3" xfId="13437" xr:uid="{C4D8CEA9-CAB6-4CEA-AF55-73003A4BD4EF}"/>
    <cellStyle name="40% - Accent4 23 2 3" xfId="9446" xr:uid="{66FCD6B1-92E8-42EF-8813-B1043DC9BD9E}"/>
    <cellStyle name="40% - Accent4 23 2 4" xfId="12947" xr:uid="{09ABF45A-390A-425B-B8B6-C4CBD62EEF7E}"/>
    <cellStyle name="40% - Accent4 23 3" xfId="10213" xr:uid="{4F2555FF-0573-4F7F-B402-86C9A533479E}"/>
    <cellStyle name="40% - Accent4 24" xfId="1016" xr:uid="{C25ACA28-CAB4-4D22-90D9-41879C548641}"/>
    <cellStyle name="40% - Accent4 24 2" xfId="6946" xr:uid="{2E7EB8FA-8B93-4C40-ABC6-C0190C66B65F}"/>
    <cellStyle name="40% - Accent4 24 2 2" xfId="8595" xr:uid="{5D41BDEC-9F07-4CB8-A65D-0968A8BC2E50}"/>
    <cellStyle name="40% - Accent4 24 2 2 2" xfId="12099" xr:uid="{B96A2820-E0F3-4987-8AC3-99FB3BABFA77}"/>
    <cellStyle name="40% - Accent4 24 2 2 3" xfId="13438" xr:uid="{6ADA524F-37E1-4200-8014-560EC66BC847}"/>
    <cellStyle name="40% - Accent4 24 2 3" xfId="9447" xr:uid="{BA0EF38E-9123-4EA3-8074-F7DC758D0434}"/>
    <cellStyle name="40% - Accent4 24 2 4" xfId="12948" xr:uid="{8A647886-5CF9-450E-97F3-302A897ACB60}"/>
    <cellStyle name="40% - Accent4 24 3" xfId="10214" xr:uid="{5EF0CB0B-5AB0-403D-B435-825D38535A46}"/>
    <cellStyle name="40% - Accent4 25" xfId="1017" xr:uid="{37432805-006D-4B15-A8E7-AE57D6043643}"/>
    <cellStyle name="40% - Accent4 25 2" xfId="6947" xr:uid="{67015C11-B6B2-4D3A-A9A4-502026D9D0C5}"/>
    <cellStyle name="40% - Accent4 25 2 2" xfId="8596" xr:uid="{DDFEE623-9B0C-4C3E-B29F-440C8EFF9044}"/>
    <cellStyle name="40% - Accent4 25 2 2 2" xfId="12100" xr:uid="{38715A19-781F-49FF-9310-1226E4349AC3}"/>
    <cellStyle name="40% - Accent4 25 2 2 3" xfId="13439" xr:uid="{1671F2C0-6A17-45DF-85A7-FFF13B80C3CC}"/>
    <cellStyle name="40% - Accent4 25 2 3" xfId="9448" xr:uid="{61B826E3-7E1B-4791-8175-26AC548D4DAF}"/>
    <cellStyle name="40% - Accent4 25 2 4" xfId="12949" xr:uid="{8D2E4547-102C-40C8-9AD9-9A9008026F3D}"/>
    <cellStyle name="40% - Accent4 25 3" xfId="10215" xr:uid="{668F89FA-1943-42FC-BC83-03948AA2C839}"/>
    <cellStyle name="40% - Accent4 26" xfId="1018" xr:uid="{53AD2F01-869B-4D3D-8CA2-8BAE3021102F}"/>
    <cellStyle name="40% - Accent4 26 2" xfId="6948" xr:uid="{D6743334-B7BD-4F9D-9085-15512B2B2B50}"/>
    <cellStyle name="40% - Accent4 26 2 2" xfId="8597" xr:uid="{1CD0E171-9C0B-4B9D-929B-76880E47E708}"/>
    <cellStyle name="40% - Accent4 26 2 2 2" xfId="12101" xr:uid="{DB0017D1-5518-4D52-9576-0C3E954044CD}"/>
    <cellStyle name="40% - Accent4 26 2 2 3" xfId="13440" xr:uid="{71359EA5-844D-4FF4-B9DD-5D9FC6FE3823}"/>
    <cellStyle name="40% - Accent4 26 2 3" xfId="9449" xr:uid="{B423A7AA-0056-4AD8-977E-EF8B4E57EE1F}"/>
    <cellStyle name="40% - Accent4 26 2 4" xfId="12950" xr:uid="{FFF4B965-6B83-4065-91BD-902A81643707}"/>
    <cellStyle name="40% - Accent4 26 3" xfId="10216" xr:uid="{5D4ACACD-7454-4256-8EF9-413CD605A11B}"/>
    <cellStyle name="40% - Accent4 27" xfId="1019" xr:uid="{1FB8286C-E141-44A5-8025-567EA17E33F5}"/>
    <cellStyle name="40% - Accent4 27 2" xfId="6949" xr:uid="{F97A8C30-959C-4F24-B03E-D3BE03FE7376}"/>
    <cellStyle name="40% - Accent4 27 2 2" xfId="8598" xr:uid="{3E67F457-123E-4BE7-85C9-0F28B9DA30EE}"/>
    <cellStyle name="40% - Accent4 27 2 2 2" xfId="12102" xr:uid="{7EB3751B-97E3-44B8-BF05-77C47A584767}"/>
    <cellStyle name="40% - Accent4 27 2 2 3" xfId="13441" xr:uid="{0B22BE78-6C5E-4791-87CA-CCE46686960A}"/>
    <cellStyle name="40% - Accent4 27 2 3" xfId="9450" xr:uid="{F5901057-91CB-43DE-AA6C-4E6B395DADB0}"/>
    <cellStyle name="40% - Accent4 27 2 4" xfId="12951" xr:uid="{57D18FD9-7921-4FFD-BFA7-5FF30753A910}"/>
    <cellStyle name="40% - Accent4 27 3" xfId="10217" xr:uid="{1B8CBDD2-B102-4F1C-B318-1E0FE0EFD854}"/>
    <cellStyle name="40% - Accent4 28" xfId="1020" xr:uid="{6C819299-390D-4E14-BC40-E8BE89ADE8AD}"/>
    <cellStyle name="40% - Accent4 28 2" xfId="6950" xr:uid="{93E18313-735F-46CE-BB94-C5A68729B655}"/>
    <cellStyle name="40% - Accent4 28 2 2" xfId="8599" xr:uid="{515431CA-FB4D-435D-A51A-FF04193BB0EA}"/>
    <cellStyle name="40% - Accent4 28 2 2 2" xfId="12103" xr:uid="{8238CA36-0961-4CEE-8F51-61D3B5FD91B5}"/>
    <cellStyle name="40% - Accent4 28 2 2 3" xfId="13442" xr:uid="{CB56555C-8665-4E75-94AE-9D4694691D83}"/>
    <cellStyle name="40% - Accent4 28 2 3" xfId="9451" xr:uid="{2E6A9161-7E99-4376-B484-966311B7AD30}"/>
    <cellStyle name="40% - Accent4 28 2 4" xfId="12952" xr:uid="{820FCF16-BEE0-47EA-A5B1-B1D6513DCEAD}"/>
    <cellStyle name="40% - Accent4 28 3" xfId="10218" xr:uid="{2BB4DF86-9CF4-4896-97F5-8CE29F2B1581}"/>
    <cellStyle name="40% - Accent4 29" xfId="1021" xr:uid="{DBFA4A51-500F-4E1D-B877-05B4688D3DE8}"/>
    <cellStyle name="40% - Accent4 29 2" xfId="6951" xr:uid="{0C5A4EF9-22B8-4FB1-B26D-3C6F8B6D5D21}"/>
    <cellStyle name="40% - Accent4 29 2 2" xfId="8600" xr:uid="{D358B368-C73C-4C12-8591-111B30917CB1}"/>
    <cellStyle name="40% - Accent4 29 2 2 2" xfId="12104" xr:uid="{67073BDE-684A-44D6-B2F2-A0BB5C5B39BD}"/>
    <cellStyle name="40% - Accent4 29 2 2 3" xfId="13443" xr:uid="{1322FE60-F657-488B-9F78-DFD46224204C}"/>
    <cellStyle name="40% - Accent4 29 2 3" xfId="9452" xr:uid="{C82DD4A9-ABA8-4189-A433-40869EE95302}"/>
    <cellStyle name="40% - Accent4 29 2 4" xfId="12953" xr:uid="{AC3CEA2A-E679-4FF0-BA1E-7AB69C654871}"/>
    <cellStyle name="40% - Accent4 29 3" xfId="10219" xr:uid="{47C8F3FE-CF76-49B6-934D-A70045C7FCA5}"/>
    <cellStyle name="40% - Accent4 3" xfId="1022" xr:uid="{5151269E-6661-4BEA-9A1C-0F227D378AD2}"/>
    <cellStyle name="40% - Accent4 3 2" xfId="6952" xr:uid="{64259134-072F-4058-998F-04BD49BB0BA9}"/>
    <cellStyle name="40% - Accent4 3 2 2" xfId="8601" xr:uid="{12957B90-6C07-49E4-B81D-1BAA2802FAF0}"/>
    <cellStyle name="40% - Accent4 3 2 2 2" xfId="12105" xr:uid="{C7E1FDDF-8421-4DE5-8BC0-AE795422673C}"/>
    <cellStyle name="40% - Accent4 3 2 2 3" xfId="13444" xr:uid="{08A3D111-DE73-46F3-82B9-900AACD89504}"/>
    <cellStyle name="40% - Accent4 3 2 3" xfId="9453" xr:uid="{AE86EF67-DC2E-4EA8-8BB1-418346D1A518}"/>
    <cellStyle name="40% - Accent4 3 2 4" xfId="12954" xr:uid="{E3829AB5-F22D-43F8-A35C-B14EBF546D27}"/>
    <cellStyle name="40% - Accent4 3 3" xfId="10220" xr:uid="{C4EE6942-D416-4F0D-9F19-481D1098A4BF}"/>
    <cellStyle name="40% - Accent4 30" xfId="1023" xr:uid="{C4406DEC-AFD6-4F78-B4AB-596CA1C57092}"/>
    <cellStyle name="40% - Accent4 30 2" xfId="6953" xr:uid="{F0C23422-EE06-492F-8DB0-B31AACE2B1F6}"/>
    <cellStyle name="40% - Accent4 30 2 2" xfId="8602" xr:uid="{051A8BF2-4F19-4659-B447-B20D140F8B86}"/>
    <cellStyle name="40% - Accent4 30 2 2 2" xfId="12106" xr:uid="{F346035A-7456-4B83-8BB6-B8F29E8DEDC1}"/>
    <cellStyle name="40% - Accent4 30 2 2 3" xfId="13445" xr:uid="{60A7901B-D6B4-43A6-B743-955423D2BB03}"/>
    <cellStyle name="40% - Accent4 30 2 3" xfId="9454" xr:uid="{7E1BE43F-38A2-4AC1-A4CB-3E31398C4820}"/>
    <cellStyle name="40% - Accent4 30 2 4" xfId="12955" xr:uid="{F69142EF-D920-42B6-936D-155197968FC6}"/>
    <cellStyle name="40% - Accent4 30 3" xfId="10221" xr:uid="{2807B0CF-AF61-41E8-8A58-D13388388670}"/>
    <cellStyle name="40% - Accent4 31" xfId="1024" xr:uid="{FB5AAD77-8466-4620-866B-0C2A8929B13B}"/>
    <cellStyle name="40% - Accent4 31 2" xfId="6954" xr:uid="{CE0790D3-796B-490E-A6DB-2794B1CFE51C}"/>
    <cellStyle name="40% - Accent4 31 2 2" xfId="8603" xr:uid="{80D543EB-0CE5-48CC-A612-974E10DF2E0D}"/>
    <cellStyle name="40% - Accent4 31 2 2 2" xfId="12107" xr:uid="{3CA5B04D-AB5C-4CC4-A757-2EA8C34A668F}"/>
    <cellStyle name="40% - Accent4 31 2 2 3" xfId="13446" xr:uid="{B18D01E2-C9CF-4D0C-BB53-F4AEA4D88D45}"/>
    <cellStyle name="40% - Accent4 31 2 3" xfId="9455" xr:uid="{D4599100-D6CD-45D1-9D91-E8EEE4413A45}"/>
    <cellStyle name="40% - Accent4 31 2 4" xfId="12956" xr:uid="{C0940F5A-6090-4280-A591-B1232CFA3ACD}"/>
    <cellStyle name="40% - Accent4 31 3" xfId="10222" xr:uid="{3461C224-C615-4F85-A7F9-C7027B7FE6E1}"/>
    <cellStyle name="40% - Accent4 32" xfId="1025" xr:uid="{C586C550-EA01-4233-B8A8-1A8586BBCDB5}"/>
    <cellStyle name="40% - Accent4 32 2" xfId="6955" xr:uid="{BF5C6CAB-9A7A-49B6-A6A0-3DD3840C7FF4}"/>
    <cellStyle name="40% - Accent4 32 2 2" xfId="8604" xr:uid="{3C51C091-C780-40E2-9ED9-C17FBFFF25E7}"/>
    <cellStyle name="40% - Accent4 32 2 2 2" xfId="12108" xr:uid="{9A8CF018-5132-4DC0-B967-6CD61A325732}"/>
    <cellStyle name="40% - Accent4 32 2 2 3" xfId="13447" xr:uid="{9256199F-78C7-473B-AD51-6670D6476583}"/>
    <cellStyle name="40% - Accent4 32 2 3" xfId="9456" xr:uid="{4C55B8ED-860D-4AA5-BA4E-6F092BECA878}"/>
    <cellStyle name="40% - Accent4 32 2 4" xfId="12957" xr:uid="{089252E2-E956-4FB9-A3AA-BAC282C4DDC8}"/>
    <cellStyle name="40% - Accent4 32 3" xfId="10223" xr:uid="{727FF859-331B-441F-A2E3-BB1084F5F54E}"/>
    <cellStyle name="40% - Accent4 33" xfId="1026" xr:uid="{1C72B60C-B5E6-4809-94D6-DAEA33C29EA9}"/>
    <cellStyle name="40% - Accent4 33 2" xfId="6956" xr:uid="{0D5471FA-2189-4FF7-AEC4-127AB483EEC5}"/>
    <cellStyle name="40% - Accent4 33 2 2" xfId="8605" xr:uid="{335E6955-CB14-4702-8787-03FCD607B181}"/>
    <cellStyle name="40% - Accent4 33 2 2 2" xfId="12109" xr:uid="{E9944D43-26BA-476C-A492-1382E6E82603}"/>
    <cellStyle name="40% - Accent4 33 2 2 3" xfId="13448" xr:uid="{3B6208BD-B336-41B5-863D-A5B64F6328D4}"/>
    <cellStyle name="40% - Accent4 33 2 3" xfId="9457" xr:uid="{2CA255ED-1D9A-4CA7-96A3-F198285E00B9}"/>
    <cellStyle name="40% - Accent4 33 2 4" xfId="12958" xr:uid="{15AAD2B9-C455-411B-95FB-6F79A31AEA9B}"/>
    <cellStyle name="40% - Accent4 33 3" xfId="10224" xr:uid="{30F0AB17-D049-447A-9F01-6A2B30DBEED8}"/>
    <cellStyle name="40% - Accent4 34" xfId="1027" xr:uid="{8DA774C4-886F-4AF1-BB9A-02B855B2F511}"/>
    <cellStyle name="40% - Accent4 34 2" xfId="6957" xr:uid="{52ADE5C1-FA42-4CA3-928D-5D808F5FD9FF}"/>
    <cellStyle name="40% - Accent4 34 2 2" xfId="8606" xr:uid="{BD20BFD5-7D3D-4C15-BE2B-CBBFB1D5D175}"/>
    <cellStyle name="40% - Accent4 34 2 2 2" xfId="12110" xr:uid="{C0F80542-4601-4CE9-96DD-D7FF2DED11FD}"/>
    <cellStyle name="40% - Accent4 34 2 2 3" xfId="13449" xr:uid="{272FA340-5701-42CB-A78F-DB098797B35E}"/>
    <cellStyle name="40% - Accent4 34 2 3" xfId="9458" xr:uid="{E605D79E-F6E1-4C06-A6CC-5B1888012896}"/>
    <cellStyle name="40% - Accent4 34 2 4" xfId="12959" xr:uid="{5D143C32-B625-463B-89A8-E6B969F2F984}"/>
    <cellStyle name="40% - Accent4 34 3" xfId="10225" xr:uid="{B96A8B50-AF19-4DA4-9C35-0CBD479887AA}"/>
    <cellStyle name="40% - Accent4 35" xfId="1028" xr:uid="{E4E99AE9-644E-49C8-80DD-2D3809ACEB48}"/>
    <cellStyle name="40% - Accent4 35 2" xfId="6958" xr:uid="{F9AE74B4-5BDD-4A61-9137-8725F0CC9AC7}"/>
    <cellStyle name="40% - Accent4 35 2 2" xfId="8607" xr:uid="{B52B04A5-443A-4BF5-8C7A-C66B96A6D17E}"/>
    <cellStyle name="40% - Accent4 35 2 2 2" xfId="12111" xr:uid="{8EAE5EDA-060D-40F1-9189-1C280C10AEED}"/>
    <cellStyle name="40% - Accent4 35 2 2 3" xfId="13450" xr:uid="{5FE094EB-F2BD-4568-9C50-13B492614D19}"/>
    <cellStyle name="40% - Accent4 35 2 3" xfId="9459" xr:uid="{27B36835-521B-4695-A38D-CEB59E5E3B6A}"/>
    <cellStyle name="40% - Accent4 35 2 4" xfId="12960" xr:uid="{97438689-6920-466A-B734-9085A655BA48}"/>
    <cellStyle name="40% - Accent4 35 3" xfId="10226" xr:uid="{A737239D-1404-4582-A3E0-6076ECBD5732}"/>
    <cellStyle name="40% - Accent4 36" xfId="1029" xr:uid="{DBD941D1-FEC7-4975-8A68-E4FF2FA07563}"/>
    <cellStyle name="40% - Accent4 36 2" xfId="6959" xr:uid="{5861BD47-4102-4816-9855-C9E35EFC68C2}"/>
    <cellStyle name="40% - Accent4 36 3" xfId="10227" xr:uid="{C8EACCF1-BAB3-49FC-81EE-CA53BDE7568B}"/>
    <cellStyle name="40% - Accent4 37" xfId="1030" xr:uid="{5088B119-8656-4CDE-B7BF-CC80655D998A}"/>
    <cellStyle name="40% - Accent4 38" xfId="1031" xr:uid="{F2F5CBF7-722F-4980-8B21-8E61EC9D5005}"/>
    <cellStyle name="40% - Accent4 39" xfId="1032" xr:uid="{EA9469A1-9AAF-4896-981E-D951528816EB}"/>
    <cellStyle name="40% - Accent4 4" xfId="1033" xr:uid="{BCAE41B1-A99C-4453-AD1C-D3EEC9604090}"/>
    <cellStyle name="40% - Accent4 4 2" xfId="6960" xr:uid="{7D394781-858A-4FDC-922E-1AFBD53236BC}"/>
    <cellStyle name="40% - Accent4 4 2 2" xfId="8608" xr:uid="{06FE6501-8A7B-4E7A-86D8-5D6612DFE8B2}"/>
    <cellStyle name="40% - Accent4 4 2 2 2" xfId="12112" xr:uid="{78971F7E-F32B-43A4-84BF-3D170958D4C7}"/>
    <cellStyle name="40% - Accent4 4 2 2 3" xfId="13451" xr:uid="{811AC20B-6AFE-442F-AE78-157A3CBE8877}"/>
    <cellStyle name="40% - Accent4 4 2 3" xfId="9460" xr:uid="{DF620834-13FC-4C4A-A396-39A12F02F0F8}"/>
    <cellStyle name="40% - Accent4 4 2 4" xfId="12961" xr:uid="{11320B6F-F902-4E46-9C4F-3C57F67EC9CE}"/>
    <cellStyle name="40% - Accent4 4 3" xfId="10228" xr:uid="{837F4108-19F9-43DD-BC52-723134683A62}"/>
    <cellStyle name="40% - Accent4 40" xfId="1034" xr:uid="{8C1266AC-D112-4F74-88DA-8006B0FAD8F4}"/>
    <cellStyle name="40% - Accent4 41" xfId="1035" xr:uid="{4668433F-C134-46E7-BB9F-015FB91512A4}"/>
    <cellStyle name="40% - Accent4 42" xfId="1036" xr:uid="{BB967E52-3042-4EB6-AE8E-ACA0B4BE1F17}"/>
    <cellStyle name="40% - Accent4 43" xfId="1037" xr:uid="{228DA4C1-AF46-4057-AD52-FC6B6613F0CB}"/>
    <cellStyle name="40% - Accent4 44" xfId="1038" xr:uid="{D2EBBDC6-4E36-4969-92C6-F343D0A8C80A}"/>
    <cellStyle name="40% - Accent4 45" xfId="1039" xr:uid="{43EC1B41-6F7F-4220-B79E-4BE72AA34A9F}"/>
    <cellStyle name="40% - Accent4 46" xfId="1040" xr:uid="{87F62C9A-D183-4AAF-A940-0156D2B27906}"/>
    <cellStyle name="40% - Accent4 47" xfId="1041" xr:uid="{B0BABF90-6460-4070-825C-4AFA3FDAF6C3}"/>
    <cellStyle name="40% - Accent4 48" xfId="1042" xr:uid="{700C4EDD-DB9D-4C2F-8B50-5207327350CF}"/>
    <cellStyle name="40% - Accent4 49" xfId="1043" xr:uid="{1BB9AB93-0705-4B69-A724-43CF69DABB1B}"/>
    <cellStyle name="40% - Accent4 5" xfId="1044" xr:uid="{444302FC-5677-4A5E-980D-D23E4EAD4438}"/>
    <cellStyle name="40% - Accent4 5 2" xfId="6961" xr:uid="{7DE76030-C743-4CD8-B03D-C4A940897D14}"/>
    <cellStyle name="40% - Accent4 5 2 2" xfId="8609" xr:uid="{C29EDCA3-C142-4429-8F2E-11A0D820E36D}"/>
    <cellStyle name="40% - Accent4 5 2 2 2" xfId="12113" xr:uid="{2C42260C-C6D7-42FC-86DF-8FFFF4197295}"/>
    <cellStyle name="40% - Accent4 5 2 2 3" xfId="13452" xr:uid="{12E49C9D-EE82-490F-89C0-A9A0342C6435}"/>
    <cellStyle name="40% - Accent4 5 2 3" xfId="9461" xr:uid="{A7E70194-2827-4070-B027-2FA70D11A639}"/>
    <cellStyle name="40% - Accent4 5 2 4" xfId="12962" xr:uid="{8C390770-902B-4C67-A3DA-6529091C2655}"/>
    <cellStyle name="40% - Accent4 5 3" xfId="10229" xr:uid="{2EA218B9-CE3D-433C-81AA-396170BE85B8}"/>
    <cellStyle name="40% - Accent4 50" xfId="1045" xr:uid="{8392A94B-C52A-4633-AEE6-7F9228431EE5}"/>
    <cellStyle name="40% - Accent4 51" xfId="1046" xr:uid="{DADD6C70-99C7-4F9A-9DE3-C251FB8431AD}"/>
    <cellStyle name="40% - Accent4 52" xfId="1047" xr:uid="{04A9F916-77FD-4991-A9B7-B8EC084FC78E}"/>
    <cellStyle name="40% - Accent4 53" xfId="1048" xr:uid="{0FA0F4D3-C240-4A1C-8C18-4C0ACDADAB78}"/>
    <cellStyle name="40% - Accent4 54" xfId="1049" xr:uid="{59D41CFA-AE2D-4946-BB5A-A1ADA4DB2C73}"/>
    <cellStyle name="40% - Accent4 55" xfId="1050" xr:uid="{37F8AC82-660E-4A98-A67F-CBA1CE933A38}"/>
    <cellStyle name="40% - Accent4 56" xfId="5221" xr:uid="{E8BADF2A-0D99-45E2-A539-63B64850BE4B}"/>
    <cellStyle name="40% - Accent4 56 2" xfId="6962" xr:uid="{B3C10D70-B4A5-4D0F-866F-14E5B99A69A3}"/>
    <cellStyle name="40% - Accent4 56 2 2" xfId="8610" xr:uid="{7CB6462A-15FE-4DBC-B43C-D081EB97119F}"/>
    <cellStyle name="40% - Accent4 56 2 2 2" xfId="12114" xr:uid="{2E6E6386-2DED-41A6-A93C-4D6CADFB45AF}"/>
    <cellStyle name="40% - Accent4 56 2 2 3" xfId="13453" xr:uid="{896E6618-2927-4C7A-896F-E864D675EC3D}"/>
    <cellStyle name="40% - Accent4 56 2 3" xfId="9462" xr:uid="{3ED95404-F107-4CE6-8F6F-02A70BBD6AE6}"/>
    <cellStyle name="40% - Accent4 56 2 4" xfId="12963" xr:uid="{DEF74B4F-1ADC-48A7-8A56-FBE74109C2F7}"/>
    <cellStyle name="40% - Accent4 56 3" xfId="10230" xr:uid="{EF76AB09-D54A-4AFD-BBA7-746D1EAD97E5}"/>
    <cellStyle name="40% - Accent4 57" xfId="5243" xr:uid="{22F6EB09-057D-4A40-9AE7-F0DC0C1B1299}"/>
    <cellStyle name="40% - Accent4 58" xfId="5244" xr:uid="{3C932773-D17F-4045-A527-027B09A2F479}"/>
    <cellStyle name="40% - Accent4 59" xfId="5265" xr:uid="{FA85103D-6D92-44A6-B018-813153723A72}"/>
    <cellStyle name="40% - Accent4 6" xfId="1051" xr:uid="{67320983-A406-432E-82EF-924D5BB326E4}"/>
    <cellStyle name="40% - Accent4 6 2" xfId="6963" xr:uid="{42B61BB9-7B64-4B8E-9837-CEF606B45DFB}"/>
    <cellStyle name="40% - Accent4 6 2 2" xfId="8611" xr:uid="{FE7B18BE-0935-4D1A-8A94-68A781062CBC}"/>
    <cellStyle name="40% - Accent4 6 2 2 2" xfId="12115" xr:uid="{4792F7C8-5EB7-4290-996B-C2CD558CE542}"/>
    <cellStyle name="40% - Accent4 6 2 2 3" xfId="13454" xr:uid="{C42C1ADF-211B-4496-9127-10D5014399E6}"/>
    <cellStyle name="40% - Accent4 6 2 3" xfId="9463" xr:uid="{4AD3C2F8-6C8D-4F53-994A-4E0762CF774C}"/>
    <cellStyle name="40% - Accent4 6 2 4" xfId="12964" xr:uid="{41CE55A8-EB35-4822-9653-A60F79DC74B2}"/>
    <cellStyle name="40% - Accent4 6 3" xfId="10231" xr:uid="{02C625A5-7003-43C5-A9F5-57C016EC35DF}"/>
    <cellStyle name="40% - Accent4 60" xfId="5279" xr:uid="{00FE9774-4625-43EC-A531-80BF726D6333}"/>
    <cellStyle name="40% - Accent4 61" xfId="5501" xr:uid="{E0DDC42B-E4D1-4892-B9EB-246CDC5D63D3}"/>
    <cellStyle name="40% - Accent4 62" xfId="5502" xr:uid="{8C1B9155-476E-42B7-9E47-A76C4232EEEF}"/>
    <cellStyle name="40% - Accent4 63" xfId="5503" xr:uid="{E6A3A05F-4120-4D5D-B369-547E6A7FA11C}"/>
    <cellStyle name="40% - Accent4 64" xfId="5504" xr:uid="{E8598D7D-6E3E-4F30-A718-90FA121C434C}"/>
    <cellStyle name="40% - Accent4 65" xfId="5505" xr:uid="{BBFCAA11-80D1-406F-8020-ACEF0CB4CE75}"/>
    <cellStyle name="40% - Accent4 66" xfId="5506" xr:uid="{9EADED7B-BA50-49BF-AE04-06F1C6A7F51B}"/>
    <cellStyle name="40% - Accent4 67" xfId="5507" xr:uid="{AD6C9C44-32BC-46EB-9245-FDE42E982AC4}"/>
    <cellStyle name="40% - Accent4 68" xfId="5508" xr:uid="{3415F03F-0AB3-4F5C-B766-ABD60AFB4BE4}"/>
    <cellStyle name="40% - Accent4 69" xfId="5509" xr:uid="{2E595F61-44C4-4D74-9A1D-FA4E0A2F2A59}"/>
    <cellStyle name="40% - Accent4 7" xfId="1052" xr:uid="{C16E86AA-19FA-4387-87AD-668F1562E3A8}"/>
    <cellStyle name="40% - Accent4 7 2" xfId="6964" xr:uid="{B863B340-AA88-401C-A65A-76093F7BE1F3}"/>
    <cellStyle name="40% - Accent4 7 2 2" xfId="8612" xr:uid="{236135BC-4AB9-423B-8225-638B5218559C}"/>
    <cellStyle name="40% - Accent4 7 2 2 2" xfId="12116" xr:uid="{D581393E-6DA4-4E4C-A22D-F5F9BDCD34E3}"/>
    <cellStyle name="40% - Accent4 7 2 2 3" xfId="13455" xr:uid="{D3E06ECE-CD78-4D2C-87B7-C154A7D7FC78}"/>
    <cellStyle name="40% - Accent4 7 2 3" xfId="9464" xr:uid="{14421D50-309D-4C7A-91DB-76AD7D6968AF}"/>
    <cellStyle name="40% - Accent4 7 2 4" xfId="12965" xr:uid="{6011A7EC-05E3-4CAD-A8B3-C6C24136ACE5}"/>
    <cellStyle name="40% - Accent4 7 3" xfId="10232" xr:uid="{8CCDAC9B-ED1F-4E17-865F-F4D4136F916E}"/>
    <cellStyle name="40% - Accent4 70" xfId="5510" xr:uid="{FA8539F3-FE1D-4DF8-B26B-EF3E47B0D204}"/>
    <cellStyle name="40% - Accent4 71" xfId="5511" xr:uid="{216304D6-9D4F-4E27-898F-C1E4FBA70BE7}"/>
    <cellStyle name="40% - Accent4 72" xfId="5512" xr:uid="{6AF11E05-ACDC-428E-A3D6-43E0E9F28B3C}"/>
    <cellStyle name="40% - Accent4 73" xfId="5513" xr:uid="{B387C11E-673D-4AFC-97FD-6E4F5B349FB7}"/>
    <cellStyle name="40% - Accent4 74" xfId="5514" xr:uid="{55BC188F-CF90-4381-8510-F5EFAF1A084D}"/>
    <cellStyle name="40% - Accent4 75" xfId="5515" xr:uid="{4C84BB26-CEEC-4C5E-B71A-31B223BA0256}"/>
    <cellStyle name="40% - Accent4 76" xfId="5516" xr:uid="{9511B893-9847-46E7-837F-5D648ED4C5CC}"/>
    <cellStyle name="40% - Accent4 77" xfId="5517" xr:uid="{17729116-CA01-4B9F-A8A6-DC8BFDAFA7D2}"/>
    <cellStyle name="40% - Accent4 78" xfId="5518" xr:uid="{BA3AD92E-2E9E-410D-B988-D7169262BE5E}"/>
    <cellStyle name="40% - Accent4 79" xfId="5519" xr:uid="{935FCF6B-91AC-42EC-B053-7FB483070D6A}"/>
    <cellStyle name="40% - Accent4 8" xfId="1053" xr:uid="{70501193-7FF5-443F-8082-6D3B1BD1BC7F}"/>
    <cellStyle name="40% - Accent4 8 2" xfId="6965" xr:uid="{1B344EC0-7BD1-4A5E-AEDC-DCAB046865C1}"/>
    <cellStyle name="40% - Accent4 8 2 2" xfId="8613" xr:uid="{589DFFD0-79BF-4F7E-A8D8-A93139B5FAC3}"/>
    <cellStyle name="40% - Accent4 8 2 2 2" xfId="12117" xr:uid="{6039C0CE-CC5A-46B2-84C0-E7C3169AB5FA}"/>
    <cellStyle name="40% - Accent4 8 2 2 3" xfId="13456" xr:uid="{DD62F091-ED49-4A9F-BBEC-7DACB5C0CE03}"/>
    <cellStyle name="40% - Accent4 8 2 3" xfId="9465" xr:uid="{09C56526-4618-4549-AC95-EA0924C13921}"/>
    <cellStyle name="40% - Accent4 8 2 4" xfId="12966" xr:uid="{BB953DC2-84C2-4F64-AAFD-7B2011DF77CA}"/>
    <cellStyle name="40% - Accent4 8 3" xfId="10233" xr:uid="{7DCF32E2-F974-4639-89A8-7CF4C4F128FE}"/>
    <cellStyle name="40% - Accent4 80" xfId="5520" xr:uid="{38FC10C7-3676-46E1-A1D2-68D64070D53C}"/>
    <cellStyle name="40% - Accent4 81" xfId="5521" xr:uid="{4F7A3DF4-03F4-4744-9A07-1E1F4C390908}"/>
    <cellStyle name="40% - Accent4 82" xfId="5522" xr:uid="{7335DDE7-0DA8-4FD7-AB5E-4B027555822C}"/>
    <cellStyle name="40% - Accent4 83" xfId="5523" xr:uid="{7B815538-1CBA-4971-8051-EDFC9D6EA993}"/>
    <cellStyle name="40% - Accent4 84" xfId="5524" xr:uid="{EE5D9CB9-20B4-4E98-B422-1D5754D364F1}"/>
    <cellStyle name="40% - Accent4 85" xfId="497" xr:uid="{FF5DE0F4-B9E9-4DAE-8EDA-7C028281AD33}"/>
    <cellStyle name="40% - Accent4 85 2" xfId="10234" xr:uid="{070F5926-8659-42C9-BF1E-A7C9B536A1D8}"/>
    <cellStyle name="40% - Accent4 85 3" xfId="9663" xr:uid="{D3FBEF89-8FB8-4037-A5DB-DC529BC61F6C}"/>
    <cellStyle name="40% - Accent4 9" xfId="1054" xr:uid="{A0D2BE5B-A1E7-498B-A25D-8E9B06B0F010}"/>
    <cellStyle name="40% - Accent4 9 2" xfId="6966" xr:uid="{C3210B3C-65CF-42E7-A1FE-CF24D0837975}"/>
    <cellStyle name="40% - Accent4 9 2 2" xfId="8614" xr:uid="{B10E0BCA-1329-408E-BE9E-9B603940ACE4}"/>
    <cellStyle name="40% - Accent4 9 2 2 2" xfId="12118" xr:uid="{748A6BD0-7138-4ADF-AC41-AB1B83AFB503}"/>
    <cellStyle name="40% - Accent4 9 2 2 3" xfId="13457" xr:uid="{50F17FE5-8458-464C-A663-79F3BE1F825D}"/>
    <cellStyle name="40% - Accent4 9 2 3" xfId="9466" xr:uid="{D803EDBB-EA34-453F-93B2-92BB151C82A2}"/>
    <cellStyle name="40% - Accent4 9 2 4" xfId="12967" xr:uid="{FF122E57-6CCC-4856-A33F-58CB5E4CDE82}"/>
    <cellStyle name="40% - Accent4 9 3" xfId="10235" xr:uid="{CDB59CAC-A0E8-4FC6-BB22-1C97BBAF9835}"/>
    <cellStyle name="40% - Accent5 10" xfId="1055" xr:uid="{9FC1D90D-1057-4E91-B8F3-2C6AD72D39AF}"/>
    <cellStyle name="40% - Accent5 10 2" xfId="6967" xr:uid="{39E1D777-EB80-46D0-89F9-33E40F4F28ED}"/>
    <cellStyle name="40% - Accent5 10 2 2" xfId="8615" xr:uid="{52E91166-4C26-4451-97E9-E22E7C3D1F15}"/>
    <cellStyle name="40% - Accent5 10 2 2 2" xfId="12119" xr:uid="{6442413D-A96D-4859-8BC4-6915E214394F}"/>
    <cellStyle name="40% - Accent5 10 2 2 3" xfId="13458" xr:uid="{9BD66208-A7AD-4FD3-8B3D-A9F1E9559F4F}"/>
    <cellStyle name="40% - Accent5 10 2 3" xfId="9467" xr:uid="{BE91561B-C78E-4A16-88F7-385992BFEF6E}"/>
    <cellStyle name="40% - Accent5 10 2 4" xfId="12968" xr:uid="{50F72344-752D-4DCF-B1E8-95DC54C7A1A3}"/>
    <cellStyle name="40% - Accent5 10 3" xfId="10236" xr:uid="{E94DDD17-A431-49CB-9A67-1FC430221EF3}"/>
    <cellStyle name="40% - Accent5 11" xfId="1056" xr:uid="{37F490E8-2C03-406E-8EE0-8F49EC028714}"/>
    <cellStyle name="40% - Accent5 11 2" xfId="6968" xr:uid="{DAAC71D1-C43C-459C-9A07-A978159033FF}"/>
    <cellStyle name="40% - Accent5 11 2 2" xfId="8616" xr:uid="{8B24B826-19FB-4DD8-9E35-294D311E2CF7}"/>
    <cellStyle name="40% - Accent5 11 2 2 2" xfId="12120" xr:uid="{B2EDD0F8-225E-43F8-BE1C-E0F8DB66CC44}"/>
    <cellStyle name="40% - Accent5 11 2 2 3" xfId="13459" xr:uid="{25366CF5-21D2-4AEA-AF72-532C3EF8DA2D}"/>
    <cellStyle name="40% - Accent5 11 2 3" xfId="9468" xr:uid="{CAE95CB6-E0A9-406A-8C4C-F195F7132544}"/>
    <cellStyle name="40% - Accent5 11 2 4" xfId="12969" xr:uid="{4846A7D2-F080-4361-BDE4-77507F2B435A}"/>
    <cellStyle name="40% - Accent5 11 3" xfId="10237" xr:uid="{D39D2146-3425-41B3-9E77-4FD4EA95828B}"/>
    <cellStyle name="40% - Accent5 12" xfId="1057" xr:uid="{B4F597B0-4EB6-4F9E-92CE-4C25D1991903}"/>
    <cellStyle name="40% - Accent5 12 2" xfId="6969" xr:uid="{70767970-D48F-433E-9FF9-50C38392A7D9}"/>
    <cellStyle name="40% - Accent5 12 2 2" xfId="8617" xr:uid="{97B5B495-118A-454F-AFAD-A1AB1AD4C017}"/>
    <cellStyle name="40% - Accent5 12 2 2 2" xfId="12121" xr:uid="{0CCBF69A-6293-4398-A51E-2CC1300CE313}"/>
    <cellStyle name="40% - Accent5 12 2 2 3" xfId="13460" xr:uid="{A396A87A-5C3B-4108-B3B8-6A1AAA033159}"/>
    <cellStyle name="40% - Accent5 12 2 3" xfId="9469" xr:uid="{1471E2BE-CCBE-4261-A36B-740BBF904F80}"/>
    <cellStyle name="40% - Accent5 12 2 4" xfId="12970" xr:uid="{71C46544-F8B0-4E39-BDD0-717D5D04137A}"/>
    <cellStyle name="40% - Accent5 12 3" xfId="10238" xr:uid="{2298E0D0-FA02-4AD3-991A-1617082E47E7}"/>
    <cellStyle name="40% - Accent5 13" xfId="1058" xr:uid="{3C897957-8109-4417-A643-53302F96E0A5}"/>
    <cellStyle name="40% - Accent5 13 2" xfId="6970" xr:uid="{3176AF06-0FB3-4BDE-B3E2-B3EDCB7C003D}"/>
    <cellStyle name="40% - Accent5 13 2 2" xfId="8618" xr:uid="{7DD6F258-0A4E-4409-A22E-A66C0EFF73DE}"/>
    <cellStyle name="40% - Accent5 13 2 2 2" xfId="12122" xr:uid="{DBBFB08A-074F-4211-86F6-9C5497BEE33E}"/>
    <cellStyle name="40% - Accent5 13 2 2 3" xfId="13461" xr:uid="{7684B91D-8778-4AF0-AED7-DC36DB46D1CC}"/>
    <cellStyle name="40% - Accent5 13 2 3" xfId="9470" xr:uid="{544D1317-6A54-4B20-A735-EE904B0E2885}"/>
    <cellStyle name="40% - Accent5 13 2 4" xfId="12971" xr:uid="{B2220064-D23A-47E3-9626-C1247D1EFAB2}"/>
    <cellStyle name="40% - Accent5 13 3" xfId="10239" xr:uid="{B0D6BACA-418B-4692-BB05-4EEF2539588A}"/>
    <cellStyle name="40% - Accent5 14" xfId="1059" xr:uid="{56C4C8C3-1F4B-4555-AFF5-FB733E67167F}"/>
    <cellStyle name="40% - Accent5 14 2" xfId="6971" xr:uid="{E156A7E1-84B4-4992-AEF8-928BE65DFC56}"/>
    <cellStyle name="40% - Accent5 14 2 2" xfId="8619" xr:uid="{E073345B-0EAB-486E-BAD8-15A3F9D842CE}"/>
    <cellStyle name="40% - Accent5 14 2 2 2" xfId="12123" xr:uid="{D42DF48E-034C-4A21-AFC7-78F06BC5774B}"/>
    <cellStyle name="40% - Accent5 14 2 2 3" xfId="13462" xr:uid="{0AFE1ED6-37A6-41FB-A939-23C1DFABEC84}"/>
    <cellStyle name="40% - Accent5 14 2 3" xfId="9471" xr:uid="{2D667A09-49C7-4677-A4B2-418C5A6912DC}"/>
    <cellStyle name="40% - Accent5 14 2 4" xfId="12972" xr:uid="{82F3303B-8565-43CA-885A-AA598A256E3A}"/>
    <cellStyle name="40% - Accent5 14 3" xfId="10240" xr:uid="{CE221042-87A4-44E5-AB57-7146E9D4C99D}"/>
    <cellStyle name="40% - Accent5 15" xfId="1060" xr:uid="{585E3E19-143E-4F0F-8B8C-C3842AB7249F}"/>
    <cellStyle name="40% - Accent5 15 2" xfId="6972" xr:uid="{584D6F48-085E-4443-9E77-14A4221F32D1}"/>
    <cellStyle name="40% - Accent5 15 2 2" xfId="8620" xr:uid="{64E3922C-2A29-4E5D-8782-2487FFD3F462}"/>
    <cellStyle name="40% - Accent5 15 2 2 2" xfId="12124" xr:uid="{D14662E1-BF9A-4F24-A88E-BBBF32A10B34}"/>
    <cellStyle name="40% - Accent5 15 2 2 3" xfId="13463" xr:uid="{24433B27-2828-4C07-8B6A-0B8A67B44279}"/>
    <cellStyle name="40% - Accent5 15 2 3" xfId="9472" xr:uid="{61596C41-6176-4DBA-B49C-5DB5194E3631}"/>
    <cellStyle name="40% - Accent5 15 2 4" xfId="12973" xr:uid="{2DC9A7E3-FDCB-421F-9796-E558909A36AF}"/>
    <cellStyle name="40% - Accent5 15 3" xfId="10241" xr:uid="{F90AF7DF-1B8A-477D-81C2-4B62E371B7A6}"/>
    <cellStyle name="40% - Accent5 16" xfId="1061" xr:uid="{9852BFCA-1D5A-44E3-BB9A-2C6C6CA94AB2}"/>
    <cellStyle name="40% - Accent5 16 2" xfId="6973" xr:uid="{3277C543-FF5F-4332-ACF1-F6E1404CCC0A}"/>
    <cellStyle name="40% - Accent5 16 2 2" xfId="8621" xr:uid="{10CEFF3F-5B8C-44A5-B18C-A7891B48CBE4}"/>
    <cellStyle name="40% - Accent5 16 2 2 2" xfId="12125" xr:uid="{072933AC-5837-43FC-AB02-F8E91A691F18}"/>
    <cellStyle name="40% - Accent5 16 2 2 3" xfId="13464" xr:uid="{D61F6F54-6E43-4EE7-AD86-F2338E93AF06}"/>
    <cellStyle name="40% - Accent5 16 2 3" xfId="9473" xr:uid="{0A29A66C-A5BA-478D-9077-D83F5BC59D9F}"/>
    <cellStyle name="40% - Accent5 16 2 4" xfId="12974" xr:uid="{745A518F-E036-498A-9334-F83BD4B53BAF}"/>
    <cellStyle name="40% - Accent5 16 3" xfId="10242" xr:uid="{4E5FE5D6-8EAF-48A7-AD9F-126AE5E1E3E0}"/>
    <cellStyle name="40% - Accent5 17" xfId="1062" xr:uid="{CA2FBE85-7E6F-40B3-8B61-059BFB6A19BA}"/>
    <cellStyle name="40% - Accent5 17 2" xfId="6974" xr:uid="{1D7D4EF5-1CD7-4DC9-9173-A09399FA3B08}"/>
    <cellStyle name="40% - Accent5 17 2 2" xfId="8622" xr:uid="{8CC9765C-0591-4EEB-9EFC-E2C317D7D048}"/>
    <cellStyle name="40% - Accent5 17 2 2 2" xfId="12126" xr:uid="{EE3874DF-312E-407E-8238-3251026C2F1A}"/>
    <cellStyle name="40% - Accent5 17 2 2 3" xfId="13465" xr:uid="{40442F64-1A6E-4C68-832D-3B1C8A7B7102}"/>
    <cellStyle name="40% - Accent5 17 2 3" xfId="9474" xr:uid="{740A94F6-7FE0-47E6-BAA5-B5CD2E2CC3E3}"/>
    <cellStyle name="40% - Accent5 17 2 4" xfId="12975" xr:uid="{39873D05-8F31-410D-9211-A911FDED5BC0}"/>
    <cellStyle name="40% - Accent5 17 3" xfId="10243" xr:uid="{E3B42F56-9780-4AEE-A9FD-F78FB783DD18}"/>
    <cellStyle name="40% - Accent5 18" xfId="1063" xr:uid="{A904BFD6-DA23-4D09-8C75-A1F92AA7BACB}"/>
    <cellStyle name="40% - Accent5 18 2" xfId="6975" xr:uid="{15FED9A5-7755-4B0F-8A09-5D86F66C211E}"/>
    <cellStyle name="40% - Accent5 18 2 2" xfId="8623" xr:uid="{42BF7205-19F3-4263-8268-6A34F5FFE34F}"/>
    <cellStyle name="40% - Accent5 18 2 2 2" xfId="12127" xr:uid="{3206BC84-9AF1-40B3-89EA-4280F44A707B}"/>
    <cellStyle name="40% - Accent5 18 2 2 3" xfId="13466" xr:uid="{FF558F70-7CBE-436B-A1C8-43EA004B4D27}"/>
    <cellStyle name="40% - Accent5 18 2 3" xfId="9475" xr:uid="{62CC8AF2-DC6D-4956-A9A4-353150196EF3}"/>
    <cellStyle name="40% - Accent5 18 2 4" xfId="12976" xr:uid="{E6E575B5-B57D-497C-9F61-0A4D4A06221F}"/>
    <cellStyle name="40% - Accent5 18 3" xfId="10244" xr:uid="{E6F31AF8-2C01-4A72-B0F3-5C0ADF0EF637}"/>
    <cellStyle name="40% - Accent5 19" xfId="1064" xr:uid="{AA4A1720-1CC2-4A41-94F9-67786F4DCB2D}"/>
    <cellStyle name="40% - Accent5 19 2" xfId="6976" xr:uid="{7E5AB1D9-F60D-4351-803A-BDCBA4D8A4BF}"/>
    <cellStyle name="40% - Accent5 19 2 2" xfId="8624" xr:uid="{EDB0982A-7C95-4E48-812A-2548CE7818E2}"/>
    <cellStyle name="40% - Accent5 19 2 2 2" xfId="12128" xr:uid="{EF34CAA2-700F-450C-BFE7-512089CB6554}"/>
    <cellStyle name="40% - Accent5 19 2 2 3" xfId="13467" xr:uid="{F369DB18-6FD0-4276-B607-D3D333B3A61A}"/>
    <cellStyle name="40% - Accent5 19 2 3" xfId="9476" xr:uid="{FFC40CCD-7559-41F6-A924-2200152ED568}"/>
    <cellStyle name="40% - Accent5 19 2 4" xfId="12977" xr:uid="{229A39E6-2FB8-4192-8B48-57581708308E}"/>
    <cellStyle name="40% - Accent5 19 3" xfId="10245" xr:uid="{0175605B-E4D3-42DD-ADF4-05B98D8444AB}"/>
    <cellStyle name="40% - Accent5 2" xfId="1065" xr:uid="{73C0B77E-C6E5-454D-9BFC-6DEAED40DFA0}"/>
    <cellStyle name="40% - Accent5 2 2" xfId="6977" xr:uid="{76C7C037-0D5A-4303-8AC8-51F8A35C7412}"/>
    <cellStyle name="40% - Accent5 2 2 2" xfId="8625" xr:uid="{46B85593-A15A-48C4-A038-3669E2B7012A}"/>
    <cellStyle name="40% - Accent5 2 2 2 2" xfId="12129" xr:uid="{7965FB84-00DD-4D1A-8B33-0251FFDD8C4B}"/>
    <cellStyle name="40% - Accent5 2 2 2 3" xfId="13468" xr:uid="{46B6451D-AD49-43E9-BDEB-97870CF6D85E}"/>
    <cellStyle name="40% - Accent5 2 2 3" xfId="9477" xr:uid="{35C6A88B-A15B-4AEE-B8A1-D713DB1623AA}"/>
    <cellStyle name="40% - Accent5 2 2 4" xfId="12978" xr:uid="{7DBA40EE-5CAB-43AD-A4FD-0A01DBB9C954}"/>
    <cellStyle name="40% - Accent5 2 3" xfId="10246" xr:uid="{8C0CAF4F-2AB8-4DEA-AE71-D2FD2B41325D}"/>
    <cellStyle name="40% - Accent5 20" xfId="1066" xr:uid="{E1948C8C-8AC8-4911-AC4E-9A0F05671716}"/>
    <cellStyle name="40% - Accent5 20 2" xfId="6978" xr:uid="{3C78BE60-09B2-46B9-A1E2-6EDE6E44258B}"/>
    <cellStyle name="40% - Accent5 20 2 2" xfId="8626" xr:uid="{46740B7E-224F-422E-B1ED-9B65A7B2CB3F}"/>
    <cellStyle name="40% - Accent5 20 2 2 2" xfId="12130" xr:uid="{2D60B6AE-24BC-4C3B-932B-B74AD25D9714}"/>
    <cellStyle name="40% - Accent5 20 2 2 3" xfId="13469" xr:uid="{10862E9B-E058-4904-ADCC-F7C92E727E2E}"/>
    <cellStyle name="40% - Accent5 20 2 3" xfId="9478" xr:uid="{A015FD18-DDEB-4CEA-A265-5E5D46603170}"/>
    <cellStyle name="40% - Accent5 20 2 4" xfId="12979" xr:uid="{611B8A70-37F3-4DA6-BF86-3A113B74B207}"/>
    <cellStyle name="40% - Accent5 20 3" xfId="10247" xr:uid="{CA24E71D-A3B4-4A40-AE9F-A1A2EF588FAB}"/>
    <cellStyle name="40% - Accent5 21" xfId="1067" xr:uid="{018ADB21-50F9-499F-A826-E06D7C44AD15}"/>
    <cellStyle name="40% - Accent5 21 2" xfId="6979" xr:uid="{80729871-E51A-4C2A-8C4F-9BC7641F8BEF}"/>
    <cellStyle name="40% - Accent5 21 2 2" xfId="8627" xr:uid="{405147B5-6A86-4E6D-B295-693EB9307AB7}"/>
    <cellStyle name="40% - Accent5 21 2 2 2" xfId="12131" xr:uid="{E2FE22BB-3CC0-457F-BAA6-94637AC5D46F}"/>
    <cellStyle name="40% - Accent5 21 2 2 3" xfId="13470" xr:uid="{09AE7429-6157-448C-ACC0-2D1C17AD10FE}"/>
    <cellStyle name="40% - Accent5 21 2 3" xfId="9479" xr:uid="{0F779099-1F5E-487A-9943-6D95037E6AD3}"/>
    <cellStyle name="40% - Accent5 21 2 4" xfId="12980" xr:uid="{90F2D57A-6EC3-4AA1-A024-66078622D3EE}"/>
    <cellStyle name="40% - Accent5 21 3" xfId="10248" xr:uid="{2B569751-26BA-4AE0-9BED-2085BBCB4A1F}"/>
    <cellStyle name="40% - Accent5 22" xfId="1068" xr:uid="{41ADB798-C525-4C5E-A6CE-9E07E8A52AE1}"/>
    <cellStyle name="40% - Accent5 22 2" xfId="6980" xr:uid="{01DD1A33-7FBD-49FB-AE9A-6F4BF25F3CDC}"/>
    <cellStyle name="40% - Accent5 22 2 2" xfId="8628" xr:uid="{ADC7651E-FA9D-4E8B-A532-63B28D274245}"/>
    <cellStyle name="40% - Accent5 22 2 2 2" xfId="12132" xr:uid="{6169CB64-A280-41C7-B421-CA70D6703B11}"/>
    <cellStyle name="40% - Accent5 22 2 2 3" xfId="13471" xr:uid="{09149180-A010-4270-84C2-2AC121A8EBF3}"/>
    <cellStyle name="40% - Accent5 22 2 3" xfId="9480" xr:uid="{4A7903BD-2DAC-4BFC-9D9F-7A1801C2287A}"/>
    <cellStyle name="40% - Accent5 22 2 4" xfId="12981" xr:uid="{F65392EC-0C58-4A9C-A9EA-478DB5FAD2A7}"/>
    <cellStyle name="40% - Accent5 22 3" xfId="10249" xr:uid="{8A054A43-7E0F-450C-BD11-9639809E547B}"/>
    <cellStyle name="40% - Accent5 23" xfId="1069" xr:uid="{24B237C9-8408-4519-A774-C179F6E59692}"/>
    <cellStyle name="40% - Accent5 23 2" xfId="6981" xr:uid="{1662A1B9-8038-4F7D-B91A-6907240C04CF}"/>
    <cellStyle name="40% - Accent5 23 2 2" xfId="8629" xr:uid="{2D9663C5-618D-4823-9D25-6194271D397E}"/>
    <cellStyle name="40% - Accent5 23 2 2 2" xfId="12133" xr:uid="{4CB0B528-74A9-45BC-8ABB-9D20B0763D4E}"/>
    <cellStyle name="40% - Accent5 23 2 2 3" xfId="13472" xr:uid="{B1105D51-23C6-41F5-8850-BD5047321B40}"/>
    <cellStyle name="40% - Accent5 23 2 3" xfId="9481" xr:uid="{93C74052-7B08-4DD1-A7CF-29A38E2E0545}"/>
    <cellStyle name="40% - Accent5 23 2 4" xfId="12982" xr:uid="{AF7744FA-1061-4204-A2BB-F4DBF5CB6362}"/>
    <cellStyle name="40% - Accent5 23 3" xfId="10250" xr:uid="{D10C17FB-1BFB-465E-9D37-133228249FB0}"/>
    <cellStyle name="40% - Accent5 24" xfId="1070" xr:uid="{7F2D36AD-298D-4AF7-9C79-AF8DC507603D}"/>
    <cellStyle name="40% - Accent5 24 2" xfId="6982" xr:uid="{9D9C43C0-EC60-4AA6-942E-57041FAEFAD6}"/>
    <cellStyle name="40% - Accent5 24 2 2" xfId="8630" xr:uid="{764E8969-7E90-4C5C-B1F7-1C3D6C652C8B}"/>
    <cellStyle name="40% - Accent5 24 2 2 2" xfId="12134" xr:uid="{71E6F1E8-5DD6-4BD4-8803-3D60FA9ED704}"/>
    <cellStyle name="40% - Accent5 24 2 2 3" xfId="13473" xr:uid="{48F708C2-77DD-4ABD-9E42-7F75D9975D4F}"/>
    <cellStyle name="40% - Accent5 24 2 3" xfId="9482" xr:uid="{D19200E6-0D86-45C7-8A07-4FB442271861}"/>
    <cellStyle name="40% - Accent5 24 2 4" xfId="12983" xr:uid="{F0E702F9-F3EC-4F50-840C-F3E0A4B3DC28}"/>
    <cellStyle name="40% - Accent5 24 3" xfId="10251" xr:uid="{9B2FBA85-2492-42A8-97E4-01ADAB1666C1}"/>
    <cellStyle name="40% - Accent5 25" xfId="1071" xr:uid="{983C1D97-A675-416B-814B-F6CE48841564}"/>
    <cellStyle name="40% - Accent5 25 2" xfId="6983" xr:uid="{356F27A4-E197-4B47-B70D-C756BBCE1726}"/>
    <cellStyle name="40% - Accent5 25 2 2" xfId="8631" xr:uid="{DDFCC9C3-E3AB-4BC4-A74F-E399F4FCDA53}"/>
    <cellStyle name="40% - Accent5 25 2 2 2" xfId="12135" xr:uid="{3B9593B3-B48E-428A-BED9-BF65FB51A630}"/>
    <cellStyle name="40% - Accent5 25 2 2 3" xfId="13474" xr:uid="{47FEA51C-3527-4682-A8E6-D46A3933282E}"/>
    <cellStyle name="40% - Accent5 25 2 3" xfId="9483" xr:uid="{10386EE7-1F6B-476F-A558-2523BADBE176}"/>
    <cellStyle name="40% - Accent5 25 2 4" xfId="12984" xr:uid="{0DC034D1-C21F-4BEB-A271-0E9331435CE4}"/>
    <cellStyle name="40% - Accent5 25 3" xfId="10252" xr:uid="{B307E138-5C8E-4550-8147-6A4EE672D97D}"/>
    <cellStyle name="40% - Accent5 26" xfId="1072" xr:uid="{C7BF1DDE-A070-452F-96FE-E34675DFC194}"/>
    <cellStyle name="40% - Accent5 26 2" xfId="6984" xr:uid="{80AA0B8E-18B2-4383-BE0F-C04DA74273D3}"/>
    <cellStyle name="40% - Accent5 26 2 2" xfId="8632" xr:uid="{45B1CD38-BB43-4DF9-B4FC-46FC583A8C04}"/>
    <cellStyle name="40% - Accent5 26 2 2 2" xfId="12136" xr:uid="{B1790C1E-C0FE-441A-9027-5082162C4247}"/>
    <cellStyle name="40% - Accent5 26 2 2 3" xfId="13475" xr:uid="{FEB4D402-1634-4FDF-BFA0-267D8123C0D4}"/>
    <cellStyle name="40% - Accent5 26 2 3" xfId="9484" xr:uid="{207FEBE5-5715-4A20-B0F9-74B33BD38AD3}"/>
    <cellStyle name="40% - Accent5 26 2 4" xfId="12985" xr:uid="{7C24C722-36A0-477E-BE5E-AD00BAB23CB5}"/>
    <cellStyle name="40% - Accent5 26 3" xfId="10253" xr:uid="{0E85A453-83B2-4852-AC07-72881CA44C89}"/>
    <cellStyle name="40% - Accent5 27" xfId="1073" xr:uid="{1523F6A6-6B9A-4ECD-AEEF-E156B874FD98}"/>
    <cellStyle name="40% - Accent5 27 2" xfId="6985" xr:uid="{C9DF414F-8E35-458B-A908-84928EA369E1}"/>
    <cellStyle name="40% - Accent5 27 2 2" xfId="8633" xr:uid="{81756F7A-761A-4F2F-B9EF-4808BB68F64E}"/>
    <cellStyle name="40% - Accent5 27 2 2 2" xfId="12137" xr:uid="{9F56EDA1-B7F0-4A3C-9BE7-607BF4141F52}"/>
    <cellStyle name="40% - Accent5 27 2 2 3" xfId="13476" xr:uid="{8D1CB45A-217B-4375-AC0E-EF46FE4350F4}"/>
    <cellStyle name="40% - Accent5 27 2 3" xfId="9485" xr:uid="{FBF7D81A-9003-4062-8162-B87322B0F16A}"/>
    <cellStyle name="40% - Accent5 27 2 4" xfId="12986" xr:uid="{C988C3E0-A99E-4014-B034-030B7B7D8EBD}"/>
    <cellStyle name="40% - Accent5 27 3" xfId="10254" xr:uid="{B44418D4-57E4-42A0-86D2-6FFBC3C524A7}"/>
    <cellStyle name="40% - Accent5 28" xfId="1074" xr:uid="{21E29446-E6F6-4297-A504-C4BFA4ECD002}"/>
    <cellStyle name="40% - Accent5 28 2" xfId="6986" xr:uid="{3BEE887D-A38A-405F-BE3D-B193F9AA2F7F}"/>
    <cellStyle name="40% - Accent5 28 2 2" xfId="8634" xr:uid="{215ADF53-BFA4-45A3-AF0E-8A866749E4CC}"/>
    <cellStyle name="40% - Accent5 28 2 2 2" xfId="12138" xr:uid="{2B260716-E13A-4848-A53B-153347492884}"/>
    <cellStyle name="40% - Accent5 28 2 2 3" xfId="13477" xr:uid="{122DCD57-D0BE-4551-BDDB-D143BD83F5BB}"/>
    <cellStyle name="40% - Accent5 28 2 3" xfId="9486" xr:uid="{B25D14BF-A136-4886-B12A-D72B1611D9EF}"/>
    <cellStyle name="40% - Accent5 28 2 4" xfId="12987" xr:uid="{18BF63F4-BA62-4FBF-8E17-C0FC5343886A}"/>
    <cellStyle name="40% - Accent5 28 3" xfId="10255" xr:uid="{25BD4776-BAB4-4848-9A6B-EAA58C3DADF8}"/>
    <cellStyle name="40% - Accent5 29" xfId="1075" xr:uid="{B1EFEF1B-9BDD-4434-98BA-A084817CD540}"/>
    <cellStyle name="40% - Accent5 29 2" xfId="6987" xr:uid="{8CA2D02C-92F1-4270-8D81-36F32282D7BF}"/>
    <cellStyle name="40% - Accent5 29 2 2" xfId="8635" xr:uid="{3AE248D9-B547-42E1-9A78-971E196E362C}"/>
    <cellStyle name="40% - Accent5 29 2 2 2" xfId="12139" xr:uid="{082AF252-EC5B-4046-9093-583EF1D44A91}"/>
    <cellStyle name="40% - Accent5 29 2 2 3" xfId="13478" xr:uid="{FB137A5F-F0DC-447E-8BCD-A8BF6B9C66C2}"/>
    <cellStyle name="40% - Accent5 29 2 3" xfId="9487" xr:uid="{AC7130B4-FBB7-4F05-93C3-A32C1E368E5E}"/>
    <cellStyle name="40% - Accent5 29 2 4" xfId="12988" xr:uid="{E89B03FE-769B-4C1E-B9AC-9929F0DD4CD0}"/>
    <cellStyle name="40% - Accent5 29 3" xfId="10256" xr:uid="{F910340D-5B6C-4ECF-A799-AB9A01D9C855}"/>
    <cellStyle name="40% - Accent5 3" xfId="1076" xr:uid="{B8A8476A-62EB-4176-B91C-C7930EBE4C74}"/>
    <cellStyle name="40% - Accent5 3 2" xfId="6988" xr:uid="{1264ABF6-C4FF-4CAC-B7F9-4AEABBD66A27}"/>
    <cellStyle name="40% - Accent5 3 2 2" xfId="8636" xr:uid="{26430129-0C05-4AA6-A2B4-C73E77C2097C}"/>
    <cellStyle name="40% - Accent5 3 2 2 2" xfId="12140" xr:uid="{9C95C922-BD62-4DBD-8618-C64B9FC93983}"/>
    <cellStyle name="40% - Accent5 3 2 2 3" xfId="13479" xr:uid="{C3C21559-98AA-43BC-A40A-7D22407EE175}"/>
    <cellStyle name="40% - Accent5 3 2 3" xfId="9488" xr:uid="{2B1C5C8C-B88E-42EE-973D-F00783899A76}"/>
    <cellStyle name="40% - Accent5 3 2 4" xfId="12989" xr:uid="{3073FEC1-3DAA-4CCC-ABF2-B9D968978FD1}"/>
    <cellStyle name="40% - Accent5 3 3" xfId="10257" xr:uid="{40B34E03-A1AE-402F-81C0-C79C8C5DD525}"/>
    <cellStyle name="40% - Accent5 30" xfId="1077" xr:uid="{3E1B0714-460E-434D-BBFC-67A274B4855C}"/>
    <cellStyle name="40% - Accent5 30 2" xfId="6989" xr:uid="{F6449CE9-0E47-416A-B3ED-10A84C37214A}"/>
    <cellStyle name="40% - Accent5 30 2 2" xfId="8637" xr:uid="{41719667-B0A1-46E7-8F1A-01E2572B4F25}"/>
    <cellStyle name="40% - Accent5 30 2 2 2" xfId="12141" xr:uid="{1814A4F2-F1BC-470A-BA13-70492326C4B6}"/>
    <cellStyle name="40% - Accent5 30 2 2 3" xfId="13480" xr:uid="{CD1F49D3-39D1-495F-80F1-C0797CEAADBA}"/>
    <cellStyle name="40% - Accent5 30 2 3" xfId="9489" xr:uid="{B4C0CAAB-0FF1-49BD-AB80-2CC42F9137B5}"/>
    <cellStyle name="40% - Accent5 30 2 4" xfId="12990" xr:uid="{83308FB3-9A8E-4B70-9358-40D092FA1C76}"/>
    <cellStyle name="40% - Accent5 30 3" xfId="10258" xr:uid="{7C0E7EF8-8425-42E0-9528-303052F4E239}"/>
    <cellStyle name="40% - Accent5 31" xfId="1078" xr:uid="{3B9B074E-2E6C-43BC-9898-499F4D50E95A}"/>
    <cellStyle name="40% - Accent5 31 2" xfId="6990" xr:uid="{1B0E5391-93C0-434A-A2F1-732D6C1C3789}"/>
    <cellStyle name="40% - Accent5 31 2 2" xfId="8638" xr:uid="{8263396C-D518-4305-B78B-E1C2F3B2D30B}"/>
    <cellStyle name="40% - Accent5 31 2 2 2" xfId="12142" xr:uid="{C4EE55B8-0816-4443-B01B-AC70334D928B}"/>
    <cellStyle name="40% - Accent5 31 2 2 3" xfId="13481" xr:uid="{DC9EEF6A-6244-4934-B3DE-730FE09B99ED}"/>
    <cellStyle name="40% - Accent5 31 2 3" xfId="9490" xr:uid="{20A50118-56DC-4BB0-8B0C-55C7EACC68B8}"/>
    <cellStyle name="40% - Accent5 31 2 4" xfId="12991" xr:uid="{164D9271-EB27-4A19-9F2A-84F5A1B39C91}"/>
    <cellStyle name="40% - Accent5 31 3" xfId="10259" xr:uid="{0D2198E7-656C-4830-AF6E-976E1142F2E5}"/>
    <cellStyle name="40% - Accent5 32" xfId="1079" xr:uid="{4463C1A7-CED6-4B72-8A95-A3B5098C4596}"/>
    <cellStyle name="40% - Accent5 32 2" xfId="6991" xr:uid="{2358673F-0268-4D58-A7B6-E1B06AD7C2E3}"/>
    <cellStyle name="40% - Accent5 32 2 2" xfId="8639" xr:uid="{079B6EB7-374E-4801-8D72-25AF221CB328}"/>
    <cellStyle name="40% - Accent5 32 2 2 2" xfId="12143" xr:uid="{504CC081-1B4A-4A0F-A1DA-84EF04D94E37}"/>
    <cellStyle name="40% - Accent5 32 2 2 3" xfId="13482" xr:uid="{4E850380-3CCE-44AF-8BBC-0EA6A7A4AFE3}"/>
    <cellStyle name="40% - Accent5 32 2 3" xfId="9491" xr:uid="{431DA0E9-3496-4378-8E11-B1AEFC786116}"/>
    <cellStyle name="40% - Accent5 32 2 4" xfId="12992" xr:uid="{51104AF4-DEC5-401D-AA71-7E1A2A138646}"/>
    <cellStyle name="40% - Accent5 32 3" xfId="10260" xr:uid="{2901F43D-C8CA-4C3C-A1E6-98CEFAF0D9AC}"/>
    <cellStyle name="40% - Accent5 33" xfId="1080" xr:uid="{AC85EDF5-B31B-4113-8839-923014AED160}"/>
    <cellStyle name="40% - Accent5 33 2" xfId="6992" xr:uid="{A8EE9E43-0C1E-4F83-8E44-AA0AAB324D8A}"/>
    <cellStyle name="40% - Accent5 33 2 2" xfId="8640" xr:uid="{B78E2901-6F7D-4C02-96AC-19121722F20F}"/>
    <cellStyle name="40% - Accent5 33 2 2 2" xfId="12144" xr:uid="{29A07F05-3A97-415B-B77B-C7267F3AAB68}"/>
    <cellStyle name="40% - Accent5 33 2 2 3" xfId="13483" xr:uid="{3DDFDFCA-B1D4-45A5-916C-4F15E9F226B3}"/>
    <cellStyle name="40% - Accent5 33 2 3" xfId="9492" xr:uid="{88D4ED95-B1B8-43BC-9B14-76FF4E72C33E}"/>
    <cellStyle name="40% - Accent5 33 2 4" xfId="12993" xr:uid="{4AF79207-28F8-4B4F-A004-9F2F75ED59B4}"/>
    <cellStyle name="40% - Accent5 33 3" xfId="10261" xr:uid="{F79A2E13-9C4D-43BF-9079-DF3C3D76C9E6}"/>
    <cellStyle name="40% - Accent5 34" xfId="1081" xr:uid="{FAC46F2E-E9FD-46BB-859E-205AF25316AA}"/>
    <cellStyle name="40% - Accent5 34 2" xfId="6993" xr:uid="{32414715-407E-4205-BFFA-E282ED54A45E}"/>
    <cellStyle name="40% - Accent5 34 2 2" xfId="8641" xr:uid="{06CAFF39-BBB8-4F36-BA0C-B2B1FDBFD028}"/>
    <cellStyle name="40% - Accent5 34 2 2 2" xfId="12145" xr:uid="{33CD82BA-CF92-48D1-A339-203F2E574234}"/>
    <cellStyle name="40% - Accent5 34 2 2 3" xfId="13484" xr:uid="{4151E5E3-C7A3-4FDF-A830-7A9FA1891E7D}"/>
    <cellStyle name="40% - Accent5 34 2 3" xfId="9493" xr:uid="{14650837-25DB-4014-B393-7AA15D9D51EE}"/>
    <cellStyle name="40% - Accent5 34 2 4" xfId="12994" xr:uid="{2A178462-DD88-40AD-9659-EBE6EB484764}"/>
    <cellStyle name="40% - Accent5 34 3" xfId="10262" xr:uid="{5EAAC876-44BE-49AB-9C50-F4AF29471756}"/>
    <cellStyle name="40% - Accent5 35" xfId="1082" xr:uid="{9CF01EB7-58A1-4A17-9901-A207FC6C422D}"/>
    <cellStyle name="40% - Accent5 35 2" xfId="6994" xr:uid="{6C5C702A-539E-49B6-AC4D-4D93A53FC5D9}"/>
    <cellStyle name="40% - Accent5 35 2 2" xfId="8642" xr:uid="{4A540634-DC90-457D-AA5E-1A2FFBDE0AA8}"/>
    <cellStyle name="40% - Accent5 35 2 2 2" xfId="12146" xr:uid="{E72B0925-AADB-4085-A762-1488F21F6AD8}"/>
    <cellStyle name="40% - Accent5 35 2 2 3" xfId="13485" xr:uid="{E8D96421-EA4B-4E16-B3B6-7A627F26C162}"/>
    <cellStyle name="40% - Accent5 35 2 3" xfId="9494" xr:uid="{B4554FD9-C9D5-4C2E-A0B1-D314152466E0}"/>
    <cellStyle name="40% - Accent5 35 2 4" xfId="12995" xr:uid="{9D110D78-4BB3-40FD-A3CD-F6DAC96E5509}"/>
    <cellStyle name="40% - Accent5 35 3" xfId="10263" xr:uid="{2685DCC0-7F89-4DCC-8D3C-1C6027178EBD}"/>
    <cellStyle name="40% - Accent5 36" xfId="1083" xr:uid="{451BD5FB-BF03-4681-8F1C-08900C5FD15D}"/>
    <cellStyle name="40% - Accent5 36 2" xfId="6995" xr:uid="{445FA5F7-F3BB-4297-BC5F-A01F35C6A680}"/>
    <cellStyle name="40% - Accent5 36 3" xfId="10264" xr:uid="{6559B7D6-EC14-42FA-A360-8E5D5047FAE5}"/>
    <cellStyle name="40% - Accent5 37" xfId="1084" xr:uid="{88182DC6-EAEB-4549-831F-A0EA168CE057}"/>
    <cellStyle name="40% - Accent5 38" xfId="1085" xr:uid="{04C4795B-20A2-4BDB-95DB-7D2316C4B0B3}"/>
    <cellStyle name="40% - Accent5 39" xfId="1086" xr:uid="{588999F0-CCDC-47FB-91BC-16658E6ED291}"/>
    <cellStyle name="40% - Accent5 4" xfId="1087" xr:uid="{C8A1098C-D8B2-4082-963E-CD8678CD6CFA}"/>
    <cellStyle name="40% - Accent5 4 2" xfId="6996" xr:uid="{153AE78B-3AE3-4443-969A-B9DC11535BFA}"/>
    <cellStyle name="40% - Accent5 4 2 2" xfId="8643" xr:uid="{E0FBEA0D-21CC-4462-BEDE-97F13B68309E}"/>
    <cellStyle name="40% - Accent5 4 2 2 2" xfId="12147" xr:uid="{245EA122-0127-43D2-A602-F561ADA6E585}"/>
    <cellStyle name="40% - Accent5 4 2 2 3" xfId="13486" xr:uid="{C07F13B4-4345-4334-A9A4-FDC073451A0A}"/>
    <cellStyle name="40% - Accent5 4 2 3" xfId="9495" xr:uid="{6B988170-C43B-489E-AF29-55E2978AB538}"/>
    <cellStyle name="40% - Accent5 4 2 4" xfId="12996" xr:uid="{1C3E76D0-390C-4996-B854-F5447F10FDDE}"/>
    <cellStyle name="40% - Accent5 4 3" xfId="10265" xr:uid="{1D9E5DFC-BF01-4B0F-9254-4667A3B3AC29}"/>
    <cellStyle name="40% - Accent5 40" xfId="1088" xr:uid="{C2D7F83F-FD05-4491-B282-F2E75C734385}"/>
    <cellStyle name="40% - Accent5 41" xfId="1089" xr:uid="{A89D58AA-21A5-41D3-B1E8-BD63C61E8383}"/>
    <cellStyle name="40% - Accent5 42" xfId="1090" xr:uid="{8DA21564-45F9-4C97-B052-BB01B0B86A0C}"/>
    <cellStyle name="40% - Accent5 43" xfId="1091" xr:uid="{309426BA-6D52-43BD-8E6E-922F97013139}"/>
    <cellStyle name="40% - Accent5 44" xfId="1092" xr:uid="{9A2121DB-BAC1-49FB-B421-9DC9C9F6039C}"/>
    <cellStyle name="40% - Accent5 45" xfId="1093" xr:uid="{B823B96E-FB91-41C0-9231-79C4FDE364E8}"/>
    <cellStyle name="40% - Accent5 46" xfId="1094" xr:uid="{CC879F96-D66D-411A-9345-0DCAC5A71236}"/>
    <cellStyle name="40% - Accent5 47" xfId="1095" xr:uid="{81350983-1EFC-4DF5-BB1B-5E40A17D975D}"/>
    <cellStyle name="40% - Accent5 48" xfId="1096" xr:uid="{852A77F6-D0AA-4711-9DDF-21B5FDE57913}"/>
    <cellStyle name="40% - Accent5 49" xfId="1097" xr:uid="{D0D644DB-CC64-43DE-95A6-37BE61EABB2A}"/>
    <cellStyle name="40% - Accent5 5" xfId="1098" xr:uid="{1108A5B1-3306-4BC1-9FF8-FC419FE191BC}"/>
    <cellStyle name="40% - Accent5 5 2" xfId="6997" xr:uid="{F5457961-27C1-424C-9E40-F7A8F81E1D97}"/>
    <cellStyle name="40% - Accent5 5 2 2" xfId="8644" xr:uid="{91E71BA7-357C-472F-9467-09C21BEFA285}"/>
    <cellStyle name="40% - Accent5 5 2 2 2" xfId="12148" xr:uid="{E5CDD0D7-1EF2-4F0E-A271-A1A4189B81FC}"/>
    <cellStyle name="40% - Accent5 5 2 2 3" xfId="13487" xr:uid="{A81B1E51-C3F4-423B-9877-4E7C869D66F6}"/>
    <cellStyle name="40% - Accent5 5 2 3" xfId="9496" xr:uid="{FE2025A8-8A2B-45B5-82A7-83FC45F32C2F}"/>
    <cellStyle name="40% - Accent5 5 2 4" xfId="12997" xr:uid="{D930A27E-2733-4A5C-BDAC-F44F3B6BE7F8}"/>
    <cellStyle name="40% - Accent5 5 3" xfId="10266" xr:uid="{9EFD9F2E-949E-44FD-9D0A-46013EE3C6EB}"/>
    <cellStyle name="40% - Accent5 50" xfId="1099" xr:uid="{108897BE-71CA-402D-AE30-B0EFB7872869}"/>
    <cellStyle name="40% - Accent5 51" xfId="1100" xr:uid="{30698B42-9C41-434B-ADA4-DD0A808768A5}"/>
    <cellStyle name="40% - Accent5 52" xfId="1101" xr:uid="{7C8DB994-AB7C-4BF7-99D2-B073262CC319}"/>
    <cellStyle name="40% - Accent5 53" xfId="1102" xr:uid="{E3C9373B-391E-4EF4-8CB3-F25D51628B97}"/>
    <cellStyle name="40% - Accent5 54" xfId="1103" xr:uid="{863CA05C-965C-4C90-AD1B-564E5AA52421}"/>
    <cellStyle name="40% - Accent5 55" xfId="1104" xr:uid="{07309CE6-E004-42E7-AE82-28759DA796E4}"/>
    <cellStyle name="40% - Accent5 56" xfId="5222" xr:uid="{CDFE1C5C-C68C-475F-A4CB-471A804AE2FF}"/>
    <cellStyle name="40% - Accent5 56 2" xfId="6998" xr:uid="{4D7A5B56-8815-418D-A937-D7394F2D18F8}"/>
    <cellStyle name="40% - Accent5 56 2 2" xfId="8645" xr:uid="{999E41CE-0528-4906-94F5-4075E0D5FDFD}"/>
    <cellStyle name="40% - Accent5 56 2 2 2" xfId="12149" xr:uid="{35F49D5F-8040-4F11-9859-A5F44CAC0149}"/>
    <cellStyle name="40% - Accent5 56 2 2 3" xfId="13488" xr:uid="{02C6EFE1-30E0-44DD-A084-86CE016DD3AB}"/>
    <cellStyle name="40% - Accent5 56 2 3" xfId="9497" xr:uid="{7E2E3183-4C39-46A9-AEAE-70C834AD0A72}"/>
    <cellStyle name="40% - Accent5 56 2 4" xfId="12998" xr:uid="{69FA72DF-E786-47EB-A784-EA78EB034FE0}"/>
    <cellStyle name="40% - Accent5 56 3" xfId="10267" xr:uid="{C58F3301-6461-4BE0-95DC-B1097EEC8070}"/>
    <cellStyle name="40% - Accent5 57" xfId="5245" xr:uid="{598FA800-D55C-4ECA-896C-EC0452480AA5}"/>
    <cellStyle name="40% - Accent5 58" xfId="5246" xr:uid="{7BFE27F9-ED9D-45D4-8320-5C00B7D3FF9E}"/>
    <cellStyle name="40% - Accent5 59" xfId="5266" xr:uid="{AD135B61-2E32-48B8-98F8-E7FC513C6359}"/>
    <cellStyle name="40% - Accent5 6" xfId="1105" xr:uid="{E0F04056-20EB-4776-AD01-FD4E04C73775}"/>
    <cellStyle name="40% - Accent5 6 2" xfId="6999" xr:uid="{67241CC7-7FD3-4994-B53B-F81B08574FD2}"/>
    <cellStyle name="40% - Accent5 6 2 2" xfId="8646" xr:uid="{41CE9DD9-E2EA-468E-AC89-2A432B6DB2D1}"/>
    <cellStyle name="40% - Accent5 6 2 2 2" xfId="12150" xr:uid="{36DD499A-DF03-4EC7-93A6-31ADABC8818E}"/>
    <cellStyle name="40% - Accent5 6 2 2 3" xfId="13489" xr:uid="{1F676D00-8633-444C-8003-D1BE2607849E}"/>
    <cellStyle name="40% - Accent5 6 2 3" xfId="9498" xr:uid="{D0834D98-217B-43CA-9AD9-4D030550CEC7}"/>
    <cellStyle name="40% - Accent5 6 2 4" xfId="12999" xr:uid="{3EA9D0AB-29C6-4803-B146-4B9806F81E73}"/>
    <cellStyle name="40% - Accent5 6 3" xfId="10268" xr:uid="{BE5BFFCB-F1C1-4B60-975D-1EF4DC011B27}"/>
    <cellStyle name="40% - Accent5 60" xfId="5280" xr:uid="{71E0A10C-C12E-460D-B204-A319058D22F7}"/>
    <cellStyle name="40% - Accent5 61" xfId="5525" xr:uid="{4A7058C6-CA44-4BAA-BC6B-858736464A03}"/>
    <cellStyle name="40% - Accent5 62" xfId="5526" xr:uid="{CECF5509-376B-4BE7-BF16-DC64C830C467}"/>
    <cellStyle name="40% - Accent5 63" xfId="5527" xr:uid="{4E57AAE7-CE5F-470A-839C-57B9B87C11D7}"/>
    <cellStyle name="40% - Accent5 64" xfId="5528" xr:uid="{490FDF94-BF12-4715-B1E9-E517CB8DD17B}"/>
    <cellStyle name="40% - Accent5 65" xfId="5529" xr:uid="{887DA981-484A-4F4B-A5B7-B55D484D1943}"/>
    <cellStyle name="40% - Accent5 66" xfId="5530" xr:uid="{874088A2-CBAE-4C49-9C8F-AD34C268953F}"/>
    <cellStyle name="40% - Accent5 67" xfId="5531" xr:uid="{B1414C90-7C47-4552-9F98-EE59D508823B}"/>
    <cellStyle name="40% - Accent5 68" xfId="5532" xr:uid="{30690B22-1FCF-4EA8-8D2E-265DD029B375}"/>
    <cellStyle name="40% - Accent5 69" xfId="5533" xr:uid="{A760F79D-548E-48F5-B2D3-345EB757720B}"/>
    <cellStyle name="40% - Accent5 7" xfId="1106" xr:uid="{5462AECA-07F3-4FB0-8CD4-79FB26E7BFF4}"/>
    <cellStyle name="40% - Accent5 7 2" xfId="7000" xr:uid="{696F1532-ADEC-4847-8DCC-342C46AC3072}"/>
    <cellStyle name="40% - Accent5 7 2 2" xfId="8647" xr:uid="{87AC282C-E51C-42C5-BE33-5AB026238B88}"/>
    <cellStyle name="40% - Accent5 7 2 2 2" xfId="12151" xr:uid="{B2BBF74F-9106-4EA1-A31C-F469A4A72952}"/>
    <cellStyle name="40% - Accent5 7 2 2 3" xfId="13490" xr:uid="{DA151F92-F716-4D82-809B-2AEB745DAEB1}"/>
    <cellStyle name="40% - Accent5 7 2 3" xfId="9499" xr:uid="{4A239A09-5716-4DEB-A17E-D4A08AD8A438}"/>
    <cellStyle name="40% - Accent5 7 2 4" xfId="13000" xr:uid="{B1B6EA29-E3AC-49C2-A765-29FF644797EA}"/>
    <cellStyle name="40% - Accent5 7 3" xfId="10269" xr:uid="{E140FC5A-6519-473B-AAE2-F69B9131E896}"/>
    <cellStyle name="40% - Accent5 70" xfId="5534" xr:uid="{C26432DC-B76B-4DCF-8C07-BBA4AB99157F}"/>
    <cellStyle name="40% - Accent5 71" xfId="5535" xr:uid="{540ECF88-8FDE-4DE0-88CE-1D7DC098067F}"/>
    <cellStyle name="40% - Accent5 72" xfId="5536" xr:uid="{93392BCE-096D-45FE-AF58-8C5326C2703E}"/>
    <cellStyle name="40% - Accent5 73" xfId="5537" xr:uid="{9B6EA9DA-13C6-4D31-82B1-DF3495B9E47E}"/>
    <cellStyle name="40% - Accent5 74" xfId="5538" xr:uid="{72708E60-548A-4E9D-AC64-62B7BF7EEC1E}"/>
    <cellStyle name="40% - Accent5 75" xfId="5539" xr:uid="{90277589-764C-4495-9869-D5DC39F5BB9A}"/>
    <cellStyle name="40% - Accent5 76" xfId="5540" xr:uid="{CDD4B51A-FA13-47D4-A98B-EDC911DD8FB7}"/>
    <cellStyle name="40% - Accent5 77" xfId="5541" xr:uid="{B56155C9-B802-44BD-ADB1-CD25EFA3588F}"/>
    <cellStyle name="40% - Accent5 78" xfId="5542" xr:uid="{F28C665C-4A58-4DFE-9941-D8CAD7BAE053}"/>
    <cellStyle name="40% - Accent5 79" xfId="5543" xr:uid="{27D059E2-0555-4764-9618-087F997B74F4}"/>
    <cellStyle name="40% - Accent5 8" xfId="1107" xr:uid="{63BA3269-E3A8-4F29-A9F0-802319487DCF}"/>
    <cellStyle name="40% - Accent5 8 2" xfId="7001" xr:uid="{5B98EDC2-ED7A-46BE-9EC1-CDC7CC4D7B0B}"/>
    <cellStyle name="40% - Accent5 8 2 2" xfId="8648" xr:uid="{9ED414F8-67F3-40A6-9E14-5AB467E8CD8E}"/>
    <cellStyle name="40% - Accent5 8 2 2 2" xfId="12152" xr:uid="{08A27D4E-FE86-4775-B99D-8F813C4C71B7}"/>
    <cellStyle name="40% - Accent5 8 2 2 3" xfId="13491" xr:uid="{C2E0D7B0-01F7-4E21-BEF2-6B038ADDC1A1}"/>
    <cellStyle name="40% - Accent5 8 2 3" xfId="9500" xr:uid="{6172B6D0-667B-432F-B640-DA268DBBF4B0}"/>
    <cellStyle name="40% - Accent5 8 2 4" xfId="13001" xr:uid="{34406A11-373D-486C-AEE1-04E15AEA467B}"/>
    <cellStyle name="40% - Accent5 8 3" xfId="10270" xr:uid="{B1F8C4A8-19CE-4E6D-AFE3-D1ED9682C411}"/>
    <cellStyle name="40% - Accent5 80" xfId="5544" xr:uid="{EFEFC22F-65BF-4A94-85F3-4BF443C1802F}"/>
    <cellStyle name="40% - Accent5 81" xfId="5545" xr:uid="{9C5DA4EB-3779-4D37-B2B0-4F0F59E6F8FA}"/>
    <cellStyle name="40% - Accent5 82" xfId="5546" xr:uid="{DEB9CD72-8966-4E02-AE7F-96E9CFB751BC}"/>
    <cellStyle name="40% - Accent5 83" xfId="5547" xr:uid="{9B057740-5065-4C9E-B5A1-2D6A0D2ADEA9}"/>
    <cellStyle name="40% - Accent5 84" xfId="5548" xr:uid="{87FA809D-C892-41C0-BCEF-ABFAF4FE12EF}"/>
    <cellStyle name="40% - Accent5 85" xfId="501" xr:uid="{687CC6EA-07D1-4631-8CD3-206DFFB8885A}"/>
    <cellStyle name="40% - Accent5 85 2" xfId="10271" xr:uid="{1A01A82D-7F12-4B2A-9CE2-7D000AE480BF}"/>
    <cellStyle name="40% - Accent5 85 3" xfId="9664" xr:uid="{204397EB-1DD4-4283-A040-5EB2CC59CC3B}"/>
    <cellStyle name="40% - Accent5 9" xfId="1108" xr:uid="{0B0F5468-69DD-4A94-B0F5-A46002D56E3B}"/>
    <cellStyle name="40% - Accent5 9 2" xfId="7002" xr:uid="{34822A6B-E85B-4428-96E1-812F72B14BEA}"/>
    <cellStyle name="40% - Accent5 9 2 2" xfId="8649" xr:uid="{4C833882-96AB-459A-86A8-79231FC843F2}"/>
    <cellStyle name="40% - Accent5 9 2 2 2" xfId="12153" xr:uid="{B06C405C-35E8-4604-BD8F-D0DCFFDD4259}"/>
    <cellStyle name="40% - Accent5 9 2 2 3" xfId="13492" xr:uid="{85F50471-98FA-44B9-9DB7-9070DB493D3B}"/>
    <cellStyle name="40% - Accent5 9 2 3" xfId="9501" xr:uid="{E9989809-CD53-48B8-9A94-A53FB9119513}"/>
    <cellStyle name="40% - Accent5 9 2 4" xfId="13002" xr:uid="{D72CEFF2-94CB-43E2-A126-5DF975D653C4}"/>
    <cellStyle name="40% - Accent5 9 3" xfId="10272" xr:uid="{7A73BA6C-4168-49C3-B495-EDB1E5ECE52F}"/>
    <cellStyle name="40% - Accent6 10" xfId="1109" xr:uid="{3CE4369C-C2EE-4C8F-90E8-76307E8073C8}"/>
    <cellStyle name="40% - Accent6 10 2" xfId="7003" xr:uid="{320EA5F2-D7DD-42B1-A8E5-A8741CC2C748}"/>
    <cellStyle name="40% - Accent6 10 2 2" xfId="8650" xr:uid="{53F20F10-D26C-4353-8321-18168EEABAC7}"/>
    <cellStyle name="40% - Accent6 10 2 2 2" xfId="12154" xr:uid="{6EB5881F-DFCD-402C-9C45-A36A717F4F78}"/>
    <cellStyle name="40% - Accent6 10 2 2 3" xfId="13493" xr:uid="{868A01FD-3796-4A77-AA5C-11EE8C3131BD}"/>
    <cellStyle name="40% - Accent6 10 2 3" xfId="9502" xr:uid="{9D27F73C-2ECF-4894-9953-321FE8DA0C91}"/>
    <cellStyle name="40% - Accent6 10 2 4" xfId="13003" xr:uid="{DB1F5756-2A42-4BC3-87CC-4D8FDFE6CB10}"/>
    <cellStyle name="40% - Accent6 10 3" xfId="10273" xr:uid="{D3D8BBCE-CA06-4329-9FF2-6A25360B5F71}"/>
    <cellStyle name="40% - Accent6 11" xfId="1110" xr:uid="{90BCD1CF-9C29-4833-9BCC-3CE6BBC56F95}"/>
    <cellStyle name="40% - Accent6 11 2" xfId="7004" xr:uid="{6B1AF0B1-521C-4321-9CC5-E4459D1666B9}"/>
    <cellStyle name="40% - Accent6 11 2 2" xfId="8651" xr:uid="{252FCFB9-04CA-40C9-A494-C72902E55B63}"/>
    <cellStyle name="40% - Accent6 11 2 2 2" xfId="12155" xr:uid="{B065180E-CC41-41CE-A53A-56FB62E89F13}"/>
    <cellStyle name="40% - Accent6 11 2 2 3" xfId="13494" xr:uid="{D13CDACB-7965-4203-8B6E-3075455C6C88}"/>
    <cellStyle name="40% - Accent6 11 2 3" xfId="9503" xr:uid="{E9753A85-B068-4DF8-AD75-EC9193FD53DA}"/>
    <cellStyle name="40% - Accent6 11 2 4" xfId="13004" xr:uid="{949C3FD6-D3A1-4A38-9324-77102A34667A}"/>
    <cellStyle name="40% - Accent6 11 3" xfId="10274" xr:uid="{81B69E25-6F10-45F0-A10A-07EE3F50B598}"/>
    <cellStyle name="40% - Accent6 12" xfId="1111" xr:uid="{6EF0499E-0211-45A7-8C76-0627ACD27545}"/>
    <cellStyle name="40% - Accent6 12 2" xfId="7005" xr:uid="{8520B7D6-6B3F-4252-B696-7698E1F73143}"/>
    <cellStyle name="40% - Accent6 12 2 2" xfId="8652" xr:uid="{6B4C7F49-87FF-4AE3-AF4F-57A8EF7576D7}"/>
    <cellStyle name="40% - Accent6 12 2 2 2" xfId="12156" xr:uid="{A34A967A-B777-434B-A467-C25CA3FFAB01}"/>
    <cellStyle name="40% - Accent6 12 2 2 3" xfId="13495" xr:uid="{5C5C76BA-E031-444C-8B66-294689E2A44B}"/>
    <cellStyle name="40% - Accent6 12 2 3" xfId="9504" xr:uid="{DFFD4866-D628-4031-9FA0-0B1866D302F7}"/>
    <cellStyle name="40% - Accent6 12 2 4" xfId="13005" xr:uid="{E8E2AADA-9217-4556-A9B0-A087AC0FA7BD}"/>
    <cellStyle name="40% - Accent6 12 3" xfId="10275" xr:uid="{7F97F769-CDA1-4513-AC31-CCC7F1E29026}"/>
    <cellStyle name="40% - Accent6 13" xfId="1112" xr:uid="{C73A504F-8680-4DA9-82CA-7783337F9D5C}"/>
    <cellStyle name="40% - Accent6 13 2" xfId="7006" xr:uid="{0A42F4E2-F13D-41F9-AB35-AFFA4F0AB9D0}"/>
    <cellStyle name="40% - Accent6 13 2 2" xfId="8653" xr:uid="{FAD8A8AF-A774-4F66-A964-04DA79391D1F}"/>
    <cellStyle name="40% - Accent6 13 2 2 2" xfId="12157" xr:uid="{D654576D-2DA6-4B19-86EC-CFDE7DF2C194}"/>
    <cellStyle name="40% - Accent6 13 2 2 3" xfId="13496" xr:uid="{2AC23764-2317-4B20-8300-1201F9AAD984}"/>
    <cellStyle name="40% - Accent6 13 2 3" xfId="9505" xr:uid="{BD9CE71C-C6F4-408D-BA41-D07AE5DA848A}"/>
    <cellStyle name="40% - Accent6 13 2 4" xfId="13006" xr:uid="{D78ECD77-4226-44BA-821F-6EDD0F49D2A3}"/>
    <cellStyle name="40% - Accent6 13 3" xfId="10276" xr:uid="{6BCC8A6B-B0E1-4ADE-A5F8-6C7EF006CF26}"/>
    <cellStyle name="40% - Accent6 14" xfId="1113" xr:uid="{5207C17B-B58B-4799-AF10-24A6E57EAD8C}"/>
    <cellStyle name="40% - Accent6 14 2" xfId="7007" xr:uid="{4C146342-821B-4D9C-A64F-40AB9E8AD00E}"/>
    <cellStyle name="40% - Accent6 14 2 2" xfId="8654" xr:uid="{AFA24D48-C4B1-482C-8C92-FF738CB20E57}"/>
    <cellStyle name="40% - Accent6 14 2 2 2" xfId="12158" xr:uid="{F62A95FE-B878-4E85-94EA-3C6BC6901D5F}"/>
    <cellStyle name="40% - Accent6 14 2 2 3" xfId="13497" xr:uid="{6205C666-3AA6-484F-A090-129C2EBEE572}"/>
    <cellStyle name="40% - Accent6 14 2 3" xfId="9506" xr:uid="{47ACFD52-B03F-4F39-AB7B-FD5359A5E76E}"/>
    <cellStyle name="40% - Accent6 14 2 4" xfId="13007" xr:uid="{2E80E543-39EC-4261-9810-482D1250ABE8}"/>
    <cellStyle name="40% - Accent6 14 3" xfId="10277" xr:uid="{B7B113D8-9A58-48C5-9CE5-9A4D402990B0}"/>
    <cellStyle name="40% - Accent6 15" xfId="1114" xr:uid="{61217F38-0E50-4F1B-AC3B-E1B1FAAA2DFD}"/>
    <cellStyle name="40% - Accent6 15 2" xfId="7008" xr:uid="{6F7FCA9E-C881-4AF9-B8E9-FC780D4BBD4A}"/>
    <cellStyle name="40% - Accent6 15 2 2" xfId="8655" xr:uid="{0EDDBACB-FE8A-439B-AD08-C3268D5D60C5}"/>
    <cellStyle name="40% - Accent6 15 2 2 2" xfId="12159" xr:uid="{338DDE3B-A2C9-4F99-9F9E-31E5E3E58085}"/>
    <cellStyle name="40% - Accent6 15 2 2 3" xfId="13498" xr:uid="{74F0328F-CAA8-4F68-9AD7-C74658179A5B}"/>
    <cellStyle name="40% - Accent6 15 2 3" xfId="9507" xr:uid="{0D3A4D4D-D09E-489C-998A-68FF8A179DF5}"/>
    <cellStyle name="40% - Accent6 15 2 4" xfId="13008" xr:uid="{A2B3EBC0-AC51-4EF2-A0D3-986C04524DBB}"/>
    <cellStyle name="40% - Accent6 15 3" xfId="10278" xr:uid="{C55F5319-648D-4A8C-BDFB-BEDF7580FCC9}"/>
    <cellStyle name="40% - Accent6 16" xfId="1115" xr:uid="{17ABCDDB-2B94-494A-B271-2D052D573011}"/>
    <cellStyle name="40% - Accent6 16 2" xfId="7009" xr:uid="{6C1F0A08-FFBD-45CA-8E13-B2DA5213E6EA}"/>
    <cellStyle name="40% - Accent6 16 2 2" xfId="8656" xr:uid="{9C16E321-BDAD-4B69-B79A-CDD6AEEBC2F8}"/>
    <cellStyle name="40% - Accent6 16 2 2 2" xfId="12160" xr:uid="{E590B3A5-F584-42DA-B026-9AF21B224401}"/>
    <cellStyle name="40% - Accent6 16 2 2 3" xfId="13499" xr:uid="{DB188402-DCAD-4134-A06F-6577A47A7352}"/>
    <cellStyle name="40% - Accent6 16 2 3" xfId="9508" xr:uid="{78C8FC4B-2D67-467E-B79A-06F63F89AF92}"/>
    <cellStyle name="40% - Accent6 16 2 4" xfId="13009" xr:uid="{2D8D858D-98DF-4AC7-8981-30643A034FF3}"/>
    <cellStyle name="40% - Accent6 16 3" xfId="10279" xr:uid="{4C8E3272-3F6A-4299-AA1F-A22DF7387B1A}"/>
    <cellStyle name="40% - Accent6 17" xfId="1116" xr:uid="{462CAB63-3EF8-4BE9-A749-233BF98217AA}"/>
    <cellStyle name="40% - Accent6 17 2" xfId="7010" xr:uid="{B2F7E35A-BBDC-4CFF-920D-D55FFB978768}"/>
    <cellStyle name="40% - Accent6 17 2 2" xfId="8657" xr:uid="{FA52488F-487D-45C1-8297-F4491DB12B53}"/>
    <cellStyle name="40% - Accent6 17 2 2 2" xfId="12161" xr:uid="{4D43878C-12CC-4DCB-9718-EF64CA6A7EFC}"/>
    <cellStyle name="40% - Accent6 17 2 2 3" xfId="13500" xr:uid="{8B696523-A31B-4C94-A96A-899B4F6672AA}"/>
    <cellStyle name="40% - Accent6 17 2 3" xfId="9509" xr:uid="{026AD5CD-AE90-4349-9CD0-2EE07AC3E2A6}"/>
    <cellStyle name="40% - Accent6 17 2 4" xfId="13010" xr:uid="{053757C5-4038-48E7-85EC-9B737AE435F9}"/>
    <cellStyle name="40% - Accent6 17 3" xfId="10280" xr:uid="{1BC0D237-61B6-413E-BA2A-08B6CA301405}"/>
    <cellStyle name="40% - Accent6 18" xfId="1117" xr:uid="{3A7BAA94-BD86-448E-9017-A2879796C1EA}"/>
    <cellStyle name="40% - Accent6 18 2" xfId="7011" xr:uid="{B7ABE159-EB3B-49A6-A176-6CFBC635E4D1}"/>
    <cellStyle name="40% - Accent6 18 2 2" xfId="8658" xr:uid="{D6F6046E-256A-431C-A880-E38C007019DB}"/>
    <cellStyle name="40% - Accent6 18 2 2 2" xfId="12162" xr:uid="{28DA8E44-4EAE-431B-B9FE-65F095EE29C9}"/>
    <cellStyle name="40% - Accent6 18 2 2 3" xfId="13501" xr:uid="{72613C9A-7937-4A36-AFC0-2B5635CD2DB1}"/>
    <cellStyle name="40% - Accent6 18 2 3" xfId="9510" xr:uid="{B8C3942F-B960-44CE-8D4D-02C370300F92}"/>
    <cellStyle name="40% - Accent6 18 2 4" xfId="13011" xr:uid="{6CB767BA-7D9D-4AFA-A34F-5E2210E7DB21}"/>
    <cellStyle name="40% - Accent6 18 3" xfId="10281" xr:uid="{A2BA7730-0460-4F23-9885-E371A5F5169B}"/>
    <cellStyle name="40% - Accent6 19" xfId="1118" xr:uid="{E084E340-95B4-45F8-A34A-D07CD321A416}"/>
    <cellStyle name="40% - Accent6 19 2" xfId="7012" xr:uid="{2E942F28-326A-498E-B48F-8E6A6340C05F}"/>
    <cellStyle name="40% - Accent6 19 2 2" xfId="8659" xr:uid="{73926986-2554-4EB9-B468-59CCBF0C3160}"/>
    <cellStyle name="40% - Accent6 19 2 2 2" xfId="12163" xr:uid="{01D591F7-0643-469E-8540-AA62ECB673DC}"/>
    <cellStyle name="40% - Accent6 19 2 2 3" xfId="13502" xr:uid="{2B0469A7-5034-450B-8D59-6734275B887E}"/>
    <cellStyle name="40% - Accent6 19 2 3" xfId="9511" xr:uid="{16BAE02A-AA3F-4891-B6EE-50C3AC7E5437}"/>
    <cellStyle name="40% - Accent6 19 2 4" xfId="13012" xr:uid="{26742741-790B-4A3B-B537-5D465A1E815E}"/>
    <cellStyle name="40% - Accent6 19 3" xfId="10282" xr:uid="{31D501E4-9BB2-46EA-B091-24DDB3831F79}"/>
    <cellStyle name="40% - Accent6 2" xfId="1119" xr:uid="{87A713DC-A1CA-4946-A4D9-C4D236F89824}"/>
    <cellStyle name="40% - Accent6 2 2" xfId="7013" xr:uid="{72972776-2532-43BE-92AC-72E23E024111}"/>
    <cellStyle name="40% - Accent6 2 2 2" xfId="8660" xr:uid="{52E8CAD8-2528-4BCD-83FB-9A7E3437AFA1}"/>
    <cellStyle name="40% - Accent6 2 2 2 2" xfId="12164" xr:uid="{A406B7E4-3605-4C2D-A4A1-B6D9041B7042}"/>
    <cellStyle name="40% - Accent6 2 2 2 3" xfId="13503" xr:uid="{7A8EC8D9-A7C5-4DD7-B707-3813E2DFF445}"/>
    <cellStyle name="40% - Accent6 2 2 3" xfId="9512" xr:uid="{2482AAE5-6EC9-4B25-990F-138CB3CC4406}"/>
    <cellStyle name="40% - Accent6 2 2 4" xfId="13013" xr:uid="{078DE5D6-97EF-4C17-8722-4BBCE3BA6B78}"/>
    <cellStyle name="40% - Accent6 2 3" xfId="10283" xr:uid="{07317C0B-BC70-4E89-96FD-B73D7CB771F5}"/>
    <cellStyle name="40% - Accent6 20" xfId="1120" xr:uid="{B81994C4-A8CF-4D2E-A575-6D1DF2F71FE3}"/>
    <cellStyle name="40% - Accent6 20 2" xfId="7014" xr:uid="{4C3FC45F-A061-4719-AE3F-9A7FD34529B5}"/>
    <cellStyle name="40% - Accent6 20 2 2" xfId="8661" xr:uid="{295D5CCA-B46F-4A20-ACF8-1319E3FD5916}"/>
    <cellStyle name="40% - Accent6 20 2 2 2" xfId="12165" xr:uid="{2F4896FD-D162-4135-B4CF-625477166562}"/>
    <cellStyle name="40% - Accent6 20 2 2 3" xfId="13504" xr:uid="{8299055C-369C-4A18-BCB7-5B80742373E5}"/>
    <cellStyle name="40% - Accent6 20 2 3" xfId="9513" xr:uid="{71292EBD-9988-444F-BD0A-AAD86E4942DE}"/>
    <cellStyle name="40% - Accent6 20 2 4" xfId="13014" xr:uid="{37426AEC-E8BD-4226-AD1F-B01436B2E2B1}"/>
    <cellStyle name="40% - Accent6 20 3" xfId="10284" xr:uid="{8D9EBB95-0A39-402C-9532-439A0D3A648A}"/>
    <cellStyle name="40% - Accent6 21" xfId="1121" xr:uid="{D9963241-7037-4E49-A90B-3EE2C503C4DB}"/>
    <cellStyle name="40% - Accent6 21 2" xfId="7015" xr:uid="{325F2EE1-F48A-416C-9FBC-F3D40B93381D}"/>
    <cellStyle name="40% - Accent6 21 2 2" xfId="8662" xr:uid="{DE3A0B17-D79E-423D-9A46-BF9D64CBCA6A}"/>
    <cellStyle name="40% - Accent6 21 2 2 2" xfId="12166" xr:uid="{F1C186D7-FF09-442B-B0A9-AAFF3767755E}"/>
    <cellStyle name="40% - Accent6 21 2 2 3" xfId="13505" xr:uid="{9E95E42C-85FB-49B6-814A-9208F19A6981}"/>
    <cellStyle name="40% - Accent6 21 2 3" xfId="9514" xr:uid="{8605D8B8-5333-4B79-A836-6CE7FC3189D6}"/>
    <cellStyle name="40% - Accent6 21 2 4" xfId="13015" xr:uid="{8C9F0C90-9CAB-4845-9454-0A654F5F84F2}"/>
    <cellStyle name="40% - Accent6 21 3" xfId="10285" xr:uid="{C4DCDA4D-0BA8-4AA2-982C-EFA05F51055E}"/>
    <cellStyle name="40% - Accent6 22" xfId="1122" xr:uid="{7DCB113A-9616-47E4-ABA4-BF3A27FA37CB}"/>
    <cellStyle name="40% - Accent6 22 2" xfId="7016" xr:uid="{6453263E-C39C-4345-8F0A-9FF5BF1D143A}"/>
    <cellStyle name="40% - Accent6 22 2 2" xfId="8663" xr:uid="{AA42962E-62D6-488A-BE26-AC63C13B4156}"/>
    <cellStyle name="40% - Accent6 22 2 2 2" xfId="12167" xr:uid="{46EC06D4-ED06-4050-AD7D-383A93C374DF}"/>
    <cellStyle name="40% - Accent6 22 2 2 3" xfId="13506" xr:uid="{490D1FA5-1DCE-48F5-AF7D-1442F954782F}"/>
    <cellStyle name="40% - Accent6 22 2 3" xfId="9515" xr:uid="{8CFA33E7-06E1-499F-AC07-37E25BFFA629}"/>
    <cellStyle name="40% - Accent6 22 2 4" xfId="13016" xr:uid="{802A336B-D56C-4105-9C27-F62828A3112B}"/>
    <cellStyle name="40% - Accent6 22 3" xfId="10286" xr:uid="{ADBAA2C3-01C1-4A90-82AD-E2796C93ADD2}"/>
    <cellStyle name="40% - Accent6 23" xfId="1123" xr:uid="{66EB5869-5750-42B4-AEB6-488BCD51DFC6}"/>
    <cellStyle name="40% - Accent6 23 2" xfId="7017" xr:uid="{5C690A7C-5759-4D9C-88FB-B680511BF473}"/>
    <cellStyle name="40% - Accent6 23 2 2" xfId="8664" xr:uid="{D844066D-6295-415B-B541-8C45C931FF49}"/>
    <cellStyle name="40% - Accent6 23 2 2 2" xfId="12168" xr:uid="{5CE2E3E7-4EE6-46E6-9347-2AD4DC843545}"/>
    <cellStyle name="40% - Accent6 23 2 2 3" xfId="13507" xr:uid="{0E4BD6DC-6D4F-4BFF-95FF-A9F16ED1C383}"/>
    <cellStyle name="40% - Accent6 23 2 3" xfId="9516" xr:uid="{9981D577-150F-4304-B7CD-2CF1909DA5F9}"/>
    <cellStyle name="40% - Accent6 23 2 4" xfId="13017" xr:uid="{ED54C889-3B1B-4E1A-A0C1-D58E87D76E47}"/>
    <cellStyle name="40% - Accent6 23 3" xfId="10287" xr:uid="{DB7FB04D-2CD6-4675-8F5C-DB3022B58938}"/>
    <cellStyle name="40% - Accent6 24" xfId="1124" xr:uid="{666CFEB1-1251-4125-B991-88EAE1421683}"/>
    <cellStyle name="40% - Accent6 24 2" xfId="7018" xr:uid="{6BDB8AED-8DD1-4378-AAB4-7656E5843225}"/>
    <cellStyle name="40% - Accent6 24 2 2" xfId="8665" xr:uid="{EF031471-5D14-47C3-B8A4-C98B64AA4EC2}"/>
    <cellStyle name="40% - Accent6 24 2 2 2" xfId="12169" xr:uid="{9D156B58-E6EE-4C5E-B184-AD314917253F}"/>
    <cellStyle name="40% - Accent6 24 2 2 3" xfId="13508" xr:uid="{F7740603-0439-4D59-AD26-23527FBF7ED8}"/>
    <cellStyle name="40% - Accent6 24 2 3" xfId="9517" xr:uid="{25204D0C-DCCF-4298-A067-CED66CF02E64}"/>
    <cellStyle name="40% - Accent6 24 2 4" xfId="13018" xr:uid="{735E8741-D497-412B-9059-37DF5AB4F5B7}"/>
    <cellStyle name="40% - Accent6 24 3" xfId="10288" xr:uid="{228B2881-E1EB-4CE0-8053-91E4C2B1933A}"/>
    <cellStyle name="40% - Accent6 25" xfId="1125" xr:uid="{8AACA58A-7AD7-40CD-8EF5-9DAB119BE3E3}"/>
    <cellStyle name="40% - Accent6 25 2" xfId="7019" xr:uid="{A9749D00-26C0-45D1-9C21-F83239E29563}"/>
    <cellStyle name="40% - Accent6 25 2 2" xfId="8666" xr:uid="{6AA006C0-B3F3-4533-A17C-F228521B286C}"/>
    <cellStyle name="40% - Accent6 25 2 2 2" xfId="12170" xr:uid="{FC38321E-1E10-44E0-A27A-92D9D7B03FA9}"/>
    <cellStyle name="40% - Accent6 25 2 2 3" xfId="13509" xr:uid="{48EFCEE9-564A-475E-ABEA-D878BB1FABC1}"/>
    <cellStyle name="40% - Accent6 25 2 3" xfId="9518" xr:uid="{08871B39-3625-47B1-A5AB-353724FCD60C}"/>
    <cellStyle name="40% - Accent6 25 2 4" xfId="13019" xr:uid="{CCCDAAF7-5437-4B96-A423-29EB75967DEF}"/>
    <cellStyle name="40% - Accent6 25 3" xfId="10289" xr:uid="{BD8094B1-6B38-4DD8-B510-7995389C0484}"/>
    <cellStyle name="40% - Accent6 26" xfId="1126" xr:uid="{3F718FB7-AAF0-46D7-B142-F011EF5E4323}"/>
    <cellStyle name="40% - Accent6 26 2" xfId="7020" xr:uid="{BC02B95B-793F-447B-9472-95AAC7B7465C}"/>
    <cellStyle name="40% - Accent6 26 2 2" xfId="8667" xr:uid="{896C8231-E80D-434A-AEEA-FEBDB2954C23}"/>
    <cellStyle name="40% - Accent6 26 2 2 2" xfId="12171" xr:uid="{FE1B6426-674A-4879-B171-E1A7D01AB874}"/>
    <cellStyle name="40% - Accent6 26 2 2 3" xfId="13510" xr:uid="{90E7A571-ED42-47AC-BD2C-49D8613C993F}"/>
    <cellStyle name="40% - Accent6 26 2 3" xfId="9519" xr:uid="{EF49E596-C402-4EAF-9776-0EB017281B6F}"/>
    <cellStyle name="40% - Accent6 26 2 4" xfId="13020" xr:uid="{5A10D45F-A7E9-4AF3-A072-4BD91228A40E}"/>
    <cellStyle name="40% - Accent6 26 3" xfId="10290" xr:uid="{781D9179-AE10-4F65-AA4E-E0EADBE25124}"/>
    <cellStyle name="40% - Accent6 27" xfId="1127" xr:uid="{BFB725FE-AA06-4F66-8AC1-FB8BC915EE40}"/>
    <cellStyle name="40% - Accent6 27 2" xfId="7021" xr:uid="{D510ED10-954C-430F-BB23-D268E3CA1A9B}"/>
    <cellStyle name="40% - Accent6 27 2 2" xfId="8668" xr:uid="{023DBB7C-7084-4AED-A218-8146DB08AFBB}"/>
    <cellStyle name="40% - Accent6 27 2 2 2" xfId="12172" xr:uid="{895F906B-8A61-4B64-9438-BF6553C8C153}"/>
    <cellStyle name="40% - Accent6 27 2 2 3" xfId="13511" xr:uid="{FF56845B-A96A-4CAE-ABD2-90B4EA7A0422}"/>
    <cellStyle name="40% - Accent6 27 2 3" xfId="9520" xr:uid="{1438CB13-2A83-4988-B70C-AF398DF54D38}"/>
    <cellStyle name="40% - Accent6 27 2 4" xfId="13021" xr:uid="{EF32E459-E52B-471D-A5AB-8C4C12909FEA}"/>
    <cellStyle name="40% - Accent6 27 3" xfId="10291" xr:uid="{83476C80-3A36-4221-BBBA-37D6C5BA9D91}"/>
    <cellStyle name="40% - Accent6 28" xfId="1128" xr:uid="{DD962BDF-4A4C-46C2-94C4-B7F39B484C7D}"/>
    <cellStyle name="40% - Accent6 28 2" xfId="7022" xr:uid="{474C36A4-65B9-4521-A106-DF79174B51F0}"/>
    <cellStyle name="40% - Accent6 28 2 2" xfId="8669" xr:uid="{0127F6D0-B8B5-48B8-A154-ADDB62B7AF7D}"/>
    <cellStyle name="40% - Accent6 28 2 2 2" xfId="12173" xr:uid="{C3449754-AEBE-4709-8FA3-25E683FF0D09}"/>
    <cellStyle name="40% - Accent6 28 2 2 3" xfId="13512" xr:uid="{F85F885A-353C-4F27-BCAA-261339380058}"/>
    <cellStyle name="40% - Accent6 28 2 3" xfId="9521" xr:uid="{970A0F44-91B6-4A5F-81C8-A15D66DF684B}"/>
    <cellStyle name="40% - Accent6 28 2 4" xfId="13022" xr:uid="{83ADBC65-E45C-4F97-8DAC-0380D1A448CE}"/>
    <cellStyle name="40% - Accent6 28 3" xfId="10292" xr:uid="{7CB7F4D8-F512-41DE-B500-0DB43B717887}"/>
    <cellStyle name="40% - Accent6 29" xfId="1129" xr:uid="{D140E09A-0654-4156-AB92-951048142F91}"/>
    <cellStyle name="40% - Accent6 29 2" xfId="7023" xr:uid="{804D99A7-956B-4BEA-8AAE-A16F46E5C88D}"/>
    <cellStyle name="40% - Accent6 29 2 2" xfId="8670" xr:uid="{D8B12724-9113-49A8-9724-35C663D18383}"/>
    <cellStyle name="40% - Accent6 29 2 2 2" xfId="12174" xr:uid="{90F45FFD-2ACC-4615-9916-6191C3E9E5FE}"/>
    <cellStyle name="40% - Accent6 29 2 2 3" xfId="13513" xr:uid="{A05165E2-6290-4826-AB06-1E15B85730C6}"/>
    <cellStyle name="40% - Accent6 29 2 3" xfId="9522" xr:uid="{4320E39E-F30E-4A37-8840-3EEA211BB401}"/>
    <cellStyle name="40% - Accent6 29 2 4" xfId="13023" xr:uid="{EC816464-D300-425C-AC1A-81B9C6E70774}"/>
    <cellStyle name="40% - Accent6 29 3" xfId="10293" xr:uid="{456198DE-4540-4205-BD3B-9520D55D1019}"/>
    <cellStyle name="40% - Accent6 3" xfId="1130" xr:uid="{1095BBBC-227B-426B-8719-DC6D6F9DC8BC}"/>
    <cellStyle name="40% - Accent6 3 2" xfId="7024" xr:uid="{CE774F6C-8555-4881-8B9E-420FC30101D3}"/>
    <cellStyle name="40% - Accent6 3 2 2" xfId="8671" xr:uid="{1D58346E-E061-4976-99FF-4B555595FBA4}"/>
    <cellStyle name="40% - Accent6 3 2 2 2" xfId="12175" xr:uid="{6C8C242C-2414-4505-9BE1-77E1E7279803}"/>
    <cellStyle name="40% - Accent6 3 2 2 3" xfId="13514" xr:uid="{CE3057CD-6659-47EA-8103-F6A0E5850931}"/>
    <cellStyle name="40% - Accent6 3 2 3" xfId="9523" xr:uid="{C0EB1429-FC89-4F7A-8799-F7B7B584F777}"/>
    <cellStyle name="40% - Accent6 3 2 4" xfId="13024" xr:uid="{7C228849-0D33-4FEF-A68E-A4FA76D0709F}"/>
    <cellStyle name="40% - Accent6 3 3" xfId="10294" xr:uid="{F8A7FD6C-F7C7-4B3E-8F8D-DBBDDBE4B747}"/>
    <cellStyle name="40% - Accent6 30" xfId="1131" xr:uid="{306B53BE-821F-42B1-B5A4-053078A8526E}"/>
    <cellStyle name="40% - Accent6 30 2" xfId="7025" xr:uid="{99816063-AC98-42E5-96D8-D7BA9FEE1F17}"/>
    <cellStyle name="40% - Accent6 30 2 2" xfId="8672" xr:uid="{445D6524-01AC-494B-AEDB-5A476F561C95}"/>
    <cellStyle name="40% - Accent6 30 2 2 2" xfId="12176" xr:uid="{07CBD79C-4F3D-4FE9-AE6D-5E465EC0CC96}"/>
    <cellStyle name="40% - Accent6 30 2 2 3" xfId="13515" xr:uid="{ABF319A9-BBF7-47E0-920D-531C1AF15CDB}"/>
    <cellStyle name="40% - Accent6 30 2 3" xfId="9524" xr:uid="{3500591E-5C9A-4F11-840F-771FBD5BBE7C}"/>
    <cellStyle name="40% - Accent6 30 2 4" xfId="13025" xr:uid="{2DDC3E93-5BA7-442F-BEF0-582796420EB2}"/>
    <cellStyle name="40% - Accent6 30 3" xfId="10295" xr:uid="{0FCD078D-B8AB-4F3F-A526-167FAC27A338}"/>
    <cellStyle name="40% - Accent6 31" xfId="1132" xr:uid="{8396B1D7-BB9F-4693-8A0F-270967019378}"/>
    <cellStyle name="40% - Accent6 31 2" xfId="7026" xr:uid="{5F7DB92A-4628-48E2-9DE5-6D6D5D419B84}"/>
    <cellStyle name="40% - Accent6 31 2 2" xfId="8673" xr:uid="{66B1BC6C-D777-4988-A6EE-7CED61C690AE}"/>
    <cellStyle name="40% - Accent6 31 2 2 2" xfId="12177" xr:uid="{5A145522-342B-419F-8E6D-304812571561}"/>
    <cellStyle name="40% - Accent6 31 2 2 3" xfId="13516" xr:uid="{3C2E1B28-32EB-442E-8C24-E20B29A5EC8C}"/>
    <cellStyle name="40% - Accent6 31 2 3" xfId="9525" xr:uid="{4CA33699-B320-416D-9F12-569385607219}"/>
    <cellStyle name="40% - Accent6 31 2 4" xfId="13026" xr:uid="{C3A19C58-B18A-47FA-B3E5-EF54B4AB1BE5}"/>
    <cellStyle name="40% - Accent6 31 3" xfId="10296" xr:uid="{105BADE6-8CA6-48BD-A483-7A45C8BD918F}"/>
    <cellStyle name="40% - Accent6 32" xfId="1133" xr:uid="{C0443CC2-1471-4104-96B4-C3F71FED09AD}"/>
    <cellStyle name="40% - Accent6 32 2" xfId="7027" xr:uid="{12A1C5C7-CA52-4942-863B-EB0403BF9581}"/>
    <cellStyle name="40% - Accent6 32 2 2" xfId="8674" xr:uid="{1D2BCEAF-E823-4661-BD63-AEF35D36D136}"/>
    <cellStyle name="40% - Accent6 32 2 2 2" xfId="12178" xr:uid="{42ED6DF1-650A-439A-8C29-2CE0CAD515C2}"/>
    <cellStyle name="40% - Accent6 32 2 2 3" xfId="13517" xr:uid="{6B0E4212-26DB-4B73-99D0-DC6F43BF0F84}"/>
    <cellStyle name="40% - Accent6 32 2 3" xfId="9526" xr:uid="{94F867F0-25B0-4F86-8AD1-E2B141D95A9D}"/>
    <cellStyle name="40% - Accent6 32 2 4" xfId="13027" xr:uid="{BCF81153-3586-4857-AC05-54AD5B82FD77}"/>
    <cellStyle name="40% - Accent6 32 3" xfId="10297" xr:uid="{0C4396FC-4A1C-440E-BB69-77259453B1CF}"/>
    <cellStyle name="40% - Accent6 33" xfId="1134" xr:uid="{A4B2E590-5BDD-46A1-9576-D9A0782346DB}"/>
    <cellStyle name="40% - Accent6 33 2" xfId="7028" xr:uid="{66269308-C5AE-4193-966C-4AAEC3E77179}"/>
    <cellStyle name="40% - Accent6 33 2 2" xfId="8675" xr:uid="{EC935AB4-C88F-4916-9BD8-924465C450EB}"/>
    <cellStyle name="40% - Accent6 33 2 2 2" xfId="12179" xr:uid="{7DC5FB24-1D8E-4317-87BC-78A371FE7905}"/>
    <cellStyle name="40% - Accent6 33 2 2 3" xfId="13518" xr:uid="{628883B3-46BB-470C-B760-7CB9129FE358}"/>
    <cellStyle name="40% - Accent6 33 2 3" xfId="9527" xr:uid="{F43E8BA0-88F0-4122-A023-B202DCC3EDD4}"/>
    <cellStyle name="40% - Accent6 33 2 4" xfId="13028" xr:uid="{7B5E19EC-913E-4A35-B289-CD687385CE73}"/>
    <cellStyle name="40% - Accent6 33 3" xfId="10298" xr:uid="{D00DC0B1-9E44-4971-A61C-ED14D48A10D8}"/>
    <cellStyle name="40% - Accent6 34" xfId="1135" xr:uid="{100B4119-7377-4254-BA65-67B9BD33205B}"/>
    <cellStyle name="40% - Accent6 34 2" xfId="7029" xr:uid="{8E0341C3-F5A4-4B3D-9B41-9959EF4963EC}"/>
    <cellStyle name="40% - Accent6 34 2 2" xfId="8676" xr:uid="{FACC7F95-AA1B-4B2C-9007-F6E2BC9466E1}"/>
    <cellStyle name="40% - Accent6 34 2 2 2" xfId="12180" xr:uid="{A79121F3-59CD-46E9-9587-DEF0B6E0BC61}"/>
    <cellStyle name="40% - Accent6 34 2 2 3" xfId="13519" xr:uid="{B85AD3B3-35EE-4CF7-A325-1FDEC319A20B}"/>
    <cellStyle name="40% - Accent6 34 2 3" xfId="9528" xr:uid="{9FC32745-2BA5-4B13-BC69-6EA7BC6CD690}"/>
    <cellStyle name="40% - Accent6 34 2 4" xfId="13029" xr:uid="{61932971-D2BF-4520-B370-D54C12108325}"/>
    <cellStyle name="40% - Accent6 34 3" xfId="10299" xr:uid="{5FB48C51-86E4-4172-B69F-5E1ED25B0C36}"/>
    <cellStyle name="40% - Accent6 35" xfId="1136" xr:uid="{8E8151EF-B96A-46E3-B000-4522094C02A3}"/>
    <cellStyle name="40% - Accent6 35 2" xfId="7030" xr:uid="{E543D010-5DD5-42B5-9E1F-7033F3B509D3}"/>
    <cellStyle name="40% - Accent6 35 2 2" xfId="8677" xr:uid="{6C8886AA-04C2-48BD-A91E-50235C18E8DE}"/>
    <cellStyle name="40% - Accent6 35 2 2 2" xfId="12181" xr:uid="{E21A48CC-E294-4880-B38F-A67E4E5DD2C3}"/>
    <cellStyle name="40% - Accent6 35 2 2 3" xfId="13520" xr:uid="{8484A250-B5BA-44E2-8B50-72CB20DD2BDD}"/>
    <cellStyle name="40% - Accent6 35 2 3" xfId="9529" xr:uid="{3B9D84F1-B331-43E4-81C8-B1EAC94CBBBD}"/>
    <cellStyle name="40% - Accent6 35 2 4" xfId="13030" xr:uid="{E9FFBD08-30F7-4E6D-BD17-9C0CB87308B1}"/>
    <cellStyle name="40% - Accent6 35 3" xfId="10300" xr:uid="{94805888-B7F9-440B-9801-A1B3A7C4AF32}"/>
    <cellStyle name="40% - Accent6 36" xfId="1137" xr:uid="{249997E5-914F-4833-A0D9-C32694594087}"/>
    <cellStyle name="40% - Accent6 36 2" xfId="7031" xr:uid="{EB2E79F6-607C-4A58-BE09-13E9A09D98B7}"/>
    <cellStyle name="40% - Accent6 36 3" xfId="10301" xr:uid="{0E97DD25-E52B-4EF4-BDB5-2753B4425130}"/>
    <cellStyle name="40% - Accent6 37" xfId="1138" xr:uid="{2DE07CF6-8841-418E-A1C6-374F51F1C648}"/>
    <cellStyle name="40% - Accent6 38" xfId="1139" xr:uid="{E0B688FF-D7D1-4560-9168-77A7EBCCDEAF}"/>
    <cellStyle name="40% - Accent6 39" xfId="1140" xr:uid="{4EE151E3-2F01-4045-9527-FED2BB25C484}"/>
    <cellStyle name="40% - Accent6 4" xfId="1141" xr:uid="{0E1DB54B-F5E3-42B4-A904-16AD0B5E2A4A}"/>
    <cellStyle name="40% - Accent6 4 2" xfId="7032" xr:uid="{D78DCDE2-EA8D-4F86-A2E8-A5DAA1167E05}"/>
    <cellStyle name="40% - Accent6 4 2 2" xfId="8678" xr:uid="{E8257952-D117-44E8-AF93-C206841E709F}"/>
    <cellStyle name="40% - Accent6 4 2 2 2" xfId="12182" xr:uid="{98DB9456-3E91-4265-9DE2-22FD7A8F880D}"/>
    <cellStyle name="40% - Accent6 4 2 2 3" xfId="13521" xr:uid="{530C07BD-135F-4861-A3D6-39C22AFCEB3D}"/>
    <cellStyle name="40% - Accent6 4 2 3" xfId="9530" xr:uid="{4488ED46-A68D-4E22-8E07-4267488423A9}"/>
    <cellStyle name="40% - Accent6 4 2 4" xfId="13031" xr:uid="{73C50E6C-AF07-4C52-8DED-982909FD9557}"/>
    <cellStyle name="40% - Accent6 4 3" xfId="10302" xr:uid="{805E1513-D927-4603-B12F-A23EF86590D0}"/>
    <cellStyle name="40% - Accent6 40" xfId="1142" xr:uid="{51F22B98-BE66-4AED-8018-309D150AC846}"/>
    <cellStyle name="40% - Accent6 41" xfId="1143" xr:uid="{F4ED49BE-7F75-458F-AA08-B37DCDD494CF}"/>
    <cellStyle name="40% - Accent6 42" xfId="1144" xr:uid="{E2B96027-0321-4C85-B4AE-AA5B75ABF6B4}"/>
    <cellStyle name="40% - Accent6 43" xfId="1145" xr:uid="{8455559A-2735-44DD-A7D0-5276599D9324}"/>
    <cellStyle name="40% - Accent6 44" xfId="1146" xr:uid="{1F350EC7-E25E-4F7B-82D2-6B832FEDE5A8}"/>
    <cellStyle name="40% - Accent6 45" xfId="1147" xr:uid="{8DFE8FB9-E706-48D3-B8FA-163B43299F9D}"/>
    <cellStyle name="40% - Accent6 46" xfId="1148" xr:uid="{1B18A744-A74E-4EB1-9785-5620225A6B84}"/>
    <cellStyle name="40% - Accent6 47" xfId="1149" xr:uid="{37727325-F2F5-42C2-8619-6F38E226C553}"/>
    <cellStyle name="40% - Accent6 48" xfId="1150" xr:uid="{E7128535-28A1-45E2-B35E-50C481ACC96D}"/>
    <cellStyle name="40% - Accent6 49" xfId="1151" xr:uid="{979B1157-6149-4C35-B212-81583EEB7132}"/>
    <cellStyle name="40% - Accent6 5" xfId="1152" xr:uid="{91B5DC8B-198A-4E1D-B2A4-96B9E5C1C452}"/>
    <cellStyle name="40% - Accent6 5 2" xfId="7033" xr:uid="{E3F2AF8C-F286-42B9-BCB1-789F2DC28AC0}"/>
    <cellStyle name="40% - Accent6 5 2 2" xfId="8679" xr:uid="{AAED485B-C191-4793-B020-AFF2769A85A6}"/>
    <cellStyle name="40% - Accent6 5 2 2 2" xfId="12183" xr:uid="{3C62F36E-7CCF-47EA-836B-8299A51C921D}"/>
    <cellStyle name="40% - Accent6 5 2 2 3" xfId="13522" xr:uid="{29490584-2511-4D4D-84D6-D19C0FE8D357}"/>
    <cellStyle name="40% - Accent6 5 2 3" xfId="9531" xr:uid="{18356894-E491-4965-821D-605658484E57}"/>
    <cellStyle name="40% - Accent6 5 2 4" xfId="13032" xr:uid="{90771985-5344-41BC-8F99-3FBA945648B6}"/>
    <cellStyle name="40% - Accent6 5 3" xfId="10303" xr:uid="{028176AE-91BC-4411-B8F5-CD60D4ED74F1}"/>
    <cellStyle name="40% - Accent6 50" xfId="1153" xr:uid="{EAB7A1F2-7F10-48F1-ABD5-42D8A3155D1B}"/>
    <cellStyle name="40% - Accent6 51" xfId="1154" xr:uid="{1E65489A-EDEC-47AC-B35E-A2B16AE14D80}"/>
    <cellStyle name="40% - Accent6 52" xfId="1155" xr:uid="{D0A9074C-084F-49F1-8746-8959C00518D2}"/>
    <cellStyle name="40% - Accent6 53" xfId="1156" xr:uid="{E218E870-315B-42D5-8AD0-8AF3717B4EE8}"/>
    <cellStyle name="40% - Accent6 54" xfId="1157" xr:uid="{59860EEB-E406-49DF-887C-E1C727FA8C3E}"/>
    <cellStyle name="40% - Accent6 55" xfId="1158" xr:uid="{163FE99F-C8ED-4D6D-8736-CB1724404387}"/>
    <cellStyle name="40% - Accent6 56" xfId="5223" xr:uid="{444C0F26-A6CA-4278-97A4-ECDD2389B328}"/>
    <cellStyle name="40% - Accent6 56 2" xfId="7034" xr:uid="{EAACB7F9-D87A-4425-9B58-4C26EFB9F330}"/>
    <cellStyle name="40% - Accent6 56 2 2" xfId="8680" xr:uid="{5AD258BF-CFA6-46DE-A598-EAAEB77FDF30}"/>
    <cellStyle name="40% - Accent6 56 2 2 2" xfId="12184" xr:uid="{DCD01298-6565-4579-9AB8-E67C4C27D443}"/>
    <cellStyle name="40% - Accent6 56 2 2 3" xfId="13523" xr:uid="{4CE4D276-E248-4960-B0C9-697D7FC722BA}"/>
    <cellStyle name="40% - Accent6 56 2 3" xfId="9532" xr:uid="{F4292D14-D71D-4717-B7D2-F68C8C3D14F7}"/>
    <cellStyle name="40% - Accent6 56 2 4" xfId="13033" xr:uid="{4B42CAF7-CC62-470B-930D-0A9E39CC28FC}"/>
    <cellStyle name="40% - Accent6 56 3" xfId="10304" xr:uid="{47B41A87-1206-4F35-A500-144C4034CC46}"/>
    <cellStyle name="40% - Accent6 57" xfId="5247" xr:uid="{3EECF592-5E7A-4D3C-8D1D-4281A0DF9485}"/>
    <cellStyle name="40% - Accent6 58" xfId="5248" xr:uid="{8205E87E-A70B-43C7-8210-AD4C1EF373EB}"/>
    <cellStyle name="40% - Accent6 59" xfId="5267" xr:uid="{875F86EA-EBB0-48FC-9181-9DF7F2C6ACC8}"/>
    <cellStyle name="40% - Accent6 6" xfId="1159" xr:uid="{5223BE7C-3C68-4EEA-98F6-83906B3DD42C}"/>
    <cellStyle name="40% - Accent6 6 2" xfId="7035" xr:uid="{AA622447-A902-492C-AA64-EBAF661B20F2}"/>
    <cellStyle name="40% - Accent6 6 2 2" xfId="8681" xr:uid="{0D159291-524B-4451-9F81-11F04EDD5363}"/>
    <cellStyle name="40% - Accent6 6 2 2 2" xfId="12185" xr:uid="{273AD1C8-EBD7-4802-B79A-E70E38A97EF1}"/>
    <cellStyle name="40% - Accent6 6 2 2 3" xfId="13524" xr:uid="{0315FF84-7889-4B6F-B78D-E4E8BAAF61A5}"/>
    <cellStyle name="40% - Accent6 6 2 3" xfId="9533" xr:uid="{3CDEB5DB-2FEE-4598-B963-0901211546BD}"/>
    <cellStyle name="40% - Accent6 6 2 4" xfId="13034" xr:uid="{66BAF05C-55F1-47C5-B148-74BAD33B7B87}"/>
    <cellStyle name="40% - Accent6 6 3" xfId="10305" xr:uid="{03576BB6-EF13-4E7F-9E83-7945D64AEBB1}"/>
    <cellStyle name="40% - Accent6 60" xfId="5281" xr:uid="{4C1EEC86-31C5-4AD2-A31E-1D48E4129206}"/>
    <cellStyle name="40% - Accent6 61" xfId="5549" xr:uid="{A52A12C9-BDAD-4DDD-B03E-76E45CF430BE}"/>
    <cellStyle name="40% - Accent6 62" xfId="5550" xr:uid="{F67F54B9-9951-49B1-BC90-5768586E9FAA}"/>
    <cellStyle name="40% - Accent6 63" xfId="5551" xr:uid="{C5A8A4DA-8A70-43CB-90D5-06A8D9E4999D}"/>
    <cellStyle name="40% - Accent6 64" xfId="5552" xr:uid="{2A1CA65B-E90C-4FE7-8C24-BFB76D9B5AAA}"/>
    <cellStyle name="40% - Accent6 65" xfId="5553" xr:uid="{DD0DA464-D986-4A56-9DC1-83E4805994F6}"/>
    <cellStyle name="40% - Accent6 66" xfId="5554" xr:uid="{FEC01818-C2A7-4952-AE9B-9EEBFFCB2FC5}"/>
    <cellStyle name="40% - Accent6 67" xfId="5555" xr:uid="{B56022EF-6431-4E07-A5F5-53A0C349ACCA}"/>
    <cellStyle name="40% - Accent6 68" xfId="5556" xr:uid="{60E68937-472B-465C-8AAE-22AB2DE79FA9}"/>
    <cellStyle name="40% - Accent6 69" xfId="5557" xr:uid="{0D01F551-CC29-4452-85AF-B91C152815BA}"/>
    <cellStyle name="40% - Accent6 7" xfId="1160" xr:uid="{FC0367BE-6CF7-4C53-9F92-9226F8C0CF6A}"/>
    <cellStyle name="40% - Accent6 7 2" xfId="7036" xr:uid="{576683EC-98B2-4867-9E8A-F36A39F895A9}"/>
    <cellStyle name="40% - Accent6 7 2 2" xfId="8682" xr:uid="{E98AED01-0461-40E7-847B-34EF1BE45AF7}"/>
    <cellStyle name="40% - Accent6 7 2 2 2" xfId="12186" xr:uid="{24E44047-A280-49DF-B992-FA5CE4BCADD8}"/>
    <cellStyle name="40% - Accent6 7 2 2 3" xfId="13525" xr:uid="{90B6418D-CF34-4637-8E84-969572D72A27}"/>
    <cellStyle name="40% - Accent6 7 2 3" xfId="9534" xr:uid="{F5FB452C-4644-406E-B3E7-8D0158CCF227}"/>
    <cellStyle name="40% - Accent6 7 2 4" xfId="13035" xr:uid="{D4C62432-4411-4029-BB3C-1B2859167C86}"/>
    <cellStyle name="40% - Accent6 7 3" xfId="10306" xr:uid="{580185AF-E7A3-4880-A051-AD643EDC2BE2}"/>
    <cellStyle name="40% - Accent6 70" xfId="5558" xr:uid="{EE2129D9-512B-4643-B199-7DCBEA3CCE30}"/>
    <cellStyle name="40% - Accent6 71" xfId="5559" xr:uid="{82A84334-0A94-4356-B6EA-565FFF4C8C24}"/>
    <cellStyle name="40% - Accent6 72" xfId="5560" xr:uid="{93317D92-C8D4-42F0-9C61-D50353B3395A}"/>
    <cellStyle name="40% - Accent6 73" xfId="5561" xr:uid="{AE7F6F9C-EB89-4539-ABB6-80714741CB48}"/>
    <cellStyle name="40% - Accent6 74" xfId="5562" xr:uid="{333072C0-22E6-4449-9DDA-22DD39B0AE8E}"/>
    <cellStyle name="40% - Accent6 75" xfId="5563" xr:uid="{9A89B7C6-BC86-4CE4-A478-B2EC579D9F7A}"/>
    <cellStyle name="40% - Accent6 76" xfId="5564" xr:uid="{AC05BCC8-7C85-4AA5-AE5B-6A0C577ECEB8}"/>
    <cellStyle name="40% - Accent6 77" xfId="5565" xr:uid="{4BA27B25-79EB-4A1B-95C1-9662B4F0C3CF}"/>
    <cellStyle name="40% - Accent6 78" xfId="5566" xr:uid="{56A22905-D2DD-482D-81E4-A92C7C4A2438}"/>
    <cellStyle name="40% - Accent6 79" xfId="5567" xr:uid="{A6F1CFA1-2F0C-4D36-92D1-4DA736BC7BB9}"/>
    <cellStyle name="40% - Accent6 8" xfId="1161" xr:uid="{CA3A14E2-3F4D-4AEC-86AF-8C2B7C8E52D0}"/>
    <cellStyle name="40% - Accent6 8 2" xfId="7037" xr:uid="{A576C394-6B09-4584-A644-D093D96D1298}"/>
    <cellStyle name="40% - Accent6 8 2 2" xfId="8683" xr:uid="{0E1F7E28-2BB6-4ECE-B9C0-3C2FF2187C50}"/>
    <cellStyle name="40% - Accent6 8 2 2 2" xfId="12187" xr:uid="{BCFFE45B-14E7-4C55-8FBD-E1F1112A50CA}"/>
    <cellStyle name="40% - Accent6 8 2 2 3" xfId="13526" xr:uid="{C259C1E2-CC80-4F65-819C-7260AF32DB28}"/>
    <cellStyle name="40% - Accent6 8 2 3" xfId="9535" xr:uid="{9792F50B-83DB-47EA-BD46-DE593CE4E789}"/>
    <cellStyle name="40% - Accent6 8 2 4" xfId="13036" xr:uid="{3A1541A4-9C65-4E54-B841-4C7F89AAF78D}"/>
    <cellStyle name="40% - Accent6 8 3" xfId="10307" xr:uid="{63C33387-7CE8-4F6D-BD1D-C64179CE5C4C}"/>
    <cellStyle name="40% - Accent6 80" xfId="5568" xr:uid="{F003E8D5-AC57-4BF2-84B5-429470A84450}"/>
    <cellStyle name="40% - Accent6 81" xfId="5569" xr:uid="{8191C967-90E4-4E31-918A-9BCF340D5CE2}"/>
    <cellStyle name="40% - Accent6 82" xfId="5570" xr:uid="{D1D64A6B-3110-4950-9250-2EE39E17A0E6}"/>
    <cellStyle name="40% - Accent6 83" xfId="5571" xr:uid="{EA503863-1F74-45F4-BE22-00C559A5729E}"/>
    <cellStyle name="40% - Accent6 84" xfId="5572" xr:uid="{8ED7AF7D-7490-414B-9142-2B87EF8C6011}"/>
    <cellStyle name="40% - Accent6 85" xfId="505" xr:uid="{2303C4AD-197F-4F77-85A1-B5E6B0266CB4}"/>
    <cellStyle name="40% - Accent6 85 2" xfId="10308" xr:uid="{E6E5725D-919D-4988-A6E8-0DCC62FF767A}"/>
    <cellStyle name="40% - Accent6 85 3" xfId="9665" xr:uid="{FB166869-002A-42CB-A3C3-C10A400AA068}"/>
    <cellStyle name="40% - Accent6 9" xfId="1162" xr:uid="{9537BD75-7578-4399-88A6-760706DF9CDF}"/>
    <cellStyle name="40% - Accent6 9 2" xfId="7038" xr:uid="{EADBD70F-CE1A-47EE-8DC4-263FED9B8857}"/>
    <cellStyle name="40% - Accent6 9 2 2" xfId="8684" xr:uid="{F45FF749-62BD-4062-9388-7D71C987D881}"/>
    <cellStyle name="40% - Accent6 9 2 2 2" xfId="12188" xr:uid="{A7C674D9-8B57-4AE6-B91A-6C25D5D29420}"/>
    <cellStyle name="40% - Accent6 9 2 2 3" xfId="13527" xr:uid="{C103425C-ED40-4486-AC0E-3A4D2D2F7D56}"/>
    <cellStyle name="40% - Accent6 9 2 3" xfId="9536" xr:uid="{BAC37212-30C4-4C5D-AAD9-1B6C7870F67D}"/>
    <cellStyle name="40% - Accent6 9 2 4" xfId="13037" xr:uid="{BEE2A66D-1DF0-4C05-9399-5C2BC5EBB0A9}"/>
    <cellStyle name="40% - Accent6 9 3" xfId="10309" xr:uid="{9939E2B8-F80D-4A56-9DA2-B6F1CAB746B3}"/>
    <cellStyle name="40% - ส่วนที่ถูกเน้น1" xfId="1163" xr:uid="{545B9372-B891-4841-B095-70C53B19CBAB}"/>
    <cellStyle name="40% - ส่วนที่ถูกเน้น2" xfId="1164" xr:uid="{4B5CF32D-63DF-4952-9D33-BE326857CA28}"/>
    <cellStyle name="40% - ส่วนที่ถูกเน้น3" xfId="1165" xr:uid="{38A7C2C4-7C87-49D1-B8F1-9ABFE2D9740F}"/>
    <cellStyle name="40% - ส่วนที่ถูกเน้น4" xfId="1166" xr:uid="{31773675-D5C5-49F2-B86D-0556F0C7C415}"/>
    <cellStyle name="40% - ส่วนที่ถูกเน้น5" xfId="1167" xr:uid="{0DB48768-2FB5-4C27-B2B0-E28EBA988541}"/>
    <cellStyle name="40% - ส่วนที่ถูกเน้น6" xfId="1168" xr:uid="{044C99A4-8BD6-4516-9A6E-401E4E74BBC9}"/>
    <cellStyle name="60% - Accent1 10" xfId="1169" xr:uid="{082705E9-2D39-496F-A5F4-7661F1DAFD78}"/>
    <cellStyle name="60% - Accent1 10 2" xfId="7039" xr:uid="{EA71FEA0-7AD8-4243-B6E9-77E10BE4FE67}"/>
    <cellStyle name="60% - Accent1 10 3" xfId="10310" xr:uid="{703F6FFB-E907-4E0D-9B41-FDBC730E7F66}"/>
    <cellStyle name="60% - Accent1 11" xfId="1170" xr:uid="{11E3AC97-170F-4931-ACE0-BEBA653BB8C3}"/>
    <cellStyle name="60% - Accent1 11 2" xfId="7040" xr:uid="{68F2D9D0-8E15-4493-B9CE-922D8FEF8D85}"/>
    <cellStyle name="60% - Accent1 11 3" xfId="10311" xr:uid="{7DEBAAE9-BD8E-4FC3-B17F-F3A5063F6E2E}"/>
    <cellStyle name="60% - Accent1 12" xfId="1171" xr:uid="{1D6F4630-9622-4A6D-BDC6-6A0A7D330D03}"/>
    <cellStyle name="60% - Accent1 12 2" xfId="7041" xr:uid="{3CF6B33C-2262-44EE-A560-37090510934D}"/>
    <cellStyle name="60% - Accent1 12 3" xfId="10312" xr:uid="{90A192E3-F56C-42BF-924A-C04739522DE9}"/>
    <cellStyle name="60% - Accent1 13" xfId="1172" xr:uid="{1657FD56-4979-43FE-9ED3-8A9420997E48}"/>
    <cellStyle name="60% - Accent1 13 2" xfId="7042" xr:uid="{BAAAFF7A-63B8-4A67-A3B7-5A4463AC2D53}"/>
    <cellStyle name="60% - Accent1 13 3" xfId="10313" xr:uid="{47D919D2-5001-4A65-9E6B-50A92B42130F}"/>
    <cellStyle name="60% - Accent1 14" xfId="1173" xr:uid="{2478EC75-0F0E-4410-8BBF-9E843F9AD2A0}"/>
    <cellStyle name="60% - Accent1 14 2" xfId="7043" xr:uid="{CDE79812-365C-41A1-8CB4-671000D3FE39}"/>
    <cellStyle name="60% - Accent1 14 3" xfId="10314" xr:uid="{609593F7-42E8-49E6-BA24-2487C5CF1676}"/>
    <cellStyle name="60% - Accent1 15" xfId="1174" xr:uid="{7FF5CCF7-F1FA-4432-814B-2B04DC944A2D}"/>
    <cellStyle name="60% - Accent1 15 2" xfId="7044" xr:uid="{F4120222-B1BE-42B1-879B-66B850D63AD8}"/>
    <cellStyle name="60% - Accent1 15 3" xfId="10315" xr:uid="{823B798D-3986-4361-90B3-3583981D6B00}"/>
    <cellStyle name="60% - Accent1 16" xfId="1175" xr:uid="{485EB180-0668-498A-A190-3D8100B1E2D6}"/>
    <cellStyle name="60% - Accent1 16 2" xfId="7045" xr:uid="{17B7B215-BABF-4E6B-81F8-499BCF45B819}"/>
    <cellStyle name="60% - Accent1 16 3" xfId="10316" xr:uid="{C95240BF-25A9-4FFD-9FAE-BF31E58CC595}"/>
    <cellStyle name="60% - Accent1 17" xfId="1176" xr:uid="{14864156-8CDD-43DC-8240-1E6F89967628}"/>
    <cellStyle name="60% - Accent1 17 2" xfId="7046" xr:uid="{276202FF-F557-424B-A006-B2A19EE5A55D}"/>
    <cellStyle name="60% - Accent1 17 3" xfId="10317" xr:uid="{88099BEE-0579-4D00-99F6-58BFAB7CB72C}"/>
    <cellStyle name="60% - Accent1 18" xfId="1177" xr:uid="{77652E4B-B541-4919-A39B-CB56BA89B4C3}"/>
    <cellStyle name="60% - Accent1 18 2" xfId="7047" xr:uid="{1A813808-068E-42C2-88A1-497E9FB090EA}"/>
    <cellStyle name="60% - Accent1 18 3" xfId="10318" xr:uid="{2FDDAB81-D024-4138-8268-A7A418958734}"/>
    <cellStyle name="60% - Accent1 19" xfId="1178" xr:uid="{7D763CA1-04AE-4053-8F2B-75B0FAC14AFB}"/>
    <cellStyle name="60% - Accent1 19 2" xfId="7048" xr:uid="{A0CC0C6C-6FF3-4017-8798-F5DDE35692DF}"/>
    <cellStyle name="60% - Accent1 19 3" xfId="10319" xr:uid="{D77AE71D-133F-4FC9-90DA-A5A2E7718341}"/>
    <cellStyle name="60% - Accent1 2" xfId="1179" xr:uid="{63F19745-8431-4C20-907F-64FB0318DD6D}"/>
    <cellStyle name="60% - Accent1 2 2" xfId="7049" xr:uid="{CDFA6119-E51E-4DDF-8DE2-722A07DA266C}"/>
    <cellStyle name="60% - Accent1 2 3" xfId="10320" xr:uid="{C3F484F8-BCAE-4F6F-8682-27171C8D725B}"/>
    <cellStyle name="60% - Accent1 20" xfId="1180" xr:uid="{BC9BE63D-EB8B-4BCB-A17E-78A80B2DBFA4}"/>
    <cellStyle name="60% - Accent1 20 2" xfId="7050" xr:uid="{5F34EE98-3479-4F18-89E9-3698D0A4999A}"/>
    <cellStyle name="60% - Accent1 20 3" xfId="10321" xr:uid="{2D80EF8D-014B-4995-B1EF-10A11895BE71}"/>
    <cellStyle name="60% - Accent1 21" xfId="1181" xr:uid="{E1EA5988-0428-4CB2-BAAD-E14FE15A5F2F}"/>
    <cellStyle name="60% - Accent1 21 2" xfId="7051" xr:uid="{B0973CD1-7077-49A7-8A21-89713339AF71}"/>
    <cellStyle name="60% - Accent1 21 3" xfId="10322" xr:uid="{C0C8B47D-543F-41E5-9E5F-B81AFB7F4D54}"/>
    <cellStyle name="60% - Accent1 22" xfId="1182" xr:uid="{D33D1EDD-ADA1-4368-BC83-4405F37A5110}"/>
    <cellStyle name="60% - Accent1 22 2" xfId="7052" xr:uid="{0C82DBB7-1E3A-41B9-9510-88E63DB1F143}"/>
    <cellStyle name="60% - Accent1 22 3" xfId="10323" xr:uid="{E1DF2ACC-7DA7-4F47-9EA3-3EA9DF9BEE99}"/>
    <cellStyle name="60% - Accent1 23" xfId="1183" xr:uid="{38F42589-F46E-4716-9DFC-388ED6FBFADB}"/>
    <cellStyle name="60% - Accent1 23 2" xfId="7053" xr:uid="{8799C54D-C88A-4C78-8261-502E13D4F96C}"/>
    <cellStyle name="60% - Accent1 23 3" xfId="10324" xr:uid="{17808F58-96C4-4F9F-89A4-3B6A5A72FD83}"/>
    <cellStyle name="60% - Accent1 24" xfId="1184" xr:uid="{0767C7B4-2E5A-4078-B7B5-0B25FE4163A2}"/>
    <cellStyle name="60% - Accent1 24 2" xfId="7054" xr:uid="{8619975F-83D3-4539-B655-EE111B37E5F0}"/>
    <cellStyle name="60% - Accent1 24 3" xfId="10325" xr:uid="{E0A63FA4-705B-467E-91B0-57EFF8413683}"/>
    <cellStyle name="60% - Accent1 25" xfId="1185" xr:uid="{7CE0CE4C-F091-4E99-8561-9D652F036DC6}"/>
    <cellStyle name="60% - Accent1 25 2" xfId="7055" xr:uid="{DCFB0DBA-BCB8-4108-966B-42B2D791EBAB}"/>
    <cellStyle name="60% - Accent1 25 3" xfId="10326" xr:uid="{42DF3F6A-278F-4242-8B2F-351FE6FC143F}"/>
    <cellStyle name="60% - Accent1 26" xfId="1186" xr:uid="{C74E96ED-89A9-438D-A34E-F015595218D7}"/>
    <cellStyle name="60% - Accent1 26 2" xfId="7056" xr:uid="{17CC5E78-AD27-42E7-8FB5-1DC137125378}"/>
    <cellStyle name="60% - Accent1 26 3" xfId="10327" xr:uid="{7A4967FB-7F97-4B88-B1B1-F88F824B4998}"/>
    <cellStyle name="60% - Accent1 27" xfId="1187" xr:uid="{81FDDFAF-62A8-478D-86B4-60C2872116B6}"/>
    <cellStyle name="60% - Accent1 27 2" xfId="7057" xr:uid="{9008069F-EB05-4EDB-88F4-A8FEEE80F69D}"/>
    <cellStyle name="60% - Accent1 27 3" xfId="10328" xr:uid="{64CF1F04-3160-4AA4-9B19-15A4478826E8}"/>
    <cellStyle name="60% - Accent1 28" xfId="1188" xr:uid="{5F07AD9D-B9FC-4E38-A610-ECCF526B3F96}"/>
    <cellStyle name="60% - Accent1 28 2" xfId="7058" xr:uid="{8DDE718C-31F8-4C1F-8CD7-1E1DF219B254}"/>
    <cellStyle name="60% - Accent1 28 3" xfId="10329" xr:uid="{8BFED89E-D6BF-4F69-B634-8882D44310B8}"/>
    <cellStyle name="60% - Accent1 29" xfId="1189" xr:uid="{CFCBC957-A228-4FCD-ABF4-4A1F34880DF1}"/>
    <cellStyle name="60% - Accent1 29 2" xfId="7059" xr:uid="{6962122D-07F2-4190-ACBE-A1A1F7C05419}"/>
    <cellStyle name="60% - Accent1 29 3" xfId="10330" xr:uid="{D36FAD1A-765A-42E6-9FAA-233E4218E1CB}"/>
    <cellStyle name="60% - Accent1 3" xfId="1190" xr:uid="{6EF22BF3-CD57-460B-8F63-84D1FE51932C}"/>
    <cellStyle name="60% - Accent1 3 2" xfId="7060" xr:uid="{66ED038F-5088-4DC1-9BA8-235FEBC4FEF5}"/>
    <cellStyle name="60% - Accent1 3 3" xfId="10331" xr:uid="{7C6A2974-4565-4F0B-AFA2-C62DFD554E1A}"/>
    <cellStyle name="60% - Accent1 30" xfId="1191" xr:uid="{72C9561D-AA77-42D6-96D0-7D53C32EBFF2}"/>
    <cellStyle name="60% - Accent1 30 2" xfId="7061" xr:uid="{0CEBFF54-4670-4F16-B27A-89FD8C6506CD}"/>
    <cellStyle name="60% - Accent1 30 3" xfId="10332" xr:uid="{D7C9DA41-37D6-4DE3-8D83-6F56E8FFC557}"/>
    <cellStyle name="60% - Accent1 31" xfId="1192" xr:uid="{1E691B3B-5D06-46FE-8EF8-E83CE70DB63C}"/>
    <cellStyle name="60% - Accent1 31 2" xfId="7062" xr:uid="{9A5D887A-3E11-4098-8EBB-0DA79F883332}"/>
    <cellStyle name="60% - Accent1 31 3" xfId="10333" xr:uid="{BA27EFC5-82D6-426F-8624-38C76B57DD00}"/>
    <cellStyle name="60% - Accent1 32" xfId="1193" xr:uid="{C22EA5AC-47A7-4EEA-89F5-7D4215D5E25D}"/>
    <cellStyle name="60% - Accent1 32 2" xfId="7063" xr:uid="{5DD5128F-83D6-4159-95CA-E96E7FB9B12C}"/>
    <cellStyle name="60% - Accent1 32 3" xfId="10334" xr:uid="{B751C180-2172-4711-B4D5-D34BAD5A9650}"/>
    <cellStyle name="60% - Accent1 33" xfId="1194" xr:uid="{CD76524B-707A-4908-9979-02BF922D7C92}"/>
    <cellStyle name="60% - Accent1 33 2" xfId="7064" xr:uid="{D3E0E9B5-4B68-4C2D-B9B2-6CB4447FBD1B}"/>
    <cellStyle name="60% - Accent1 33 3" xfId="10335" xr:uid="{8DE6A071-2CF1-467A-A98C-000426174960}"/>
    <cellStyle name="60% - Accent1 34" xfId="1195" xr:uid="{5F7046DA-6DE7-4F39-A991-E464AC0926AC}"/>
    <cellStyle name="60% - Accent1 34 2" xfId="7065" xr:uid="{F92AFE09-2FB8-4254-8A44-C14E74DAF1C3}"/>
    <cellStyle name="60% - Accent1 34 3" xfId="10336" xr:uid="{CD45879F-6784-4DDE-AABD-F2B364D77441}"/>
    <cellStyle name="60% - Accent1 35" xfId="1196" xr:uid="{294E384D-5864-42A0-A358-3478B415BA23}"/>
    <cellStyle name="60% - Accent1 35 2" xfId="7066" xr:uid="{459EDF5B-8F3B-4E72-A1C4-E03AAB0297A6}"/>
    <cellStyle name="60% - Accent1 35 3" xfId="10337" xr:uid="{EE11F1ED-704C-4D24-88AF-E97357D29B7C}"/>
    <cellStyle name="60% - Accent1 36" xfId="1197" xr:uid="{F5A8C638-6947-420D-AFA1-F614679EC5F3}"/>
    <cellStyle name="60% - Accent1 36 2" xfId="7067" xr:uid="{5F6EFD7D-879C-4C63-A1C5-724D1D7B07FC}"/>
    <cellStyle name="60% - Accent1 36 3" xfId="10338" xr:uid="{CFBCD877-74E6-414A-A12F-B385D7779484}"/>
    <cellStyle name="60% - Accent1 37" xfId="1198" xr:uid="{6F5E65BA-4D84-41D6-9CEA-D8CC20E369FE}"/>
    <cellStyle name="60% - Accent1 38" xfId="1199" xr:uid="{C634C849-C43E-4BE7-9695-51878706DBD0}"/>
    <cellStyle name="60% - Accent1 39" xfId="1200" xr:uid="{B5E9EC90-BA46-4F10-AE48-248291727FF6}"/>
    <cellStyle name="60% - Accent1 4" xfId="1201" xr:uid="{25BEB714-63DF-4D4F-B651-93EDBEA697A5}"/>
    <cellStyle name="60% - Accent1 4 2" xfId="7068" xr:uid="{B981EC17-F5DE-4E29-8402-372C260324D8}"/>
    <cellStyle name="60% - Accent1 4 3" xfId="10339" xr:uid="{9BA4CB4F-DAF6-4A97-A906-2EF50C27B49A}"/>
    <cellStyle name="60% - Accent1 40" xfId="1202" xr:uid="{F555E9F7-5026-4C56-8F3D-FA43B2A78FEF}"/>
    <cellStyle name="60% - Accent1 41" xfId="1203" xr:uid="{C8EA8A9F-4AC0-4FD1-BCD9-21EC492AB3A4}"/>
    <cellStyle name="60% - Accent1 42" xfId="1204" xr:uid="{F9CC3CED-C27E-475B-86D2-1AC3E6147263}"/>
    <cellStyle name="60% - Accent1 43" xfId="1205" xr:uid="{E892F809-1666-4F04-9234-FFEE4E611BEA}"/>
    <cellStyle name="60% - Accent1 44" xfId="1206" xr:uid="{516A605C-8E58-40FB-9B92-A5B03C79D1D7}"/>
    <cellStyle name="60% - Accent1 45" xfId="1207" xr:uid="{9514BF3C-3DC6-460E-BDC6-A69EB2C0AC4B}"/>
    <cellStyle name="60% - Accent1 46" xfId="1208" xr:uid="{ADDD775C-5E58-4ED4-A0EF-3D3EAA5C6575}"/>
    <cellStyle name="60% - Accent1 47" xfId="1209" xr:uid="{5CC55DA0-5240-439C-B70F-8736EB36113A}"/>
    <cellStyle name="60% - Accent1 48" xfId="1210" xr:uid="{473DA075-1DEE-4E06-9D9C-093BA0610C4E}"/>
    <cellStyle name="60% - Accent1 49" xfId="1211" xr:uid="{CB2E0CB7-9EC1-44A9-8146-D76EAD553C2A}"/>
    <cellStyle name="60% - Accent1 5" xfId="1212" xr:uid="{8CE06883-64ED-4224-87FE-0C1A45AF7A07}"/>
    <cellStyle name="60% - Accent1 5 2" xfId="7069" xr:uid="{D08B1634-D937-45D7-8247-958131F6BE82}"/>
    <cellStyle name="60% - Accent1 5 3" xfId="10340" xr:uid="{E136A35B-4FC9-4454-A6B2-2D7F5821F6FD}"/>
    <cellStyle name="60% - Accent1 50" xfId="1213" xr:uid="{B015EAC0-9265-453C-BED3-57430C87CBAD}"/>
    <cellStyle name="60% - Accent1 51" xfId="1214" xr:uid="{E2C37BAE-3F52-47CA-B036-2EE66BBC1CCB}"/>
    <cellStyle name="60% - Accent1 52" xfId="1215" xr:uid="{C476CEE9-9E7E-48B6-A642-C7331B6A6105}"/>
    <cellStyle name="60% - Accent1 53" xfId="1216" xr:uid="{B2DE923E-1792-43BA-BFAD-AAFE219BA672}"/>
    <cellStyle name="60% - Accent1 54" xfId="1217" xr:uid="{69F1456D-AAF5-40EA-B684-9483F385D108}"/>
    <cellStyle name="60% - Accent1 55" xfId="1218" xr:uid="{7EF9FC0E-41BE-4CC9-BB7E-DCCD269F3742}"/>
    <cellStyle name="60% - Accent1 56" xfId="5573" xr:uid="{1B914FA8-7E04-4BD5-BED5-ECA5019E3ED7}"/>
    <cellStyle name="60% - Accent1 57" xfId="5574" xr:uid="{1156939B-B2CB-43AD-9BD7-12BA9E78BB49}"/>
    <cellStyle name="60% - Accent1 58" xfId="5575" xr:uid="{5D067F5A-9C46-483B-BD3B-7E6F18241D30}"/>
    <cellStyle name="60% - Accent1 59" xfId="5576" xr:uid="{2810179B-70CD-46EC-B6BC-0A7BEE859FD0}"/>
    <cellStyle name="60% - Accent1 6" xfId="1219" xr:uid="{BC86A149-3CE4-4CE5-B6DA-C3C79DA39CE6}"/>
    <cellStyle name="60% - Accent1 6 2" xfId="7070" xr:uid="{03244805-7671-4DD3-BF8C-DB18C144F239}"/>
    <cellStyle name="60% - Accent1 6 3" xfId="10341" xr:uid="{0769CBC1-74A4-432A-B4A0-485F19F420DF}"/>
    <cellStyle name="60% - Accent1 60" xfId="5577" xr:uid="{5F0F2DEE-0447-4840-86D1-D63AAFC53405}"/>
    <cellStyle name="60% - Accent1 61" xfId="5578" xr:uid="{EFD3C86B-48C5-4C60-8D80-5C287B08E007}"/>
    <cellStyle name="60% - Accent1 62" xfId="5579" xr:uid="{509D123C-2A31-4EBD-9DD3-041661D9FAC2}"/>
    <cellStyle name="60% - Accent1 63" xfId="5580" xr:uid="{D0960647-6D22-4995-AD6C-4A1162A4013B}"/>
    <cellStyle name="60% - Accent1 64" xfId="5581" xr:uid="{AF555C87-40FC-4EF6-A7D2-06933BFDD83B}"/>
    <cellStyle name="60% - Accent1 65" xfId="5582" xr:uid="{954A7762-BBB4-42C1-A8E8-13E51DB27BDA}"/>
    <cellStyle name="60% - Accent1 66" xfId="5583" xr:uid="{BDAC136F-834A-49F9-96D1-B53E15AA54F0}"/>
    <cellStyle name="60% - Accent1 67" xfId="5584" xr:uid="{E701C5EC-BC73-4F81-B612-2169151E3C66}"/>
    <cellStyle name="60% - Accent1 68" xfId="5585" xr:uid="{43C1A24C-79E9-437F-BCE2-8B3F660DABD7}"/>
    <cellStyle name="60% - Accent1 69" xfId="5586" xr:uid="{78F561C1-03A8-466D-A2FF-9C4B4C21E2CD}"/>
    <cellStyle name="60% - Accent1 7" xfId="1220" xr:uid="{EB2001CB-946A-4180-AFA2-532C18EA7AEA}"/>
    <cellStyle name="60% - Accent1 7 2" xfId="7071" xr:uid="{414C4D25-CACB-49BB-8399-1411F865911A}"/>
    <cellStyle name="60% - Accent1 7 3" xfId="10342" xr:uid="{0FA23B70-447A-4EA0-838F-583118ACE1B3}"/>
    <cellStyle name="60% - Accent1 70" xfId="5587" xr:uid="{1EA525B1-2071-4678-84F5-E908501162C1}"/>
    <cellStyle name="60% - Accent1 71" xfId="5588" xr:uid="{D0289D3E-CF03-46C3-BE3C-D52520E2ECCF}"/>
    <cellStyle name="60% - Accent1 72" xfId="5589" xr:uid="{ADEE3211-56A5-4A28-B63F-52B26906843A}"/>
    <cellStyle name="60% - Accent1 73" xfId="5590" xr:uid="{4CBEC6BC-18A8-4F6D-A846-296BA6ECAB42}"/>
    <cellStyle name="60% - Accent1 74" xfId="5591" xr:uid="{329D6E8C-5274-4375-9FBC-7BD7D63F132D}"/>
    <cellStyle name="60% - Accent1 75" xfId="5592" xr:uid="{740F87C2-76B5-4B59-9F7A-935E8100451C}"/>
    <cellStyle name="60% - Accent1 76" xfId="5593" xr:uid="{51307BDB-ABD1-45C6-AD76-2F0E4D25A7D9}"/>
    <cellStyle name="60% - Accent1 77" xfId="5594" xr:uid="{9E92F098-7C61-4B30-99C7-C2416A598EB5}"/>
    <cellStyle name="60% - Accent1 78" xfId="5595" xr:uid="{9EBCD40F-DB27-4879-AD5B-C8E9E00DFF94}"/>
    <cellStyle name="60% - Accent1 79" xfId="5596" xr:uid="{2E9C4CBE-30ED-4E1F-8492-A23EB464EF32}"/>
    <cellStyle name="60% - Accent1 8" xfId="1221" xr:uid="{1B1D1006-9597-4E9F-925D-2E1BB575982A}"/>
    <cellStyle name="60% - Accent1 8 2" xfId="7072" xr:uid="{964B12F0-EC62-423B-AFCE-1B0880DF08AD}"/>
    <cellStyle name="60% - Accent1 8 3" xfId="10343" xr:uid="{D2765625-AAB0-4138-881E-CA79A4F8837E}"/>
    <cellStyle name="60% - Accent1 80" xfId="5597" xr:uid="{05D34F58-A1F8-4B1B-866A-75DD7EEFB13D}"/>
    <cellStyle name="60% - Accent1 81" xfId="5598" xr:uid="{C75ADF89-AE0E-466A-9349-D5D28FB54D0A}"/>
    <cellStyle name="60% - Accent1 82" xfId="5599" xr:uid="{C3858491-61E2-403A-8198-49F3C789A05D}"/>
    <cellStyle name="60% - Accent1 83" xfId="5600" xr:uid="{4E4073D9-D406-424F-9844-91E23DB23402}"/>
    <cellStyle name="60% - Accent1 84" xfId="5601" xr:uid="{4D9D3101-D372-448B-9CA1-1A99A42ECC11}"/>
    <cellStyle name="60% - Accent1 85" xfId="486" xr:uid="{1E661CC7-55D2-4F1A-9655-F62C7E6687D6}"/>
    <cellStyle name="60% - Accent1 85 2" xfId="10344" xr:uid="{7BD64EDA-E95A-403D-88BE-D86896732452}"/>
    <cellStyle name="60% - Accent1 85 3" xfId="9666" xr:uid="{26EB53EA-840C-4C81-B03A-604650D67586}"/>
    <cellStyle name="60% - Accent1 9" xfId="1222" xr:uid="{963E8487-2E25-4A65-8C4E-C8D369DF0294}"/>
    <cellStyle name="60% - Accent1 9 2" xfId="7073" xr:uid="{C0B76E56-01E9-4E6E-8E17-3166112D72B1}"/>
    <cellStyle name="60% - Accent1 9 3" xfId="10345" xr:uid="{9C9101C5-9D2C-4FF3-B103-B78A8514DBAC}"/>
    <cellStyle name="60% - Accent2 10" xfId="1223" xr:uid="{8846C40A-ED7F-4E41-9EF6-EA2BD2772FE1}"/>
    <cellStyle name="60% - Accent2 10 2" xfId="7074" xr:uid="{DE1F8D4E-CE37-4FE6-B911-F2BD292D0EE8}"/>
    <cellStyle name="60% - Accent2 10 3" xfId="10346" xr:uid="{5C9C0B11-4C52-4189-A3F0-9B6407A441C6}"/>
    <cellStyle name="60% - Accent2 11" xfId="1224" xr:uid="{11BC11FF-9328-4FEC-8B87-064DC3F3B4B1}"/>
    <cellStyle name="60% - Accent2 11 2" xfId="7075" xr:uid="{58E5057D-BCA6-41F2-9C36-9B44AC63DC77}"/>
    <cellStyle name="60% - Accent2 11 3" xfId="10347" xr:uid="{17F77F9F-9D77-4FC8-8CCD-98801099532B}"/>
    <cellStyle name="60% - Accent2 12" xfId="1225" xr:uid="{98FE34D9-093C-4E24-8DEE-32C656FB74C6}"/>
    <cellStyle name="60% - Accent2 12 2" xfId="7076" xr:uid="{7D583089-A79E-451B-9061-4938A6CB4D8F}"/>
    <cellStyle name="60% - Accent2 12 3" xfId="10348" xr:uid="{96CEDD00-6F3B-4AD1-BC5B-342D337480C5}"/>
    <cellStyle name="60% - Accent2 13" xfId="1226" xr:uid="{111D97C2-2169-4E89-AD4E-425C3E9FE3FE}"/>
    <cellStyle name="60% - Accent2 13 2" xfId="7077" xr:uid="{CF2D2F1F-9601-4B20-88C8-B46752393D91}"/>
    <cellStyle name="60% - Accent2 13 3" xfId="10349" xr:uid="{62EE62F6-54E5-4635-BAEF-943E4B26396A}"/>
    <cellStyle name="60% - Accent2 14" xfId="1227" xr:uid="{CA50D23E-D169-4D45-A892-A2B1C6768D8E}"/>
    <cellStyle name="60% - Accent2 14 2" xfId="7078" xr:uid="{40A9BF7B-2F4F-4D6C-971D-14E40010E85B}"/>
    <cellStyle name="60% - Accent2 14 3" xfId="10350" xr:uid="{31BC78B8-12AC-4E64-AFC4-216997BBCE30}"/>
    <cellStyle name="60% - Accent2 15" xfId="1228" xr:uid="{2506B87F-EAC5-416C-AB31-D7835E093A5F}"/>
    <cellStyle name="60% - Accent2 15 2" xfId="7079" xr:uid="{CA919EF5-48AB-4DD3-A88F-F4AE8E3351CF}"/>
    <cellStyle name="60% - Accent2 15 3" xfId="10351" xr:uid="{11851D03-5B54-4C08-ABCB-E9E8E52E6D18}"/>
    <cellStyle name="60% - Accent2 16" xfId="1229" xr:uid="{F3A49AFC-C24B-4186-983B-2C2C8E5E6AC4}"/>
    <cellStyle name="60% - Accent2 16 2" xfId="7080" xr:uid="{81038701-F670-4AF5-8163-498B89B630DB}"/>
    <cellStyle name="60% - Accent2 16 3" xfId="10352" xr:uid="{AA44912D-5641-4AD3-843F-D101AFC20E74}"/>
    <cellStyle name="60% - Accent2 17" xfId="1230" xr:uid="{8A1277EC-6687-45D3-96A8-9C28BB379D89}"/>
    <cellStyle name="60% - Accent2 17 2" xfId="7081" xr:uid="{ACA022F9-21D8-4B7D-9411-A0AE70FAC098}"/>
    <cellStyle name="60% - Accent2 17 3" xfId="10353" xr:uid="{3D5D0AA9-AB81-4D2F-AC96-7496B009A6A4}"/>
    <cellStyle name="60% - Accent2 18" xfId="1231" xr:uid="{5DCF951C-1BBF-4B9B-8CDA-99D454720DFD}"/>
    <cellStyle name="60% - Accent2 18 2" xfId="7082" xr:uid="{5B47C506-EE7B-4648-87ED-68700912488A}"/>
    <cellStyle name="60% - Accent2 18 3" xfId="10354" xr:uid="{3D1CFA89-8CC7-433F-B4C7-1BEF9533B351}"/>
    <cellStyle name="60% - Accent2 19" xfId="1232" xr:uid="{90CA4F80-5256-4028-8345-2A0C15121C07}"/>
    <cellStyle name="60% - Accent2 19 2" xfId="7083" xr:uid="{C974F9B0-EC94-48AB-B70E-193DB76AC0F3}"/>
    <cellStyle name="60% - Accent2 19 3" xfId="10355" xr:uid="{A1081A44-031F-40F6-93A3-07DAED09EBCA}"/>
    <cellStyle name="60% - Accent2 2" xfId="1233" xr:uid="{23055E2A-3DA7-4E8E-A65C-BFF669948A0A}"/>
    <cellStyle name="60% - Accent2 2 2" xfId="7084" xr:uid="{026F805D-F56A-47B4-A4DE-9B69F2725E01}"/>
    <cellStyle name="60% - Accent2 2 3" xfId="10356" xr:uid="{8380CD6B-E07E-48AB-B5F7-5255A97C495A}"/>
    <cellStyle name="60% - Accent2 20" xfId="1234" xr:uid="{BB7D6682-A808-4BB4-A77F-D33BA8AEB7B7}"/>
    <cellStyle name="60% - Accent2 20 2" xfId="7085" xr:uid="{74E779D2-4ECA-4BB3-A158-03A54DC4FC0C}"/>
    <cellStyle name="60% - Accent2 20 3" xfId="10357" xr:uid="{2366C418-BF39-4AD4-8C14-A995B4086AB0}"/>
    <cellStyle name="60% - Accent2 21" xfId="1235" xr:uid="{047ECA3B-6431-4952-8648-3C9F4B5D9D35}"/>
    <cellStyle name="60% - Accent2 21 2" xfId="7086" xr:uid="{B14AA265-F839-4F35-A191-B968120484D5}"/>
    <cellStyle name="60% - Accent2 21 3" xfId="10358" xr:uid="{DC9F8B45-B1C8-4539-B7AE-A2612847CAD3}"/>
    <cellStyle name="60% - Accent2 22" xfId="1236" xr:uid="{59465123-0257-4ADF-9396-B81E300CEE6D}"/>
    <cellStyle name="60% - Accent2 22 2" xfId="7087" xr:uid="{B17488C5-CD4F-4606-9D08-1F134CEA5FFB}"/>
    <cellStyle name="60% - Accent2 22 3" xfId="10359" xr:uid="{23B5AD6C-F2F7-4FD5-A6DE-BB4CACA0884C}"/>
    <cellStyle name="60% - Accent2 23" xfId="1237" xr:uid="{F8A409C5-1A60-4493-80E1-A640071C4EA3}"/>
    <cellStyle name="60% - Accent2 23 2" xfId="7088" xr:uid="{CE960879-7BF1-41EC-A4BD-6B3A5888F1BA}"/>
    <cellStyle name="60% - Accent2 23 3" xfId="10360" xr:uid="{6C5F4D5E-3DA7-46E7-A686-BBD1D1C616A4}"/>
    <cellStyle name="60% - Accent2 24" xfId="1238" xr:uid="{B8C355B4-D33C-47C4-B06E-BA2FAA40A15D}"/>
    <cellStyle name="60% - Accent2 24 2" xfId="7089" xr:uid="{F67A0994-581D-471F-A8E5-D9872ADA67B0}"/>
    <cellStyle name="60% - Accent2 24 3" xfId="10361" xr:uid="{71FC1D9F-6A1E-4396-B049-E42E5F5C7579}"/>
    <cellStyle name="60% - Accent2 25" xfId="1239" xr:uid="{D42B2C6E-C49F-4460-9DF7-0948CD4C8A04}"/>
    <cellStyle name="60% - Accent2 25 2" xfId="7090" xr:uid="{F2765D78-2D44-49DB-8D3E-036A136FC790}"/>
    <cellStyle name="60% - Accent2 25 3" xfId="10362" xr:uid="{AAEDF9BA-4E3B-4FDE-8CC6-4D18EB97B6C6}"/>
    <cellStyle name="60% - Accent2 26" xfId="1240" xr:uid="{8093B181-32FA-46A8-A121-B1A9EE81EE62}"/>
    <cellStyle name="60% - Accent2 26 2" xfId="7091" xr:uid="{894DBACF-9224-4D61-A33D-F6EE6DF0D027}"/>
    <cellStyle name="60% - Accent2 26 3" xfId="10363" xr:uid="{40AC3101-13E4-4487-AFD1-E328274E2214}"/>
    <cellStyle name="60% - Accent2 27" xfId="1241" xr:uid="{0A42D981-B422-4BC1-9130-F25882D3A005}"/>
    <cellStyle name="60% - Accent2 27 2" xfId="7092" xr:uid="{F0F5C4DC-179F-4099-BB13-02E5DEED938A}"/>
    <cellStyle name="60% - Accent2 27 3" xfId="10364" xr:uid="{323AC45F-15B6-441B-BC94-7E5F7F48C20B}"/>
    <cellStyle name="60% - Accent2 28" xfId="1242" xr:uid="{B9C924CE-3142-44D5-9B41-2CD6DE38EE42}"/>
    <cellStyle name="60% - Accent2 28 2" xfId="7093" xr:uid="{95F6BF45-4060-4BAB-8199-BCAD399338CB}"/>
    <cellStyle name="60% - Accent2 28 3" xfId="10365" xr:uid="{34F18145-F37D-4D69-BF16-DCA7C58CAFD0}"/>
    <cellStyle name="60% - Accent2 29" xfId="1243" xr:uid="{19758E9E-0C31-4DAB-A36E-0A5CDC6DEE5F}"/>
    <cellStyle name="60% - Accent2 29 2" xfId="7094" xr:uid="{CE5D013D-E5F8-47FA-9B90-D42C36B41D88}"/>
    <cellStyle name="60% - Accent2 29 3" xfId="10366" xr:uid="{133D68D3-1351-4F29-AD07-D77E601EF8FA}"/>
    <cellStyle name="60% - Accent2 3" xfId="1244" xr:uid="{FEDC3358-BE5E-43D1-A533-B53E0AA92B49}"/>
    <cellStyle name="60% - Accent2 3 2" xfId="7095" xr:uid="{04D49147-280B-42FF-BA1B-A4B5D676FB42}"/>
    <cellStyle name="60% - Accent2 3 3" xfId="10367" xr:uid="{4108456A-020A-49D5-8049-FC52B40E1482}"/>
    <cellStyle name="60% - Accent2 30" xfId="1245" xr:uid="{1C5DC7A6-7AF2-4E46-9BD5-BC3A1D65874B}"/>
    <cellStyle name="60% - Accent2 30 2" xfId="7096" xr:uid="{264B6A6E-52D2-40CE-B696-C6A74A597BC6}"/>
    <cellStyle name="60% - Accent2 30 3" xfId="10368" xr:uid="{A27FB4C3-D339-48E1-8EFB-DC2A2AC1CCE2}"/>
    <cellStyle name="60% - Accent2 31" xfId="1246" xr:uid="{240F7ADB-F1B9-46FD-BDE4-B3E7DA6BE57B}"/>
    <cellStyle name="60% - Accent2 31 2" xfId="7097" xr:uid="{A3088CF0-9B34-49AC-8CD8-F368492D4316}"/>
    <cellStyle name="60% - Accent2 31 3" xfId="10369" xr:uid="{0A6E1A39-43FE-4886-B547-BCE875826DC9}"/>
    <cellStyle name="60% - Accent2 32" xfId="1247" xr:uid="{4DACE03F-C90E-4034-80A7-D1019E00A6CB}"/>
    <cellStyle name="60% - Accent2 32 2" xfId="7098" xr:uid="{A47EF99A-8EF9-49FF-9B36-26F73C47A318}"/>
    <cellStyle name="60% - Accent2 32 3" xfId="10370" xr:uid="{5BC41A87-7FBA-47F9-B2C3-1A4C35E3C9FA}"/>
    <cellStyle name="60% - Accent2 33" xfId="1248" xr:uid="{A5D91770-4852-49C0-B1C9-36628E85DC9D}"/>
    <cellStyle name="60% - Accent2 33 2" xfId="7099" xr:uid="{79905422-19C9-44BD-BB87-F88EC90EC2B3}"/>
    <cellStyle name="60% - Accent2 33 3" xfId="10371" xr:uid="{56E78F2F-87D3-4D91-A5E8-C662E7AB3CD1}"/>
    <cellStyle name="60% - Accent2 34" xfId="1249" xr:uid="{9E0A0F54-FF1B-4AB1-80E0-D8B1195829F9}"/>
    <cellStyle name="60% - Accent2 34 2" xfId="7100" xr:uid="{4B875851-4556-4E4A-ADB4-E4D1CB5BB13F}"/>
    <cellStyle name="60% - Accent2 34 3" xfId="10372" xr:uid="{F22C3434-6BE1-404C-B8CD-AB2AE64EA382}"/>
    <cellStyle name="60% - Accent2 35" xfId="1250" xr:uid="{AE98CE4E-999E-433A-8451-83C7E388F86B}"/>
    <cellStyle name="60% - Accent2 35 2" xfId="7101" xr:uid="{99738614-5282-4D34-B355-FCC2842C8D3A}"/>
    <cellStyle name="60% - Accent2 35 3" xfId="10373" xr:uid="{65D6E9AA-CBBA-4291-A83A-5F54404B0565}"/>
    <cellStyle name="60% - Accent2 36" xfId="1251" xr:uid="{CC852601-AAA3-4DA5-BE71-52117300E632}"/>
    <cellStyle name="60% - Accent2 36 2" xfId="7102" xr:uid="{77473630-1AF6-400A-AB35-773765DD6A6F}"/>
    <cellStyle name="60% - Accent2 36 3" xfId="10374" xr:uid="{7AFF1448-7F91-43CA-9F7A-B7C0E909BA17}"/>
    <cellStyle name="60% - Accent2 37" xfId="1252" xr:uid="{66FDC4B0-1393-4514-8479-1203A8C682D2}"/>
    <cellStyle name="60% - Accent2 38" xfId="1253" xr:uid="{34A922FA-4584-4B02-8059-AFE0C0CBE9CA}"/>
    <cellStyle name="60% - Accent2 39" xfId="1254" xr:uid="{E8E9C7D9-97F4-4991-A94F-0DBDB4A7BF4F}"/>
    <cellStyle name="60% - Accent2 4" xfId="1255" xr:uid="{82A01900-E1C0-49CD-8C6C-3E4EE2A3E2EA}"/>
    <cellStyle name="60% - Accent2 4 2" xfId="7103" xr:uid="{692135B8-3A2F-4CEA-BDF2-7F4872DDD915}"/>
    <cellStyle name="60% - Accent2 4 3" xfId="10375" xr:uid="{4A73CBD0-70CF-4108-8EE6-364E48B7E34F}"/>
    <cellStyle name="60% - Accent2 40" xfId="1256" xr:uid="{0D0705FE-B203-47A8-B125-B7EFFE98EDA7}"/>
    <cellStyle name="60% - Accent2 41" xfId="1257" xr:uid="{72C46A55-0E3F-42B1-8C11-8CA08889DD93}"/>
    <cellStyle name="60% - Accent2 42" xfId="1258" xr:uid="{008A7CD1-A788-4707-8B30-933AE4941CD5}"/>
    <cellStyle name="60% - Accent2 43" xfId="1259" xr:uid="{F14FF59B-1FF0-49AA-AED6-01F0D772EE1F}"/>
    <cellStyle name="60% - Accent2 44" xfId="1260" xr:uid="{54BE7A7C-547E-46D7-AE09-01B05464D2C3}"/>
    <cellStyle name="60% - Accent2 45" xfId="1261" xr:uid="{2A19F283-EB61-4B2B-B5F1-B93526D4BF8B}"/>
    <cellStyle name="60% - Accent2 46" xfId="1262" xr:uid="{8AAC0FC5-9137-4B21-A1F9-B315B47A11C1}"/>
    <cellStyle name="60% - Accent2 47" xfId="1263" xr:uid="{9BAF3533-D260-40D2-8DC0-3B844FEEEE3E}"/>
    <cellStyle name="60% - Accent2 48" xfId="1264" xr:uid="{7EB8A072-9B94-4830-997C-1D520AF1CBED}"/>
    <cellStyle name="60% - Accent2 49" xfId="1265" xr:uid="{D89B281B-D288-4E1C-9A8B-828A821E90E4}"/>
    <cellStyle name="60% - Accent2 5" xfId="1266" xr:uid="{C9FF9002-4DF2-4061-88D6-07CE69347B71}"/>
    <cellStyle name="60% - Accent2 5 2" xfId="7104" xr:uid="{86C123E6-417F-4B13-92A0-8D0D5EBAD112}"/>
    <cellStyle name="60% - Accent2 5 3" xfId="10376" xr:uid="{DE6F7D48-1FD3-4B01-998C-FE0F09B4538E}"/>
    <cellStyle name="60% - Accent2 50" xfId="1267" xr:uid="{5F605E19-0B70-46D6-A693-49FF4399BB66}"/>
    <cellStyle name="60% - Accent2 51" xfId="1268" xr:uid="{7A4316AE-1CA9-40DE-8B39-326670C9C1E5}"/>
    <cellStyle name="60% - Accent2 52" xfId="1269" xr:uid="{940B6D25-548F-46CA-A26D-68AB1E1B4115}"/>
    <cellStyle name="60% - Accent2 53" xfId="1270" xr:uid="{BD55D47E-A78C-43B7-A7A0-1E3F42F8DBEC}"/>
    <cellStyle name="60% - Accent2 54" xfId="1271" xr:uid="{81DD03C2-5588-4DA3-86D0-24CAB81ACAFC}"/>
    <cellStyle name="60% - Accent2 55" xfId="1272" xr:uid="{0A8DD4B2-6B7F-496A-8317-7F1EBC93AE47}"/>
    <cellStyle name="60% - Accent2 56" xfId="5602" xr:uid="{217E73D9-545D-47F4-9996-AAA3C1F86790}"/>
    <cellStyle name="60% - Accent2 57" xfId="5603" xr:uid="{C53DE75B-CA0F-406B-B9E7-881686859860}"/>
    <cellStyle name="60% - Accent2 58" xfId="5604" xr:uid="{ADBF6DC4-5124-4D5F-BBD3-15522A7E10A3}"/>
    <cellStyle name="60% - Accent2 59" xfId="5605" xr:uid="{9C04BCFB-5A22-409F-B2CB-05CF51440F2A}"/>
    <cellStyle name="60% - Accent2 6" xfId="1273" xr:uid="{356D0A95-10DE-44DA-83A1-6A422FA7FBAB}"/>
    <cellStyle name="60% - Accent2 6 2" xfId="7105" xr:uid="{044FA51B-144B-4197-8CAC-FACF522E85BC}"/>
    <cellStyle name="60% - Accent2 6 3" xfId="10377" xr:uid="{004E171A-D8D2-4F08-8F13-E18C9DB98ABB}"/>
    <cellStyle name="60% - Accent2 60" xfId="5606" xr:uid="{EE84B5A0-8EF6-4A7F-A5A0-2DAB30B47AD5}"/>
    <cellStyle name="60% - Accent2 61" xfId="5607" xr:uid="{5AF25146-A285-4B2A-AA89-608339977185}"/>
    <cellStyle name="60% - Accent2 62" xfId="5608" xr:uid="{99275275-CF3C-47D4-A6DF-00BE443396E1}"/>
    <cellStyle name="60% - Accent2 63" xfId="5609" xr:uid="{4A5D5307-3FE8-4B7C-971B-F2F3442A99BA}"/>
    <cellStyle name="60% - Accent2 64" xfId="5610" xr:uid="{A668BD77-B197-4ABD-8085-6B69388FB824}"/>
    <cellStyle name="60% - Accent2 65" xfId="5611" xr:uid="{3C03EADA-A0F2-4614-894A-7F36ABC863BD}"/>
    <cellStyle name="60% - Accent2 66" xfId="5612" xr:uid="{1E895395-A5D8-45E7-AC35-2B6C0BAF3A9F}"/>
    <cellStyle name="60% - Accent2 67" xfId="5613" xr:uid="{85FDB387-2B59-45C4-BF63-10ECD6FA8318}"/>
    <cellStyle name="60% - Accent2 68" xfId="5614" xr:uid="{5D2CE7BB-1D81-4138-9C34-1B19CD20864A}"/>
    <cellStyle name="60% - Accent2 69" xfId="5615" xr:uid="{C31C5DC9-6BB6-47CC-B90C-98FD2FA67C5E}"/>
    <cellStyle name="60% - Accent2 7" xfId="1274" xr:uid="{E73541C5-B063-4D04-B5E1-B3FF79F8F92C}"/>
    <cellStyle name="60% - Accent2 7 2" xfId="7106" xr:uid="{00AB4255-6115-4873-9DE4-17B773DA1978}"/>
    <cellStyle name="60% - Accent2 7 3" xfId="10378" xr:uid="{6B1B6D4D-7FA5-417C-8351-19F63B36C984}"/>
    <cellStyle name="60% - Accent2 70" xfId="5616" xr:uid="{E7E6CD3D-83A8-451A-A337-9658ABD3454E}"/>
    <cellStyle name="60% - Accent2 71" xfId="5617" xr:uid="{885D5A4A-E0F1-46D6-B6D7-E4B131FEC64F}"/>
    <cellStyle name="60% - Accent2 72" xfId="5618" xr:uid="{8B47F086-99EC-4817-AA6A-D7BB0EBBAC6C}"/>
    <cellStyle name="60% - Accent2 73" xfId="5619" xr:uid="{71F1285D-2A95-4AD5-86C6-FEC7B578DFE3}"/>
    <cellStyle name="60% - Accent2 74" xfId="5620" xr:uid="{FCBE1E68-3F8D-432C-9B1D-7C5A1CE3BB81}"/>
    <cellStyle name="60% - Accent2 75" xfId="5621" xr:uid="{80897F5E-7C78-4E44-A326-EEF8BCDEFA80}"/>
    <cellStyle name="60% - Accent2 76" xfId="5622" xr:uid="{4EEF684D-3B27-4D34-81DA-FF53CC5012A9}"/>
    <cellStyle name="60% - Accent2 77" xfId="5623" xr:uid="{BD7EC81E-CF13-4697-8EDE-045F96B72E0F}"/>
    <cellStyle name="60% - Accent2 78" xfId="5624" xr:uid="{284516C7-F579-4EB2-B959-9A117F6D8C82}"/>
    <cellStyle name="60% - Accent2 79" xfId="5625" xr:uid="{6D00E868-BF19-403D-80FF-4375A371E3CF}"/>
    <cellStyle name="60% - Accent2 8" xfId="1275" xr:uid="{0564F329-6407-46F0-B73B-08BED7B8D4FC}"/>
    <cellStyle name="60% - Accent2 8 2" xfId="7107" xr:uid="{F331605E-A8C1-43CF-9D3F-E0A9D06F023E}"/>
    <cellStyle name="60% - Accent2 8 3" xfId="10379" xr:uid="{B2F16C15-9A74-433E-9914-F0E60308565B}"/>
    <cellStyle name="60% - Accent2 80" xfId="5626" xr:uid="{A2C95F82-7E86-492C-90A0-60DD44F1AADA}"/>
    <cellStyle name="60% - Accent2 81" xfId="5627" xr:uid="{4E72219D-CCE7-414B-87B1-9E4C6DE52B51}"/>
    <cellStyle name="60% - Accent2 82" xfId="5628" xr:uid="{C84E5E57-8911-4C77-9CA1-8D7FE21684C3}"/>
    <cellStyle name="60% - Accent2 83" xfId="5629" xr:uid="{BD0D2F28-36C2-4AAB-91AB-CC389FBE8246}"/>
    <cellStyle name="60% - Accent2 84" xfId="5630" xr:uid="{EF9E7F2F-4A8B-434D-8B2A-5DFDD91F8BCB}"/>
    <cellStyle name="60% - Accent2 85" xfId="490" xr:uid="{B7DB4B0C-8612-416F-B68E-51AC40DC5C68}"/>
    <cellStyle name="60% - Accent2 85 2" xfId="10380" xr:uid="{AA366B15-1E03-46EC-8907-61BB1AA6BEC2}"/>
    <cellStyle name="60% - Accent2 85 3" xfId="9667" xr:uid="{59CD5CA0-6106-4FCF-8298-05BF8D43896D}"/>
    <cellStyle name="60% - Accent2 9" xfId="1276" xr:uid="{9CB6FB53-7CD2-4CDF-896D-09767BB1C30A}"/>
    <cellStyle name="60% - Accent2 9 2" xfId="7108" xr:uid="{117CCF08-FB3D-446F-87F5-944B7528AC50}"/>
    <cellStyle name="60% - Accent2 9 3" xfId="10381" xr:uid="{A427B12F-4EB0-4F5E-BEA4-5A5EE9AFF04C}"/>
    <cellStyle name="60% - Accent3 10" xfId="1277" xr:uid="{299BA24C-1525-4156-87FE-DA86405A4690}"/>
    <cellStyle name="60% - Accent3 10 2" xfId="7109" xr:uid="{3383B4BA-FCCB-4CA8-B72E-8A37D4004EFB}"/>
    <cellStyle name="60% - Accent3 10 3" xfId="10382" xr:uid="{B206AD6A-6B89-4A62-9E70-9D99B2B0B9AF}"/>
    <cellStyle name="60% - Accent3 11" xfId="1278" xr:uid="{DEC2E7CD-7DAC-4857-B12F-CE0A14334005}"/>
    <cellStyle name="60% - Accent3 11 2" xfId="7110" xr:uid="{5556A2C4-0A71-4CFA-B48C-F5BC7296B24E}"/>
    <cellStyle name="60% - Accent3 11 3" xfId="10383" xr:uid="{F1C5101C-228C-4CD8-BA1D-FD1A3D4B8D54}"/>
    <cellStyle name="60% - Accent3 12" xfId="1279" xr:uid="{EB549F16-ACC3-4E2E-BAB9-368DE5C6A597}"/>
    <cellStyle name="60% - Accent3 12 2" xfId="7111" xr:uid="{4DB690A7-2B20-4544-A635-3749FC02E961}"/>
    <cellStyle name="60% - Accent3 12 3" xfId="10384" xr:uid="{25135C1C-A7EC-4C98-9491-7AF94F76FE2F}"/>
    <cellStyle name="60% - Accent3 13" xfId="1280" xr:uid="{7AE144BF-4219-4979-8990-11E6DC23C04D}"/>
    <cellStyle name="60% - Accent3 13 2" xfId="7112" xr:uid="{28726E61-32E9-422F-BD5D-662A3B5E7352}"/>
    <cellStyle name="60% - Accent3 13 3" xfId="10385" xr:uid="{D252D72D-BCDF-4706-A66F-6F559FC69235}"/>
    <cellStyle name="60% - Accent3 14" xfId="1281" xr:uid="{88C16D92-65F9-4D48-8D8D-5667337F85D7}"/>
    <cellStyle name="60% - Accent3 14 2" xfId="7113" xr:uid="{D30DF1E1-CA3E-42B0-A396-84363BDD5AD4}"/>
    <cellStyle name="60% - Accent3 14 3" xfId="10386" xr:uid="{10FA72C4-6E97-4AE7-899C-93EE4701384D}"/>
    <cellStyle name="60% - Accent3 15" xfId="1282" xr:uid="{CE189EC4-37FE-4BC0-8EFB-DB1B00BE536C}"/>
    <cellStyle name="60% - Accent3 15 2" xfId="7114" xr:uid="{209F8621-51DB-4A0A-AD7D-152A5C44DC62}"/>
    <cellStyle name="60% - Accent3 15 3" xfId="10387" xr:uid="{97BFC2FA-B8AE-4F9B-B094-2EB560071DD2}"/>
    <cellStyle name="60% - Accent3 16" xfId="1283" xr:uid="{8BB0BF63-1613-4BA4-9FDB-0492BA544E06}"/>
    <cellStyle name="60% - Accent3 16 2" xfId="7115" xr:uid="{142ED102-BB01-4E19-98DB-9ECD44D67543}"/>
    <cellStyle name="60% - Accent3 16 3" xfId="10388" xr:uid="{BC5DE43F-82BF-4E6D-BCE8-85C09C710247}"/>
    <cellStyle name="60% - Accent3 17" xfId="1284" xr:uid="{7E9129A2-CE7F-4187-9A9F-C06881369586}"/>
    <cellStyle name="60% - Accent3 17 2" xfId="7116" xr:uid="{A91321A9-84DE-4959-A311-06A15BDAF2A9}"/>
    <cellStyle name="60% - Accent3 17 3" xfId="10389" xr:uid="{55AE016E-1E4D-4638-8963-067B583B8FD9}"/>
    <cellStyle name="60% - Accent3 18" xfId="1285" xr:uid="{D5F4917D-67FE-4392-A5C9-B3F564A995C4}"/>
    <cellStyle name="60% - Accent3 18 2" xfId="7117" xr:uid="{803D2867-DC6B-487F-B1CF-BA8AA6394AE1}"/>
    <cellStyle name="60% - Accent3 18 3" xfId="10390" xr:uid="{0C2CAB92-C0A2-4BBC-AE5B-4C0F61A74FA9}"/>
    <cellStyle name="60% - Accent3 19" xfId="1286" xr:uid="{DE2332CA-0833-4B13-9FC7-346809EEB987}"/>
    <cellStyle name="60% - Accent3 19 2" xfId="7118" xr:uid="{B96BCAE1-29E1-4DD3-8AEA-F022E319FE09}"/>
    <cellStyle name="60% - Accent3 19 3" xfId="10391" xr:uid="{80DC23F7-1AD9-41F3-813D-ECC129691B1B}"/>
    <cellStyle name="60% - Accent3 2" xfId="1287" xr:uid="{02482913-7A79-44EB-87DC-BFC15F9FCF92}"/>
    <cellStyle name="60% - Accent3 2 2" xfId="7119" xr:uid="{DFD4302C-D82C-4FC4-96EB-FCB5836D8AB4}"/>
    <cellStyle name="60% - Accent3 2 3" xfId="10392" xr:uid="{8DB67ADE-53F1-464D-9824-8B07AB417BFD}"/>
    <cellStyle name="60% - Accent3 20" xfId="1288" xr:uid="{168CA9BA-5B0D-4FC6-93CD-1C7F43090BE3}"/>
    <cellStyle name="60% - Accent3 20 2" xfId="7120" xr:uid="{0BCCCA2A-1839-4B2A-8689-5850B5BC5C7A}"/>
    <cellStyle name="60% - Accent3 20 3" xfId="10393" xr:uid="{4C4B66E8-3CED-44FF-B9DF-A9B58FE033FA}"/>
    <cellStyle name="60% - Accent3 21" xfId="1289" xr:uid="{A8EA764F-13D5-4F17-96AE-A2F142FF9E80}"/>
    <cellStyle name="60% - Accent3 21 2" xfId="7121" xr:uid="{63166A64-F468-44BA-A057-A9A28B4D5585}"/>
    <cellStyle name="60% - Accent3 21 3" xfId="10394" xr:uid="{32AB6F48-1FF8-4033-A386-F696DE6B4FD5}"/>
    <cellStyle name="60% - Accent3 22" xfId="1290" xr:uid="{29A2D6D3-9C24-4F27-9620-771498FCFF76}"/>
    <cellStyle name="60% - Accent3 22 2" xfId="7122" xr:uid="{602BFB25-8B27-43FC-8B01-19DD9141F0A3}"/>
    <cellStyle name="60% - Accent3 22 3" xfId="10395" xr:uid="{3EFA91CE-22E7-47C4-8F25-1BFC71FA33CA}"/>
    <cellStyle name="60% - Accent3 23" xfId="1291" xr:uid="{53C6EF65-8709-40CB-992E-FAC1F1CA1B12}"/>
    <cellStyle name="60% - Accent3 23 2" xfId="7123" xr:uid="{1B73F2E3-A85F-48C9-8AE7-F144AF9BADA4}"/>
    <cellStyle name="60% - Accent3 23 3" xfId="10396" xr:uid="{DC008634-2D89-4438-8BCA-1E8286E66B39}"/>
    <cellStyle name="60% - Accent3 24" xfId="1292" xr:uid="{53FAD77A-7357-4361-B04A-DB36BA2A68BE}"/>
    <cellStyle name="60% - Accent3 24 2" xfId="7124" xr:uid="{F53C0F85-57F9-4FDA-AB32-1CE9E75ECBAE}"/>
    <cellStyle name="60% - Accent3 24 3" xfId="10397" xr:uid="{1F2E0EE5-E8F4-4DE9-99FE-F48469D9AE4D}"/>
    <cellStyle name="60% - Accent3 25" xfId="1293" xr:uid="{852B79BB-5E39-4D65-AF6C-A3C370F3A6AB}"/>
    <cellStyle name="60% - Accent3 25 2" xfId="7125" xr:uid="{A3C065B6-7D1D-4E8D-8EFC-6A76A2C21BF3}"/>
    <cellStyle name="60% - Accent3 25 3" xfId="10398" xr:uid="{56F3EFDD-FA8D-4BA3-BCF9-78FD6CC0EF37}"/>
    <cellStyle name="60% - Accent3 26" xfId="1294" xr:uid="{6AC88F85-1323-41C9-BBF9-3AB5F321187B}"/>
    <cellStyle name="60% - Accent3 26 2" xfId="7126" xr:uid="{1880D22F-F5F0-450A-8ABB-C6D6FA51BD45}"/>
    <cellStyle name="60% - Accent3 26 3" xfId="10399" xr:uid="{4422C686-BA8E-4FAB-8515-19D25BDF9CD1}"/>
    <cellStyle name="60% - Accent3 27" xfId="1295" xr:uid="{2EF2F7BB-C18C-4C7F-90B0-5C738C71176E}"/>
    <cellStyle name="60% - Accent3 27 2" xfId="7127" xr:uid="{3B25BF14-F3A4-47FE-830E-55FB7DE25383}"/>
    <cellStyle name="60% - Accent3 27 3" xfId="10400" xr:uid="{74355732-8678-4DC1-938B-96CFEF46C076}"/>
    <cellStyle name="60% - Accent3 28" xfId="1296" xr:uid="{BA204355-E9C8-4488-8C31-900530F5E20A}"/>
    <cellStyle name="60% - Accent3 28 2" xfId="7128" xr:uid="{66ABEE23-17FC-4A8F-AFEF-E4E2857A3F41}"/>
    <cellStyle name="60% - Accent3 28 3" xfId="10401" xr:uid="{3F07AFDD-AE47-437D-8656-CED836802F14}"/>
    <cellStyle name="60% - Accent3 29" xfId="1297" xr:uid="{F16CC7B0-806E-4087-93BF-B07CF6E5BC1B}"/>
    <cellStyle name="60% - Accent3 29 2" xfId="7129" xr:uid="{D8974DC3-9287-4459-9C71-A1DF95D0348B}"/>
    <cellStyle name="60% - Accent3 29 3" xfId="10402" xr:uid="{ED7FFC19-8587-4D20-AA1C-C5A280535D0D}"/>
    <cellStyle name="60% - Accent3 3" xfId="1298" xr:uid="{B24DD701-B21E-44B1-BCCF-BE33866197D5}"/>
    <cellStyle name="60% - Accent3 3 2" xfId="7130" xr:uid="{284BE291-1219-45CD-8445-3298541DAFEB}"/>
    <cellStyle name="60% - Accent3 3 3" xfId="10403" xr:uid="{D4006E29-ADFE-4284-806C-123111283C93}"/>
    <cellStyle name="60% - Accent3 30" xfId="1299" xr:uid="{15A8F983-3DE3-494A-B562-74ADE59BE2FE}"/>
    <cellStyle name="60% - Accent3 30 2" xfId="7131" xr:uid="{F9BE9ACA-B10B-4077-BDF7-DEB3B70F4197}"/>
    <cellStyle name="60% - Accent3 30 3" xfId="10404" xr:uid="{9AF456DF-C135-4484-8A15-B11040BB4D26}"/>
    <cellStyle name="60% - Accent3 31" xfId="1300" xr:uid="{4C3060AA-1D25-45A0-8A42-6B9A6B7DBB01}"/>
    <cellStyle name="60% - Accent3 31 2" xfId="7132" xr:uid="{516BBA0B-7D81-49B9-8D4E-6707DB22CE1C}"/>
    <cellStyle name="60% - Accent3 31 3" xfId="10405" xr:uid="{252CEF31-E09D-4B61-8507-4A99BD3C8347}"/>
    <cellStyle name="60% - Accent3 32" xfId="1301" xr:uid="{1DF88257-0CE1-4F4C-8BC5-F8B3274E4659}"/>
    <cellStyle name="60% - Accent3 32 2" xfId="7133" xr:uid="{7282ED00-64E7-4C55-BD62-9E4937C89DC3}"/>
    <cellStyle name="60% - Accent3 32 3" xfId="10406" xr:uid="{8884AAAC-9D85-40BE-9DFC-29DFCD40B1AD}"/>
    <cellStyle name="60% - Accent3 33" xfId="1302" xr:uid="{1B084071-D68C-4B9D-9C88-025E653682BC}"/>
    <cellStyle name="60% - Accent3 33 2" xfId="7134" xr:uid="{B64AEF6E-DFF7-43DF-B0B3-FD51D8631C60}"/>
    <cellStyle name="60% - Accent3 33 3" xfId="10407" xr:uid="{FC209C5D-FB09-488C-BFB2-6702FC406E90}"/>
    <cellStyle name="60% - Accent3 34" xfId="1303" xr:uid="{C984AF08-606A-4C02-940C-98409B07CB2E}"/>
    <cellStyle name="60% - Accent3 34 2" xfId="7135" xr:uid="{AB1F1479-CCE8-43D9-A00E-F9D63D67F4CA}"/>
    <cellStyle name="60% - Accent3 34 3" xfId="10408" xr:uid="{AA4A5E8B-108E-42EF-9F38-E489DC32A09C}"/>
    <cellStyle name="60% - Accent3 35" xfId="1304" xr:uid="{8C04800B-70FF-423F-892A-62C315FE67D8}"/>
    <cellStyle name="60% - Accent3 35 2" xfId="7136" xr:uid="{69EC8E43-C06A-4966-A0B3-6830191A9941}"/>
    <cellStyle name="60% - Accent3 35 3" xfId="10409" xr:uid="{52D7B8C6-784F-4186-A05F-7099ED143E03}"/>
    <cellStyle name="60% - Accent3 36" xfId="1305" xr:uid="{60FA392D-36DA-4008-8A43-DC0E411C931D}"/>
    <cellStyle name="60% - Accent3 36 2" xfId="7137" xr:uid="{1B5A0637-DD90-455E-ADD5-FE5FF33165F5}"/>
    <cellStyle name="60% - Accent3 36 3" xfId="10410" xr:uid="{5BD756B8-7115-415C-BF7A-A408FF01972A}"/>
    <cellStyle name="60% - Accent3 37" xfId="1306" xr:uid="{7038FD0C-003F-4A31-B2A0-5A115A550052}"/>
    <cellStyle name="60% - Accent3 38" xfId="1307" xr:uid="{DF982C75-2D32-4E24-9C2F-A5FD087B02D9}"/>
    <cellStyle name="60% - Accent3 39" xfId="1308" xr:uid="{AFD9D66E-9A53-4016-B049-48007F9FA017}"/>
    <cellStyle name="60% - Accent3 4" xfId="1309" xr:uid="{854D997C-88DD-4A01-8FF9-10EF21AA6382}"/>
    <cellStyle name="60% - Accent3 4 2" xfId="7138" xr:uid="{AA078E61-241E-4878-8376-D105B5E041A7}"/>
    <cellStyle name="60% - Accent3 4 3" xfId="10411" xr:uid="{D5A1376A-755B-4674-8921-975665BCC467}"/>
    <cellStyle name="60% - Accent3 40" xfId="1310" xr:uid="{22FCFFF1-CD59-4D1F-9A23-4C6EB5F10A8C}"/>
    <cellStyle name="60% - Accent3 41" xfId="1311" xr:uid="{1D0B4985-A400-45C4-B611-612B6578C182}"/>
    <cellStyle name="60% - Accent3 42" xfId="1312" xr:uid="{DC436DC4-A24B-4C7D-81A4-49ECF223F50D}"/>
    <cellStyle name="60% - Accent3 43" xfId="1313" xr:uid="{F906DF2E-274E-4A09-9567-E041E7CCF5BA}"/>
    <cellStyle name="60% - Accent3 44" xfId="1314" xr:uid="{C6C05577-0CF3-476D-A64D-581F6E455091}"/>
    <cellStyle name="60% - Accent3 45" xfId="1315" xr:uid="{9DFF20CA-61E3-4F50-9C82-976E61A5C34B}"/>
    <cellStyle name="60% - Accent3 46" xfId="1316" xr:uid="{99EA500B-C14A-484D-8A73-C8EB076791A1}"/>
    <cellStyle name="60% - Accent3 47" xfId="1317" xr:uid="{9DE95597-8CEF-4A0B-AEA7-0E7A8F4434AA}"/>
    <cellStyle name="60% - Accent3 48" xfId="1318" xr:uid="{0C1DA3B5-BE6C-455A-821E-0D66E906E924}"/>
    <cellStyle name="60% - Accent3 49" xfId="1319" xr:uid="{C9ED446A-6258-4664-BAFB-BAA03AA0FAF9}"/>
    <cellStyle name="60% - Accent3 5" xfId="1320" xr:uid="{14D4AD8D-870E-436D-AEE9-5F965D00393F}"/>
    <cellStyle name="60% - Accent3 5 2" xfId="7139" xr:uid="{4C82D8ED-03B4-4E5B-95CB-923A20FED077}"/>
    <cellStyle name="60% - Accent3 5 3" xfId="10412" xr:uid="{4F277D44-6E53-4EDE-8F44-EA62DED3719C}"/>
    <cellStyle name="60% - Accent3 50" xfId="1321" xr:uid="{D941817B-450F-49DC-91B6-0614E1042CBF}"/>
    <cellStyle name="60% - Accent3 51" xfId="1322" xr:uid="{6BD1CAAF-772E-4F46-A6A5-6D351363F983}"/>
    <cellStyle name="60% - Accent3 52" xfId="1323" xr:uid="{58BDC393-41B7-4C41-BD7F-18A15853D0A0}"/>
    <cellStyle name="60% - Accent3 53" xfId="1324" xr:uid="{872D3715-4983-4751-ACDD-9C3BF4AE8704}"/>
    <cellStyle name="60% - Accent3 54" xfId="1325" xr:uid="{A17F358C-D36C-46CA-B7A8-C7A154FD4AAD}"/>
    <cellStyle name="60% - Accent3 55" xfId="1326" xr:uid="{3DF073D1-D08A-4B57-B287-A7EB43EF1318}"/>
    <cellStyle name="60% - Accent3 56" xfId="5631" xr:uid="{F6DEC5C6-EA4C-4E53-B71C-64C184CFC18E}"/>
    <cellStyle name="60% - Accent3 57" xfId="5632" xr:uid="{C6439BD8-1075-4C18-9CEF-C7DFA8255DC6}"/>
    <cellStyle name="60% - Accent3 58" xfId="5633" xr:uid="{5A884D1E-0802-4052-ABE6-B5CFAE8A490C}"/>
    <cellStyle name="60% - Accent3 59" xfId="5634" xr:uid="{511EAA61-4D6A-44A5-B29F-A0B50A8624F9}"/>
    <cellStyle name="60% - Accent3 6" xfId="1327" xr:uid="{151CAFD0-9244-432A-B091-43052F8E50F5}"/>
    <cellStyle name="60% - Accent3 6 2" xfId="7140" xr:uid="{B7BC3CAD-B5B1-44E3-9320-63B65B86E405}"/>
    <cellStyle name="60% - Accent3 6 3" xfId="10413" xr:uid="{A9A5C6AA-A506-42A4-901C-BCF28E1E81A7}"/>
    <cellStyle name="60% - Accent3 60" xfId="5635" xr:uid="{4DE94EBC-77D8-4634-8E22-52233ADDAC27}"/>
    <cellStyle name="60% - Accent3 61" xfId="5636" xr:uid="{430CC5BA-C101-44C8-A04F-28366DC5EECA}"/>
    <cellStyle name="60% - Accent3 62" xfId="5637" xr:uid="{09A7B70D-C634-492F-9A76-0C283FF46F06}"/>
    <cellStyle name="60% - Accent3 63" xfId="5638" xr:uid="{BC92F325-95C6-481B-8CE8-982036411D5E}"/>
    <cellStyle name="60% - Accent3 64" xfId="5639" xr:uid="{E3E94C38-EC4F-41A0-919E-705E5F3D92BC}"/>
    <cellStyle name="60% - Accent3 65" xfId="5640" xr:uid="{9876E3F8-5398-4CB4-BA8B-89D482430384}"/>
    <cellStyle name="60% - Accent3 66" xfId="5641" xr:uid="{53E9DE0B-A9FF-46D2-B6B1-02CFCE36411F}"/>
    <cellStyle name="60% - Accent3 67" xfId="5642" xr:uid="{2FA6470A-8F39-4246-85B1-63468838E568}"/>
    <cellStyle name="60% - Accent3 68" xfId="5643" xr:uid="{6C8E460B-A360-4C69-A44B-A22008DE4B8B}"/>
    <cellStyle name="60% - Accent3 69" xfId="5644" xr:uid="{3B04E819-8B42-45B9-AAA2-9AC0E5BE6D87}"/>
    <cellStyle name="60% - Accent3 7" xfId="1328" xr:uid="{20544022-B9B9-48CB-B395-326B8AF91220}"/>
    <cellStyle name="60% - Accent3 7 2" xfId="7141" xr:uid="{33B71BD4-2B30-4D32-9CE3-106288A4E1BD}"/>
    <cellStyle name="60% - Accent3 7 3" xfId="10414" xr:uid="{E444CC99-68B2-474A-BF85-379514309531}"/>
    <cellStyle name="60% - Accent3 70" xfId="5645" xr:uid="{68C373F3-27BD-4958-BBCF-1D189A028D06}"/>
    <cellStyle name="60% - Accent3 71" xfId="5646" xr:uid="{087379D0-0FFC-4B9A-A5CD-21180ADBD675}"/>
    <cellStyle name="60% - Accent3 72" xfId="5647" xr:uid="{EDD3583F-E74E-4950-B684-2A81DB032D45}"/>
    <cellStyle name="60% - Accent3 73" xfId="5648" xr:uid="{87D4E907-82DD-447B-9400-0FBD3A98F6E8}"/>
    <cellStyle name="60% - Accent3 74" xfId="5649" xr:uid="{3CD1C074-86E8-445E-93FF-907C9CACC359}"/>
    <cellStyle name="60% - Accent3 75" xfId="5650" xr:uid="{6B57CA6A-CDF6-4C4F-AE16-BDD7B8DFC142}"/>
    <cellStyle name="60% - Accent3 76" xfId="5651" xr:uid="{DB2A342C-BC06-4552-A79B-B7E8E23EBA13}"/>
    <cellStyle name="60% - Accent3 77" xfId="5652" xr:uid="{F3CE2E55-62A3-45E1-8305-09CD09B893D0}"/>
    <cellStyle name="60% - Accent3 78" xfId="5653" xr:uid="{AA8E35E7-8A01-431F-AEE8-D911021B613D}"/>
    <cellStyle name="60% - Accent3 79" xfId="5654" xr:uid="{3BAA7FCB-26C5-49EA-9C38-39A0BF10DCEC}"/>
    <cellStyle name="60% - Accent3 8" xfId="1329" xr:uid="{5F592AE2-05AA-4933-B4BB-4324F50E4B2B}"/>
    <cellStyle name="60% - Accent3 8 2" xfId="7142" xr:uid="{B7CC1E7B-5040-4357-A81A-CF938764839C}"/>
    <cellStyle name="60% - Accent3 8 3" xfId="10415" xr:uid="{752CC1B5-FFEE-4253-89E8-7A5DE94AEA33}"/>
    <cellStyle name="60% - Accent3 80" xfId="5655" xr:uid="{0374FF7D-E836-45DA-A32D-EAE9CDCDCDDC}"/>
    <cellStyle name="60% - Accent3 81" xfId="5656" xr:uid="{F18B0DB1-B573-4F50-9D74-18950E9ECA86}"/>
    <cellStyle name="60% - Accent3 82" xfId="5657" xr:uid="{BA536674-D655-4BD7-8ACA-B8898819F963}"/>
    <cellStyle name="60% - Accent3 83" xfId="5658" xr:uid="{1F660114-0009-4CA6-A7FD-D992FF6906B7}"/>
    <cellStyle name="60% - Accent3 84" xfId="5659" xr:uid="{95901C02-3F6A-4A85-BCA0-DA04EE2A0D95}"/>
    <cellStyle name="60% - Accent3 85" xfId="494" xr:uid="{2B27A903-8A3E-451C-89A1-57CB7A091DC6}"/>
    <cellStyle name="60% - Accent3 85 2" xfId="10416" xr:uid="{1F20FE40-154B-4C01-9156-69C73B6DD6CA}"/>
    <cellStyle name="60% - Accent3 85 3" xfId="9668" xr:uid="{1E00B0F6-560E-42E3-9E49-277080814B00}"/>
    <cellStyle name="60% - Accent3 9" xfId="1330" xr:uid="{049DC14A-8A6E-424F-94C3-7F43D74BF9BD}"/>
    <cellStyle name="60% - Accent3 9 2" xfId="7143" xr:uid="{ABCE5150-8BA7-4CC4-82E4-F40D3BA131F0}"/>
    <cellStyle name="60% - Accent3 9 3" xfId="10417" xr:uid="{3D0E9141-C0DA-4E7B-97A2-F7D07BA1A78E}"/>
    <cellStyle name="60% - Accent4 10" xfId="1331" xr:uid="{B72049CF-0242-4E0D-B41C-640E66187540}"/>
    <cellStyle name="60% - Accent4 10 2" xfId="7144" xr:uid="{A611A6D8-D2C6-4767-97D1-F300026C5F17}"/>
    <cellStyle name="60% - Accent4 10 3" xfId="10418" xr:uid="{377C91F1-82CC-443D-BB49-0E96B696EE6E}"/>
    <cellStyle name="60% - Accent4 11" xfId="1332" xr:uid="{681189B9-CE1B-40A7-B994-AF51B4CF57B3}"/>
    <cellStyle name="60% - Accent4 11 2" xfId="7145" xr:uid="{84482C84-55F5-4F1E-9753-A7315DEA094E}"/>
    <cellStyle name="60% - Accent4 11 3" xfId="10419" xr:uid="{BEC7D0E0-B992-4E28-8717-18250C92C851}"/>
    <cellStyle name="60% - Accent4 12" xfId="1333" xr:uid="{C18B7B83-172B-4BAB-B6BE-AB39A263B9F5}"/>
    <cellStyle name="60% - Accent4 12 2" xfId="7146" xr:uid="{8B38653B-847E-4ED1-9A23-BD667FF523E8}"/>
    <cellStyle name="60% - Accent4 12 3" xfId="10420" xr:uid="{ED26D1F4-DCE5-40E3-9311-DAD6ED49EF8C}"/>
    <cellStyle name="60% - Accent4 13" xfId="1334" xr:uid="{B9051F22-D209-4A15-AB25-1496C290BF03}"/>
    <cellStyle name="60% - Accent4 13 2" xfId="7147" xr:uid="{80802081-93B9-4445-9F70-55B287D2B055}"/>
    <cellStyle name="60% - Accent4 13 3" xfId="10421" xr:uid="{69C550B5-9811-407A-8C4E-493F17264D9A}"/>
    <cellStyle name="60% - Accent4 14" xfId="1335" xr:uid="{155EE1B9-198E-474B-959B-1479F41FD990}"/>
    <cellStyle name="60% - Accent4 14 2" xfId="7148" xr:uid="{EEA9317F-92FF-4033-8DA1-C8A519743D27}"/>
    <cellStyle name="60% - Accent4 14 3" xfId="10422" xr:uid="{977D7F57-397D-48AA-B9E5-867CF320A11B}"/>
    <cellStyle name="60% - Accent4 15" xfId="1336" xr:uid="{1635E7A3-0BA4-4485-B3BF-B0EDDDC5AD6B}"/>
    <cellStyle name="60% - Accent4 15 2" xfId="7149" xr:uid="{C70AECE7-0E02-4150-AA09-BC8DDE7D541E}"/>
    <cellStyle name="60% - Accent4 15 3" xfId="10423" xr:uid="{5E7BB617-3E10-4F8A-BC53-E680F64FCAEB}"/>
    <cellStyle name="60% - Accent4 16" xfId="1337" xr:uid="{1DD2CA9B-A642-489D-BAFB-0775BAF8A57A}"/>
    <cellStyle name="60% - Accent4 16 2" xfId="7150" xr:uid="{061BA90A-F148-42FE-9F46-4E954D48C8CB}"/>
    <cellStyle name="60% - Accent4 16 3" xfId="10424" xr:uid="{3BD4D9CA-E8C8-4870-B7DB-82286D1394AF}"/>
    <cellStyle name="60% - Accent4 17" xfId="1338" xr:uid="{667AD8BA-407F-4B19-9019-1D74DD159FB2}"/>
    <cellStyle name="60% - Accent4 17 2" xfId="7151" xr:uid="{ADFD9359-0B93-4B41-930D-FE2A0C3BD484}"/>
    <cellStyle name="60% - Accent4 17 3" xfId="10425" xr:uid="{35D75097-B775-4DD1-BDF9-CD11908E16FF}"/>
    <cellStyle name="60% - Accent4 18" xfId="1339" xr:uid="{C54408F8-399A-47E7-A40A-37A457B3E560}"/>
    <cellStyle name="60% - Accent4 18 2" xfId="7152" xr:uid="{493222E4-A3C2-4725-8CA6-0FD210A57119}"/>
    <cellStyle name="60% - Accent4 18 3" xfId="10426" xr:uid="{E49D58AC-ADFF-4D16-B8ED-8AE87B69F56D}"/>
    <cellStyle name="60% - Accent4 19" xfId="1340" xr:uid="{D6D7FB07-788C-4004-9C51-AD85E3FEE3C8}"/>
    <cellStyle name="60% - Accent4 19 2" xfId="7153" xr:uid="{80A7BBCC-7F10-42FD-8A43-7CD572083BB2}"/>
    <cellStyle name="60% - Accent4 19 3" xfId="10427" xr:uid="{C70FA0EC-EA84-4E42-B103-DA254D6D80A0}"/>
    <cellStyle name="60% - Accent4 2" xfId="1341" xr:uid="{98CBE54F-4086-4F2D-B52A-1C97515C73FD}"/>
    <cellStyle name="60% - Accent4 2 2" xfId="7154" xr:uid="{637D0B7A-F4D1-43E1-8159-C3228BD92B1D}"/>
    <cellStyle name="60% - Accent4 2 3" xfId="10428" xr:uid="{52ADBF97-802D-459B-9FD2-3936B3E10B13}"/>
    <cellStyle name="60% - Accent4 20" xfId="1342" xr:uid="{962F0920-A515-4B78-8C1B-3055D778D9E7}"/>
    <cellStyle name="60% - Accent4 20 2" xfId="7155" xr:uid="{EAF68FB2-D2EB-4002-B78B-C53F157AEBE7}"/>
    <cellStyle name="60% - Accent4 20 3" xfId="10429" xr:uid="{5DDFF4E3-4110-4B8E-8F32-C3467870CABA}"/>
    <cellStyle name="60% - Accent4 21" xfId="1343" xr:uid="{AA970E82-20D2-4A97-80FD-8CC5267D67CD}"/>
    <cellStyle name="60% - Accent4 21 2" xfId="7156" xr:uid="{D57EF379-FB08-4800-8B5D-4926AC4EF1C3}"/>
    <cellStyle name="60% - Accent4 21 3" xfId="10430" xr:uid="{D971A0B3-F7C3-4605-80C9-FD3B14359F98}"/>
    <cellStyle name="60% - Accent4 22" xfId="1344" xr:uid="{9E28534B-3DB3-4A5B-BBF7-3BD8B75EB1A6}"/>
    <cellStyle name="60% - Accent4 22 2" xfId="7157" xr:uid="{7BEE9B50-15FD-43CE-91B9-EB25C80566A1}"/>
    <cellStyle name="60% - Accent4 22 3" xfId="10431" xr:uid="{258ED8A1-5C47-4D25-93A8-8E803E7DB81C}"/>
    <cellStyle name="60% - Accent4 23" xfId="1345" xr:uid="{56ABE88E-063C-4136-BFB1-D3C8BD15207C}"/>
    <cellStyle name="60% - Accent4 23 2" xfId="7158" xr:uid="{17248C75-9B32-4D42-9D59-832A544D9D74}"/>
    <cellStyle name="60% - Accent4 23 3" xfId="10432" xr:uid="{82789539-392D-4383-9A76-49135B699F27}"/>
    <cellStyle name="60% - Accent4 24" xfId="1346" xr:uid="{5C1EC82F-26D7-4574-9CD1-3F149D3621FA}"/>
    <cellStyle name="60% - Accent4 24 2" xfId="7159" xr:uid="{CEFBD835-EFBA-47FF-9305-34B08159C867}"/>
    <cellStyle name="60% - Accent4 24 3" xfId="10433" xr:uid="{71017638-F2D1-48E4-A609-D614092E4DE2}"/>
    <cellStyle name="60% - Accent4 25" xfId="1347" xr:uid="{32B44C02-BE42-4D79-A954-6A58F55CCE12}"/>
    <cellStyle name="60% - Accent4 25 2" xfId="7160" xr:uid="{1E6BEAD4-C459-477E-AFDE-8A8210D9870C}"/>
    <cellStyle name="60% - Accent4 25 3" xfId="10434" xr:uid="{D8D7EF08-B9FA-441C-8AA2-E1BE15B7D6D2}"/>
    <cellStyle name="60% - Accent4 26" xfId="1348" xr:uid="{8FE38D4D-4544-4B15-B386-AC8E264F1562}"/>
    <cellStyle name="60% - Accent4 26 2" xfId="7161" xr:uid="{124CA8DF-F392-4A34-9D6E-FFF049523266}"/>
    <cellStyle name="60% - Accent4 26 3" xfId="10435" xr:uid="{E89D4FA5-EF34-4A52-BB56-2F978EF28898}"/>
    <cellStyle name="60% - Accent4 27" xfId="1349" xr:uid="{E73B4244-CC20-49FE-915D-082F73EB6102}"/>
    <cellStyle name="60% - Accent4 27 2" xfId="7162" xr:uid="{4BFDAE8F-A3CB-41A6-8CD6-C089326A12D8}"/>
    <cellStyle name="60% - Accent4 27 3" xfId="10436" xr:uid="{367EA7BF-1D94-4175-8E05-5E4E9E9EB847}"/>
    <cellStyle name="60% - Accent4 28" xfId="1350" xr:uid="{040429AD-6221-41E8-A74B-6C13B87D074D}"/>
    <cellStyle name="60% - Accent4 28 2" xfId="7163" xr:uid="{A86FAA44-C3A3-4A87-977E-551DACC1702D}"/>
    <cellStyle name="60% - Accent4 28 3" xfId="10437" xr:uid="{64DE5635-5F6F-403E-8D3F-83680B0B6F53}"/>
    <cellStyle name="60% - Accent4 29" xfId="1351" xr:uid="{FDCF6FFF-31C1-44C0-B95C-FDC550E9A46A}"/>
    <cellStyle name="60% - Accent4 29 2" xfId="7164" xr:uid="{63B0B91C-7003-42B3-97C2-5623EF471928}"/>
    <cellStyle name="60% - Accent4 29 3" xfId="10438" xr:uid="{2EB0B31D-AC15-424D-BC18-24A99FD94D55}"/>
    <cellStyle name="60% - Accent4 3" xfId="1352" xr:uid="{666381F2-7092-4B8F-B203-8F9E73F7461A}"/>
    <cellStyle name="60% - Accent4 3 2" xfId="7165" xr:uid="{491FEE3D-8A29-4D25-805D-CCCAFBADC4D7}"/>
    <cellStyle name="60% - Accent4 3 3" xfId="10439" xr:uid="{C3C18B13-8DC7-496A-B31D-E0F271911604}"/>
    <cellStyle name="60% - Accent4 30" xfId="1353" xr:uid="{9354D02B-55FF-4812-8B47-E5E2C7CB2D8F}"/>
    <cellStyle name="60% - Accent4 30 2" xfId="7166" xr:uid="{7E5786D3-8221-4A18-8B5A-12732E21A0F8}"/>
    <cellStyle name="60% - Accent4 30 3" xfId="10440" xr:uid="{F2234673-0EED-4CCB-98D6-3951296168CD}"/>
    <cellStyle name="60% - Accent4 31" xfId="1354" xr:uid="{5A30252F-9E3F-41B3-9370-4C67B2ABF0D3}"/>
    <cellStyle name="60% - Accent4 31 2" xfId="7167" xr:uid="{1DFFC184-1EC9-4870-BA91-26B2EEA84A28}"/>
    <cellStyle name="60% - Accent4 31 3" xfId="10441" xr:uid="{491B6487-D18A-4E02-A1C6-F4637AB55232}"/>
    <cellStyle name="60% - Accent4 32" xfId="1355" xr:uid="{ED4F1864-DB3D-4625-8755-04FF1CB6993C}"/>
    <cellStyle name="60% - Accent4 32 2" xfId="7168" xr:uid="{37F6B2FF-AF04-4B5C-933F-A3E4DC92E699}"/>
    <cellStyle name="60% - Accent4 32 3" xfId="10442" xr:uid="{9F2F5EC5-CCEA-4548-B4FD-69700759EDB8}"/>
    <cellStyle name="60% - Accent4 33" xfId="1356" xr:uid="{DAE0390F-16D1-4D54-84FF-B406DAB68E0E}"/>
    <cellStyle name="60% - Accent4 33 2" xfId="7169" xr:uid="{7D808A18-DD0D-44ED-A8B9-5CA6587210F4}"/>
    <cellStyle name="60% - Accent4 33 3" xfId="10443" xr:uid="{27D3FCCF-62A0-437E-B475-DDE7087594A9}"/>
    <cellStyle name="60% - Accent4 34" xfId="1357" xr:uid="{F0457450-AE0D-4BC0-903D-48958D7D484D}"/>
    <cellStyle name="60% - Accent4 34 2" xfId="7170" xr:uid="{C9BC9460-3197-49D0-BE9E-B1D9A4687B2E}"/>
    <cellStyle name="60% - Accent4 34 3" xfId="10444" xr:uid="{D95D09CB-0688-414A-A5C1-9A9D95278C57}"/>
    <cellStyle name="60% - Accent4 35" xfId="1358" xr:uid="{5C8E1E35-EF90-4E4E-AFD3-979FC163D206}"/>
    <cellStyle name="60% - Accent4 35 2" xfId="7171" xr:uid="{CFBBEA96-5A90-4CA5-AD56-C33AAE88C149}"/>
    <cellStyle name="60% - Accent4 35 3" xfId="10445" xr:uid="{8D40CCAB-06EE-4A98-AD16-4C247A9A2109}"/>
    <cellStyle name="60% - Accent4 36" xfId="1359" xr:uid="{16B10CCF-CE20-45C3-8050-2BA36384F0EB}"/>
    <cellStyle name="60% - Accent4 36 2" xfId="7172" xr:uid="{BEC493A6-0A26-4068-A82C-566D310321F2}"/>
    <cellStyle name="60% - Accent4 36 3" xfId="10446" xr:uid="{6C6C8E27-6DE7-44F0-9EF8-4560B2F76942}"/>
    <cellStyle name="60% - Accent4 37" xfId="1360" xr:uid="{86157539-5A7E-42C8-960E-3577EC3F27C8}"/>
    <cellStyle name="60% - Accent4 38" xfId="1361" xr:uid="{E2804F84-13C8-44D3-84BC-9E3EF653E3A1}"/>
    <cellStyle name="60% - Accent4 39" xfId="1362" xr:uid="{FBCFEA7B-9A00-41C0-8755-FEC30778D239}"/>
    <cellStyle name="60% - Accent4 4" xfId="1363" xr:uid="{02B18302-F855-4927-9DBB-4C1CABEFFC35}"/>
    <cellStyle name="60% - Accent4 4 2" xfId="7173" xr:uid="{8D6C99D9-AE7A-4E89-B1EF-450ED7D5EA30}"/>
    <cellStyle name="60% - Accent4 4 3" xfId="10447" xr:uid="{568871FB-3C15-4785-BB40-9FED81F26ACE}"/>
    <cellStyle name="60% - Accent4 40" xfId="1364" xr:uid="{B77ED79E-0EF8-43B9-87AF-B95A9B649D15}"/>
    <cellStyle name="60% - Accent4 41" xfId="1365" xr:uid="{AD5D069D-2B96-424B-9851-65EED1069D23}"/>
    <cellStyle name="60% - Accent4 42" xfId="1366" xr:uid="{E81497CD-2392-4657-A7D4-3FDFD1A3D081}"/>
    <cellStyle name="60% - Accent4 43" xfId="1367" xr:uid="{8F5AF966-0ED8-4050-A203-E2B369781969}"/>
    <cellStyle name="60% - Accent4 44" xfId="1368" xr:uid="{BA32CD31-9670-4B91-959B-987E39618DB6}"/>
    <cellStyle name="60% - Accent4 45" xfId="1369" xr:uid="{7BA0319C-ED0E-4F3D-AB27-C23C9EF2FB1E}"/>
    <cellStyle name="60% - Accent4 46" xfId="1370" xr:uid="{31AC9752-EB6B-4B7C-9B4A-A44767D62A84}"/>
    <cellStyle name="60% - Accent4 47" xfId="1371" xr:uid="{70754086-278C-4EC4-87E5-621A13BE4CDC}"/>
    <cellStyle name="60% - Accent4 48" xfId="1372" xr:uid="{D28C8154-A29A-48BE-AD6A-17DC1BAF691C}"/>
    <cellStyle name="60% - Accent4 49" xfId="1373" xr:uid="{468D5B9F-10EC-4078-9F81-0CB318824318}"/>
    <cellStyle name="60% - Accent4 5" xfId="1374" xr:uid="{B9120664-F117-4DC4-A227-FC9363F7D19F}"/>
    <cellStyle name="60% - Accent4 5 2" xfId="7174" xr:uid="{6C0B2798-B11F-4CA5-9845-3D076643E55F}"/>
    <cellStyle name="60% - Accent4 5 3" xfId="10448" xr:uid="{CC056943-8617-45F6-8654-413B7BB790BF}"/>
    <cellStyle name="60% - Accent4 50" xfId="1375" xr:uid="{A3D93612-57B5-4326-914D-60AA91A906F6}"/>
    <cellStyle name="60% - Accent4 51" xfId="1376" xr:uid="{1D65B345-2331-4618-A781-525700700EC8}"/>
    <cellStyle name="60% - Accent4 52" xfId="1377" xr:uid="{15000BFB-24C2-43D9-9814-8BC5AA6253B3}"/>
    <cellStyle name="60% - Accent4 53" xfId="1378" xr:uid="{8479898E-0C90-47D3-B1C6-80C0E7FBBC2C}"/>
    <cellStyle name="60% - Accent4 54" xfId="1379" xr:uid="{FD86B324-4B17-4D77-A059-E35DA1C55AF2}"/>
    <cellStyle name="60% - Accent4 55" xfId="1380" xr:uid="{AD4FEE4B-69F6-4696-B2BC-01A875A2D84E}"/>
    <cellStyle name="60% - Accent4 56" xfId="5660" xr:uid="{23F45569-8137-47AB-8A55-AB9E25153585}"/>
    <cellStyle name="60% - Accent4 57" xfId="5661" xr:uid="{5C5E9A8A-F320-43FC-A3E9-D6158CC043C3}"/>
    <cellStyle name="60% - Accent4 58" xfId="5662" xr:uid="{441E4F44-8636-40C5-B884-5C8D24585DED}"/>
    <cellStyle name="60% - Accent4 59" xfId="5663" xr:uid="{02B0BFAA-6036-419D-AF30-F65982D924F2}"/>
    <cellStyle name="60% - Accent4 6" xfId="1381" xr:uid="{E0209EA1-B4C1-4C9B-90D0-BE3AB1DAE5CD}"/>
    <cellStyle name="60% - Accent4 6 2" xfId="7175" xr:uid="{E7BC04F3-CA85-486F-A736-08531C68E72C}"/>
    <cellStyle name="60% - Accent4 6 3" xfId="10449" xr:uid="{5DD81667-75AF-40B4-B5F5-129CD2DD9621}"/>
    <cellStyle name="60% - Accent4 60" xfId="5664" xr:uid="{B28C952B-81B2-495C-9CFA-804225ABB790}"/>
    <cellStyle name="60% - Accent4 61" xfId="5665" xr:uid="{23AADC77-1559-4CD1-A5E0-A06B85991F9D}"/>
    <cellStyle name="60% - Accent4 62" xfId="5666" xr:uid="{9BCA3057-A474-4603-9B5E-22E6F8C821D9}"/>
    <cellStyle name="60% - Accent4 63" xfId="5667" xr:uid="{E285EAD2-D109-4B49-81B3-48B41F2BDB92}"/>
    <cellStyle name="60% - Accent4 64" xfId="5668" xr:uid="{66541EC4-B6D3-40B1-B7B1-3EAEEA963D6D}"/>
    <cellStyle name="60% - Accent4 65" xfId="5669" xr:uid="{AF71CC45-6001-43ED-BE49-76BA91DC8241}"/>
    <cellStyle name="60% - Accent4 66" xfId="5670" xr:uid="{2FD1A3C9-DEF2-4BDF-9CB6-D29D4987BCF2}"/>
    <cellStyle name="60% - Accent4 67" xfId="5671" xr:uid="{830245D9-8BBD-4A67-9905-C1698FFA871D}"/>
    <cellStyle name="60% - Accent4 68" xfId="5672" xr:uid="{5308E561-FDD1-4DA5-AC7A-503DA91161C2}"/>
    <cellStyle name="60% - Accent4 69" xfId="5673" xr:uid="{12577265-98F8-4694-A9F7-EF09FAE4A32B}"/>
    <cellStyle name="60% - Accent4 7" xfId="1382" xr:uid="{7E5B663F-EEB4-4069-8455-8627213A4860}"/>
    <cellStyle name="60% - Accent4 7 2" xfId="7176" xr:uid="{017D3DF6-4C77-4037-9204-C40898E6C476}"/>
    <cellStyle name="60% - Accent4 7 3" xfId="10450" xr:uid="{E7FF79F5-A6BB-4FC4-9568-231BC74DA85D}"/>
    <cellStyle name="60% - Accent4 70" xfId="5674" xr:uid="{532C3F7B-F135-49EB-AC56-D0AABFAD260C}"/>
    <cellStyle name="60% - Accent4 71" xfId="5675" xr:uid="{674773BF-498B-42BA-84F4-A278741D504F}"/>
    <cellStyle name="60% - Accent4 72" xfId="5676" xr:uid="{2A3F9376-5129-416A-859B-C98667209C1C}"/>
    <cellStyle name="60% - Accent4 73" xfId="5677" xr:uid="{5921C0FF-623B-4D1E-B008-E78E3CA4EE3C}"/>
    <cellStyle name="60% - Accent4 74" xfId="5678" xr:uid="{6FCF8303-0116-422F-9AEC-4948FDC8E52D}"/>
    <cellStyle name="60% - Accent4 75" xfId="5679" xr:uid="{B2424152-8212-4A18-91C7-467A73A94D14}"/>
    <cellStyle name="60% - Accent4 76" xfId="5680" xr:uid="{6DFAEFFA-5C51-468E-9B07-FA2EBE2AF93D}"/>
    <cellStyle name="60% - Accent4 77" xfId="5681" xr:uid="{1EB79996-1139-4C88-A31D-92F4CC085BB6}"/>
    <cellStyle name="60% - Accent4 78" xfId="5682" xr:uid="{E3A259B1-E354-4945-99EA-9AFD7164AC69}"/>
    <cellStyle name="60% - Accent4 79" xfId="5683" xr:uid="{B2A7D752-0B92-4256-87D4-063843BD6294}"/>
    <cellStyle name="60% - Accent4 8" xfId="1383" xr:uid="{F08B588F-C8BF-4620-85BF-B6369A738D40}"/>
    <cellStyle name="60% - Accent4 8 2" xfId="7177" xr:uid="{19E843C0-B5F7-4F0F-8619-7827CB814E89}"/>
    <cellStyle name="60% - Accent4 8 3" xfId="10451" xr:uid="{9B8932AD-05E5-4203-A1C0-5EFB78A73BCB}"/>
    <cellStyle name="60% - Accent4 80" xfId="5684" xr:uid="{F123D938-6BA4-4A25-958D-892415BE833F}"/>
    <cellStyle name="60% - Accent4 81" xfId="5685" xr:uid="{D599B67C-930D-4D9C-AC54-CC75E8F27E9E}"/>
    <cellStyle name="60% - Accent4 82" xfId="5686" xr:uid="{71174EB8-61A4-4BAF-9570-7B5C19DB1238}"/>
    <cellStyle name="60% - Accent4 83" xfId="5687" xr:uid="{EE6F880A-CD78-403D-A7C1-41BFE624AA82}"/>
    <cellStyle name="60% - Accent4 84" xfId="5688" xr:uid="{EF132470-ADF2-4408-B4CB-C4D62435FC24}"/>
    <cellStyle name="60% - Accent4 85" xfId="498" xr:uid="{A850BB7F-C3A9-4596-BE72-A691F9D3B7D4}"/>
    <cellStyle name="60% - Accent4 85 2" xfId="10452" xr:uid="{168DD478-1514-4901-A9D9-4871FA464640}"/>
    <cellStyle name="60% - Accent4 85 3" xfId="9669" xr:uid="{E58BC285-66A5-4FF1-BD44-8A7FD9A32080}"/>
    <cellStyle name="60% - Accent4 9" xfId="1384" xr:uid="{83042CF9-5761-4850-B8B3-5391EBD5ED6C}"/>
    <cellStyle name="60% - Accent4 9 2" xfId="7178" xr:uid="{90254B86-9F91-4FF0-943E-995CBD99BE4C}"/>
    <cellStyle name="60% - Accent4 9 3" xfId="10453" xr:uid="{39E12379-EDEC-4919-BFE9-A6C48B356623}"/>
    <cellStyle name="60% - Accent5 10" xfId="1385" xr:uid="{1D7650B8-3501-4A52-BD56-EA16AB38808A}"/>
    <cellStyle name="60% - Accent5 10 2" xfId="7179" xr:uid="{7D265654-BCF0-4577-B102-0EAA2F34F0BA}"/>
    <cellStyle name="60% - Accent5 10 3" xfId="10454" xr:uid="{8DBC7C37-B4BB-448F-9B6C-1E16E1F75D21}"/>
    <cellStyle name="60% - Accent5 11" xfId="1386" xr:uid="{42A91A5C-4CA6-4DCA-972F-C5EA5D9B8E22}"/>
    <cellStyle name="60% - Accent5 11 2" xfId="7180" xr:uid="{B058DFC0-D200-4589-B8CE-AF10F869441F}"/>
    <cellStyle name="60% - Accent5 11 3" xfId="10455" xr:uid="{46632EF8-F587-45C0-AC01-BD482CA505F2}"/>
    <cellStyle name="60% - Accent5 12" xfId="1387" xr:uid="{5D4A3309-D137-4D4D-BC38-37C60B77E3B0}"/>
    <cellStyle name="60% - Accent5 12 2" xfId="7181" xr:uid="{C845EF10-09D1-4761-B791-108286723AB9}"/>
    <cellStyle name="60% - Accent5 12 3" xfId="10456" xr:uid="{4A7E1E62-BA1C-4F6E-99EC-F7E5452D6B00}"/>
    <cellStyle name="60% - Accent5 13" xfId="1388" xr:uid="{05188C89-BED4-4B3C-9ED3-8B00A7B3E8F3}"/>
    <cellStyle name="60% - Accent5 13 2" xfId="7182" xr:uid="{9CCE68B0-9FB2-4338-847D-FBF3D46CC02A}"/>
    <cellStyle name="60% - Accent5 13 3" xfId="10457" xr:uid="{25FB5FF9-CCC5-445B-82BB-D0A119597C58}"/>
    <cellStyle name="60% - Accent5 14" xfId="1389" xr:uid="{4FCC4A67-97DC-4ADB-80C9-8EB37DC0C198}"/>
    <cellStyle name="60% - Accent5 14 2" xfId="7183" xr:uid="{30F26484-C9B8-48A4-8BB9-23D2E7A8E35C}"/>
    <cellStyle name="60% - Accent5 14 3" xfId="10458" xr:uid="{F25D4474-EB98-440E-9778-8AE98A9C89E6}"/>
    <cellStyle name="60% - Accent5 15" xfId="1390" xr:uid="{2A58D3D4-0728-4BB3-80C1-FE403241CB03}"/>
    <cellStyle name="60% - Accent5 15 2" xfId="7184" xr:uid="{23A5B6A5-B4A3-4CB9-9B30-6B097E9ACA9F}"/>
    <cellStyle name="60% - Accent5 15 3" xfId="10459" xr:uid="{EDBE73CB-9C03-4F29-A67F-AA477BE58299}"/>
    <cellStyle name="60% - Accent5 16" xfId="1391" xr:uid="{C65FF74A-5F51-4429-AAE6-C96227E11618}"/>
    <cellStyle name="60% - Accent5 16 2" xfId="7185" xr:uid="{DDDC0FE5-0BC5-4356-9641-52ACA67EC3FC}"/>
    <cellStyle name="60% - Accent5 16 3" xfId="10460" xr:uid="{1498BFD3-63F9-4431-B33A-3C8BE9180359}"/>
    <cellStyle name="60% - Accent5 17" xfId="1392" xr:uid="{F896CADA-DB09-4FA3-8ADB-603D867D5D66}"/>
    <cellStyle name="60% - Accent5 17 2" xfId="7186" xr:uid="{9D233996-E83D-4BAA-94A1-27637900C646}"/>
    <cellStyle name="60% - Accent5 17 3" xfId="10461" xr:uid="{F7B7C9CB-43D3-4C35-9B61-CC5CA038FAF8}"/>
    <cellStyle name="60% - Accent5 18" xfId="1393" xr:uid="{6BC7B37B-0BE4-4E7E-B23C-A451C49DA5E2}"/>
    <cellStyle name="60% - Accent5 18 2" xfId="7187" xr:uid="{BF7A1D16-383D-4451-B21E-88A305589D5B}"/>
    <cellStyle name="60% - Accent5 18 3" xfId="10462" xr:uid="{117EB377-8BE7-4A56-A8DC-13D1AC51E7B0}"/>
    <cellStyle name="60% - Accent5 19" xfId="1394" xr:uid="{0CB4442F-4677-4755-87B6-86A8700458E0}"/>
    <cellStyle name="60% - Accent5 19 2" xfId="7188" xr:uid="{53B8B790-4334-4009-A0E4-0F12096BCB4B}"/>
    <cellStyle name="60% - Accent5 19 3" xfId="10463" xr:uid="{5C80FF14-CDDB-45D3-9BD9-1D5649563126}"/>
    <cellStyle name="60% - Accent5 2" xfId="1395" xr:uid="{C73DA0B8-50AB-4F8B-9BEF-C837BC5D8DEE}"/>
    <cellStyle name="60% - Accent5 2 2" xfId="7189" xr:uid="{98120463-0FF7-4176-BB47-D8E8C0237382}"/>
    <cellStyle name="60% - Accent5 2 3" xfId="10464" xr:uid="{3C03C248-075C-472B-BFBF-D14F61C76721}"/>
    <cellStyle name="60% - Accent5 20" xfId="1396" xr:uid="{A234D38A-1D61-4B5A-B079-AF63C5D65321}"/>
    <cellStyle name="60% - Accent5 20 2" xfId="7190" xr:uid="{DB0CA589-50BE-4FD2-9821-2050B4D7D195}"/>
    <cellStyle name="60% - Accent5 20 3" xfId="10465" xr:uid="{F055F668-875A-4972-A26A-564429027E6B}"/>
    <cellStyle name="60% - Accent5 21" xfId="1397" xr:uid="{E1ECAB1F-CC79-45B9-B989-59E5CE4F3B46}"/>
    <cellStyle name="60% - Accent5 21 2" xfId="7191" xr:uid="{715274E3-4F8A-4ED1-B91E-3F4579C3FC8D}"/>
    <cellStyle name="60% - Accent5 21 3" xfId="10466" xr:uid="{BB933463-FD48-4277-8E2C-8933F8331967}"/>
    <cellStyle name="60% - Accent5 22" xfId="1398" xr:uid="{E7F41133-EDA8-4129-A6E6-F4E2C4680ACF}"/>
    <cellStyle name="60% - Accent5 22 2" xfId="7192" xr:uid="{BDBF9D68-D752-49B4-8AEB-84C728970DD4}"/>
    <cellStyle name="60% - Accent5 22 3" xfId="10467" xr:uid="{632DD17C-AC7A-4C09-899E-81BF3A030E5C}"/>
    <cellStyle name="60% - Accent5 23" xfId="1399" xr:uid="{EB6AC8A2-6DEB-4360-93F2-930B2B39F1FA}"/>
    <cellStyle name="60% - Accent5 23 2" xfId="7193" xr:uid="{E265AA4C-1E17-47B5-B9A1-01AFC1B92535}"/>
    <cellStyle name="60% - Accent5 23 3" xfId="10468" xr:uid="{363BC7B5-EDA0-44F2-951D-061C7A81B5EF}"/>
    <cellStyle name="60% - Accent5 24" xfId="1400" xr:uid="{70BBD7AE-11BE-447A-AAD3-F782D9DAA1F8}"/>
    <cellStyle name="60% - Accent5 24 2" xfId="7194" xr:uid="{CD0AF060-55BA-4807-BE94-EAB50D929CAD}"/>
    <cellStyle name="60% - Accent5 24 3" xfId="10469" xr:uid="{1095CE4A-131C-4511-9349-282CD2C41D8D}"/>
    <cellStyle name="60% - Accent5 25" xfId="1401" xr:uid="{C1265AF0-7090-4B40-9977-023260C428F3}"/>
    <cellStyle name="60% - Accent5 25 2" xfId="7195" xr:uid="{3198AD06-DE06-44EE-8DB0-45BB92F2ABEE}"/>
    <cellStyle name="60% - Accent5 25 3" xfId="10470" xr:uid="{DBA34F4C-E076-4943-B7DE-A5BA56996DCF}"/>
    <cellStyle name="60% - Accent5 26" xfId="1402" xr:uid="{2D5EF7B3-6CA7-4CA5-874A-11C128DF200E}"/>
    <cellStyle name="60% - Accent5 26 2" xfId="7196" xr:uid="{989D5D5E-95F7-4574-A1CB-03809A02B742}"/>
    <cellStyle name="60% - Accent5 26 3" xfId="10471" xr:uid="{7A4758E7-5D15-4719-B768-4C6A217A5B26}"/>
    <cellStyle name="60% - Accent5 27" xfId="1403" xr:uid="{740C9197-90D4-4719-8600-40DAEF60E151}"/>
    <cellStyle name="60% - Accent5 27 2" xfId="7197" xr:uid="{3D3A857C-8554-410E-81DD-97F2D1C42596}"/>
    <cellStyle name="60% - Accent5 27 3" xfId="10472" xr:uid="{CEB9EB6F-5D14-4F50-AC23-4670F6DC3254}"/>
    <cellStyle name="60% - Accent5 28" xfId="1404" xr:uid="{4FC264AA-64F2-4890-8AD6-7212D37ED801}"/>
    <cellStyle name="60% - Accent5 28 2" xfId="7198" xr:uid="{FA42F121-78C1-44C6-BF31-9D685BD15314}"/>
    <cellStyle name="60% - Accent5 28 3" xfId="10473" xr:uid="{E87B283D-3C65-4637-B562-C3CF8F39370C}"/>
    <cellStyle name="60% - Accent5 29" xfId="1405" xr:uid="{20954A5C-7A2B-441F-9C17-7874C8903E6B}"/>
    <cellStyle name="60% - Accent5 29 2" xfId="7199" xr:uid="{94077B60-5ACD-4515-98A0-39135B25E92E}"/>
    <cellStyle name="60% - Accent5 29 3" xfId="10474" xr:uid="{6F30B7F0-6D31-479A-AE0B-2A3B00E20B97}"/>
    <cellStyle name="60% - Accent5 3" xfId="1406" xr:uid="{E8963505-AA11-43DE-BA19-3F3AA8298FEC}"/>
    <cellStyle name="60% - Accent5 3 2" xfId="7200" xr:uid="{3CA3D47B-4211-4B76-9CCF-891FE40C61D9}"/>
    <cellStyle name="60% - Accent5 3 3" xfId="10475" xr:uid="{E1168372-7C61-40F3-8F72-CD5537DF98BA}"/>
    <cellStyle name="60% - Accent5 30" xfId="1407" xr:uid="{A854481E-5E30-4FC8-9C37-FE86E59BC3CB}"/>
    <cellStyle name="60% - Accent5 30 2" xfId="7201" xr:uid="{DCC7B774-F0CA-4440-8489-B2E57CC76825}"/>
    <cellStyle name="60% - Accent5 30 3" xfId="10476" xr:uid="{0D57FE24-D14E-476D-9E0D-11672A7DE06E}"/>
    <cellStyle name="60% - Accent5 31" xfId="1408" xr:uid="{2332AA77-DEEA-4F3B-A446-551FABBAF855}"/>
    <cellStyle name="60% - Accent5 31 2" xfId="7202" xr:uid="{80C4A747-2748-4459-BCC7-BCE1325166C8}"/>
    <cellStyle name="60% - Accent5 31 3" xfId="10477" xr:uid="{3FAA495A-A417-41BF-A0A4-5DC5F6C7034A}"/>
    <cellStyle name="60% - Accent5 32" xfId="1409" xr:uid="{BD13D271-BA2D-4D1D-9B4C-DA4B9045E240}"/>
    <cellStyle name="60% - Accent5 32 2" xfId="7203" xr:uid="{0AB8DD78-D6DF-4F71-AB26-CAF565B861E1}"/>
    <cellStyle name="60% - Accent5 32 3" xfId="10478" xr:uid="{06F895FD-D385-410C-A4E7-A84E2F651467}"/>
    <cellStyle name="60% - Accent5 33" xfId="1410" xr:uid="{CDDB738E-6100-4BFC-8CB9-2981EE41A160}"/>
    <cellStyle name="60% - Accent5 33 2" xfId="7204" xr:uid="{B2712E00-778B-4931-94C9-1F4F54B46694}"/>
    <cellStyle name="60% - Accent5 33 3" xfId="10479" xr:uid="{13565960-1C21-4DD9-8241-37C9215C58D6}"/>
    <cellStyle name="60% - Accent5 34" xfId="1411" xr:uid="{EA035D33-57EC-4087-842E-551AED2B90FB}"/>
    <cellStyle name="60% - Accent5 34 2" xfId="7205" xr:uid="{38AE4267-F88A-4503-AF89-6ABA447BB2A6}"/>
    <cellStyle name="60% - Accent5 34 3" xfId="10480" xr:uid="{23F30FA0-02EE-474D-8BCE-D5AB1F4341EF}"/>
    <cellStyle name="60% - Accent5 35" xfId="1412" xr:uid="{88BC2EC8-DC71-4CE5-B906-687510E2E658}"/>
    <cellStyle name="60% - Accent5 35 2" xfId="7206" xr:uid="{F5C24D56-6B7D-472F-B62C-CE0BBBD18EBD}"/>
    <cellStyle name="60% - Accent5 35 3" xfId="10481" xr:uid="{BC28FB17-2519-48A6-AA67-F3858527ABFD}"/>
    <cellStyle name="60% - Accent5 36" xfId="1413" xr:uid="{C52C95C7-55F7-44A0-B672-CEDCFDF16B81}"/>
    <cellStyle name="60% - Accent5 36 2" xfId="7207" xr:uid="{6FDDB0EF-A0AA-40C7-B553-0E6C63AF6C9B}"/>
    <cellStyle name="60% - Accent5 36 3" xfId="10482" xr:uid="{9F7CB22A-F499-4782-B0C0-E327213A7A8A}"/>
    <cellStyle name="60% - Accent5 37" xfId="1414" xr:uid="{82D8DE88-A957-4CA3-8435-334067923BA8}"/>
    <cellStyle name="60% - Accent5 38" xfId="1415" xr:uid="{7F29E900-598D-477D-A5D8-33443BE8F98F}"/>
    <cellStyle name="60% - Accent5 39" xfId="1416" xr:uid="{73C3DA62-4B7D-4343-8A76-B7D7E2E1BC10}"/>
    <cellStyle name="60% - Accent5 4" xfId="1417" xr:uid="{09120D96-0027-435F-8601-F74AD43E4F76}"/>
    <cellStyle name="60% - Accent5 4 2" xfId="7208" xr:uid="{9523A997-7F98-4714-BF0F-663F110254DA}"/>
    <cellStyle name="60% - Accent5 4 3" xfId="10483" xr:uid="{B1471EF7-AD47-4FA0-B2F5-7A6A8501BA22}"/>
    <cellStyle name="60% - Accent5 40" xfId="1418" xr:uid="{3ECD2BE3-0386-45CE-AD6D-F28994FF1771}"/>
    <cellStyle name="60% - Accent5 41" xfId="1419" xr:uid="{8AC31F8E-1C91-4A14-9C32-9B5F55EE8BEF}"/>
    <cellStyle name="60% - Accent5 42" xfId="1420" xr:uid="{A885F032-4CB5-4F26-92CC-17935ED19BEE}"/>
    <cellStyle name="60% - Accent5 43" xfId="1421" xr:uid="{058D929D-AAB6-490D-BBE4-8173FADC9C52}"/>
    <cellStyle name="60% - Accent5 44" xfId="1422" xr:uid="{3A4A3EEB-369E-4E58-918F-7D6A4460DB87}"/>
    <cellStyle name="60% - Accent5 45" xfId="1423" xr:uid="{E9CB95E8-7EBA-4947-A354-B93B3E158021}"/>
    <cellStyle name="60% - Accent5 46" xfId="1424" xr:uid="{C3F9EBAA-A8E8-4E95-AC4A-E0F3FA8D7F8C}"/>
    <cellStyle name="60% - Accent5 47" xfId="1425" xr:uid="{ED3D283E-E1EA-48FE-8619-85D281034C7F}"/>
    <cellStyle name="60% - Accent5 48" xfId="1426" xr:uid="{C00FE127-8A26-4CA2-8EA6-2A59C234393E}"/>
    <cellStyle name="60% - Accent5 49" xfId="1427" xr:uid="{0EEF2A47-4B96-45E9-8792-72D29C272E1F}"/>
    <cellStyle name="60% - Accent5 5" xfId="1428" xr:uid="{6E3BADD5-11F3-474E-AA7B-D8A24AEBB7B7}"/>
    <cellStyle name="60% - Accent5 5 2" xfId="7209" xr:uid="{B52A2492-FF8A-4A6B-BAD5-5193EA34C8F1}"/>
    <cellStyle name="60% - Accent5 5 3" xfId="10484" xr:uid="{B1735FA0-B957-47FC-BEFC-A5C221311C26}"/>
    <cellStyle name="60% - Accent5 50" xfId="1429" xr:uid="{3292C380-8F55-4946-B30A-233456487C61}"/>
    <cellStyle name="60% - Accent5 51" xfId="1430" xr:uid="{5070ED1E-7CDE-4DE8-A421-6AB568F76BEE}"/>
    <cellStyle name="60% - Accent5 52" xfId="1431" xr:uid="{4AF8F313-D1C3-4C5D-B6EC-947ADCBF377C}"/>
    <cellStyle name="60% - Accent5 53" xfId="1432" xr:uid="{BC847608-5E7F-43A6-A512-812C27299A00}"/>
    <cellStyle name="60% - Accent5 54" xfId="1433" xr:uid="{6F4D4471-9B6C-4C09-B193-44C71D8FD88F}"/>
    <cellStyle name="60% - Accent5 55" xfId="1434" xr:uid="{34AD7E3F-3C68-41FD-907B-B637CFADB10F}"/>
    <cellStyle name="60% - Accent5 56" xfId="5689" xr:uid="{AB29EA8B-C716-4842-B199-48F99C71161E}"/>
    <cellStyle name="60% - Accent5 57" xfId="5690" xr:uid="{2B05B706-65BF-4E07-B9C8-F66FA987A90C}"/>
    <cellStyle name="60% - Accent5 58" xfId="5691" xr:uid="{7CB53D34-0D89-4179-A5F6-D363FFDFAF51}"/>
    <cellStyle name="60% - Accent5 59" xfId="5692" xr:uid="{34D5796E-9F9E-4618-81B3-28DB4ED2076A}"/>
    <cellStyle name="60% - Accent5 6" xfId="1435" xr:uid="{AAC88616-51FD-4BB3-A42F-163CE0F0CCBA}"/>
    <cellStyle name="60% - Accent5 6 2" xfId="7210" xr:uid="{E21A3C10-A084-454A-9D41-F5D8B1703D04}"/>
    <cellStyle name="60% - Accent5 6 3" xfId="10485" xr:uid="{B42384DA-1DFC-4A72-BEA2-C3271383A64B}"/>
    <cellStyle name="60% - Accent5 60" xfId="5693" xr:uid="{15394461-4DE7-47AA-95F1-ECC52647C918}"/>
    <cellStyle name="60% - Accent5 61" xfId="5694" xr:uid="{2CE856AB-7373-49DD-9804-4170B687ECE7}"/>
    <cellStyle name="60% - Accent5 62" xfId="5695" xr:uid="{CAEC6CE3-2A70-4126-B34F-BDCE15D66A68}"/>
    <cellStyle name="60% - Accent5 63" xfId="5696" xr:uid="{63517530-8FF2-4E5F-83BA-39D6C4294472}"/>
    <cellStyle name="60% - Accent5 64" xfId="5697" xr:uid="{6E7164E6-F2D2-4C6A-865D-BCCF2D958AF6}"/>
    <cellStyle name="60% - Accent5 65" xfId="5698" xr:uid="{4D1B4B52-4C7D-4F3A-86E1-8EACEAD85DCE}"/>
    <cellStyle name="60% - Accent5 66" xfId="5699" xr:uid="{D5220380-DA42-49EF-90AE-CF0A2A179D58}"/>
    <cellStyle name="60% - Accent5 67" xfId="5700" xr:uid="{B0C17752-405D-4F96-BCD2-1654F4325C04}"/>
    <cellStyle name="60% - Accent5 68" xfId="5701" xr:uid="{94B7BE40-8CDC-40C4-AEA4-91C3BA0B2297}"/>
    <cellStyle name="60% - Accent5 69" xfId="5702" xr:uid="{9B6B9123-6177-48CD-98F6-F5AD17FD6B8F}"/>
    <cellStyle name="60% - Accent5 7" xfId="1436" xr:uid="{89C36A41-0FFA-4B97-87C7-C04DF91D9690}"/>
    <cellStyle name="60% - Accent5 7 2" xfId="7211" xr:uid="{8B2028A1-E925-41AC-9FD3-4C58599DEB54}"/>
    <cellStyle name="60% - Accent5 7 3" xfId="10486" xr:uid="{EF922291-B3D8-4F43-B006-1CBF227DF5E8}"/>
    <cellStyle name="60% - Accent5 70" xfId="5703" xr:uid="{E80B7494-5CA3-4175-BE60-3221D499C103}"/>
    <cellStyle name="60% - Accent5 71" xfId="5704" xr:uid="{417290F3-7E11-46AA-A67A-2EF5FEF9BDDF}"/>
    <cellStyle name="60% - Accent5 72" xfId="5705" xr:uid="{13616EEA-2A01-4D09-B612-4616352724F1}"/>
    <cellStyle name="60% - Accent5 73" xfId="5706" xr:uid="{DBAC03C0-639E-47E4-8099-9C83F53A9338}"/>
    <cellStyle name="60% - Accent5 74" xfId="5707" xr:uid="{8275A7B1-6587-443A-AF44-464E01515225}"/>
    <cellStyle name="60% - Accent5 75" xfId="5708" xr:uid="{C8725E33-C38E-48F7-A3D0-ECDBD31F1E3E}"/>
    <cellStyle name="60% - Accent5 76" xfId="5709" xr:uid="{A0D2F863-7A73-465A-B7BA-508D93E83431}"/>
    <cellStyle name="60% - Accent5 77" xfId="5710" xr:uid="{B8DFD35A-767A-417F-957C-56A5D11281F8}"/>
    <cellStyle name="60% - Accent5 78" xfId="5711" xr:uid="{1DA59F1B-1486-4A4B-9FBE-D6CD37FB7065}"/>
    <cellStyle name="60% - Accent5 79" xfId="5712" xr:uid="{DF0686B9-D788-476D-A9F4-2D9F4C806924}"/>
    <cellStyle name="60% - Accent5 8" xfId="1437" xr:uid="{1D733EE2-C569-42E3-8246-0B9F9E5E8D44}"/>
    <cellStyle name="60% - Accent5 8 2" xfId="7212" xr:uid="{2C59860C-E81C-414C-89C6-FD24F18AFA1D}"/>
    <cellStyle name="60% - Accent5 8 3" xfId="10487" xr:uid="{1D4FCDBC-B15C-443D-BDD8-6721FEB4AC41}"/>
    <cellStyle name="60% - Accent5 80" xfId="5713" xr:uid="{F2D655A6-96AE-42D3-9977-5552E7EA9425}"/>
    <cellStyle name="60% - Accent5 81" xfId="5714" xr:uid="{8E094B3B-FBAC-419A-8FAD-2D18F9FCE596}"/>
    <cellStyle name="60% - Accent5 82" xfId="5715" xr:uid="{95BC54C5-DC70-4454-A3C2-5B4BBAFFF90A}"/>
    <cellStyle name="60% - Accent5 83" xfId="5716" xr:uid="{1DEC6690-124E-4EB8-ADB6-F628FD8BF861}"/>
    <cellStyle name="60% - Accent5 84" xfId="5717" xr:uid="{2495F9A3-E635-4DC0-8CBA-39BF92396C35}"/>
    <cellStyle name="60% - Accent5 85" xfId="502" xr:uid="{9B174E5D-155A-4BF7-8773-FE5ECD78F334}"/>
    <cellStyle name="60% - Accent5 85 2" xfId="10488" xr:uid="{50581113-0C55-4AC5-944F-F182A6B01AC3}"/>
    <cellStyle name="60% - Accent5 85 3" xfId="9670" xr:uid="{09449C02-653A-441E-AD60-DCD2EC3E5E26}"/>
    <cellStyle name="60% - Accent5 9" xfId="1438" xr:uid="{01A134A0-761C-400B-91CB-5EF991C6808D}"/>
    <cellStyle name="60% - Accent5 9 2" xfId="7213" xr:uid="{EE690D9B-F0BC-4B73-94BD-9F76B1824A37}"/>
    <cellStyle name="60% - Accent5 9 3" xfId="10489" xr:uid="{F4FB9A15-2310-4242-93B4-11CA735EFC8E}"/>
    <cellStyle name="60% - Accent6 10" xfId="1439" xr:uid="{E12D0029-4949-4645-AC79-934CF6B589D8}"/>
    <cellStyle name="60% - Accent6 10 2" xfId="7214" xr:uid="{50E12F78-02E6-4582-A216-FFE5F54003D5}"/>
    <cellStyle name="60% - Accent6 10 3" xfId="10490" xr:uid="{2E0D2A4A-96BC-424F-B79F-6BDE24621173}"/>
    <cellStyle name="60% - Accent6 11" xfId="1440" xr:uid="{135B9F53-C350-4955-89E6-9EB5ABBFCCB2}"/>
    <cellStyle name="60% - Accent6 11 2" xfId="7215" xr:uid="{FE7B94D3-6079-41CF-992C-95D97FC8F08B}"/>
    <cellStyle name="60% - Accent6 11 3" xfId="10491" xr:uid="{7585E8AE-41D3-4F12-8085-12A4A0E8634D}"/>
    <cellStyle name="60% - Accent6 12" xfId="1441" xr:uid="{ACBB3988-00F6-4A8D-8C40-1274FA47B08A}"/>
    <cellStyle name="60% - Accent6 12 2" xfId="7216" xr:uid="{E7611F47-7554-491E-9309-C5F372709B0F}"/>
    <cellStyle name="60% - Accent6 12 3" xfId="10492" xr:uid="{572DD4F3-19D2-486F-8BB3-B6DC6EAEBBA0}"/>
    <cellStyle name="60% - Accent6 13" xfId="1442" xr:uid="{C4208FF3-97C3-4212-AB22-3E2DEBE15A0F}"/>
    <cellStyle name="60% - Accent6 13 2" xfId="7217" xr:uid="{030AD010-F318-405E-B1B6-EBD732943AA1}"/>
    <cellStyle name="60% - Accent6 13 3" xfId="10493" xr:uid="{F28BFB1C-9386-4541-85E1-DA28880C873F}"/>
    <cellStyle name="60% - Accent6 14" xfId="1443" xr:uid="{25E96FA7-FBEF-46EA-91B8-83F12DD4E4AD}"/>
    <cellStyle name="60% - Accent6 14 2" xfId="7218" xr:uid="{40B4107A-04CC-4654-9774-CAC51F773997}"/>
    <cellStyle name="60% - Accent6 14 3" xfId="10494" xr:uid="{8E9859CD-4302-4C50-A21D-525F32882CED}"/>
    <cellStyle name="60% - Accent6 15" xfId="1444" xr:uid="{2E48F4B1-C2AF-4AF5-A76D-BB3007DB3AB3}"/>
    <cellStyle name="60% - Accent6 15 2" xfId="7219" xr:uid="{ECA68B9A-4B81-419B-B366-704A7FDEC6B1}"/>
    <cellStyle name="60% - Accent6 15 3" xfId="10495" xr:uid="{8FD8D60C-7643-424D-BF24-C59D51429CBE}"/>
    <cellStyle name="60% - Accent6 16" xfId="1445" xr:uid="{BCD9DC50-258B-4EA5-B104-169AADF72FF8}"/>
    <cellStyle name="60% - Accent6 16 2" xfId="7220" xr:uid="{16D6AA30-CDAC-4B9F-B86D-3526347E9B05}"/>
    <cellStyle name="60% - Accent6 16 3" xfId="10496" xr:uid="{C11A83CC-F516-4652-AE00-BD4ACC163B3D}"/>
    <cellStyle name="60% - Accent6 17" xfId="1446" xr:uid="{9F7C8178-AC79-4804-9C51-A88267E74153}"/>
    <cellStyle name="60% - Accent6 17 2" xfId="7221" xr:uid="{01758CDE-2830-4C4C-A30A-9FD981C63AB1}"/>
    <cellStyle name="60% - Accent6 17 3" xfId="10497" xr:uid="{C73C2D83-B338-4987-A809-6A0937A6EEC4}"/>
    <cellStyle name="60% - Accent6 18" xfId="1447" xr:uid="{E19070AB-EB89-482B-AB60-2D6C455312AA}"/>
    <cellStyle name="60% - Accent6 18 2" xfId="7222" xr:uid="{6A9591A4-A92A-4032-B676-C94F278A6BC6}"/>
    <cellStyle name="60% - Accent6 18 3" xfId="10498" xr:uid="{5119B251-57C7-4A31-8371-AD2FFCBDC589}"/>
    <cellStyle name="60% - Accent6 19" xfId="1448" xr:uid="{88A4DB1A-E030-4EFF-8146-10266998F443}"/>
    <cellStyle name="60% - Accent6 19 2" xfId="7223" xr:uid="{138FC81A-3EEF-4F0C-A78D-B1CA1085EA61}"/>
    <cellStyle name="60% - Accent6 19 3" xfId="10499" xr:uid="{3ACB2235-F7EF-472D-AF60-9A23FE52D651}"/>
    <cellStyle name="60% - Accent6 2" xfId="1449" xr:uid="{3F89C412-EDD1-4ED6-9E7B-5F02451A9CAE}"/>
    <cellStyle name="60% - Accent6 2 2" xfId="7224" xr:uid="{87F6E2E8-60E8-402F-BC72-78A4A89FD83B}"/>
    <cellStyle name="60% - Accent6 2 3" xfId="10500" xr:uid="{D9999B05-FD5A-490C-BA91-C48FD07271F7}"/>
    <cellStyle name="60% - Accent6 20" xfId="1450" xr:uid="{5BE159B7-101D-4DB1-AB1C-F3F233B66DED}"/>
    <cellStyle name="60% - Accent6 20 2" xfId="7225" xr:uid="{FA77226F-F97A-4845-BD9E-CFCBE159CEE8}"/>
    <cellStyle name="60% - Accent6 20 3" xfId="10501" xr:uid="{13853721-A9CF-45C9-A051-F28F0FE73E4F}"/>
    <cellStyle name="60% - Accent6 21" xfId="1451" xr:uid="{214CF628-1B8D-4960-B67F-2F55A66E2F4D}"/>
    <cellStyle name="60% - Accent6 21 2" xfId="7226" xr:uid="{0FCF486C-20FD-4450-8BA2-4785B9AA00D0}"/>
    <cellStyle name="60% - Accent6 21 3" xfId="10502" xr:uid="{A1FF50CB-B402-453E-95BF-DA81954DA301}"/>
    <cellStyle name="60% - Accent6 22" xfId="1452" xr:uid="{6B33DE25-8F46-46D2-9A15-443EFB75400B}"/>
    <cellStyle name="60% - Accent6 22 2" xfId="7227" xr:uid="{FB467BAF-858C-4027-AA79-9E1844A87BBC}"/>
    <cellStyle name="60% - Accent6 22 3" xfId="10503" xr:uid="{A4FCEEB3-870E-4292-87EF-F35F25500DBC}"/>
    <cellStyle name="60% - Accent6 23" xfId="1453" xr:uid="{C00E94CB-2A5F-40C0-BEC6-1889599EA409}"/>
    <cellStyle name="60% - Accent6 23 2" xfId="7228" xr:uid="{2E4B54C6-D16B-49FF-9626-6B294ABFECD8}"/>
    <cellStyle name="60% - Accent6 23 3" xfId="10504" xr:uid="{E797CF75-B8A5-444D-BC52-546225A4426A}"/>
    <cellStyle name="60% - Accent6 24" xfId="1454" xr:uid="{2AEC234D-2F97-44B8-A66C-9FD7CB1D5AD8}"/>
    <cellStyle name="60% - Accent6 24 2" xfId="7229" xr:uid="{E2F14059-586F-4138-A5C7-69AD27FE5E17}"/>
    <cellStyle name="60% - Accent6 24 3" xfId="10505" xr:uid="{C4FC9658-EAE6-4045-BDC0-73F99CE57885}"/>
    <cellStyle name="60% - Accent6 25" xfId="1455" xr:uid="{899B6F83-4F6C-4AEA-9800-8AE76F78409B}"/>
    <cellStyle name="60% - Accent6 25 2" xfId="7230" xr:uid="{EF65F5D1-8391-4E3D-B72F-8FFA759F867A}"/>
    <cellStyle name="60% - Accent6 25 3" xfId="10506" xr:uid="{4A20B013-8495-4190-9651-F5FDE63177BD}"/>
    <cellStyle name="60% - Accent6 26" xfId="1456" xr:uid="{62F07231-700E-46A7-8A0C-AB2BA39E9851}"/>
    <cellStyle name="60% - Accent6 26 2" xfId="7231" xr:uid="{5216C156-9C48-4BDC-8742-96F17BAFB4C1}"/>
    <cellStyle name="60% - Accent6 26 3" xfId="10507" xr:uid="{A1D14F6E-E07C-430C-A581-CAF20ABFE586}"/>
    <cellStyle name="60% - Accent6 27" xfId="1457" xr:uid="{50787008-0A2F-416C-BD09-18D0C91C7E2E}"/>
    <cellStyle name="60% - Accent6 27 2" xfId="7232" xr:uid="{FFF81E86-C1E3-4C59-89C5-3318D62CC140}"/>
    <cellStyle name="60% - Accent6 27 3" xfId="10508" xr:uid="{3266F27D-1970-4E53-A3DF-7631536330B8}"/>
    <cellStyle name="60% - Accent6 28" xfId="1458" xr:uid="{A4A5BF27-B90B-4606-89AD-87E7E00F5F80}"/>
    <cellStyle name="60% - Accent6 28 2" xfId="7233" xr:uid="{518500A1-9FFD-4C64-9C7F-5CF4B7CD2668}"/>
    <cellStyle name="60% - Accent6 28 3" xfId="10509" xr:uid="{1DC5E995-23B1-45AA-84D5-E3A5C8F55502}"/>
    <cellStyle name="60% - Accent6 29" xfId="1459" xr:uid="{8684C832-E22E-48BA-950F-82ACCAC17D71}"/>
    <cellStyle name="60% - Accent6 29 2" xfId="7234" xr:uid="{A8798BBC-F263-4CDD-90EC-5420D8C930C1}"/>
    <cellStyle name="60% - Accent6 29 3" xfId="10510" xr:uid="{718AF34D-6401-4193-8CB3-96622767DF8E}"/>
    <cellStyle name="60% - Accent6 3" xfId="1460" xr:uid="{043509F3-033C-4C03-971C-F1124874D302}"/>
    <cellStyle name="60% - Accent6 3 2" xfId="7235" xr:uid="{AAC42D1B-6EED-43AF-B314-95195E7AF3B0}"/>
    <cellStyle name="60% - Accent6 3 3" xfId="10511" xr:uid="{60668F76-F7FD-4735-A2E7-DB6CBF1FA797}"/>
    <cellStyle name="60% - Accent6 30" xfId="1461" xr:uid="{106372CC-03BC-4629-8103-2082336272E1}"/>
    <cellStyle name="60% - Accent6 30 2" xfId="7236" xr:uid="{32D24091-A553-43CB-8B44-A3F989BEB763}"/>
    <cellStyle name="60% - Accent6 30 3" xfId="10512" xr:uid="{A4FB4C48-55EC-49B3-B2CE-E4EE4F6C0447}"/>
    <cellStyle name="60% - Accent6 31" xfId="1462" xr:uid="{B2F0A941-C9CF-4EE1-8988-85546573C98D}"/>
    <cellStyle name="60% - Accent6 31 2" xfId="7237" xr:uid="{9944B9D1-AE56-4C61-B73E-562B228F37BB}"/>
    <cellStyle name="60% - Accent6 31 3" xfId="10513" xr:uid="{318F94F7-C1D2-4A17-B1E5-F00858819F19}"/>
    <cellStyle name="60% - Accent6 32" xfId="1463" xr:uid="{6BD32F1D-5DAA-4F1E-A01F-A49CDF48A0EA}"/>
    <cellStyle name="60% - Accent6 32 2" xfId="7238" xr:uid="{ACF86887-C072-45B9-B0ED-F8BD6F0A18B9}"/>
    <cellStyle name="60% - Accent6 32 3" xfId="10514" xr:uid="{4015A0FD-A6A2-4CA5-B94F-EA2D102A039D}"/>
    <cellStyle name="60% - Accent6 33" xfId="1464" xr:uid="{19B514A2-66D3-4870-A06C-34865A9227E6}"/>
    <cellStyle name="60% - Accent6 33 2" xfId="7239" xr:uid="{7C0684A9-E737-4B22-8D7D-B106905F238F}"/>
    <cellStyle name="60% - Accent6 33 3" xfId="10515" xr:uid="{467729D7-1A1B-4CF4-9E0A-30F5DAC81221}"/>
    <cellStyle name="60% - Accent6 34" xfId="1465" xr:uid="{DE079B6E-8789-4C30-8BBA-452AEDACB39F}"/>
    <cellStyle name="60% - Accent6 34 2" xfId="7240" xr:uid="{7AFAB567-D8C8-4C4F-AD69-4F536F5D61E1}"/>
    <cellStyle name="60% - Accent6 34 3" xfId="10516" xr:uid="{2E03FBF2-4840-4AD1-B311-AAC0EACAC28E}"/>
    <cellStyle name="60% - Accent6 35" xfId="1466" xr:uid="{D015DBE4-D29C-4932-B7A8-8DCE5B0511D8}"/>
    <cellStyle name="60% - Accent6 35 2" xfId="7241" xr:uid="{775FE506-2B91-4D93-9D37-C9C5E949B60E}"/>
    <cellStyle name="60% - Accent6 35 3" xfId="10517" xr:uid="{C391ACD1-8666-4217-9CE3-8233ACA584DA}"/>
    <cellStyle name="60% - Accent6 36" xfId="1467" xr:uid="{B21BAD26-C558-4DC2-815D-755C55BF0D3E}"/>
    <cellStyle name="60% - Accent6 36 2" xfId="7242" xr:uid="{50001A4D-32B5-4B1F-ACF5-6FE1420BB695}"/>
    <cellStyle name="60% - Accent6 36 3" xfId="10518" xr:uid="{0404FFAF-4E5A-428B-8F7C-F053592D6196}"/>
    <cellStyle name="60% - Accent6 37" xfId="1468" xr:uid="{78FE6709-7C66-4E4F-AD4C-BF4545FAA941}"/>
    <cellStyle name="60% - Accent6 38" xfId="1469" xr:uid="{8D712490-6F70-4CAA-B3F3-4B6A8311D5A0}"/>
    <cellStyle name="60% - Accent6 39" xfId="1470" xr:uid="{64155B3B-529B-4410-B87A-7B355D22318E}"/>
    <cellStyle name="60% - Accent6 4" xfId="1471" xr:uid="{D47304DD-DD53-4379-BACB-0FBDEB01FC1C}"/>
    <cellStyle name="60% - Accent6 4 2" xfId="7243" xr:uid="{3BF9C4E9-2DCD-4A48-AE56-C29B08EBFE7C}"/>
    <cellStyle name="60% - Accent6 4 3" xfId="10519" xr:uid="{ADB2BE76-C281-41C8-863A-C6992DD2203E}"/>
    <cellStyle name="60% - Accent6 40" xfId="1472" xr:uid="{01A1E37D-F57A-469E-8A39-B9FD0DC38FD9}"/>
    <cellStyle name="60% - Accent6 41" xfId="1473" xr:uid="{E1F93AB3-42AE-47CF-8F3F-2B5F8BF75702}"/>
    <cellStyle name="60% - Accent6 42" xfId="1474" xr:uid="{E792A517-29FA-403B-9D0A-A5C4AD62422E}"/>
    <cellStyle name="60% - Accent6 43" xfId="1475" xr:uid="{56D50BCF-3BAC-4C8F-8458-3957C6B87261}"/>
    <cellStyle name="60% - Accent6 44" xfId="1476" xr:uid="{FD4FDC24-37CB-4ECD-B2D1-1B6529F1C529}"/>
    <cellStyle name="60% - Accent6 45" xfId="1477" xr:uid="{90F52076-1251-4858-AC25-D6EE8F2AC65D}"/>
    <cellStyle name="60% - Accent6 46" xfId="1478" xr:uid="{1AB4E041-1B38-44CC-A9EF-78DFB7555FB2}"/>
    <cellStyle name="60% - Accent6 47" xfId="1479" xr:uid="{809227FB-5393-4EA5-92FA-85FD70B813E0}"/>
    <cellStyle name="60% - Accent6 48" xfId="1480" xr:uid="{34EE2795-1BCD-4751-B455-556518AF99A3}"/>
    <cellStyle name="60% - Accent6 49" xfId="1481" xr:uid="{E1BD9A90-664E-42D1-99CD-1F0E9379D00D}"/>
    <cellStyle name="60% - Accent6 5" xfId="1482" xr:uid="{911E8A9E-FCB0-40B8-AB28-A7B553EB3D20}"/>
    <cellStyle name="60% - Accent6 5 2" xfId="7244" xr:uid="{B28C4783-C573-4331-AF0E-BB6ADBB87288}"/>
    <cellStyle name="60% - Accent6 5 3" xfId="10520" xr:uid="{F2F91DDF-1B8C-479E-B332-5EE953ED7AB4}"/>
    <cellStyle name="60% - Accent6 50" xfId="1483" xr:uid="{6B548162-146B-4EA3-B478-32990AC92720}"/>
    <cellStyle name="60% - Accent6 51" xfId="1484" xr:uid="{38C59B70-C3B6-4783-B441-A913CFB00DCF}"/>
    <cellStyle name="60% - Accent6 52" xfId="1485" xr:uid="{5975AB19-A813-48C4-931F-9CD9F49D8F00}"/>
    <cellStyle name="60% - Accent6 53" xfId="1486" xr:uid="{F60A5DD7-C775-443C-A0DA-3992A73127F6}"/>
    <cellStyle name="60% - Accent6 54" xfId="1487" xr:uid="{DA2272E0-BB3D-4F21-8C1A-76493C550DE1}"/>
    <cellStyle name="60% - Accent6 55" xfId="1488" xr:uid="{18EE9C6B-2453-4EFF-AD5C-B4303609CC5D}"/>
    <cellStyle name="60% - Accent6 56" xfId="5718" xr:uid="{8548028F-203F-440F-8CA4-6E69FD486327}"/>
    <cellStyle name="60% - Accent6 57" xfId="5719" xr:uid="{4D355DF2-F6BE-4925-AA93-FE3B4877330F}"/>
    <cellStyle name="60% - Accent6 58" xfId="5720" xr:uid="{61BF99F1-7CD3-4913-AD0E-EA903E4096E0}"/>
    <cellStyle name="60% - Accent6 59" xfId="5721" xr:uid="{430544DB-78C1-467A-9885-59F3E2EC899D}"/>
    <cellStyle name="60% - Accent6 6" xfId="1489" xr:uid="{AD95A2A4-47E7-48BD-9283-5B576F3CF451}"/>
    <cellStyle name="60% - Accent6 6 2" xfId="7245" xr:uid="{7832AE61-352D-4480-BA66-A1468614A5BE}"/>
    <cellStyle name="60% - Accent6 6 3" xfId="10521" xr:uid="{9AA6192D-D519-4C87-8B7B-C6A7C86D3499}"/>
    <cellStyle name="60% - Accent6 60" xfId="5722" xr:uid="{A3CA2C3E-6BDA-4941-B566-F648C1B463FF}"/>
    <cellStyle name="60% - Accent6 61" xfId="5723" xr:uid="{1F7F6B03-7FA5-43CB-8516-B201ED378B97}"/>
    <cellStyle name="60% - Accent6 62" xfId="5724" xr:uid="{642BFEE7-F378-4DB6-A05D-945E40E477D7}"/>
    <cellStyle name="60% - Accent6 63" xfId="5725" xr:uid="{BBBF1EB2-AC59-475E-9B6B-663AEDFAC3F7}"/>
    <cellStyle name="60% - Accent6 64" xfId="5726" xr:uid="{67658254-C3C7-43CE-8C80-F985FF473239}"/>
    <cellStyle name="60% - Accent6 65" xfId="5727" xr:uid="{B4DC241A-6CE2-43C9-B322-670582244EAD}"/>
    <cellStyle name="60% - Accent6 66" xfId="5728" xr:uid="{B59C8DF5-50A0-4EF8-B081-74CF43DF0A77}"/>
    <cellStyle name="60% - Accent6 67" xfId="5729" xr:uid="{D309D56A-7BBA-4A0C-ADB4-48F4605D9F8D}"/>
    <cellStyle name="60% - Accent6 68" xfId="5730" xr:uid="{BD40B3E2-AE27-4E78-A3CF-74947732EC88}"/>
    <cellStyle name="60% - Accent6 69" xfId="5731" xr:uid="{A06BE123-8833-47B8-8EED-3EEB5423E4F6}"/>
    <cellStyle name="60% - Accent6 7" xfId="1490" xr:uid="{D68A1936-A613-4688-9B3A-EB9632FD7696}"/>
    <cellStyle name="60% - Accent6 7 2" xfId="7246" xr:uid="{45033074-EC49-4D22-90E2-D95586F7058A}"/>
    <cellStyle name="60% - Accent6 7 3" xfId="10522" xr:uid="{51D861CD-990A-41D6-B932-18B526CAE37A}"/>
    <cellStyle name="60% - Accent6 70" xfId="5732" xr:uid="{E13058BE-C837-4D0B-A20F-FFDEE5CC494E}"/>
    <cellStyle name="60% - Accent6 71" xfId="5733" xr:uid="{149A1334-9DF9-4855-ABF3-C8EA43DBC450}"/>
    <cellStyle name="60% - Accent6 72" xfId="5734" xr:uid="{E60E85FB-08BE-42DD-8266-DA797D55C4E8}"/>
    <cellStyle name="60% - Accent6 73" xfId="5735" xr:uid="{78A4B4A1-787C-4684-9CE2-879269D6D1D8}"/>
    <cellStyle name="60% - Accent6 74" xfId="5736" xr:uid="{A22304FB-104C-4759-9D50-FEBFE6507607}"/>
    <cellStyle name="60% - Accent6 75" xfId="5737" xr:uid="{1C765A17-B8BC-48F0-B236-AFF6BC945C18}"/>
    <cellStyle name="60% - Accent6 76" xfId="5738" xr:uid="{ED1A9D76-49D1-411C-8651-74AF8F8E7BE9}"/>
    <cellStyle name="60% - Accent6 77" xfId="5739" xr:uid="{E2A6C8B1-A9AA-4E65-BAB4-D607283174E2}"/>
    <cellStyle name="60% - Accent6 78" xfId="5740" xr:uid="{280FF9DC-3F19-448B-AD16-94D78F34D8CA}"/>
    <cellStyle name="60% - Accent6 79" xfId="5741" xr:uid="{9659686E-141F-4037-B409-D44C74D4BC29}"/>
    <cellStyle name="60% - Accent6 8" xfId="1491" xr:uid="{26794464-26E4-4EE5-B4A0-26D4D5CA398D}"/>
    <cellStyle name="60% - Accent6 8 2" xfId="7247" xr:uid="{4CB58F65-C4EA-4ACA-A16C-29E95ACEE8F5}"/>
    <cellStyle name="60% - Accent6 8 3" xfId="10523" xr:uid="{4F0F045D-BD2E-4C81-ACAC-0469B51DA192}"/>
    <cellStyle name="60% - Accent6 80" xfId="5742" xr:uid="{FFBD49C5-8B23-4D63-9C5F-BFAF6BD25B5E}"/>
    <cellStyle name="60% - Accent6 81" xfId="5743" xr:uid="{D746F2AB-FFBC-4DE0-8550-E2037FF0F46C}"/>
    <cellStyle name="60% - Accent6 82" xfId="5744" xr:uid="{39205517-2444-4E80-81A1-5C10F1A0270C}"/>
    <cellStyle name="60% - Accent6 83" xfId="5745" xr:uid="{2EB11326-57AC-452C-A116-72239A89C6AA}"/>
    <cellStyle name="60% - Accent6 84" xfId="5746" xr:uid="{595B46D3-1D8D-4591-AF49-27C204279A01}"/>
    <cellStyle name="60% - Accent6 85" xfId="506" xr:uid="{5E53129D-011C-4A4D-8BC9-576FBDACD051}"/>
    <cellStyle name="60% - Accent6 85 2" xfId="10524" xr:uid="{BC30DF8A-AB03-48AE-BB97-6F6F447F015C}"/>
    <cellStyle name="60% - Accent6 85 3" xfId="9671" xr:uid="{8699E356-CE20-49D3-B89F-49898F4EE88E}"/>
    <cellStyle name="60% - Accent6 9" xfId="1492" xr:uid="{00898F4B-A441-4CF8-80F3-655465EE95B6}"/>
    <cellStyle name="60% - Accent6 9 2" xfId="7248" xr:uid="{F5E61B8D-B6B7-42AA-8F74-F92CDEFD407B}"/>
    <cellStyle name="60% - Accent6 9 3" xfId="10525" xr:uid="{A4BA0415-1BE3-4822-A3EE-B37E3A53D4EE}"/>
    <cellStyle name="60% - ส่วนที่ถูกเน้น1" xfId="1493" xr:uid="{4702DB20-3BF2-4A18-83DE-6610DD1606EC}"/>
    <cellStyle name="60% - ส่วนที่ถูกเน้น2" xfId="1494" xr:uid="{CDC07361-9A29-4C8E-AF0D-42EBD2FBF70F}"/>
    <cellStyle name="60% - ส่วนที่ถูกเน้น3" xfId="1495" xr:uid="{171A9E68-B094-4235-9516-2F5D3F866798}"/>
    <cellStyle name="60% - ส่วนที่ถูกเน้น4" xfId="1496" xr:uid="{FE6908D9-03E4-4077-8F1F-D60535687E58}"/>
    <cellStyle name="60% - ส่วนที่ถูกเน้น5" xfId="1497" xr:uid="{4009E2CD-AB6D-4364-BFDB-57C9E9FBF234}"/>
    <cellStyle name="60% - ส่วนที่ถูกเน้น6" xfId="1498" xr:uid="{EF57C2F2-D018-4286-B401-EAB562F6E4CC}"/>
    <cellStyle name="75" xfId="1499" xr:uid="{FFA46B45-56CB-46D5-ACD7-508B03ED261A}"/>
    <cellStyle name="Accent1 10" xfId="1500" xr:uid="{984CFD6E-F006-4072-AAA9-7354DB78FC35}"/>
    <cellStyle name="Accent1 10 2" xfId="7249" xr:uid="{DDF05ADD-C00E-4584-8F65-B5334F9EB226}"/>
    <cellStyle name="Accent1 10 3" xfId="10526" xr:uid="{9EE66E9D-3ED2-4B37-88D0-D603B555359A}"/>
    <cellStyle name="Accent1 11" xfId="1501" xr:uid="{797AC625-E55B-4B75-B236-2F4195856A42}"/>
    <cellStyle name="Accent1 11 2" xfId="7250" xr:uid="{76484CA4-AB32-4818-A1AE-7B1309D0CA74}"/>
    <cellStyle name="Accent1 11 3" xfId="10527" xr:uid="{EEA27843-BF4A-46B0-8189-42EF91975C82}"/>
    <cellStyle name="Accent1 12" xfId="1502" xr:uid="{4ACACE44-C71F-4A83-961D-1C13EC4DA29C}"/>
    <cellStyle name="Accent1 12 2" xfId="7251" xr:uid="{46BE60F4-873F-429C-B938-E55E2D0332DF}"/>
    <cellStyle name="Accent1 12 3" xfId="10528" xr:uid="{1282AC3D-1028-4F3C-8FCA-8AAD25E96218}"/>
    <cellStyle name="Accent1 13" xfId="1503" xr:uid="{C85090D3-E186-4B5B-89A7-1A9E43EBAE6C}"/>
    <cellStyle name="Accent1 13 2" xfId="7252" xr:uid="{A8640A3D-10DE-4C51-9574-0361158A9058}"/>
    <cellStyle name="Accent1 13 3" xfId="10529" xr:uid="{AA6D6175-D0D9-42D3-95E6-FE1FA3D4C593}"/>
    <cellStyle name="Accent1 14" xfId="1504" xr:uid="{D4403FC1-AD87-4E41-9323-F13C45C2F781}"/>
    <cellStyle name="Accent1 14 2" xfId="7253" xr:uid="{525A95E4-03E1-4B5D-9FA2-78CC6F1767C9}"/>
    <cellStyle name="Accent1 14 3" xfId="10530" xr:uid="{2F5269BB-DBBF-498A-A1C8-7EBEE2018178}"/>
    <cellStyle name="Accent1 15" xfId="1505" xr:uid="{D18E8214-8C8A-40C3-8A54-6D04A4797386}"/>
    <cellStyle name="Accent1 15 2" xfId="7254" xr:uid="{692C2616-F03D-4EC7-A434-61256F099745}"/>
    <cellStyle name="Accent1 15 3" xfId="10531" xr:uid="{23574E71-D75E-4CA6-BE14-17E9E4F91404}"/>
    <cellStyle name="Accent1 16" xfId="1506" xr:uid="{44D44D4D-E609-47B3-A6B5-179986319908}"/>
    <cellStyle name="Accent1 16 2" xfId="7255" xr:uid="{353BC158-99CD-4974-B4F3-858DA203E3D7}"/>
    <cellStyle name="Accent1 16 3" xfId="10532" xr:uid="{8C7A4598-50AB-4E02-B965-43FB07E6F736}"/>
    <cellStyle name="Accent1 17" xfId="1507" xr:uid="{4028A88E-651A-4A6A-8E1E-1694D9A66D16}"/>
    <cellStyle name="Accent1 17 2" xfId="7256" xr:uid="{AF025A2F-F404-4692-8E6F-FEAD70C95222}"/>
    <cellStyle name="Accent1 17 3" xfId="10533" xr:uid="{4EE53C7C-77EA-48B0-B743-DD2DD244AFB5}"/>
    <cellStyle name="Accent1 18" xfId="1508" xr:uid="{7D76AE83-19B2-423D-9EAA-A3FD15A0C23A}"/>
    <cellStyle name="Accent1 18 2" xfId="7257" xr:uid="{88B3C65F-60D3-4C38-B15F-D970FFBE66CB}"/>
    <cellStyle name="Accent1 18 3" xfId="10534" xr:uid="{9DA48F88-A1E0-4F6C-B59F-37E7C673B102}"/>
    <cellStyle name="Accent1 19" xfId="1509" xr:uid="{29272D10-9E59-43DA-AD76-30D81ADF511A}"/>
    <cellStyle name="Accent1 19 2" xfId="7258" xr:uid="{5080778E-E668-42A0-93E8-8749BEC7B878}"/>
    <cellStyle name="Accent1 19 3" xfId="10535" xr:uid="{9DD64371-04D5-41F9-BCE6-C471BAB4DE4B}"/>
    <cellStyle name="Accent1 2" xfId="1510" xr:uid="{FBF05CCC-E0F4-44A1-AA3B-27219AB7B737}"/>
    <cellStyle name="Accent1 2 2" xfId="7259" xr:uid="{2CEEAA15-3E0B-4B9B-97A0-8A8835837B46}"/>
    <cellStyle name="Accent1 2 3" xfId="10536" xr:uid="{1DFDBF74-08BA-4DBA-BCB6-803297267840}"/>
    <cellStyle name="Accent1 20" xfId="1511" xr:uid="{85473436-751A-4606-A1B4-B309864C085B}"/>
    <cellStyle name="Accent1 20 2" xfId="7260" xr:uid="{41D2E3F2-E83E-4E7E-92E2-958F17113535}"/>
    <cellStyle name="Accent1 20 3" xfId="10537" xr:uid="{FCD840B3-D5A2-4A6C-9964-F71A11C63A5A}"/>
    <cellStyle name="Accent1 21" xfId="1512" xr:uid="{C05B0BB8-5D02-44B1-A381-9F4FDC6E8CF7}"/>
    <cellStyle name="Accent1 21 2" xfId="7261" xr:uid="{E698F138-A5D7-499F-8125-855042770E8F}"/>
    <cellStyle name="Accent1 21 3" xfId="10538" xr:uid="{C5127D69-F5E3-4C8A-BC57-681FDCF276F4}"/>
    <cellStyle name="Accent1 22" xfId="1513" xr:uid="{0B854ED8-C019-4011-82AF-5B8E0BD6CB0B}"/>
    <cellStyle name="Accent1 22 2" xfId="7262" xr:uid="{BDB66815-F250-494E-953E-3189A0D709FF}"/>
    <cellStyle name="Accent1 22 3" xfId="10539" xr:uid="{D62CD778-DF14-40E0-B959-DC4C29B74F2C}"/>
    <cellStyle name="Accent1 23" xfId="1514" xr:uid="{1E6EDBE8-BEB6-4E1C-AFF9-F6A0D27BBF51}"/>
    <cellStyle name="Accent1 23 2" xfId="7263" xr:uid="{527505E7-ACA1-47E1-8D9E-C7476F00C475}"/>
    <cellStyle name="Accent1 23 3" xfId="10540" xr:uid="{42EA881D-DF58-465A-8A3C-56E4D1F7A764}"/>
    <cellStyle name="Accent1 24" xfId="1515" xr:uid="{11B13247-765E-4EF5-97EC-72E8F320780E}"/>
    <cellStyle name="Accent1 24 2" xfId="7264" xr:uid="{60CE7C90-85DC-4B4F-B2B5-193334B29435}"/>
    <cellStyle name="Accent1 24 3" xfId="10541" xr:uid="{45075E3B-001B-49E4-B41E-55D2F4528A10}"/>
    <cellStyle name="Accent1 25" xfId="1516" xr:uid="{B129C852-0D10-4B23-AC74-9FA0DB6BB3BB}"/>
    <cellStyle name="Accent1 25 2" xfId="7265" xr:uid="{FAD91BD7-BFA5-4777-81E0-90791C6A396E}"/>
    <cellStyle name="Accent1 25 3" xfId="10542" xr:uid="{C08615C9-444C-4756-9324-9B1B8C25B1BE}"/>
    <cellStyle name="Accent1 26" xfId="1517" xr:uid="{E5C2E504-B199-4855-8193-4314AAB540AF}"/>
    <cellStyle name="Accent1 26 2" xfId="7266" xr:uid="{0DCAB28C-B922-4344-AA34-15570C0861DE}"/>
    <cellStyle name="Accent1 26 3" xfId="10543" xr:uid="{63470E76-FE34-4746-8EE0-E2441AA9F5E7}"/>
    <cellStyle name="Accent1 27" xfId="1518" xr:uid="{14D4F726-E2D0-4415-A50B-A89029268C4E}"/>
    <cellStyle name="Accent1 27 2" xfId="7267" xr:uid="{2BBB1F15-5DF9-4BD3-9776-EA2827DBA28A}"/>
    <cellStyle name="Accent1 27 3" xfId="10544" xr:uid="{41A79281-A02F-4A57-B288-9768E5A0EFD7}"/>
    <cellStyle name="Accent1 28" xfId="1519" xr:uid="{B1DBEA0F-46F6-41AD-AD14-C5DDB0A0C622}"/>
    <cellStyle name="Accent1 28 2" xfId="7268" xr:uid="{3CFEF83F-B639-4FAF-A7E0-F6FA8967EB95}"/>
    <cellStyle name="Accent1 28 3" xfId="10545" xr:uid="{54EBFAF2-4C7A-44DA-8D91-729E6B3F6F08}"/>
    <cellStyle name="Accent1 29" xfId="1520" xr:uid="{91F114C6-822C-40CE-A800-465C04052F21}"/>
    <cellStyle name="Accent1 29 2" xfId="7269" xr:uid="{5B26CA47-899C-478E-B64C-1C686BE67376}"/>
    <cellStyle name="Accent1 29 3" xfId="10546" xr:uid="{DED61BDC-961B-43E2-A94F-E0A729FFE977}"/>
    <cellStyle name="Accent1 3" xfId="1521" xr:uid="{9FD405B3-F262-4849-A7BD-13102C6657E8}"/>
    <cellStyle name="Accent1 3 2" xfId="7270" xr:uid="{9B100369-FC54-4306-B65D-2EC4F9A9811E}"/>
    <cellStyle name="Accent1 3 3" xfId="10547" xr:uid="{DC1C36AC-3F53-4A00-AE5C-8E2566C2C429}"/>
    <cellStyle name="Accent1 30" xfId="1522" xr:uid="{73FABCA1-5FB5-4893-93A8-08FCD9CF8D8E}"/>
    <cellStyle name="Accent1 30 2" xfId="7271" xr:uid="{2606CCD2-F848-4E9F-96EC-E2830D1BE883}"/>
    <cellStyle name="Accent1 30 3" xfId="10548" xr:uid="{4D05F1DE-625E-4A04-ABE7-81D9DCD31BB6}"/>
    <cellStyle name="Accent1 31" xfId="1523" xr:uid="{10A72D1B-31A4-4A87-9F47-6572CB02DE6D}"/>
    <cellStyle name="Accent1 31 2" xfId="7272" xr:uid="{1A056F35-4239-43D9-8A3F-B140ABD3F4F2}"/>
    <cellStyle name="Accent1 31 3" xfId="10549" xr:uid="{D3EF09EF-AA71-4482-98E8-5A1FAB0FA3A7}"/>
    <cellStyle name="Accent1 32" xfId="1524" xr:uid="{2462651B-DD6E-4CD4-9CE4-E3DB7AA1A3CA}"/>
    <cellStyle name="Accent1 32 2" xfId="7273" xr:uid="{465F0682-7E3F-4699-9BA9-4A13D4E7D7D3}"/>
    <cellStyle name="Accent1 32 3" xfId="10550" xr:uid="{9DB47B00-2CD3-44CF-8312-EF5215E26371}"/>
    <cellStyle name="Accent1 33" xfId="1525" xr:uid="{33BCAF9E-26B7-4AA9-92E0-7ECCD54DAB14}"/>
    <cellStyle name="Accent1 33 2" xfId="7274" xr:uid="{B2DC4867-DF05-422B-AA73-6779B557BF28}"/>
    <cellStyle name="Accent1 33 3" xfId="10551" xr:uid="{3237AD08-D75E-40BE-82B6-DD0C7572CB3E}"/>
    <cellStyle name="Accent1 34" xfId="1526" xr:uid="{8DA88025-05AF-41A0-8518-67CE2F68036A}"/>
    <cellStyle name="Accent1 34 2" xfId="7275" xr:uid="{7A19DD13-110D-47A9-97EC-522F9AC11193}"/>
    <cellStyle name="Accent1 34 3" xfId="10552" xr:uid="{6E0A8684-347F-4B65-9553-4DA76B796FD4}"/>
    <cellStyle name="Accent1 35" xfId="1527" xr:uid="{77C4FA6C-7CB6-4DA2-A612-1B595A4FC656}"/>
    <cellStyle name="Accent1 35 2" xfId="7276" xr:uid="{5AB70FC3-65AA-414F-98CA-2E2B86A860F4}"/>
    <cellStyle name="Accent1 35 3" xfId="10553" xr:uid="{FFED2D74-DC8E-46FD-A7DE-04136144866E}"/>
    <cellStyle name="Accent1 36" xfId="1528" xr:uid="{F2BA99F9-AD46-4DE9-A5C8-4C30C374C2ED}"/>
    <cellStyle name="Accent1 36 2" xfId="7277" xr:uid="{FF466303-A140-4B3E-949D-8959B381FF55}"/>
    <cellStyle name="Accent1 36 3" xfId="10554" xr:uid="{0C9169A2-7F6E-44A6-8E9C-847729B4C9B4}"/>
    <cellStyle name="Accent1 37" xfId="1529" xr:uid="{3B5F2896-50BA-4496-A9F3-96765D30EEE3}"/>
    <cellStyle name="Accent1 38" xfId="1530" xr:uid="{EF37F263-6780-4C53-B676-A8A392637140}"/>
    <cellStyle name="Accent1 39" xfId="1531" xr:uid="{8A51F954-F69A-4B1E-BAFB-71A3FA619F61}"/>
    <cellStyle name="Accent1 4" xfId="1532" xr:uid="{C88379DF-981D-4E3E-B8F8-4579DD9284EE}"/>
    <cellStyle name="Accent1 4 2" xfId="7278" xr:uid="{5866AAD6-E802-403E-8D73-461AEBADA810}"/>
    <cellStyle name="Accent1 4 3" xfId="10555" xr:uid="{80EFA73A-FDF4-4F0E-B73C-06A3A7F25CF5}"/>
    <cellStyle name="Accent1 40" xfId="1533" xr:uid="{0C62F5E9-295C-4FE1-9289-A82958C605F5}"/>
    <cellStyle name="Accent1 41" xfId="1534" xr:uid="{5AB2C226-080C-4B5C-BB76-837523CC804C}"/>
    <cellStyle name="Accent1 42" xfId="1535" xr:uid="{BA4C757E-81CA-487E-8063-DB03EDD5550E}"/>
    <cellStyle name="Accent1 43" xfId="1536" xr:uid="{C1FB52BB-72C5-4F20-92C8-D20243FC24F8}"/>
    <cellStyle name="Accent1 44" xfId="1537" xr:uid="{DFED6B9B-6AF3-4FAC-B07B-ACEB418C14A5}"/>
    <cellStyle name="Accent1 45" xfId="1538" xr:uid="{8E1037DB-F489-411E-8782-03A858205DF7}"/>
    <cellStyle name="Accent1 46" xfId="1539" xr:uid="{66987106-810F-4B4F-8BC3-60915238DE6A}"/>
    <cellStyle name="Accent1 47" xfId="1540" xr:uid="{663139F4-9F4B-4115-BF03-B18454B7326C}"/>
    <cellStyle name="Accent1 48" xfId="1541" xr:uid="{234A6BCD-7819-478C-AC06-7FD6BED5CEAE}"/>
    <cellStyle name="Accent1 49" xfId="1542" xr:uid="{FFFFBF93-8D49-413C-88BD-442BD188DBE6}"/>
    <cellStyle name="Accent1 5" xfId="1543" xr:uid="{E4C96190-6964-4FAF-B5C7-80FEC596FA0C}"/>
    <cellStyle name="Accent1 5 2" xfId="7279" xr:uid="{C8D651D1-FD58-47C2-9FCA-B3E35C9B8F62}"/>
    <cellStyle name="Accent1 5 3" xfId="10556" xr:uid="{F30A75D3-8188-4AB4-A051-D3AEEB46E521}"/>
    <cellStyle name="Accent1 50" xfId="1544" xr:uid="{DE9C0F09-EF4A-4AD7-AB9D-C39E0EAC2A22}"/>
    <cellStyle name="Accent1 51" xfId="1545" xr:uid="{8C4755F2-2C2B-4218-8793-031330DDFFF4}"/>
    <cellStyle name="Accent1 52" xfId="1546" xr:uid="{8165F23E-5274-4159-AB4E-8FFB0AABDD59}"/>
    <cellStyle name="Accent1 53" xfId="1547" xr:uid="{C25B9440-1EE0-4069-951D-565E3B4F263A}"/>
    <cellStyle name="Accent1 54" xfId="1548" xr:uid="{ADEC528D-3EDE-49E7-863C-D94950AF549B}"/>
    <cellStyle name="Accent1 55" xfId="1549" xr:uid="{D4961604-E92A-49ED-8406-01BFE1DA4173}"/>
    <cellStyle name="Accent1 56" xfId="5747" xr:uid="{245E4C9A-BEBD-425A-819C-8960DDE586BB}"/>
    <cellStyle name="Accent1 57" xfId="5748" xr:uid="{948FCA95-2265-4706-B10C-42E6F94619B6}"/>
    <cellStyle name="Accent1 58" xfId="5749" xr:uid="{5415C992-34DE-44BA-B685-C8D7F517033A}"/>
    <cellStyle name="Accent1 59" xfId="5750" xr:uid="{D4F55619-9724-4E36-926B-B10468207CE8}"/>
    <cellStyle name="Accent1 6" xfId="1550" xr:uid="{0A6893A5-9088-476F-94B2-D4C4EE0DEAE0}"/>
    <cellStyle name="Accent1 6 2" xfId="7280" xr:uid="{9E0216EE-31F2-44D4-8ABF-178E64600277}"/>
    <cellStyle name="Accent1 6 3" xfId="10557" xr:uid="{F9216412-B6F4-4021-932E-4A8F4DA90ABF}"/>
    <cellStyle name="Accent1 60" xfId="5751" xr:uid="{9A58350D-4779-4267-ABBD-A8CD7F0BAB03}"/>
    <cellStyle name="Accent1 61" xfId="5752" xr:uid="{E98CF901-9E78-44DA-A200-38BA8DE05092}"/>
    <cellStyle name="Accent1 62" xfId="5753" xr:uid="{1C0E5E3F-E7C7-49A1-BC06-5529D48EB130}"/>
    <cellStyle name="Accent1 63" xfId="5754" xr:uid="{80CA2925-AEA9-47DB-866D-6AABB85DCCFE}"/>
    <cellStyle name="Accent1 64" xfId="5755" xr:uid="{70CC774D-CF53-46D7-801D-2C0DB3A3ECD7}"/>
    <cellStyle name="Accent1 65" xfId="5756" xr:uid="{BB0346EE-9B84-4833-B7DC-59189C70A980}"/>
    <cellStyle name="Accent1 66" xfId="5757" xr:uid="{F5CD0B0D-2D10-4566-92F9-308F0DF024AF}"/>
    <cellStyle name="Accent1 67" xfId="5758" xr:uid="{E53CD5D4-ED2B-4205-99C1-E629805A3BCA}"/>
    <cellStyle name="Accent1 68" xfId="5759" xr:uid="{CF3458AD-7750-4C6C-8AB6-DECF42923803}"/>
    <cellStyle name="Accent1 69" xfId="5760" xr:uid="{BCA6570A-6F81-4DDB-9829-107E30188AC9}"/>
    <cellStyle name="Accent1 7" xfId="1551" xr:uid="{D47FD55D-F4E7-45CF-BCDE-83AFF16095BA}"/>
    <cellStyle name="Accent1 7 2" xfId="7281" xr:uid="{97F70FD6-4D49-451B-8987-DC155B3B5856}"/>
    <cellStyle name="Accent1 7 3" xfId="10558" xr:uid="{74990DCC-CF0E-463C-A7CD-CC9D03636FD3}"/>
    <cellStyle name="Accent1 70" xfId="5761" xr:uid="{386D7400-0332-41D6-8B5C-00E98FF71E42}"/>
    <cellStyle name="Accent1 71" xfId="5762" xr:uid="{537FFA8F-CE40-453C-9A42-9244362C44E2}"/>
    <cellStyle name="Accent1 72" xfId="5763" xr:uid="{1CD8E2F3-9FE0-40AA-88A5-2FD90DAC8811}"/>
    <cellStyle name="Accent1 73" xfId="5764" xr:uid="{FB6E8E4A-E0B5-46DF-A4EA-9EE3241AF546}"/>
    <cellStyle name="Accent1 74" xfId="5765" xr:uid="{8336787D-DE5D-48A7-B47E-48CF21F511A3}"/>
    <cellStyle name="Accent1 75" xfId="5766" xr:uid="{101B1ABB-B547-46A0-B3D6-D9F687498951}"/>
    <cellStyle name="Accent1 76" xfId="5767" xr:uid="{3FFC2D37-934B-4664-BE23-24B3B023595E}"/>
    <cellStyle name="Accent1 77" xfId="5768" xr:uid="{BA154254-0F19-4292-8007-C6E952137292}"/>
    <cellStyle name="Accent1 78" xfId="5769" xr:uid="{97D74148-96F1-422E-898F-C4AA30CB63EE}"/>
    <cellStyle name="Accent1 79" xfId="5770" xr:uid="{DB9635CE-9903-40D1-A29A-A562C1980744}"/>
    <cellStyle name="Accent1 8" xfId="1552" xr:uid="{3DB140A7-2899-4A6B-BC1D-22FDDC55E059}"/>
    <cellStyle name="Accent1 8 2" xfId="7282" xr:uid="{B38C264E-7AE0-42F9-B4AA-D74C5B5EEAFA}"/>
    <cellStyle name="Accent1 8 3" xfId="10559" xr:uid="{0D3FC0D4-F6BA-46AD-8732-C13448FF6866}"/>
    <cellStyle name="Accent1 80" xfId="5771" xr:uid="{FCA89CDE-A6B9-41EC-99E6-021CB6663EDA}"/>
    <cellStyle name="Accent1 81" xfId="5772" xr:uid="{3A4E1E3A-EE80-4BB5-B427-1E3F8D4D7F17}"/>
    <cellStyle name="Accent1 82" xfId="5773" xr:uid="{81217D40-341C-4B95-9557-B5BD78E354D1}"/>
    <cellStyle name="Accent1 83" xfId="5774" xr:uid="{4E3AE387-0A7A-4BB8-92E2-D56740A64FD5}"/>
    <cellStyle name="Accent1 84" xfId="5775" xr:uid="{94A6E3B4-BB4C-40B1-B682-D8B1B4AC458E}"/>
    <cellStyle name="Accent1 85" xfId="483" xr:uid="{53CD2F3D-044C-4682-A22D-06210BDC50F3}"/>
    <cellStyle name="Accent1 85 2" xfId="10560" xr:uid="{A1AB78B7-13F7-4C5F-B68A-F058F4D6A824}"/>
    <cellStyle name="Accent1 85 3" xfId="9672" xr:uid="{ECD639C4-9053-45D8-B6D6-E90E7F6FE760}"/>
    <cellStyle name="Accent1 9" xfId="1553" xr:uid="{12DC8244-CF4A-47AD-BAB7-564DC0C2A519}"/>
    <cellStyle name="Accent1 9 2" xfId="7283" xr:uid="{0983343B-87E3-4133-8EC1-8598E24D30EE}"/>
    <cellStyle name="Accent1 9 3" xfId="10561" xr:uid="{E0B6CE75-528F-4540-ABBD-3833778739B3}"/>
    <cellStyle name="Accent2 10" xfId="1554" xr:uid="{F214A404-453A-4899-AA19-85FB9E9F4B22}"/>
    <cellStyle name="Accent2 10 2" xfId="7284" xr:uid="{A703222C-5D40-4A85-9490-CEFEC30C20F9}"/>
    <cellStyle name="Accent2 10 3" xfId="10562" xr:uid="{45AD50AA-B4BD-4948-8D76-BA02C76DD2C2}"/>
    <cellStyle name="Accent2 11" xfId="1555" xr:uid="{80B4330C-FAF4-4E9F-ACF7-2C72D8F06DF2}"/>
    <cellStyle name="Accent2 11 2" xfId="7285" xr:uid="{0FEDA22C-87CD-4335-AF68-94D7D9B1FA94}"/>
    <cellStyle name="Accent2 11 3" xfId="10563" xr:uid="{F6E34F4A-F356-42DC-B0F5-014EDC930171}"/>
    <cellStyle name="Accent2 12" xfId="1556" xr:uid="{0DC019EF-6B74-46B3-844A-DDC0C9F7EB0F}"/>
    <cellStyle name="Accent2 12 2" xfId="7286" xr:uid="{0DBD5EBD-6064-4A98-9D82-C11A529B2A4D}"/>
    <cellStyle name="Accent2 12 3" xfId="10564" xr:uid="{5721B44B-739E-4A98-993F-A350B57F6BB6}"/>
    <cellStyle name="Accent2 13" xfId="1557" xr:uid="{EF7B8B4A-D6AA-49D6-8F49-E9DEA5F7A946}"/>
    <cellStyle name="Accent2 13 2" xfId="7287" xr:uid="{F22E6D75-29CC-48F9-B499-AFB417B2FEBF}"/>
    <cellStyle name="Accent2 13 3" xfId="10565" xr:uid="{36629C18-806B-41FD-940F-04183E18C531}"/>
    <cellStyle name="Accent2 14" xfId="1558" xr:uid="{938F1B20-732F-4CD6-A2C9-326ADEB53BB2}"/>
    <cellStyle name="Accent2 14 2" xfId="7288" xr:uid="{BD9D62A9-2167-4A6F-896C-811C5D6BDE49}"/>
    <cellStyle name="Accent2 14 3" xfId="10566" xr:uid="{4C2531FB-42DA-4410-9F1F-1C8E493F3F9C}"/>
    <cellStyle name="Accent2 15" xfId="1559" xr:uid="{8BC250D7-AB50-4D91-A057-867322E1AB01}"/>
    <cellStyle name="Accent2 15 2" xfId="7289" xr:uid="{42EE92E0-4074-4913-ACF5-389D1C5DD4B3}"/>
    <cellStyle name="Accent2 15 3" xfId="10567" xr:uid="{CE3E998B-E806-4C3D-8AA9-DD86D5554891}"/>
    <cellStyle name="Accent2 16" xfId="1560" xr:uid="{DC49551B-0D35-4454-B616-4DC0CD92A859}"/>
    <cellStyle name="Accent2 16 2" xfId="7290" xr:uid="{35E4F59B-A8A0-4A23-8B4D-E636DCACE45E}"/>
    <cellStyle name="Accent2 16 3" xfId="10568" xr:uid="{FAB6B412-37C3-497D-9860-11F287B09101}"/>
    <cellStyle name="Accent2 17" xfId="1561" xr:uid="{73B1D428-66C0-4DA5-B986-28D97DE85718}"/>
    <cellStyle name="Accent2 17 2" xfId="7291" xr:uid="{639FC439-2884-45A9-B606-8BE87701C844}"/>
    <cellStyle name="Accent2 17 3" xfId="10569" xr:uid="{9DC38035-8398-4151-B8AC-29E97431A69C}"/>
    <cellStyle name="Accent2 18" xfId="1562" xr:uid="{1C512BCF-B8A9-4547-B4C4-8BE399AFE5FD}"/>
    <cellStyle name="Accent2 18 2" xfId="7292" xr:uid="{0AF3ADA6-72A6-482E-B962-A2D3EBACA34F}"/>
    <cellStyle name="Accent2 18 3" xfId="10570" xr:uid="{34016D11-42BD-4D97-BAEE-F3186E6EBD84}"/>
    <cellStyle name="Accent2 19" xfId="1563" xr:uid="{8C2D0819-1A14-4AC0-8BF5-7B814F6516F3}"/>
    <cellStyle name="Accent2 19 2" xfId="7293" xr:uid="{5C6ABB67-E427-4363-9DF2-AC5FA54F8C5A}"/>
    <cellStyle name="Accent2 19 3" xfId="10571" xr:uid="{EE1B396D-E654-4204-B825-27CF4F96E14E}"/>
    <cellStyle name="Accent2 2" xfId="1564" xr:uid="{A63FF6A5-5B8A-45D5-9A18-55A546275F43}"/>
    <cellStyle name="Accent2 2 2" xfId="7294" xr:uid="{6C323DE4-6E85-48C4-97FF-D493635CDD8A}"/>
    <cellStyle name="Accent2 2 3" xfId="10572" xr:uid="{4A37A5AA-966C-42D9-BC16-4061D9390E64}"/>
    <cellStyle name="Accent2 20" xfId="1565" xr:uid="{D054C2E2-B6DD-4120-A6DD-BB47A4E761BD}"/>
    <cellStyle name="Accent2 20 2" xfId="7295" xr:uid="{59E77C8C-8C2D-4470-A477-0D81ADE365D2}"/>
    <cellStyle name="Accent2 20 3" xfId="10573" xr:uid="{54ED0F41-58E5-4867-847E-09026B952A51}"/>
    <cellStyle name="Accent2 21" xfId="1566" xr:uid="{A780E202-A7BE-4F63-9339-CB91F1D83CF4}"/>
    <cellStyle name="Accent2 21 2" xfId="7296" xr:uid="{40C072EC-0218-4CF4-98EC-14A47016191E}"/>
    <cellStyle name="Accent2 21 3" xfId="10574" xr:uid="{309A0D92-2142-4DA8-BBA3-C077162C52CA}"/>
    <cellStyle name="Accent2 22" xfId="1567" xr:uid="{4F228AD5-2D8B-4DC6-B24E-919623AE3948}"/>
    <cellStyle name="Accent2 22 2" xfId="7297" xr:uid="{36D341A9-4883-49F1-B2E0-62585DD80A70}"/>
    <cellStyle name="Accent2 22 3" xfId="10575" xr:uid="{24D944D2-F825-409D-A829-89C827011EA2}"/>
    <cellStyle name="Accent2 23" xfId="1568" xr:uid="{2466DAFA-1961-431E-B2CF-6743124251BA}"/>
    <cellStyle name="Accent2 23 2" xfId="7298" xr:uid="{283EB91D-B444-48E3-9C2E-C7572CE38E1F}"/>
    <cellStyle name="Accent2 23 3" xfId="10576" xr:uid="{43109A21-1D9B-471E-9DF9-4E4C947599BD}"/>
    <cellStyle name="Accent2 24" xfId="1569" xr:uid="{D23D0F9A-1E3A-47B3-9547-5B115F471D93}"/>
    <cellStyle name="Accent2 24 2" xfId="7299" xr:uid="{77EC387C-40BD-441A-8CA3-64FEF7D8FC01}"/>
    <cellStyle name="Accent2 24 3" xfId="10577" xr:uid="{51684ACC-C2E5-4A27-9DD4-451B19667CC6}"/>
    <cellStyle name="Accent2 25" xfId="1570" xr:uid="{2A8ADEE7-4F3A-40BA-BD8C-160637BC20B9}"/>
    <cellStyle name="Accent2 25 2" xfId="7300" xr:uid="{EBFB16BD-ADD7-4AE5-9B5B-0D9FB1991E34}"/>
    <cellStyle name="Accent2 25 3" xfId="10578" xr:uid="{7895C8EA-C015-43B6-BC58-B4465334920F}"/>
    <cellStyle name="Accent2 26" xfId="1571" xr:uid="{CD1B35DF-1D97-4DB2-8C3A-7F9753A138B7}"/>
    <cellStyle name="Accent2 26 2" xfId="7301" xr:uid="{F9AAF268-0360-481F-B701-84FB6DE30DC5}"/>
    <cellStyle name="Accent2 26 3" xfId="10579" xr:uid="{A4E64B99-3B6A-49E5-B17F-8955C40E6F43}"/>
    <cellStyle name="Accent2 27" xfId="1572" xr:uid="{B4E5BFEE-620B-4488-900E-5A4CA0476DDE}"/>
    <cellStyle name="Accent2 27 2" xfId="7302" xr:uid="{AAA415EF-CFFC-482D-99EE-F37F63D00B1A}"/>
    <cellStyle name="Accent2 27 3" xfId="10580" xr:uid="{5270E957-CC8B-4D2B-9797-F05DE46BF728}"/>
    <cellStyle name="Accent2 28" xfId="1573" xr:uid="{98B372F5-70F4-42AA-938E-AC88E1E713EC}"/>
    <cellStyle name="Accent2 28 2" xfId="7303" xr:uid="{BC0E78E6-F080-41E5-ACE2-B9827673938B}"/>
    <cellStyle name="Accent2 28 3" xfId="10581" xr:uid="{69E134DA-1767-4A2A-B1F5-EF1CE484EE57}"/>
    <cellStyle name="Accent2 29" xfId="1574" xr:uid="{AC92B136-EB75-4D46-8763-935A9EB38221}"/>
    <cellStyle name="Accent2 29 2" xfId="7304" xr:uid="{9BE93CDA-635E-4F8E-ACC1-45426126E24A}"/>
    <cellStyle name="Accent2 29 3" xfId="10582" xr:uid="{AA2572E7-F906-43E4-BB6B-D8FF2596BDB1}"/>
    <cellStyle name="Accent2 3" xfId="1575" xr:uid="{8246B064-81DE-4A89-89F5-7BD5B43299AD}"/>
    <cellStyle name="Accent2 3 2" xfId="7305" xr:uid="{B01E067E-B5FB-4CF7-8B3E-F7DA5BC2EE4C}"/>
    <cellStyle name="Accent2 3 3" xfId="10583" xr:uid="{633BFD8A-16DD-42AB-AFF6-1528B4E32C7A}"/>
    <cellStyle name="Accent2 30" xfId="1576" xr:uid="{B2BA5A01-7AEF-4FAC-8C46-90BEB02FDEB0}"/>
    <cellStyle name="Accent2 30 2" xfId="7306" xr:uid="{F7742824-5CC1-4365-B20A-BA8A067FA085}"/>
    <cellStyle name="Accent2 30 3" xfId="10584" xr:uid="{879B351E-DEB1-4181-A083-BFAE4E4A69B2}"/>
    <cellStyle name="Accent2 31" xfId="1577" xr:uid="{2F05A6AD-73B7-4A6F-8EE6-2139E9374903}"/>
    <cellStyle name="Accent2 31 2" xfId="7307" xr:uid="{B0D4922A-14E2-4DEA-981C-5A1AD9F0B25A}"/>
    <cellStyle name="Accent2 31 3" xfId="10585" xr:uid="{837938E4-4DCC-41B3-9E12-43344E084071}"/>
    <cellStyle name="Accent2 32" xfId="1578" xr:uid="{3333EB38-16EA-46AB-9844-B9BDD210DD87}"/>
    <cellStyle name="Accent2 32 2" xfId="7308" xr:uid="{D52C2012-5D18-4398-807E-C26C6B2E3F3B}"/>
    <cellStyle name="Accent2 32 3" xfId="10586" xr:uid="{4EC2152F-ED8B-48D6-932E-ECC838689F61}"/>
    <cellStyle name="Accent2 33" xfId="1579" xr:uid="{2D01B078-3384-456F-A6A3-CFC4E93E37A4}"/>
    <cellStyle name="Accent2 33 2" xfId="7309" xr:uid="{9EC6D678-0016-4661-A67F-2F9042ECB9ED}"/>
    <cellStyle name="Accent2 33 3" xfId="10587" xr:uid="{C0D6A499-020D-4174-98CD-14D46E3D3EAE}"/>
    <cellStyle name="Accent2 34" xfId="1580" xr:uid="{E0D56BE7-BB39-408B-BE7C-BF0ED076FD15}"/>
    <cellStyle name="Accent2 34 2" xfId="7310" xr:uid="{55FA8B7D-1C99-4A7A-BF4A-A2FDDEB41516}"/>
    <cellStyle name="Accent2 34 3" xfId="10588" xr:uid="{40AA668E-15F1-4A48-91CB-910135CD5DC1}"/>
    <cellStyle name="Accent2 35" xfId="1581" xr:uid="{8B5416E4-FC62-459E-A1F0-7813F03D7D9E}"/>
    <cellStyle name="Accent2 35 2" xfId="7311" xr:uid="{660517D5-05DD-44B8-9727-B40065DFBE00}"/>
    <cellStyle name="Accent2 35 3" xfId="10589" xr:uid="{4A5641DF-D664-4EEA-ACA6-9317D3E69534}"/>
    <cellStyle name="Accent2 36" xfId="1582" xr:uid="{3B6D0A82-3839-46DF-ABE0-94F2F3A83849}"/>
    <cellStyle name="Accent2 36 2" xfId="7312" xr:uid="{71BCBD85-0924-40D3-919A-8DEDCA8886CE}"/>
    <cellStyle name="Accent2 36 3" xfId="10590" xr:uid="{870FFD92-D139-46DF-95F5-307E0B19BC81}"/>
    <cellStyle name="Accent2 37" xfId="1583" xr:uid="{3D72DD03-E828-43D1-B130-39A1106705DE}"/>
    <cellStyle name="Accent2 38" xfId="1584" xr:uid="{A349506D-333A-4669-A212-CADB89BEB008}"/>
    <cellStyle name="Accent2 39" xfId="1585" xr:uid="{6895AD03-EAAE-439F-84DA-04314B2F5566}"/>
    <cellStyle name="Accent2 4" xfId="1586" xr:uid="{952AE824-563E-403B-844B-1CB5CB727A48}"/>
    <cellStyle name="Accent2 4 2" xfId="7313" xr:uid="{7ED3F45C-2601-4DA9-8BFC-E20A6331BDBC}"/>
    <cellStyle name="Accent2 4 3" xfId="10591" xr:uid="{1A42C764-C7D0-43B6-93B1-37F54C6E1403}"/>
    <cellStyle name="Accent2 40" xfId="1587" xr:uid="{5076BAA4-5E0D-4359-9B10-29E1AF5D85DB}"/>
    <cellStyle name="Accent2 41" xfId="1588" xr:uid="{E8B613C7-CC1E-4A6B-85DA-67BB1F38D724}"/>
    <cellStyle name="Accent2 42" xfId="1589" xr:uid="{53196809-6AD1-48E8-81E6-F4B86EBD1F5C}"/>
    <cellStyle name="Accent2 43" xfId="1590" xr:uid="{39CE77B1-F789-42C3-9E39-8B455C4C33D7}"/>
    <cellStyle name="Accent2 44" xfId="1591" xr:uid="{7DBD8FCA-63D4-46D3-9316-4EDC2F14ACD2}"/>
    <cellStyle name="Accent2 45" xfId="1592" xr:uid="{38BE63D1-4646-4591-A818-74643D5FE7DB}"/>
    <cellStyle name="Accent2 46" xfId="1593" xr:uid="{3BCB8CD0-8599-4437-A679-A2419BDED53E}"/>
    <cellStyle name="Accent2 47" xfId="1594" xr:uid="{DD9F03E2-ED88-4603-8D0D-1C0AF5DF727A}"/>
    <cellStyle name="Accent2 48" xfId="1595" xr:uid="{3B74B2A7-E38E-488A-B1E7-FDF7C6DD2221}"/>
    <cellStyle name="Accent2 49" xfId="1596" xr:uid="{28D970C1-AE0F-4092-855B-F075BBA875C3}"/>
    <cellStyle name="Accent2 5" xfId="1597" xr:uid="{674AC0F6-7895-4623-83DD-7CACD9CAFF46}"/>
    <cellStyle name="Accent2 5 2" xfId="7314" xr:uid="{CC3F470C-A96B-4A81-8AE9-91675CB6D628}"/>
    <cellStyle name="Accent2 5 3" xfId="10592" xr:uid="{9B288622-499E-46D4-ABE2-A8BDC9091F6E}"/>
    <cellStyle name="Accent2 50" xfId="1598" xr:uid="{E2A22B9C-CD96-417F-B89A-169B1F2598D7}"/>
    <cellStyle name="Accent2 51" xfId="1599" xr:uid="{A84850D6-9199-4E26-B69B-9ECC4EEE529A}"/>
    <cellStyle name="Accent2 52" xfId="1600" xr:uid="{D3305B70-275F-43F4-BCD3-2AAA38F42BDF}"/>
    <cellStyle name="Accent2 53" xfId="1601" xr:uid="{7090085A-4D64-417F-91E8-25DCB800CA67}"/>
    <cellStyle name="Accent2 54" xfId="1602" xr:uid="{C725DC41-4D10-4A2F-875F-65DF8C5DD8F5}"/>
    <cellStyle name="Accent2 55" xfId="1603" xr:uid="{3E095826-E334-4A55-AB9B-A78B8B912C3C}"/>
    <cellStyle name="Accent2 56" xfId="5776" xr:uid="{6ED4BB3A-0DFF-4DE9-9B02-40450D54C64D}"/>
    <cellStyle name="Accent2 57" xfId="5777" xr:uid="{54F67FA4-11B6-47DF-A185-A1AF26B96C47}"/>
    <cellStyle name="Accent2 58" xfId="5778" xr:uid="{C559EEBD-A865-496D-AD89-3B249168153F}"/>
    <cellStyle name="Accent2 59" xfId="5779" xr:uid="{5E1B3FF1-26F3-468D-A68C-7BF256BA21E3}"/>
    <cellStyle name="Accent2 6" xfId="1604" xr:uid="{FB887E09-478D-4E57-BB34-1A86EADCFE9D}"/>
    <cellStyle name="Accent2 6 2" xfId="7315" xr:uid="{E944CD79-303D-4DD1-8A14-73A4B4A977C2}"/>
    <cellStyle name="Accent2 6 3" xfId="10593" xr:uid="{41EFF27F-994F-4226-B3D0-620778F53226}"/>
    <cellStyle name="Accent2 60" xfId="5780" xr:uid="{E8D94A54-03D9-43FD-9CA2-5B57AE11C8AA}"/>
    <cellStyle name="Accent2 61" xfId="5781" xr:uid="{633B4969-317B-45FE-B92D-4C78995261C9}"/>
    <cellStyle name="Accent2 62" xfId="5782" xr:uid="{303FCC62-A92C-4797-8DD9-F50ACD198AB0}"/>
    <cellStyle name="Accent2 63" xfId="5783" xr:uid="{63712974-AF16-489E-9A82-A8CB550929B0}"/>
    <cellStyle name="Accent2 64" xfId="5784" xr:uid="{A64B4FAF-6170-4131-BAD4-839074888ABE}"/>
    <cellStyle name="Accent2 65" xfId="5785" xr:uid="{1D7C7EBB-2822-4BCF-9160-E125312C6A5D}"/>
    <cellStyle name="Accent2 66" xfId="5786" xr:uid="{62B89C60-440D-4177-B117-1A4A064F6D73}"/>
    <cellStyle name="Accent2 67" xfId="5787" xr:uid="{07B52454-C4F1-4A24-90AC-0C3F370537C9}"/>
    <cellStyle name="Accent2 68" xfId="5788" xr:uid="{4E5068F2-79F1-44C5-8A7A-B50C992D3ADF}"/>
    <cellStyle name="Accent2 69" xfId="5789" xr:uid="{1C5468BE-E962-410C-A1DC-1CFBEA8F27FA}"/>
    <cellStyle name="Accent2 7" xfId="1605" xr:uid="{C29D9A78-0DAC-4A0D-8D18-DF6352986079}"/>
    <cellStyle name="Accent2 7 2" xfId="7316" xr:uid="{93BBC871-960A-4B7E-83D4-AE5DD6E6E57C}"/>
    <cellStyle name="Accent2 7 3" xfId="10594" xr:uid="{7B1F9EF0-AF87-4C9D-94D1-B10973304A17}"/>
    <cellStyle name="Accent2 70" xfId="5790" xr:uid="{C295DAC8-21E9-4D21-B02A-5B82DABF8293}"/>
    <cellStyle name="Accent2 71" xfId="5791" xr:uid="{7D124FCC-24D0-45C2-8EAF-24127456AAA7}"/>
    <cellStyle name="Accent2 72" xfId="5792" xr:uid="{7128A1FD-D387-4941-AD4F-DA25AA098AA2}"/>
    <cellStyle name="Accent2 73" xfId="5793" xr:uid="{C6C05D9A-458B-4F08-AC9A-FC75B727302D}"/>
    <cellStyle name="Accent2 74" xfId="5794" xr:uid="{E1B09367-4443-4E31-ADE2-D62233849294}"/>
    <cellStyle name="Accent2 75" xfId="5795" xr:uid="{1CFD7E2A-68B4-43BD-8345-7AB88CAC989B}"/>
    <cellStyle name="Accent2 76" xfId="5796" xr:uid="{55B09B4B-55F5-40CD-8F4C-DEF9535D86D5}"/>
    <cellStyle name="Accent2 77" xfId="5797" xr:uid="{C922D4B5-6800-46F5-BFE9-0593F97ABEEA}"/>
    <cellStyle name="Accent2 78" xfId="5798" xr:uid="{C088318E-1B4A-4A14-A2A6-A222EBB60C2E}"/>
    <cellStyle name="Accent2 79" xfId="5799" xr:uid="{2552F73D-2375-4710-BF00-61DF2CF59739}"/>
    <cellStyle name="Accent2 8" xfId="1606" xr:uid="{6C40ED49-0735-4607-8F23-A2AB609FC845}"/>
    <cellStyle name="Accent2 8 2" xfId="7317" xr:uid="{EE13E4B9-29F4-462F-B088-A22838395A4B}"/>
    <cellStyle name="Accent2 8 3" xfId="10595" xr:uid="{5C0904B2-0B17-4E90-9960-1AED329934CC}"/>
    <cellStyle name="Accent2 80" xfId="5800" xr:uid="{0E477B17-08D0-4EA1-BB97-DD90F2B73A69}"/>
    <cellStyle name="Accent2 81" xfId="5801" xr:uid="{58CCC69D-6E64-46D6-9A16-8673FEA22F0A}"/>
    <cellStyle name="Accent2 82" xfId="5802" xr:uid="{A8C50C60-644A-4878-9951-1F073E757642}"/>
    <cellStyle name="Accent2 83" xfId="5803" xr:uid="{0222B312-643D-46A7-940A-C73ACDB30C8E}"/>
    <cellStyle name="Accent2 84" xfId="5804" xr:uid="{AF6D1F4B-9150-4034-B931-02F10406BCAE}"/>
    <cellStyle name="Accent2 85" xfId="487" xr:uid="{2C66626F-1166-4A92-BE30-348ADA843861}"/>
    <cellStyle name="Accent2 85 2" xfId="10596" xr:uid="{1611556A-60C9-4015-953F-82AF6697472F}"/>
    <cellStyle name="Accent2 85 3" xfId="9673" xr:uid="{8888DECC-1483-4C61-95F4-8CCE402EEC4D}"/>
    <cellStyle name="Accent2 9" xfId="1607" xr:uid="{48DDA9F2-9677-469C-A00B-A54399142CD7}"/>
    <cellStyle name="Accent2 9 2" xfId="7318" xr:uid="{3D3AD55D-E383-41C8-90FA-A2F7665371C6}"/>
    <cellStyle name="Accent2 9 3" xfId="10597" xr:uid="{7C76C65D-999B-4A04-A86A-5898AAED8614}"/>
    <cellStyle name="Accent3 10" xfId="1608" xr:uid="{5536904D-FD88-4770-B2EC-84CA25B032E4}"/>
    <cellStyle name="Accent3 10 2" xfId="7319" xr:uid="{274B56DA-24B6-43E5-99D4-9917CEFDAF40}"/>
    <cellStyle name="Accent3 10 3" xfId="10598" xr:uid="{1E174E18-4908-4AEA-9AFF-16ADECFD0738}"/>
    <cellStyle name="Accent3 11" xfId="1609" xr:uid="{473AB841-D9E4-48B5-99AC-06DBE146E935}"/>
    <cellStyle name="Accent3 11 2" xfId="7320" xr:uid="{11331294-AEE2-448D-89E0-5674B463E3C2}"/>
    <cellStyle name="Accent3 11 3" xfId="10599" xr:uid="{1DFA0FBF-1114-4F1E-936C-957D7A384456}"/>
    <cellStyle name="Accent3 12" xfId="1610" xr:uid="{CB792190-C6D1-49C8-A209-03443083AEDA}"/>
    <cellStyle name="Accent3 12 2" xfId="7321" xr:uid="{97923371-136A-47AB-80FE-221FAD85BC0C}"/>
    <cellStyle name="Accent3 12 3" xfId="10600" xr:uid="{7EB84AF0-EF9D-4A7F-84ED-8C98782A9450}"/>
    <cellStyle name="Accent3 13" xfId="1611" xr:uid="{43720E30-7DD7-4F80-BE17-0AA3EC8968CB}"/>
    <cellStyle name="Accent3 13 2" xfId="7322" xr:uid="{515A370D-6AE8-4D2F-BA67-1A1C8F53271C}"/>
    <cellStyle name="Accent3 13 3" xfId="10601" xr:uid="{43F3E2FF-6ABA-417C-A43D-3C0A99491B53}"/>
    <cellStyle name="Accent3 14" xfId="1612" xr:uid="{D7EB6D5D-35F1-45B7-83A4-439335EFFFCD}"/>
    <cellStyle name="Accent3 14 2" xfId="7323" xr:uid="{83CC1ADB-43B3-4C83-A0E1-F2F6B3ADE619}"/>
    <cellStyle name="Accent3 14 3" xfId="10602" xr:uid="{75EDF9E3-4FF4-4404-B598-7D8BFED2E261}"/>
    <cellStyle name="Accent3 15" xfId="1613" xr:uid="{0152F456-9983-4FDE-A087-563D8211D0DC}"/>
    <cellStyle name="Accent3 15 2" xfId="7324" xr:uid="{BA761BE0-8576-4821-A754-0A00A033EDE2}"/>
    <cellStyle name="Accent3 15 3" xfId="10603" xr:uid="{7FAAC8D7-0838-4894-8A2E-99A31D7DDAB6}"/>
    <cellStyle name="Accent3 16" xfId="1614" xr:uid="{4B206D78-E2DC-40BF-8278-0FA504F6B4C9}"/>
    <cellStyle name="Accent3 16 2" xfId="7325" xr:uid="{184E7AE1-112D-4B0A-95F7-41E155D66032}"/>
    <cellStyle name="Accent3 16 3" xfId="10604" xr:uid="{126D97F2-5512-4D4D-8FA2-414A339DE58D}"/>
    <cellStyle name="Accent3 17" xfId="1615" xr:uid="{EBF09935-7664-4BA8-8097-08CD039A6C4D}"/>
    <cellStyle name="Accent3 17 2" xfId="7326" xr:uid="{9CB4364E-3F13-4079-9A9B-8683040D97B1}"/>
    <cellStyle name="Accent3 17 3" xfId="10605" xr:uid="{2161314D-679B-419A-AE97-BFA715D0476E}"/>
    <cellStyle name="Accent3 18" xfId="1616" xr:uid="{C532FD09-74F9-42B3-9536-65EB02596B09}"/>
    <cellStyle name="Accent3 18 2" xfId="7327" xr:uid="{88CB2399-7551-4133-832E-1BDDCCBB6E69}"/>
    <cellStyle name="Accent3 18 3" xfId="10606" xr:uid="{E4B709BF-852A-420B-B29D-727DFD6A8264}"/>
    <cellStyle name="Accent3 19" xfId="1617" xr:uid="{D7A0224F-6E05-4E58-BB0C-747A0DDA7E36}"/>
    <cellStyle name="Accent3 19 2" xfId="7328" xr:uid="{27745B63-D973-4AA4-897F-DB4C743EC266}"/>
    <cellStyle name="Accent3 19 3" xfId="10607" xr:uid="{703D78B8-683F-428C-A1C6-8292DC70D4BF}"/>
    <cellStyle name="Accent3 2" xfId="1618" xr:uid="{5AC2BCF7-5CF9-48B2-812C-B5165DF344D3}"/>
    <cellStyle name="Accent3 2 2" xfId="7329" xr:uid="{3D8088E9-4620-4737-AA57-4498A1B5F896}"/>
    <cellStyle name="Accent3 2 3" xfId="10608" xr:uid="{604C31E9-108A-4E3E-A9AF-C21EBACCE78E}"/>
    <cellStyle name="Accent3 20" xfId="1619" xr:uid="{58F7A8F7-BED4-4AF0-AAA4-F23E7AD7453C}"/>
    <cellStyle name="Accent3 20 2" xfId="7330" xr:uid="{F9413D90-5963-44F9-96C9-6F8204E58B52}"/>
    <cellStyle name="Accent3 20 3" xfId="10609" xr:uid="{F366F56D-373F-4DD7-975C-750A05B1B882}"/>
    <cellStyle name="Accent3 21" xfId="1620" xr:uid="{F0ACE91F-405A-4700-9C8A-E8818D932E22}"/>
    <cellStyle name="Accent3 21 2" xfId="7331" xr:uid="{8DE5F8DE-2C3A-4177-ACF3-263089F6E481}"/>
    <cellStyle name="Accent3 21 3" xfId="10610" xr:uid="{306A66F1-7C3F-44CE-84AE-E4554D439EE9}"/>
    <cellStyle name="Accent3 22" xfId="1621" xr:uid="{120C73FB-D580-4F15-8910-573084A872F8}"/>
    <cellStyle name="Accent3 22 2" xfId="7332" xr:uid="{C12862AB-095A-44CB-875A-288538A0E153}"/>
    <cellStyle name="Accent3 22 3" xfId="10611" xr:uid="{E985A22E-7D5B-4F2A-9D16-43995F5C91B2}"/>
    <cellStyle name="Accent3 23" xfId="1622" xr:uid="{A394084E-F377-45F3-92D1-B2FE6E9175D8}"/>
    <cellStyle name="Accent3 23 2" xfId="7333" xr:uid="{520E003B-00C4-4211-9E62-2D5481A8B4FF}"/>
    <cellStyle name="Accent3 23 3" xfId="10612" xr:uid="{00C53516-9FAE-4EDA-93E9-360235D94EE8}"/>
    <cellStyle name="Accent3 24" xfId="1623" xr:uid="{657680ED-D642-4740-A3DD-85FD5E0B6CD9}"/>
    <cellStyle name="Accent3 24 2" xfId="7334" xr:uid="{9F2AF34E-3375-4A2D-83BC-69EBAA170651}"/>
    <cellStyle name="Accent3 24 3" xfId="10613" xr:uid="{AB31BAE5-24D6-4EC9-BDF3-4294F24EAB36}"/>
    <cellStyle name="Accent3 25" xfId="1624" xr:uid="{5BE0D2EC-CDEA-47EE-AA1B-C2CE4734B856}"/>
    <cellStyle name="Accent3 25 2" xfId="7335" xr:uid="{71D8D53B-3C2A-4A64-8665-1C82ADE8A86F}"/>
    <cellStyle name="Accent3 25 3" xfId="10614" xr:uid="{EB8062CF-F54D-4890-A6E6-8313C9323230}"/>
    <cellStyle name="Accent3 26" xfId="1625" xr:uid="{8B4806B5-045A-4B8D-B775-70F5288B25CF}"/>
    <cellStyle name="Accent3 26 2" xfId="7336" xr:uid="{4410488A-DDB1-4E9A-BF46-9A2ECD6B1260}"/>
    <cellStyle name="Accent3 26 3" xfId="10615" xr:uid="{BC6351B1-327F-4C99-B55F-D3E9AFB136EC}"/>
    <cellStyle name="Accent3 27" xfId="1626" xr:uid="{D0BB51CC-15AD-4DAB-BB03-EFD123104CE6}"/>
    <cellStyle name="Accent3 27 2" xfId="7337" xr:uid="{731A82A2-FADC-4F50-9C37-78EBAA1AFFE2}"/>
    <cellStyle name="Accent3 27 3" xfId="10616" xr:uid="{A336E43B-A1D9-4C84-89A7-B536F621393F}"/>
    <cellStyle name="Accent3 28" xfId="1627" xr:uid="{0323BB98-ECA8-4B7A-8D61-5310A7F7CC77}"/>
    <cellStyle name="Accent3 28 2" xfId="7338" xr:uid="{6BB7D0D3-24E7-49B1-94FD-93DEEF6C1904}"/>
    <cellStyle name="Accent3 28 3" xfId="10617" xr:uid="{B0A95FDB-7C8B-4133-A19A-B01EC409FEB9}"/>
    <cellStyle name="Accent3 29" xfId="1628" xr:uid="{2EEC44A7-B4DC-417D-9CBD-32CD6A95CD62}"/>
    <cellStyle name="Accent3 29 2" xfId="7339" xr:uid="{BF8920E8-C541-461F-BED5-AB984A3D9F1B}"/>
    <cellStyle name="Accent3 29 3" xfId="10618" xr:uid="{12D80498-8FCE-4DF2-B516-6579488C7302}"/>
    <cellStyle name="Accent3 3" xfId="1629" xr:uid="{5A88AD58-A8B6-4ECE-B3E0-8639A949E727}"/>
    <cellStyle name="Accent3 3 2" xfId="7340" xr:uid="{205E73DD-76B0-4FB4-92C6-BF69E6FD530D}"/>
    <cellStyle name="Accent3 3 3" xfId="10619" xr:uid="{D21B9D7B-0DC4-49E4-94C3-C0D2A54DAB08}"/>
    <cellStyle name="Accent3 30" xfId="1630" xr:uid="{7EED8506-1351-4120-9844-B10C78C05FFB}"/>
    <cellStyle name="Accent3 30 2" xfId="7341" xr:uid="{F391FCD7-254C-4C07-BAA9-9ADCF47F7345}"/>
    <cellStyle name="Accent3 30 3" xfId="10620" xr:uid="{400B79CA-C1D4-40C7-8BDA-E35600952CA5}"/>
    <cellStyle name="Accent3 31" xfId="1631" xr:uid="{0422C86C-112A-4288-91E6-D541413335DD}"/>
    <cellStyle name="Accent3 31 2" xfId="7342" xr:uid="{5DE1E651-B70D-443F-B1EB-B48F59333C20}"/>
    <cellStyle name="Accent3 31 3" xfId="10621" xr:uid="{56C23C72-63D7-4E9B-A1C4-4E369744D40B}"/>
    <cellStyle name="Accent3 32" xfId="1632" xr:uid="{40E4A4C0-C6FB-4489-A324-E2D34C460D97}"/>
    <cellStyle name="Accent3 32 2" xfId="7343" xr:uid="{12561AC9-A1DF-47BC-81AF-A7C6BE5368AC}"/>
    <cellStyle name="Accent3 32 3" xfId="10622" xr:uid="{27163C6F-8500-4949-916C-22BAFBC14BF3}"/>
    <cellStyle name="Accent3 33" xfId="1633" xr:uid="{5B0720F9-ABD3-47C6-8123-DD66810E8489}"/>
    <cellStyle name="Accent3 33 2" xfId="7344" xr:uid="{030F3E38-C916-46D1-BA79-CF279887516F}"/>
    <cellStyle name="Accent3 33 3" xfId="10623" xr:uid="{F932DA23-E397-47C4-A4E0-60E33AFDA84B}"/>
    <cellStyle name="Accent3 34" xfId="1634" xr:uid="{3FEFE4D8-4449-4F90-8AE3-ABC3440BAC5C}"/>
    <cellStyle name="Accent3 34 2" xfId="7345" xr:uid="{997D2BBA-25D5-4392-B972-434B187AE466}"/>
    <cellStyle name="Accent3 34 3" xfId="10624" xr:uid="{72F80C38-1DCA-481A-9190-2B051B537087}"/>
    <cellStyle name="Accent3 35" xfId="1635" xr:uid="{6AFFCFC7-0AF8-40A5-8499-6B26D5939017}"/>
    <cellStyle name="Accent3 35 2" xfId="7346" xr:uid="{EF701B75-CEBE-4576-AC39-B85D94A83343}"/>
    <cellStyle name="Accent3 35 3" xfId="10625" xr:uid="{42CF8C2C-C0CC-4CC6-B664-B1219D3666F8}"/>
    <cellStyle name="Accent3 36" xfId="1636" xr:uid="{C4514D20-C6A0-48F4-A321-EE5544991B39}"/>
    <cellStyle name="Accent3 36 2" xfId="7347" xr:uid="{B79CE2D8-5FCD-4720-84EC-EE76DA5322D3}"/>
    <cellStyle name="Accent3 36 3" xfId="10626" xr:uid="{4689B146-3004-4B33-8B60-C15EC156AC7C}"/>
    <cellStyle name="Accent3 37" xfId="1637" xr:uid="{015F3347-E1F6-429C-86A6-41A0074097F8}"/>
    <cellStyle name="Accent3 38" xfId="1638" xr:uid="{E15E84FE-C201-40E8-996E-6ED18616B5C0}"/>
    <cellStyle name="Accent3 39" xfId="1639" xr:uid="{A47EF486-377F-46BB-8F51-30B9563D0F37}"/>
    <cellStyle name="Accent3 4" xfId="1640" xr:uid="{B14EEDEF-15FB-46B8-8820-CDE0FBB709C9}"/>
    <cellStyle name="Accent3 4 2" xfId="7348" xr:uid="{33D8A174-C20F-418B-8A14-A427F632FE22}"/>
    <cellStyle name="Accent3 4 3" xfId="10627" xr:uid="{C96E75CC-FF2D-4F89-9229-DC9CF45D1FBB}"/>
    <cellStyle name="Accent3 40" xfId="1641" xr:uid="{7C742410-20CE-49D8-9F8D-75DFA2942933}"/>
    <cellStyle name="Accent3 41" xfId="1642" xr:uid="{E9EE73D9-836A-4675-8E06-4CBE25ECA811}"/>
    <cellStyle name="Accent3 42" xfId="1643" xr:uid="{7BBDBC42-A58A-474B-900D-36BF0254B995}"/>
    <cellStyle name="Accent3 43" xfId="1644" xr:uid="{5C574C25-B3DB-4C70-9BC4-F7B6F344D117}"/>
    <cellStyle name="Accent3 44" xfId="1645" xr:uid="{C017A359-8D0B-49BB-9ADA-BC19076CAE5C}"/>
    <cellStyle name="Accent3 45" xfId="1646" xr:uid="{54819487-CCC1-4527-9B9F-7F6B43870743}"/>
    <cellStyle name="Accent3 46" xfId="1647" xr:uid="{58621E5D-4BE9-4D6F-92DA-E2FCD783A4CF}"/>
    <cellStyle name="Accent3 47" xfId="1648" xr:uid="{0E231CF0-8A5B-4046-81F4-9823B310317B}"/>
    <cellStyle name="Accent3 48" xfId="1649" xr:uid="{E603664D-63E3-49BB-856D-A8869C24D268}"/>
    <cellStyle name="Accent3 49" xfId="1650" xr:uid="{CD7A9A52-9AAA-4042-AAC0-275565F3C1EC}"/>
    <cellStyle name="Accent3 5" xfId="1651" xr:uid="{F139F634-8B7D-4D07-ABE6-94745080A70D}"/>
    <cellStyle name="Accent3 5 2" xfId="7349" xr:uid="{96547A51-241F-4F22-9FA0-9DCA0F395915}"/>
    <cellStyle name="Accent3 5 3" xfId="10628" xr:uid="{16551257-1203-4770-A55C-95E8B37A1796}"/>
    <cellStyle name="Accent3 50" xfId="1652" xr:uid="{7CEFC819-4DE0-4451-A26B-1DDA917B14F6}"/>
    <cellStyle name="Accent3 51" xfId="1653" xr:uid="{6557A31C-1100-4251-84AC-F673164641E7}"/>
    <cellStyle name="Accent3 52" xfId="1654" xr:uid="{783B40BB-FC8A-4668-87C4-DE7CC51679F7}"/>
    <cellStyle name="Accent3 53" xfId="1655" xr:uid="{6DD675BD-B650-4667-A04F-B4154BF67CC9}"/>
    <cellStyle name="Accent3 54" xfId="1656" xr:uid="{D39EAE98-3317-462C-98E8-6BE2ED96A819}"/>
    <cellStyle name="Accent3 55" xfId="1657" xr:uid="{9BCFE319-9132-4B9B-ACBF-2ACBDB427A6C}"/>
    <cellStyle name="Accent3 56" xfId="5805" xr:uid="{EA3E22FD-9AD0-4991-9A0A-74E1D42CB4E3}"/>
    <cellStyle name="Accent3 57" xfId="5806" xr:uid="{DFE86867-7565-4408-8BA6-14DF5D357CCE}"/>
    <cellStyle name="Accent3 58" xfId="5807" xr:uid="{743F8330-5DD6-49F3-B191-3B62C71CBC94}"/>
    <cellStyle name="Accent3 59" xfId="5808" xr:uid="{1CA0A622-2D63-4462-878F-E7C7CAEB3E1E}"/>
    <cellStyle name="Accent3 6" xfId="1658" xr:uid="{C6D56571-600F-4395-B4DE-BB8AE90AE67F}"/>
    <cellStyle name="Accent3 6 2" xfId="7350" xr:uid="{EE257C40-80FF-4565-91E6-638D1F6DF897}"/>
    <cellStyle name="Accent3 6 3" xfId="10629" xr:uid="{2CC056A0-172D-44CE-B40F-3A2F6CADCEC6}"/>
    <cellStyle name="Accent3 60" xfId="5809" xr:uid="{F593B94A-CEFD-4DFA-959F-B05B3926A508}"/>
    <cellStyle name="Accent3 61" xfId="5810" xr:uid="{9C7BC51A-7407-4D1C-96F0-10319085DC8E}"/>
    <cellStyle name="Accent3 62" xfId="5811" xr:uid="{7E1A739C-57CC-4B1C-B4B5-7C59083FE0C9}"/>
    <cellStyle name="Accent3 63" xfId="5812" xr:uid="{BF092C70-3724-43EC-AB74-4A1FDE91EE5D}"/>
    <cellStyle name="Accent3 64" xfId="5813" xr:uid="{27C6F739-4CC7-43FD-AC8B-103F547B6D7E}"/>
    <cellStyle name="Accent3 65" xfId="5814" xr:uid="{9006862A-F18F-45EE-8B30-E12A9CFB24DC}"/>
    <cellStyle name="Accent3 66" xfId="5815" xr:uid="{BAB6F605-61D5-4C3C-B0FC-47A0485576C2}"/>
    <cellStyle name="Accent3 67" xfId="5816" xr:uid="{014ECA08-E231-4276-BEA0-676E27D8EE33}"/>
    <cellStyle name="Accent3 68" xfId="5817" xr:uid="{ADEF087F-AF28-4AFF-913E-BA74F3F2D64F}"/>
    <cellStyle name="Accent3 69" xfId="5818" xr:uid="{0CF2DD48-31A5-4521-9E7C-24336EEEB8E4}"/>
    <cellStyle name="Accent3 7" xfId="1659" xr:uid="{FB7A7FC4-1619-4B8E-8037-08472F904FFA}"/>
    <cellStyle name="Accent3 7 2" xfId="7351" xr:uid="{2F2A4450-02B8-4DE1-BCD2-58332B553AF2}"/>
    <cellStyle name="Accent3 7 3" xfId="10630" xr:uid="{A8568715-4A5C-40C4-A3C6-177991767561}"/>
    <cellStyle name="Accent3 70" xfId="5819" xr:uid="{C5166A9D-49B3-4920-8A30-5FC0AF65999B}"/>
    <cellStyle name="Accent3 71" xfId="5820" xr:uid="{F3CBCD1C-5345-4AE3-8529-8553228AEC88}"/>
    <cellStyle name="Accent3 72" xfId="5821" xr:uid="{E77D2C1C-27E6-4099-8B58-6B5512CD07CA}"/>
    <cellStyle name="Accent3 73" xfId="5822" xr:uid="{26B66626-3213-4090-A692-E75CF1880B29}"/>
    <cellStyle name="Accent3 74" xfId="5823" xr:uid="{2601F9A1-F57E-461D-ACE3-0982B9DBFCDF}"/>
    <cellStyle name="Accent3 75" xfId="5824" xr:uid="{A8E278BA-2C55-40D7-9610-6A00EEBB6AF7}"/>
    <cellStyle name="Accent3 76" xfId="5825" xr:uid="{5727BC65-FB6F-4074-BCCE-27EE78FE193A}"/>
    <cellStyle name="Accent3 77" xfId="5826" xr:uid="{A3534DB0-B379-48E9-82A3-D8CF9F4A7257}"/>
    <cellStyle name="Accent3 78" xfId="5827" xr:uid="{B8CA143E-2A93-4729-BAE0-D62CB18E400F}"/>
    <cellStyle name="Accent3 79" xfId="5828" xr:uid="{FE24F075-8FEE-48D2-8304-7D398A963A2B}"/>
    <cellStyle name="Accent3 8" xfId="1660" xr:uid="{C5F7A9DE-D733-4B8E-B279-DC36688816C0}"/>
    <cellStyle name="Accent3 8 2" xfId="7352" xr:uid="{F5011048-C777-4CB1-AE5B-32F28A0B4877}"/>
    <cellStyle name="Accent3 8 3" xfId="10631" xr:uid="{467101C8-725B-4D19-BD58-43E7E54505BA}"/>
    <cellStyle name="Accent3 80" xfId="5829" xr:uid="{DC37C2C9-A8B9-46A9-A1F0-6AFB23786965}"/>
    <cellStyle name="Accent3 81" xfId="5830" xr:uid="{95D1124F-AA7D-4060-946A-6255E64DFF9E}"/>
    <cellStyle name="Accent3 82" xfId="5831" xr:uid="{2706A4A0-12EB-4CE6-8208-E2524C524E18}"/>
    <cellStyle name="Accent3 83" xfId="5832" xr:uid="{1F3DF4D4-5308-4CAD-9B83-4F4DFE28CD61}"/>
    <cellStyle name="Accent3 84" xfId="5833" xr:uid="{10777047-6D07-4782-88D9-F0C15EC4CE92}"/>
    <cellStyle name="Accent3 85" xfId="491" xr:uid="{CCBB611B-3808-4679-BCC4-70CB674C522D}"/>
    <cellStyle name="Accent3 85 2" xfId="10632" xr:uid="{60E7B5F7-1C00-4BE0-A4AA-32E5942BD25F}"/>
    <cellStyle name="Accent3 85 3" xfId="9674" xr:uid="{FD896B24-7853-4995-913A-9E05EFDA281B}"/>
    <cellStyle name="Accent3 9" xfId="1661" xr:uid="{EACE0D0E-8B1B-4D1E-95C0-528A7FC618CA}"/>
    <cellStyle name="Accent3 9 2" xfId="7353" xr:uid="{EAB1B521-5D99-47FD-BAC6-7B57B81B3BBE}"/>
    <cellStyle name="Accent3 9 3" xfId="10633" xr:uid="{CEE6A13F-569B-4B99-B28E-611D1BA41593}"/>
    <cellStyle name="Accent4 10" xfId="1662" xr:uid="{818FBB05-49ED-48FA-AD17-25F3CB1129ED}"/>
    <cellStyle name="Accent4 10 2" xfId="7354" xr:uid="{12DDEACE-37CD-4300-8FC4-4B7761D8EC00}"/>
    <cellStyle name="Accent4 10 3" xfId="10634" xr:uid="{6CFB4D07-426D-414D-B11C-9D03A24289DE}"/>
    <cellStyle name="Accent4 11" xfId="1663" xr:uid="{CEC5A251-7189-4E02-9AB1-31218C51D22B}"/>
    <cellStyle name="Accent4 11 2" xfId="7355" xr:uid="{11D51A46-0833-46F2-821A-F1E76D5820E9}"/>
    <cellStyle name="Accent4 11 3" xfId="10635" xr:uid="{3ADCF6CE-4DCA-49EC-936D-A6708917EF01}"/>
    <cellStyle name="Accent4 12" xfId="1664" xr:uid="{8C645200-C043-45C9-A066-0B18F2B50F60}"/>
    <cellStyle name="Accent4 12 2" xfId="7356" xr:uid="{39686525-6DE7-4D22-B7C8-604C72FD06FC}"/>
    <cellStyle name="Accent4 12 3" xfId="10636" xr:uid="{238FF5F1-46D6-4057-A9C4-BAE4EF9196CF}"/>
    <cellStyle name="Accent4 13" xfId="1665" xr:uid="{03B2AEEE-7488-470F-AF13-34E0596C54A5}"/>
    <cellStyle name="Accent4 13 2" xfId="7357" xr:uid="{5F33E9C3-CDC9-4C4D-BCC3-26218C9F884B}"/>
    <cellStyle name="Accent4 13 3" xfId="10637" xr:uid="{5B019A07-5239-4D08-8E63-9EE6A7226715}"/>
    <cellStyle name="Accent4 14" xfId="1666" xr:uid="{D0595F0C-32F0-4C5F-814B-50EB7B5E0EC0}"/>
    <cellStyle name="Accent4 14 2" xfId="7358" xr:uid="{2829D51F-288E-419B-B4E9-77605194C936}"/>
    <cellStyle name="Accent4 14 3" xfId="10638" xr:uid="{38379FB3-F6C6-4C84-BB69-771231E9F550}"/>
    <cellStyle name="Accent4 15" xfId="1667" xr:uid="{B1540424-725A-475F-BABD-572B841D8237}"/>
    <cellStyle name="Accent4 15 2" xfId="7359" xr:uid="{86F824C8-62B0-48F0-9ADE-91BEA34DE5BE}"/>
    <cellStyle name="Accent4 15 3" xfId="10639" xr:uid="{2C0A5A79-EB4D-485E-8BDF-0A61082438FA}"/>
    <cellStyle name="Accent4 16" xfId="1668" xr:uid="{551C1F99-5089-4893-B219-4DE57D5E3DD7}"/>
    <cellStyle name="Accent4 16 2" xfId="7360" xr:uid="{3B00F0BB-F13F-4B99-AB0A-58442D21F841}"/>
    <cellStyle name="Accent4 16 3" xfId="10640" xr:uid="{1F1F6D2D-B57D-49FB-AA68-39054EC79242}"/>
    <cellStyle name="Accent4 17" xfId="1669" xr:uid="{17BE272B-09CA-41A4-A340-DF733665EF4A}"/>
    <cellStyle name="Accent4 17 2" xfId="7361" xr:uid="{267763D1-C0CB-4F32-88A0-D5BB28CC05D7}"/>
    <cellStyle name="Accent4 17 3" xfId="10641" xr:uid="{78431B80-DFED-44A7-91B0-DB15FCEDF2F6}"/>
    <cellStyle name="Accent4 18" xfId="1670" xr:uid="{1C4D120B-5DF0-4EEF-BB8B-917F8D903F11}"/>
    <cellStyle name="Accent4 18 2" xfId="7362" xr:uid="{801B68A5-06C0-4389-AD2B-B01A3F2BB31B}"/>
    <cellStyle name="Accent4 18 3" xfId="10642" xr:uid="{AC29EBC3-747B-4CCE-B4AB-25E87553A937}"/>
    <cellStyle name="Accent4 19" xfId="1671" xr:uid="{9543081B-2786-40D4-8905-E53DD6581938}"/>
    <cellStyle name="Accent4 19 2" xfId="7363" xr:uid="{2DC3C22C-3119-4B49-BA0B-FB6D4F4BB902}"/>
    <cellStyle name="Accent4 19 3" xfId="10643" xr:uid="{FA3F1146-5A5D-4905-B4DD-CE889C3AC60F}"/>
    <cellStyle name="Accent4 2" xfId="1672" xr:uid="{0A5DFFF7-4F06-4F40-BDDA-489D9A2806AE}"/>
    <cellStyle name="Accent4 2 2" xfId="7364" xr:uid="{D95C801A-C474-47E1-AB86-7EFBC34A0454}"/>
    <cellStyle name="Accent4 2 3" xfId="10644" xr:uid="{CDCE5DDC-078D-44E5-8B33-1980B6B4C40A}"/>
    <cellStyle name="Accent4 20" xfId="1673" xr:uid="{ECE62487-A1B8-468D-B0C1-6725FE43549A}"/>
    <cellStyle name="Accent4 20 2" xfId="7365" xr:uid="{09C3B64B-BC02-4D6B-949D-34595D5BD537}"/>
    <cellStyle name="Accent4 20 3" xfId="10645" xr:uid="{6E846C9A-F9B6-4125-BC07-449334988CE4}"/>
    <cellStyle name="Accent4 21" xfId="1674" xr:uid="{74433BF4-7070-4F25-B62D-063EF5EAE08F}"/>
    <cellStyle name="Accent4 21 2" xfId="7366" xr:uid="{80A95380-37CB-468E-9551-0187A648878A}"/>
    <cellStyle name="Accent4 21 3" xfId="10646" xr:uid="{79C886D0-509B-4A16-8520-5D18A08E38B6}"/>
    <cellStyle name="Accent4 22" xfId="1675" xr:uid="{6A3261A4-278C-4379-A929-62400F4A8362}"/>
    <cellStyle name="Accent4 22 2" xfId="7367" xr:uid="{BFEE6CF7-57FC-4E96-BC6B-590DDB9132DC}"/>
    <cellStyle name="Accent4 22 3" xfId="10647" xr:uid="{4D1AC878-5653-4158-B310-3366E1A27607}"/>
    <cellStyle name="Accent4 23" xfId="1676" xr:uid="{D5BF3298-D0EC-4950-A9A0-7D064E03495F}"/>
    <cellStyle name="Accent4 23 2" xfId="7368" xr:uid="{9D53B5ED-1A5D-40C2-911E-B5DC1BA09AE8}"/>
    <cellStyle name="Accent4 23 3" xfId="10648" xr:uid="{14AB875B-D2DA-483A-B9F5-6B9469699DA5}"/>
    <cellStyle name="Accent4 24" xfId="1677" xr:uid="{C5A4AF0B-5570-4108-86B3-387CBA500DC9}"/>
    <cellStyle name="Accent4 24 2" xfId="7369" xr:uid="{33BEBDCE-FA70-44A1-B71D-DB47EE05AACC}"/>
    <cellStyle name="Accent4 24 3" xfId="10649" xr:uid="{524DF94B-5ECB-4FDD-A456-AE2DE5E22BFD}"/>
    <cellStyle name="Accent4 25" xfId="1678" xr:uid="{E68DEC85-0402-430B-B18E-9D91415F2676}"/>
    <cellStyle name="Accent4 25 2" xfId="7370" xr:uid="{BD1ED626-869A-4023-81E2-B81687B5B50F}"/>
    <cellStyle name="Accent4 25 3" xfId="10650" xr:uid="{4F6F7D22-CDD3-4DF5-8F8A-1F29A2976D73}"/>
    <cellStyle name="Accent4 26" xfId="1679" xr:uid="{E17FEB10-B1E5-47AA-8D40-024ED1716CBE}"/>
    <cellStyle name="Accent4 26 2" xfId="7371" xr:uid="{13453F56-49B2-4C8F-A1F6-F2C7B773B735}"/>
    <cellStyle name="Accent4 26 3" xfId="10651" xr:uid="{A797209C-9896-4D88-89D8-C4E8A17B330A}"/>
    <cellStyle name="Accent4 27" xfId="1680" xr:uid="{38693C83-1E86-489D-8588-3877597E0F3E}"/>
    <cellStyle name="Accent4 27 2" xfId="7372" xr:uid="{F386822E-2DFB-4207-ACC8-EFDF9FE76BDF}"/>
    <cellStyle name="Accent4 27 3" xfId="10652" xr:uid="{984C3875-D515-4B79-84A2-1F6A8AEAA267}"/>
    <cellStyle name="Accent4 28" xfId="1681" xr:uid="{4898EDD5-7D02-45FE-9FE1-67B44AD7DE03}"/>
    <cellStyle name="Accent4 28 2" xfId="7373" xr:uid="{DCFA987A-E0C2-4645-8AF0-7D4989629AB5}"/>
    <cellStyle name="Accent4 28 3" xfId="10653" xr:uid="{F2BC0BB4-9C4A-4E7D-972F-0C5D9AA5D651}"/>
    <cellStyle name="Accent4 29" xfId="1682" xr:uid="{9AD55085-3BE6-4C8A-BAA1-E7DE85094604}"/>
    <cellStyle name="Accent4 29 2" xfId="7374" xr:uid="{21785A3A-FCE9-4BEC-BFC3-7CE07D1EF992}"/>
    <cellStyle name="Accent4 29 3" xfId="10654" xr:uid="{2FB5CEE5-03D0-45F7-89DB-DB7AD68D2B69}"/>
    <cellStyle name="Accent4 3" xfId="1683" xr:uid="{0A25C310-2298-4ED1-9B45-964570B50CD7}"/>
    <cellStyle name="Accent4 3 2" xfId="7375" xr:uid="{43828CE5-B52F-4A69-A702-74E348DD7AF8}"/>
    <cellStyle name="Accent4 3 3" xfId="10655" xr:uid="{194FA1D7-427F-4D2D-A51D-751C80D4B1AF}"/>
    <cellStyle name="Accent4 30" xfId="1684" xr:uid="{85BB8362-8F57-41FC-9EFE-CE67CA7E7A16}"/>
    <cellStyle name="Accent4 30 2" xfId="7376" xr:uid="{8E945EA0-BF26-4330-9F7E-CA87091BA945}"/>
    <cellStyle name="Accent4 30 3" xfId="10656" xr:uid="{C76625FE-BDC3-4673-84EE-5F4A4A1C77C5}"/>
    <cellStyle name="Accent4 31" xfId="1685" xr:uid="{413291DE-AB04-4E6B-87ED-159E04C37D50}"/>
    <cellStyle name="Accent4 31 2" xfId="7377" xr:uid="{89BEF325-F575-4B7F-BAAA-14598A5B8A8B}"/>
    <cellStyle name="Accent4 31 3" xfId="10657" xr:uid="{93DDC498-F0CD-4CF6-8645-6B2A745419A3}"/>
    <cellStyle name="Accent4 32" xfId="1686" xr:uid="{8CC8CD52-DA5C-4EE2-95E6-3F29F0B0E367}"/>
    <cellStyle name="Accent4 32 2" xfId="7378" xr:uid="{D7771F97-4875-46B6-8100-7BA3F72A09C4}"/>
    <cellStyle name="Accent4 32 3" xfId="10658" xr:uid="{27034327-407C-4A2A-83AA-528E745B3232}"/>
    <cellStyle name="Accent4 33" xfId="1687" xr:uid="{A5B5E831-D38C-4587-AAFE-F1A31074D368}"/>
    <cellStyle name="Accent4 33 2" xfId="7379" xr:uid="{A3F8F291-249B-490D-B5FB-75580E311E4B}"/>
    <cellStyle name="Accent4 33 3" xfId="10659" xr:uid="{F087BC2F-FBA9-4D4D-A5FD-8233BE45706D}"/>
    <cellStyle name="Accent4 34" xfId="1688" xr:uid="{B394C5C2-5C78-4B54-8AAB-490E98CDB6AC}"/>
    <cellStyle name="Accent4 34 2" xfId="7380" xr:uid="{122DA193-0E64-4175-93DB-075484417E00}"/>
    <cellStyle name="Accent4 34 3" xfId="10660" xr:uid="{0C05D94C-2EDB-4FA9-A090-B9AFC402F550}"/>
    <cellStyle name="Accent4 35" xfId="1689" xr:uid="{9105300B-06D4-4DBB-886C-F5C9402063C9}"/>
    <cellStyle name="Accent4 35 2" xfId="7381" xr:uid="{18D8C5C3-66DC-41B9-9482-746FD00175F6}"/>
    <cellStyle name="Accent4 35 3" xfId="10661" xr:uid="{73BBCB21-02C5-4B64-A92F-9FC2DF057DF6}"/>
    <cellStyle name="Accent4 36" xfId="1690" xr:uid="{C770C5CB-6CFA-4910-9936-12FDE6B8FD84}"/>
    <cellStyle name="Accent4 36 2" xfId="7382" xr:uid="{943D8D84-D2A6-4ABF-BDDA-F311B9948BFD}"/>
    <cellStyle name="Accent4 36 3" xfId="10662" xr:uid="{D2300FDA-5DD1-427C-B47D-4430C10CACF2}"/>
    <cellStyle name="Accent4 37" xfId="1691" xr:uid="{CDB4B970-0FBB-4223-A9E0-2262DD3B2003}"/>
    <cellStyle name="Accent4 38" xfId="1692" xr:uid="{5CB4D840-A132-470F-97A7-D6CBF25D3536}"/>
    <cellStyle name="Accent4 39" xfId="1693" xr:uid="{8B07C5E6-7ABD-4852-AA6D-F2A08E81C4C8}"/>
    <cellStyle name="Accent4 4" xfId="1694" xr:uid="{946F40A0-DE04-4630-AA90-5F4AAE4EAF2F}"/>
    <cellStyle name="Accent4 4 2" xfId="7383" xr:uid="{B4CB6568-A225-4180-ABEF-39A9A3627665}"/>
    <cellStyle name="Accent4 4 3" xfId="10663" xr:uid="{2B1B2B39-B02E-4DFB-9049-F696702C4BCE}"/>
    <cellStyle name="Accent4 40" xfId="1695" xr:uid="{511C0CA6-1F95-496A-A5DE-7EC23A5AA3A5}"/>
    <cellStyle name="Accent4 41" xfId="1696" xr:uid="{6A882F8C-5BE7-4C9B-90AF-7E306DA2353D}"/>
    <cellStyle name="Accent4 42" xfId="1697" xr:uid="{50CCBDEF-7CE4-4796-B0D7-4816FDB48560}"/>
    <cellStyle name="Accent4 43" xfId="1698" xr:uid="{3EA16AC2-C4BF-407D-8821-07584876C910}"/>
    <cellStyle name="Accent4 44" xfId="1699" xr:uid="{2829E8D5-7D29-4CDB-BDBE-DDEA28C5A992}"/>
    <cellStyle name="Accent4 45" xfId="1700" xr:uid="{729CD38E-A910-4F62-A12D-AB5FF4987878}"/>
    <cellStyle name="Accent4 46" xfId="1701" xr:uid="{0828A270-A3CC-4B0F-BF64-B2CFB0E0B46B}"/>
    <cellStyle name="Accent4 47" xfId="1702" xr:uid="{5703C80B-2524-4E8F-AF93-61046627CA31}"/>
    <cellStyle name="Accent4 48" xfId="1703" xr:uid="{7EAF1E90-0EF0-4B56-99F3-A633EB054B30}"/>
    <cellStyle name="Accent4 49" xfId="1704" xr:uid="{56D74CE9-53E6-412C-AC09-C9116754483E}"/>
    <cellStyle name="Accent4 5" xfId="1705" xr:uid="{7BD56E7C-8144-4F09-B565-8B727945D21B}"/>
    <cellStyle name="Accent4 5 2" xfId="7384" xr:uid="{C0068BCE-6C2D-4BCA-9DDB-541A8A50FC5C}"/>
    <cellStyle name="Accent4 5 3" xfId="10664" xr:uid="{7A263E68-505B-4A0E-9EFD-1825E7BC3880}"/>
    <cellStyle name="Accent4 50" xfId="1706" xr:uid="{D73572B5-A242-48D9-93BA-E9005828F660}"/>
    <cellStyle name="Accent4 51" xfId="1707" xr:uid="{6898BE4D-7321-47FC-BEEA-5A871C0CDC37}"/>
    <cellStyle name="Accent4 52" xfId="1708" xr:uid="{67901B08-2403-4B7B-AA2B-CFB7999800EA}"/>
    <cellStyle name="Accent4 53" xfId="1709" xr:uid="{4237724F-B83A-497D-96D6-8214A0B870EF}"/>
    <cellStyle name="Accent4 54" xfId="1710" xr:uid="{B6DEDCED-D03D-4042-A191-2BC3EC25A516}"/>
    <cellStyle name="Accent4 55" xfId="1711" xr:uid="{042B3082-1D71-4B6F-9A3F-6AA257837B5D}"/>
    <cellStyle name="Accent4 56" xfId="5834" xr:uid="{E8C61A5D-3B03-42B2-AA7B-9AA8578A26AA}"/>
    <cellStyle name="Accent4 57" xfId="5835" xr:uid="{7BC73FFD-D462-48AA-8BDC-A22BFED7AC43}"/>
    <cellStyle name="Accent4 58" xfId="5836" xr:uid="{12144F4F-7DBE-4785-9540-A047FF0DFFB2}"/>
    <cellStyle name="Accent4 59" xfId="5837" xr:uid="{7B4635EE-5537-43B6-9344-FDB9DD5DC2BA}"/>
    <cellStyle name="Accent4 6" xfId="1712" xr:uid="{1492C2CB-95E9-4636-BF82-609D535C3C00}"/>
    <cellStyle name="Accent4 6 2" xfId="7385" xr:uid="{A1ABACEE-53C0-4B64-944B-AC9228AD4888}"/>
    <cellStyle name="Accent4 6 3" xfId="10665" xr:uid="{876FC78F-2F1C-4AD4-BD9E-CBB13EAD696D}"/>
    <cellStyle name="Accent4 60" xfId="5838" xr:uid="{BE6CBB0D-20E8-44D2-A6BE-139BCA072FF3}"/>
    <cellStyle name="Accent4 61" xfId="5839" xr:uid="{6E4C046B-B68B-42F4-BB66-DD4868E377F1}"/>
    <cellStyle name="Accent4 62" xfId="5840" xr:uid="{FD39BDF9-034A-4486-9809-3BEE6874D41E}"/>
    <cellStyle name="Accent4 63" xfId="5841" xr:uid="{013799C6-0D48-44BE-84C4-4315913429AB}"/>
    <cellStyle name="Accent4 64" xfId="5842" xr:uid="{538287C6-EED7-4D41-8650-28B2B1C87A3E}"/>
    <cellStyle name="Accent4 65" xfId="5843" xr:uid="{A3EB71B2-C7E0-4486-9E02-B36F7DC9BEDF}"/>
    <cellStyle name="Accent4 66" xfId="5844" xr:uid="{2D849202-A630-499F-B8C4-54B07D8C53E5}"/>
    <cellStyle name="Accent4 67" xfId="5845" xr:uid="{46707695-AE94-4AB8-BBE0-5820F6D63C61}"/>
    <cellStyle name="Accent4 68" xfId="5846" xr:uid="{B3ED9BAD-1528-4DCA-B418-52465F1EF0DE}"/>
    <cellStyle name="Accent4 69" xfId="5847" xr:uid="{7403B2BA-E326-48F5-81FE-AEE5313F1D89}"/>
    <cellStyle name="Accent4 7" xfId="1713" xr:uid="{F3BD8A94-F3D1-48C3-8DB3-D69231C9690F}"/>
    <cellStyle name="Accent4 7 2" xfId="7386" xr:uid="{607AC779-F41F-4ECE-A7A4-9D1B094D6EB4}"/>
    <cellStyle name="Accent4 7 3" xfId="10666" xr:uid="{73BED1E0-FB79-4213-AB49-464564190047}"/>
    <cellStyle name="Accent4 70" xfId="5848" xr:uid="{3C3BFBC1-6462-4D18-869A-E30F9F8CA85D}"/>
    <cellStyle name="Accent4 71" xfId="5849" xr:uid="{0DB51D50-23DE-4717-A519-6127EF926190}"/>
    <cellStyle name="Accent4 72" xfId="5850" xr:uid="{A5AD7D45-8072-4D53-B780-E3ABC26CB3F2}"/>
    <cellStyle name="Accent4 73" xfId="5851" xr:uid="{940FDD56-158A-4182-B0A6-8996D5A05366}"/>
    <cellStyle name="Accent4 74" xfId="5852" xr:uid="{ABCBCD37-5923-4C81-BB2A-72DE2B7E181B}"/>
    <cellStyle name="Accent4 75" xfId="5853" xr:uid="{0AFF6BA9-5250-4C21-981B-D24D63500279}"/>
    <cellStyle name="Accent4 76" xfId="5854" xr:uid="{3993F872-34A0-41BD-B43E-02FFD23ABF4B}"/>
    <cellStyle name="Accent4 77" xfId="5855" xr:uid="{A75F134D-2134-4665-B549-68366565E038}"/>
    <cellStyle name="Accent4 78" xfId="5856" xr:uid="{2858AF3C-D2EB-43BA-B79F-5EEE98DDFC4B}"/>
    <cellStyle name="Accent4 79" xfId="5857" xr:uid="{1FF7C16C-FE17-4E8F-9A10-E37D294C7CE3}"/>
    <cellStyle name="Accent4 8" xfId="1714" xr:uid="{C4555182-DB3A-466A-84B8-552C34E25B2A}"/>
    <cellStyle name="Accent4 8 2" xfId="7387" xr:uid="{12EE539A-2B47-4C5F-8BD6-C403ADBE5C15}"/>
    <cellStyle name="Accent4 8 3" xfId="10667" xr:uid="{5BADFA89-BE8E-4248-9C70-CF07266AA7F9}"/>
    <cellStyle name="Accent4 80" xfId="5858" xr:uid="{739C57EE-6570-4022-A6F3-086650113F0B}"/>
    <cellStyle name="Accent4 81" xfId="5859" xr:uid="{36A0EBC7-3ECA-45E9-83D5-21A0069F65AC}"/>
    <cellStyle name="Accent4 82" xfId="5860" xr:uid="{F1A69C68-AEA1-452F-BF59-12DE58085B00}"/>
    <cellStyle name="Accent4 83" xfId="5861" xr:uid="{EAD2561A-6B20-4A0E-937C-3628103776B5}"/>
    <cellStyle name="Accent4 84" xfId="5862" xr:uid="{756EFF1C-9956-47D7-9A92-71316D56A3AD}"/>
    <cellStyle name="Accent4 85" xfId="495" xr:uid="{CD96985D-B14A-43FF-B755-6EF67BDC749C}"/>
    <cellStyle name="Accent4 85 2" xfId="10668" xr:uid="{C156D92B-B639-4115-816E-5071F5D95CE6}"/>
    <cellStyle name="Accent4 85 3" xfId="9675" xr:uid="{31F359F8-3098-4823-8647-045FB7F49DA1}"/>
    <cellStyle name="Accent4 9" xfId="1715" xr:uid="{2F20D512-6B25-4D8D-B817-17E7DEAB21EF}"/>
    <cellStyle name="Accent4 9 2" xfId="7388" xr:uid="{2DFB2ABF-7E29-4A78-9CD5-F763779E609C}"/>
    <cellStyle name="Accent4 9 3" xfId="10669" xr:uid="{F71D535C-5301-408A-89F0-FE95E58614E3}"/>
    <cellStyle name="Accent5 10" xfId="1716" xr:uid="{0318E0A2-1B07-4B13-810F-D9037FC95BFA}"/>
    <cellStyle name="Accent5 10 2" xfId="7389" xr:uid="{C7135DA4-0465-4F6E-9558-4A20BBD7C786}"/>
    <cellStyle name="Accent5 10 3" xfId="10670" xr:uid="{D66165D2-8F91-44FC-BD28-A7F4DF6CA0F2}"/>
    <cellStyle name="Accent5 11" xfId="1717" xr:uid="{6965D765-75E5-40CF-920A-97A580CAF36D}"/>
    <cellStyle name="Accent5 11 2" xfId="7390" xr:uid="{0605F2AE-0A61-4CD9-AC96-C9B6303F1D56}"/>
    <cellStyle name="Accent5 11 3" xfId="10671" xr:uid="{596A24CF-60FE-4F23-A73E-7C94562AB25C}"/>
    <cellStyle name="Accent5 12" xfId="1718" xr:uid="{919D4C9F-6FAD-4BCD-AFDC-E45B42EED9F4}"/>
    <cellStyle name="Accent5 12 2" xfId="7391" xr:uid="{B2044099-7592-4DAE-A1DA-7210F9641E09}"/>
    <cellStyle name="Accent5 12 3" xfId="10672" xr:uid="{F8F3189E-F5EF-4DB5-AB2C-F8CAA4549A30}"/>
    <cellStyle name="Accent5 13" xfId="1719" xr:uid="{C7E5ECB8-2922-428D-8554-21BF186F9AE6}"/>
    <cellStyle name="Accent5 13 2" xfId="7392" xr:uid="{0A124925-F1ED-42A5-B8B0-58A37B19EB61}"/>
    <cellStyle name="Accent5 13 3" xfId="10673" xr:uid="{2F96DDE9-5191-45E1-AAAB-E421E677FA98}"/>
    <cellStyle name="Accent5 14" xfId="1720" xr:uid="{ED63615F-EC14-4F70-84D1-BCADA195487F}"/>
    <cellStyle name="Accent5 14 2" xfId="7393" xr:uid="{465CCFA5-26DE-4B6F-933A-4036B88C3787}"/>
    <cellStyle name="Accent5 14 3" xfId="10674" xr:uid="{43188179-7ADC-4A69-B028-872B6C65F05C}"/>
    <cellStyle name="Accent5 15" xfId="1721" xr:uid="{F3BC9C73-2EA1-4A66-A89B-7C0D362ABB5C}"/>
    <cellStyle name="Accent5 15 2" xfId="7394" xr:uid="{9F2F5442-36CA-4522-8E70-4A4939025119}"/>
    <cellStyle name="Accent5 15 3" xfId="10675" xr:uid="{B84F10F8-5ADD-42D8-8FAE-6E2ED89F65D9}"/>
    <cellStyle name="Accent5 16" xfId="1722" xr:uid="{5339486B-27F9-43E5-B7B6-AF45708D102F}"/>
    <cellStyle name="Accent5 16 2" xfId="7395" xr:uid="{2E689C0F-5C8B-46E9-BBFE-9753E89B2A3E}"/>
    <cellStyle name="Accent5 16 3" xfId="10676" xr:uid="{F4FB1C44-6447-4B49-BAD4-D0C58E4959C1}"/>
    <cellStyle name="Accent5 17" xfId="1723" xr:uid="{EE2CF292-EF02-4583-A49C-DA8101057E04}"/>
    <cellStyle name="Accent5 17 2" xfId="7396" xr:uid="{16D5A15B-C2D3-4D6D-B8E4-D466D0E0E218}"/>
    <cellStyle name="Accent5 17 3" xfId="10677" xr:uid="{A75387B0-C882-4C82-9D14-3C732D566FFF}"/>
    <cellStyle name="Accent5 18" xfId="1724" xr:uid="{13110B61-1867-4B20-AE52-97B9B1FCAF02}"/>
    <cellStyle name="Accent5 18 2" xfId="7397" xr:uid="{75921F0A-8020-464D-BF2B-89335FA7AEE6}"/>
    <cellStyle name="Accent5 18 3" xfId="10678" xr:uid="{BEADEF4F-7421-45CB-BBE6-21D63A05FBEE}"/>
    <cellStyle name="Accent5 19" xfId="1725" xr:uid="{519659E3-766B-47D5-83DF-F2C42907B6C7}"/>
    <cellStyle name="Accent5 19 2" xfId="7398" xr:uid="{BEB81EB4-7E03-46C0-8773-94EEA6152B71}"/>
    <cellStyle name="Accent5 19 3" xfId="10679" xr:uid="{714D0BC4-86CE-4482-BC6E-3D3E36F3417E}"/>
    <cellStyle name="Accent5 2" xfId="143" xr:uid="{D8E1111E-9C7E-4F92-80E3-6EBE792BFD76}"/>
    <cellStyle name="Accent5 2 2" xfId="7399" xr:uid="{A8B76642-E11E-4FD7-872A-24C58DE1A5D4}"/>
    <cellStyle name="Accent5 2 3" xfId="10680" xr:uid="{63B289F6-F8C7-44C0-ADD4-E0DBF332FF1D}"/>
    <cellStyle name="Accent5 20" xfId="1726" xr:uid="{D6070127-7924-45B9-9253-D8F4EAB3E9CB}"/>
    <cellStyle name="Accent5 20 2" xfId="7400" xr:uid="{D4872863-FCD0-4C84-9370-767301ABF794}"/>
    <cellStyle name="Accent5 20 3" xfId="10681" xr:uid="{3DE90D36-FA07-4555-8648-B2C03A356404}"/>
    <cellStyle name="Accent5 21" xfId="1727" xr:uid="{331D38DA-5026-425F-8FE4-EBA8EE0CDBC0}"/>
    <cellStyle name="Accent5 21 2" xfId="7401" xr:uid="{E26B8876-C81B-47F0-9383-33DDFB7646F2}"/>
    <cellStyle name="Accent5 21 3" xfId="10682" xr:uid="{1999B32F-99F2-49C0-A849-B1357A10CEFA}"/>
    <cellStyle name="Accent5 22" xfId="1728" xr:uid="{109BF7E0-29D7-4D5B-958E-6D2A835A3D62}"/>
    <cellStyle name="Accent5 22 2" xfId="7402" xr:uid="{908A50D7-C8DC-4B85-89C0-3866E6CE4806}"/>
    <cellStyle name="Accent5 22 3" xfId="10683" xr:uid="{846CE2AA-E545-443E-AF71-3199C6CBFB50}"/>
    <cellStyle name="Accent5 23" xfId="1729" xr:uid="{625CA287-FC51-48B2-A072-0BE36F3974F6}"/>
    <cellStyle name="Accent5 23 2" xfId="7403" xr:uid="{72F0B46D-E843-4153-92C7-C0ADA130FAAC}"/>
    <cellStyle name="Accent5 23 3" xfId="10684" xr:uid="{E8208A47-E09E-4854-AB7C-290A66EB3736}"/>
    <cellStyle name="Accent5 24" xfId="1730" xr:uid="{43CFEE0C-140A-4F58-808B-CEDCD32CF767}"/>
    <cellStyle name="Accent5 24 2" xfId="7404" xr:uid="{EF2D80FD-76DD-42E5-A9D4-AB4F2731C571}"/>
    <cellStyle name="Accent5 24 3" xfId="10685" xr:uid="{0529F59F-3B6A-45D2-83D2-87C7AC185C63}"/>
    <cellStyle name="Accent5 25" xfId="1731" xr:uid="{79429D5C-B5C2-4936-A02F-9F04B8881113}"/>
    <cellStyle name="Accent5 25 2" xfId="7405" xr:uid="{286BC383-0CF1-44F1-BAC1-38B09036ADBB}"/>
    <cellStyle name="Accent5 25 3" xfId="10686" xr:uid="{BC3DDE7F-0188-4857-9E68-2C5C928FD06F}"/>
    <cellStyle name="Accent5 26" xfId="1732" xr:uid="{D7B5028C-2470-4EC0-94FF-975FC3C07DEB}"/>
    <cellStyle name="Accent5 26 2" xfId="7406" xr:uid="{C158B6F6-559A-4317-B7FB-627522074A5E}"/>
    <cellStyle name="Accent5 26 3" xfId="10687" xr:uid="{11597FA9-1C47-4D74-B2DC-FE579A7A2145}"/>
    <cellStyle name="Accent5 27" xfId="1733" xr:uid="{2BA7D1C7-5648-4729-A224-360428D8EF83}"/>
    <cellStyle name="Accent5 27 2" xfId="7407" xr:uid="{BC7AEAC3-D9E9-4473-BA19-CBB1B0D9A447}"/>
    <cellStyle name="Accent5 27 3" xfId="10688" xr:uid="{F7DB0853-B594-4045-9BB2-77CAD8B3935F}"/>
    <cellStyle name="Accent5 28" xfId="1734" xr:uid="{96EEABAB-28D5-40C2-83AB-966D26B60D77}"/>
    <cellStyle name="Accent5 28 2" xfId="7408" xr:uid="{DDC873D9-563E-4B01-B788-47739240478D}"/>
    <cellStyle name="Accent5 28 3" xfId="10689" xr:uid="{B95F45B9-D140-46B2-AF77-393D2EA1297B}"/>
    <cellStyle name="Accent5 29" xfId="1735" xr:uid="{57165CF0-B86E-45C1-96B4-559A77713F3F}"/>
    <cellStyle name="Accent5 29 2" xfId="7409" xr:uid="{83B146DF-9A62-483F-8D4F-6D56139E279A}"/>
    <cellStyle name="Accent5 29 3" xfId="10690" xr:uid="{061B7EBF-9380-40CD-9411-4FAD3AD02D0B}"/>
    <cellStyle name="Accent5 3" xfId="1736" xr:uid="{037C944C-8F10-4FF6-9A1A-8E5678F5E49B}"/>
    <cellStyle name="Accent5 3 2" xfId="7410" xr:uid="{26D23911-46C8-4BE5-A892-377D061D1AA5}"/>
    <cellStyle name="Accent5 3 3" xfId="10691" xr:uid="{2437E230-A0C7-4638-B9A9-BCB350783F7F}"/>
    <cellStyle name="Accent5 30" xfId="1737" xr:uid="{19690531-B92B-41CF-BEE0-8195D8E0F5A2}"/>
    <cellStyle name="Accent5 30 2" xfId="7411" xr:uid="{2A16268C-561C-4C0F-A71B-251199CDEFD4}"/>
    <cellStyle name="Accent5 30 3" xfId="10692" xr:uid="{771BC2E1-EFC6-4B2B-9456-D7B418BD32C3}"/>
    <cellStyle name="Accent5 31" xfId="1738" xr:uid="{EED19755-0D99-4411-B832-8E8611033F35}"/>
    <cellStyle name="Accent5 31 2" xfId="7412" xr:uid="{FD7317BB-3443-4BDB-9493-A6F03746C781}"/>
    <cellStyle name="Accent5 31 3" xfId="10693" xr:uid="{0F45828F-C6C5-43DE-91BD-093001CFAA5B}"/>
    <cellStyle name="Accent5 32" xfId="1739" xr:uid="{AF05CD8F-6828-4EF7-991B-B4C00B770583}"/>
    <cellStyle name="Accent5 32 2" xfId="7413" xr:uid="{6A84C9DA-CC0F-4C64-96A6-1F0795598CFF}"/>
    <cellStyle name="Accent5 32 3" xfId="10694" xr:uid="{37D6C6ED-665D-45E0-B8DC-B851FEAAC3AD}"/>
    <cellStyle name="Accent5 33" xfId="1740" xr:uid="{F9DDB4B1-153C-49A1-B0C4-155BE64B1713}"/>
    <cellStyle name="Accent5 33 2" xfId="7414" xr:uid="{93CC00DA-F1F3-433C-AE60-B17F518803C0}"/>
    <cellStyle name="Accent5 33 3" xfId="10695" xr:uid="{9656B10A-16FC-4537-AF7B-636A655CD64D}"/>
    <cellStyle name="Accent5 34" xfId="1741" xr:uid="{6BCC4CC1-CC3B-4105-8956-228DBD4BE46F}"/>
    <cellStyle name="Accent5 34 2" xfId="7415" xr:uid="{D6337D08-BDA0-4F3F-88A3-75F9ED613A59}"/>
    <cellStyle name="Accent5 34 3" xfId="10696" xr:uid="{ABC77DB1-7858-4C51-9B8A-D3F03EFE87DC}"/>
    <cellStyle name="Accent5 35" xfId="1742" xr:uid="{D6E2FDAC-EAC2-4E01-840B-CF7D3C0AD8B7}"/>
    <cellStyle name="Accent5 35 2" xfId="7416" xr:uid="{86C17187-4EE9-4DF5-A80C-E36E7970095E}"/>
    <cellStyle name="Accent5 35 3" xfId="10697" xr:uid="{EF4E8E1F-7D82-41FF-9B25-FC5F7F3EBE93}"/>
    <cellStyle name="Accent5 36" xfId="1743" xr:uid="{288B0251-B969-4520-ADF0-C63C12B3AD0D}"/>
    <cellStyle name="Accent5 36 2" xfId="7417" xr:uid="{84A09D9C-7C44-4670-A43C-85B55B1ADD69}"/>
    <cellStyle name="Accent5 36 3" xfId="10698" xr:uid="{BA1A6086-F1E4-4850-A59C-064E8E16EA5A}"/>
    <cellStyle name="Accent5 37" xfId="1744" xr:uid="{2DC90ED5-5F7C-4548-88A6-588C3E4315D0}"/>
    <cellStyle name="Accent5 38" xfId="1745" xr:uid="{F2DAB535-749F-43E9-AC57-188F4A1E3BFA}"/>
    <cellStyle name="Accent5 39" xfId="1746" xr:uid="{32CC8040-33F4-453B-8D29-7636DB601866}"/>
    <cellStyle name="Accent5 4" xfId="1747" xr:uid="{A0287414-27F8-42B9-A4D6-BD946B0EC3E3}"/>
    <cellStyle name="Accent5 4 2" xfId="7418" xr:uid="{0438013D-DE38-49F3-9E45-46D68472609A}"/>
    <cellStyle name="Accent5 4 3" xfId="10699" xr:uid="{26ACDDD4-1A33-4911-B3BB-70BA7A201ACF}"/>
    <cellStyle name="Accent5 40" xfId="1748" xr:uid="{D1E68A6C-9E6F-430F-B796-EDC7524CD8A6}"/>
    <cellStyle name="Accent5 41" xfId="1749" xr:uid="{387120A2-8A9D-4C90-9090-F61C940FEE00}"/>
    <cellStyle name="Accent5 42" xfId="1750" xr:uid="{B294C8C7-7AAD-4432-ACA7-E2CFBAAA46CE}"/>
    <cellStyle name="Accent5 43" xfId="1751" xr:uid="{9A20729F-F5BD-4B0A-98FC-950584C6D13B}"/>
    <cellStyle name="Accent5 44" xfId="1752" xr:uid="{5074FD53-3815-49C1-A5BA-A4D1010621ED}"/>
    <cellStyle name="Accent5 45" xfId="1753" xr:uid="{C4715E5A-EB69-46AC-B612-CEFB2DFDE399}"/>
    <cellStyle name="Accent5 46" xfId="1754" xr:uid="{661A46AD-E020-4061-80DC-81EF5223E8E2}"/>
    <cellStyle name="Accent5 47" xfId="1755" xr:uid="{EE278D17-3346-4142-BCCD-2B1852BA2008}"/>
    <cellStyle name="Accent5 48" xfId="1756" xr:uid="{DFA5B418-7185-4702-A94B-CB043B3C0281}"/>
    <cellStyle name="Accent5 49" xfId="1757" xr:uid="{19413C57-8CEF-4EC0-85B6-9C0F844FCC1A}"/>
    <cellStyle name="Accent5 5" xfId="1758" xr:uid="{5452DC70-5A71-4E6C-A7EE-9295BC87D8AD}"/>
    <cellStyle name="Accent5 5 2" xfId="7419" xr:uid="{D29BF0DD-8748-4CAE-88C4-9C13FBF92F46}"/>
    <cellStyle name="Accent5 5 3" xfId="10700" xr:uid="{A4AC2CCA-B002-48CB-BFFD-CE24603BBB32}"/>
    <cellStyle name="Accent5 50" xfId="1759" xr:uid="{1D2D5894-8AF5-408A-A83D-99675CB72A98}"/>
    <cellStyle name="Accent5 51" xfId="1760" xr:uid="{6CF0942A-B372-4386-8B6D-D75CBAAEF498}"/>
    <cellStyle name="Accent5 52" xfId="1761" xr:uid="{66C92153-9EAC-4BAF-A135-7F33E86225D5}"/>
    <cellStyle name="Accent5 53" xfId="1762" xr:uid="{7C00C929-4E38-4B1D-BF8B-DF96889D38B8}"/>
    <cellStyle name="Accent5 54" xfId="1763" xr:uid="{C06E034C-E51D-4FB7-9677-CA39C0CE4A57}"/>
    <cellStyle name="Accent5 55" xfId="1764" xr:uid="{42E1F9E9-E6A8-4594-A8D8-567AE6F90DAD}"/>
    <cellStyle name="Accent5 56" xfId="5863" xr:uid="{FEA88540-29ED-4F3F-9695-49EC37E94063}"/>
    <cellStyle name="Accent5 57" xfId="5864" xr:uid="{313BE22C-8F89-40F0-9AA7-6B6BD212A3D1}"/>
    <cellStyle name="Accent5 58" xfId="5865" xr:uid="{9E201340-1D3D-4E87-AE28-24E0FC5759F2}"/>
    <cellStyle name="Accent5 59" xfId="5866" xr:uid="{0B0B3CE3-2CE8-43D1-9412-0F628D3D554D}"/>
    <cellStyle name="Accent5 6" xfId="1765" xr:uid="{563AA14E-B899-400F-8547-2541157C1661}"/>
    <cellStyle name="Accent5 6 2" xfId="7420" xr:uid="{CA4D7203-3592-4F89-99B0-2BC2F8944968}"/>
    <cellStyle name="Accent5 6 3" xfId="10701" xr:uid="{C2A450AB-07AD-41C8-83CC-D951D63C7EA1}"/>
    <cellStyle name="Accent5 60" xfId="5867" xr:uid="{153FAF58-DEEE-4376-8A0E-8823B7E0361C}"/>
    <cellStyle name="Accent5 61" xfId="5868" xr:uid="{6365FAB6-3EFD-4591-8B6F-6C8521EFC028}"/>
    <cellStyle name="Accent5 62" xfId="5869" xr:uid="{103C459E-FA2D-4AA3-976F-DA08A48BD4E1}"/>
    <cellStyle name="Accent5 63" xfId="5870" xr:uid="{6E3C8B0B-286A-4692-995B-1D6468BB4ABF}"/>
    <cellStyle name="Accent5 64" xfId="5871" xr:uid="{07BFC45E-52B5-442E-B57A-669E7F257A97}"/>
    <cellStyle name="Accent5 65" xfId="5872" xr:uid="{FF363CB6-5BD6-42A5-BDFD-2E86324CD933}"/>
    <cellStyle name="Accent5 66" xfId="5873" xr:uid="{206729C6-1562-4F7B-8DAB-DD92250FE9BA}"/>
    <cellStyle name="Accent5 67" xfId="5874" xr:uid="{57D09728-F578-42B2-9DD8-29849D12569E}"/>
    <cellStyle name="Accent5 68" xfId="5875" xr:uid="{36031F69-092A-44AB-9313-697BEE4EBD50}"/>
    <cellStyle name="Accent5 69" xfId="5876" xr:uid="{1BF21D50-F1EC-4FB9-A47A-9ACF541CB397}"/>
    <cellStyle name="Accent5 7" xfId="1766" xr:uid="{4F1AF53C-6FE8-46CB-98EF-7EA9F6A2C776}"/>
    <cellStyle name="Accent5 7 2" xfId="7421" xr:uid="{469E7DF3-7FF9-40F6-AFBA-BB2EC88EB8A8}"/>
    <cellStyle name="Accent5 7 3" xfId="10702" xr:uid="{79F47E1C-D067-495E-A311-666F8AD114B9}"/>
    <cellStyle name="Accent5 70" xfId="5877" xr:uid="{5B4CCBD8-E8EE-47DC-8289-5D1B23A8D812}"/>
    <cellStyle name="Accent5 71" xfId="5878" xr:uid="{0DCB6A9A-67F2-423D-B929-BFAD1E80CD00}"/>
    <cellStyle name="Accent5 72" xfId="5879" xr:uid="{ADF291FB-3C56-46A0-B5B9-845DC87D8C0A}"/>
    <cellStyle name="Accent5 73" xfId="5880" xr:uid="{9C5D4E33-5E84-43D0-B8D7-48D4C239D487}"/>
    <cellStyle name="Accent5 74" xfId="5881" xr:uid="{C2A61741-4A45-4B79-9316-933DB9AD456B}"/>
    <cellStyle name="Accent5 75" xfId="5882" xr:uid="{E5E92DC4-65D6-45F0-A784-8459602F6BC8}"/>
    <cellStyle name="Accent5 76" xfId="5883" xr:uid="{AF7B76A4-39FD-4E19-8125-17A6DB1B631B}"/>
    <cellStyle name="Accent5 77" xfId="5884" xr:uid="{65506981-6FCE-4DEB-B1BD-02C64FF15D8C}"/>
    <cellStyle name="Accent5 78" xfId="5885" xr:uid="{797115D0-99E1-4C56-9FFD-8A1981AB3D6E}"/>
    <cellStyle name="Accent5 79" xfId="5886" xr:uid="{3FDED4E5-93D1-4D3B-8F7F-498399287D89}"/>
    <cellStyle name="Accent5 8" xfId="1767" xr:uid="{5A179C2D-4686-46A9-A3FF-C88C54BA8969}"/>
    <cellStyle name="Accent5 8 2" xfId="7422" xr:uid="{3CAE49C5-8569-46E7-B3C4-DA5E53D1BB17}"/>
    <cellStyle name="Accent5 8 3" xfId="10703" xr:uid="{3A8CF95E-F5D0-40F5-A220-540A78EA8F66}"/>
    <cellStyle name="Accent5 80" xfId="5887" xr:uid="{751D35EB-E54E-48D9-BBDD-6AB87CFEFFD3}"/>
    <cellStyle name="Accent5 81" xfId="5888" xr:uid="{FE54209C-7400-4846-A3CD-55EDE4CFBF89}"/>
    <cellStyle name="Accent5 82" xfId="5889" xr:uid="{E3F201E1-1B19-445A-AF54-2E683FA754CC}"/>
    <cellStyle name="Accent5 83" xfId="5890" xr:uid="{1312491D-0EAD-4A24-92D3-0802A0715FAB}"/>
    <cellStyle name="Accent5 84" xfId="5891" xr:uid="{698B230B-3CBC-4F1C-8730-7D5AE089A5B9}"/>
    <cellStyle name="Accent5 85" xfId="499" xr:uid="{00803885-59DD-4779-BF85-B041EF585DEA}"/>
    <cellStyle name="Accent5 85 2" xfId="10704" xr:uid="{ED085DCB-321D-45A1-93A4-C75052660CA1}"/>
    <cellStyle name="Accent5 85 3" xfId="9676" xr:uid="{BD91A18C-B11B-4DF8-A7C8-13941FAB9B9B}"/>
    <cellStyle name="Accent5 9" xfId="1768" xr:uid="{00DDEA34-6B13-4E59-9E80-EDF616AE89EF}"/>
    <cellStyle name="Accent5 9 2" xfId="7423" xr:uid="{ABA31E3E-7D36-40F6-A75A-4AEA00B6EBE9}"/>
    <cellStyle name="Accent5 9 3" xfId="10705" xr:uid="{EAA443FE-042E-41E9-8A69-5F6BEE44D3C0}"/>
    <cellStyle name="Accent6 10" xfId="1769" xr:uid="{E020CB5C-4575-4FD6-BF7E-1B8D9EB43074}"/>
    <cellStyle name="Accent6 10 2" xfId="7424" xr:uid="{CF3B4502-968B-441F-845A-6DD9611BDB99}"/>
    <cellStyle name="Accent6 10 3" xfId="10706" xr:uid="{ADDCCB0C-F0AA-4B81-9CF4-D1162EF089A8}"/>
    <cellStyle name="Accent6 11" xfId="1770" xr:uid="{6267593E-CDA4-4233-961C-8599188397F8}"/>
    <cellStyle name="Accent6 11 2" xfId="7425" xr:uid="{1C0ADC48-2A38-418A-B332-1A66F754429C}"/>
    <cellStyle name="Accent6 11 3" xfId="10707" xr:uid="{7AED7BEA-FFF8-43DB-8FE0-6961AF5396EA}"/>
    <cellStyle name="Accent6 12" xfId="1771" xr:uid="{632A1453-0D67-4932-A789-0CB219553872}"/>
    <cellStyle name="Accent6 12 2" xfId="7426" xr:uid="{D18CA8CD-9995-4C67-A173-FE30F37D25FD}"/>
    <cellStyle name="Accent6 12 3" xfId="10708" xr:uid="{3710C4EC-E47D-424F-B64B-2D36ABD20AB7}"/>
    <cellStyle name="Accent6 13" xfId="1772" xr:uid="{C1377220-0813-45DC-9328-4DD17C51945A}"/>
    <cellStyle name="Accent6 13 2" xfId="7427" xr:uid="{A2EDDB8D-23B7-4687-9DC1-2F7879F53588}"/>
    <cellStyle name="Accent6 13 3" xfId="10709" xr:uid="{816680E3-9C98-4509-AC2D-80469AC9F87D}"/>
    <cellStyle name="Accent6 14" xfId="1773" xr:uid="{3009B344-36A6-4420-B851-9CF243FA005E}"/>
    <cellStyle name="Accent6 14 2" xfId="7428" xr:uid="{215C4161-046F-467C-8E0B-9078F43EEE5A}"/>
    <cellStyle name="Accent6 14 3" xfId="10710" xr:uid="{284B9A34-EE7B-4260-8DAC-9D4D0A5FAB91}"/>
    <cellStyle name="Accent6 15" xfId="1774" xr:uid="{52470570-2053-4FCC-830E-6A7731996953}"/>
    <cellStyle name="Accent6 15 2" xfId="7429" xr:uid="{50BB8B2B-586D-43F1-B0F3-5D19288F0DC1}"/>
    <cellStyle name="Accent6 15 3" xfId="10711" xr:uid="{0329BF6E-5221-4CD6-AE1C-16039E9B3D29}"/>
    <cellStyle name="Accent6 16" xfId="1775" xr:uid="{3ED07A81-4750-468D-9FD5-62F8E1E45951}"/>
    <cellStyle name="Accent6 16 2" xfId="7430" xr:uid="{DF93D3B9-FB8B-490A-98E1-DA0B0CC1563E}"/>
    <cellStyle name="Accent6 16 3" xfId="10712" xr:uid="{8E3D7EE5-51C3-46EF-B702-04272FDEFF51}"/>
    <cellStyle name="Accent6 17" xfId="1776" xr:uid="{35547225-9B29-462B-9529-5E3885444247}"/>
    <cellStyle name="Accent6 17 2" xfId="7431" xr:uid="{9085CD5F-D83F-43B7-9B2A-8313FB73E02D}"/>
    <cellStyle name="Accent6 17 3" xfId="10713" xr:uid="{FB1A7577-D4C6-4A63-B3BD-11A10FDD8403}"/>
    <cellStyle name="Accent6 18" xfId="1777" xr:uid="{3272C3EA-F48F-42F5-A5E7-A10DB9947A79}"/>
    <cellStyle name="Accent6 18 2" xfId="7432" xr:uid="{16D953BB-1189-4CE3-85C3-CBEF9437DFDE}"/>
    <cellStyle name="Accent6 18 3" xfId="10714" xr:uid="{807D6D1C-7464-44C9-AA47-39E8F79F2230}"/>
    <cellStyle name="Accent6 19" xfId="1778" xr:uid="{4192947F-FDE0-44F7-8DF2-25AEE1D86192}"/>
    <cellStyle name="Accent6 19 2" xfId="7433" xr:uid="{9C3BE220-D357-48D3-AAE1-E183411D9FB1}"/>
    <cellStyle name="Accent6 19 3" xfId="10715" xr:uid="{AD38AE03-0CE6-43A5-B9FD-AAC9019CC69A}"/>
    <cellStyle name="Accent6 2" xfId="1779" xr:uid="{C1D77481-4F8D-49A8-898D-944DF70381D7}"/>
    <cellStyle name="Accent6 2 2" xfId="7434" xr:uid="{8D539977-8415-49C5-A603-D499DBF1157F}"/>
    <cellStyle name="Accent6 2 3" xfId="10716" xr:uid="{53694BC9-F95B-4064-A750-721FC3E39BD8}"/>
    <cellStyle name="Accent6 20" xfId="1780" xr:uid="{19E974F8-B361-4C87-B438-71EBAF50E598}"/>
    <cellStyle name="Accent6 20 2" xfId="7435" xr:uid="{56930F80-B5A6-4608-8655-C40AB6DC9A76}"/>
    <cellStyle name="Accent6 20 3" xfId="10717" xr:uid="{C55BF7CC-B960-489D-8C23-F3CCA2F0CCAB}"/>
    <cellStyle name="Accent6 21" xfId="1781" xr:uid="{536EEB10-6024-4461-AC25-D8CE04F9ACEB}"/>
    <cellStyle name="Accent6 21 2" xfId="7436" xr:uid="{92226FD0-DF0D-4F8E-B68E-D8514697DB29}"/>
    <cellStyle name="Accent6 21 3" xfId="10718" xr:uid="{A9F1313B-1E9B-4080-A5FE-B7D2D534A2F4}"/>
    <cellStyle name="Accent6 22" xfId="1782" xr:uid="{75AECC0B-F8B3-4162-A647-1867C11EC8AC}"/>
    <cellStyle name="Accent6 22 2" xfId="7437" xr:uid="{E71F7E36-6965-46F7-8E3D-650FE892ABDA}"/>
    <cellStyle name="Accent6 22 3" xfId="10719" xr:uid="{5704482B-8A4E-4B75-96A9-FC7272A3F52C}"/>
    <cellStyle name="Accent6 23" xfId="1783" xr:uid="{D15F66FE-6997-43F2-B726-FCA984EC8872}"/>
    <cellStyle name="Accent6 23 2" xfId="7438" xr:uid="{DBF4EDF2-3CBE-44B2-A343-5D8AC7E1545E}"/>
    <cellStyle name="Accent6 23 3" xfId="10720" xr:uid="{E4EA2EA8-95AF-4869-8BFF-BC7765B57920}"/>
    <cellStyle name="Accent6 24" xfId="1784" xr:uid="{2BD627B3-FC76-4598-8752-71D885262CEB}"/>
    <cellStyle name="Accent6 24 2" xfId="7439" xr:uid="{A0F2EDDA-5B6D-47A0-B638-6D124B778F0D}"/>
    <cellStyle name="Accent6 24 3" xfId="10721" xr:uid="{FE71F749-2900-483C-B57A-53684F9E2989}"/>
    <cellStyle name="Accent6 25" xfId="1785" xr:uid="{103AD98D-FB1A-4B4C-A84C-E6C439E0FB8F}"/>
    <cellStyle name="Accent6 25 2" xfId="7440" xr:uid="{7F32983E-412F-4AEE-9D44-877465D4323D}"/>
    <cellStyle name="Accent6 25 3" xfId="10722" xr:uid="{ABB3EA3F-3846-40EC-96CA-08F6C332C075}"/>
    <cellStyle name="Accent6 26" xfId="1786" xr:uid="{2A8144E4-B26C-46EB-A78A-622F2F0EAE5E}"/>
    <cellStyle name="Accent6 26 2" xfId="7441" xr:uid="{F45B2FA1-A49D-4E11-9C80-39FF3E72289F}"/>
    <cellStyle name="Accent6 26 3" xfId="10723" xr:uid="{5302C47F-E202-42A2-A750-3B9DC80A4243}"/>
    <cellStyle name="Accent6 27" xfId="1787" xr:uid="{AAB34621-112A-489F-9912-B0FC23241A67}"/>
    <cellStyle name="Accent6 27 2" xfId="7442" xr:uid="{96B763C3-C690-4AA1-8812-FE578AA5002E}"/>
    <cellStyle name="Accent6 27 3" xfId="10724" xr:uid="{637637F5-D9D7-4C9E-8702-2E147614281B}"/>
    <cellStyle name="Accent6 28" xfId="1788" xr:uid="{9947DD04-63A6-4B5F-B19E-18C43648F934}"/>
    <cellStyle name="Accent6 28 2" xfId="7443" xr:uid="{02B46100-80A7-488F-A6BE-2D45C0EF72C3}"/>
    <cellStyle name="Accent6 28 3" xfId="10725" xr:uid="{F2D28B42-D8CC-469F-8A99-84D27D4AD6E0}"/>
    <cellStyle name="Accent6 29" xfId="1789" xr:uid="{BEE770E4-D97D-4CD7-BC82-3D81CAD8555C}"/>
    <cellStyle name="Accent6 29 2" xfId="7444" xr:uid="{E8B0E95B-1F33-45A6-B91A-3E903EDF24EC}"/>
    <cellStyle name="Accent6 29 3" xfId="10726" xr:uid="{259CA0E8-0263-4284-932E-A2A4E9FC08B2}"/>
    <cellStyle name="Accent6 3" xfId="1790" xr:uid="{6190DE11-8F39-4A7B-AFF1-17FBED09150F}"/>
    <cellStyle name="Accent6 3 2" xfId="7445" xr:uid="{CA1B84E5-81A9-4BAA-A39D-F976212F758C}"/>
    <cellStyle name="Accent6 3 3" xfId="10727" xr:uid="{A4B10DF3-1D8A-4A02-BAD9-F68AE2AB49A9}"/>
    <cellStyle name="Accent6 30" xfId="1791" xr:uid="{EF803E97-33EB-4DC1-A9B7-58F2764F9941}"/>
    <cellStyle name="Accent6 30 2" xfId="7446" xr:uid="{0473E166-5453-4EBE-B756-FDF8CE393F29}"/>
    <cellStyle name="Accent6 30 3" xfId="10728" xr:uid="{E301922B-55EA-4783-ACA4-9AB73741CA2D}"/>
    <cellStyle name="Accent6 31" xfId="1792" xr:uid="{9182CA4B-5828-4760-9623-7B10A0E7CE8E}"/>
    <cellStyle name="Accent6 31 2" xfId="7447" xr:uid="{0F7F1A78-9706-4564-9AAC-A526EF28016B}"/>
    <cellStyle name="Accent6 31 3" xfId="10729" xr:uid="{8999DD54-C8DC-4CFC-B9F2-592B2295B7D3}"/>
    <cellStyle name="Accent6 32" xfId="1793" xr:uid="{B79E7694-1654-42A0-BFBE-4DC9EFE5FBD7}"/>
    <cellStyle name="Accent6 32 2" xfId="7448" xr:uid="{E8153B4D-35D3-4641-84AF-EAE7A4543F5F}"/>
    <cellStyle name="Accent6 32 3" xfId="10730" xr:uid="{4616BB86-E0B4-42B8-8606-FDBF11AB7867}"/>
    <cellStyle name="Accent6 33" xfId="1794" xr:uid="{86AF1DFE-AB37-487C-B707-FF513DC06BCE}"/>
    <cellStyle name="Accent6 33 2" xfId="7449" xr:uid="{BD6A9A13-FA06-435A-9D47-4A6B9FF794C8}"/>
    <cellStyle name="Accent6 33 3" xfId="10731" xr:uid="{B645C2EB-704F-4117-86C1-9A5DCB2A7487}"/>
    <cellStyle name="Accent6 34" xfId="1795" xr:uid="{581D116C-EA74-4DEA-B300-21EE337D3302}"/>
    <cellStyle name="Accent6 34 2" xfId="7450" xr:uid="{63666A7A-4280-4323-A7B6-9C4440136A7E}"/>
    <cellStyle name="Accent6 34 3" xfId="10732" xr:uid="{DD71EB2B-E865-49A5-B3BC-B14059EC1655}"/>
    <cellStyle name="Accent6 35" xfId="1796" xr:uid="{4F7D7C1C-67F6-4860-9017-0C4B0A0984D9}"/>
    <cellStyle name="Accent6 35 2" xfId="7451" xr:uid="{C1E99191-4ABC-4F4D-9590-B814FCCFDFD7}"/>
    <cellStyle name="Accent6 35 3" xfId="10733" xr:uid="{7322F5CC-07A5-426E-A247-9E5273E7D7F0}"/>
    <cellStyle name="Accent6 36" xfId="1797" xr:uid="{8EA21157-52CA-4961-984F-B8CFDF103F87}"/>
    <cellStyle name="Accent6 36 2" xfId="7452" xr:uid="{66F5FCC1-4D3C-4936-BDB3-84A25152AAF2}"/>
    <cellStyle name="Accent6 36 3" xfId="10734" xr:uid="{512739E4-CE4F-41E9-ACF3-D20ADF7D4986}"/>
    <cellStyle name="Accent6 37" xfId="1798" xr:uid="{11366550-8B1E-4771-9C95-08157A80B6A1}"/>
    <cellStyle name="Accent6 38" xfId="1799" xr:uid="{4FF69BD3-239B-4BC6-8B61-4D65EA8B596F}"/>
    <cellStyle name="Accent6 39" xfId="1800" xr:uid="{83D0A38C-428A-4462-AF02-33070ADEE7E9}"/>
    <cellStyle name="Accent6 4" xfId="1801" xr:uid="{BA79498E-7DB1-40BC-98A0-DDD06873BD58}"/>
    <cellStyle name="Accent6 4 2" xfId="7453" xr:uid="{532F8EB9-D656-41FA-9C7A-9C3B2297AD1F}"/>
    <cellStyle name="Accent6 4 3" xfId="10735" xr:uid="{D5B33195-19AA-4761-A78E-63DC02555B68}"/>
    <cellStyle name="Accent6 40" xfId="1802" xr:uid="{EEF53069-7751-4886-9609-2DC955430FE9}"/>
    <cellStyle name="Accent6 41" xfId="1803" xr:uid="{AD5363C2-1E3A-43D2-AF66-E72765729DCD}"/>
    <cellStyle name="Accent6 42" xfId="1804" xr:uid="{D30A8C8B-68A0-4118-B6C4-4988CD6E101C}"/>
    <cellStyle name="Accent6 43" xfId="1805" xr:uid="{722FF67F-26B7-480A-B52B-ACF7F589D5C8}"/>
    <cellStyle name="Accent6 44" xfId="1806" xr:uid="{3BCFA43E-8AAD-470E-8059-7A46F9C46A83}"/>
    <cellStyle name="Accent6 45" xfId="1807" xr:uid="{1926754C-A27B-46AE-A90C-1FA40B3A88C1}"/>
    <cellStyle name="Accent6 46" xfId="1808" xr:uid="{7CF60749-F07D-474E-B2E5-0C6322DFF0FE}"/>
    <cellStyle name="Accent6 47" xfId="1809" xr:uid="{C3D846C3-D957-4819-9C2A-08086E73E9C1}"/>
    <cellStyle name="Accent6 48" xfId="1810" xr:uid="{92DE2157-8D93-4436-9EFF-4FBAD1E6D77E}"/>
    <cellStyle name="Accent6 49" xfId="1811" xr:uid="{6CD73F64-26FC-4D43-8AA1-E0A63207C0C2}"/>
    <cellStyle name="Accent6 5" xfId="1812" xr:uid="{4B79E257-4D59-4197-ABA2-00C19287F501}"/>
    <cellStyle name="Accent6 5 2" xfId="7454" xr:uid="{1C4736AE-362F-4892-9163-23F305436781}"/>
    <cellStyle name="Accent6 5 3" xfId="10736" xr:uid="{92695901-059B-4BA7-BF89-B6FD57A94C17}"/>
    <cellStyle name="Accent6 50" xfId="1813" xr:uid="{7A11C2F7-997A-440E-BFDE-CD903FCB3933}"/>
    <cellStyle name="Accent6 51" xfId="1814" xr:uid="{4F88AA9E-E875-4AFC-B5FF-08BF4F0FE113}"/>
    <cellStyle name="Accent6 52" xfId="1815" xr:uid="{5ABCD0D7-115B-4517-8F73-59BA5679DA68}"/>
    <cellStyle name="Accent6 53" xfId="1816" xr:uid="{08CA8706-FAA0-4D5A-B5AC-B10327644915}"/>
    <cellStyle name="Accent6 54" xfId="1817" xr:uid="{6492F2E0-6369-4B05-9D91-347030F088EB}"/>
    <cellStyle name="Accent6 55" xfId="1818" xr:uid="{FA5B5259-76FE-40FB-A1FA-088469DA9ECC}"/>
    <cellStyle name="Accent6 56" xfId="5892" xr:uid="{0B8B2FE4-D8AA-4613-8ECB-A8447582AE17}"/>
    <cellStyle name="Accent6 57" xfId="5893" xr:uid="{8F42C8FD-ABB4-4037-9BE6-2BADDC9EB94C}"/>
    <cellStyle name="Accent6 58" xfId="5894" xr:uid="{4BA61348-D6ED-40E2-9050-BFBBD5618077}"/>
    <cellStyle name="Accent6 59" xfId="5895" xr:uid="{E8A7FF28-C6DF-4600-8A20-B70852681425}"/>
    <cellStyle name="Accent6 6" xfId="1819" xr:uid="{EA597C4A-C8AE-4338-975C-DE09FA3967F6}"/>
    <cellStyle name="Accent6 6 2" xfId="7455" xr:uid="{53168E55-3A4D-44DD-9CA2-91ED517C744A}"/>
    <cellStyle name="Accent6 6 3" xfId="10737" xr:uid="{2DBDD23A-1C20-474C-B601-837BF835AA89}"/>
    <cellStyle name="Accent6 60" xfId="5896" xr:uid="{F3E6D5EF-5970-4A4B-9643-0CD6D8C9901C}"/>
    <cellStyle name="Accent6 61" xfId="5897" xr:uid="{D3F65E64-C6FD-4E87-A308-799CD9D8A4EC}"/>
    <cellStyle name="Accent6 62" xfId="5898" xr:uid="{52D409FF-0AD7-41E7-9816-15650EB294C4}"/>
    <cellStyle name="Accent6 63" xfId="5899" xr:uid="{B6BCB808-188F-410C-BAB3-75D5A9BCD46E}"/>
    <cellStyle name="Accent6 64" xfId="5900" xr:uid="{FF7AE953-E798-4EC3-A762-0A1F9852EA1B}"/>
    <cellStyle name="Accent6 65" xfId="5901" xr:uid="{B6F1E8E1-DDDF-4247-B611-FFF01000101E}"/>
    <cellStyle name="Accent6 66" xfId="5902" xr:uid="{0DD585F7-8EF4-4A58-B267-97F48D29715A}"/>
    <cellStyle name="Accent6 67" xfId="5903" xr:uid="{F3605E30-2A00-4BEA-8B49-9C2EF4CB8DDC}"/>
    <cellStyle name="Accent6 68" xfId="5904" xr:uid="{0406110E-AF03-40A2-B0A9-4CC756ECADDC}"/>
    <cellStyle name="Accent6 69" xfId="5905" xr:uid="{6FE22CEA-AD56-4C1D-A6AA-6C659CC6DA17}"/>
    <cellStyle name="Accent6 7" xfId="1820" xr:uid="{260CFC00-DC7E-477B-AC79-678ACCCB1AF1}"/>
    <cellStyle name="Accent6 7 2" xfId="7456" xr:uid="{78FF95AB-CCCC-47ED-B967-8A474E9CD22F}"/>
    <cellStyle name="Accent6 7 3" xfId="10738" xr:uid="{09B7D36F-020B-4A99-BE02-82CD968F9DC3}"/>
    <cellStyle name="Accent6 70" xfId="5906" xr:uid="{016E263D-AC59-4230-B2A2-47932A2100CD}"/>
    <cellStyle name="Accent6 71" xfId="5907" xr:uid="{9BFD4E5A-0864-416C-9611-3ABB3E541BA9}"/>
    <cellStyle name="Accent6 72" xfId="5908" xr:uid="{DBDDC589-7794-4FB2-9080-4F26A4127FE4}"/>
    <cellStyle name="Accent6 73" xfId="5909" xr:uid="{7F3828D6-A9CD-44D7-9C83-6B0B4CE47FE4}"/>
    <cellStyle name="Accent6 74" xfId="5910" xr:uid="{C0479322-70FE-45B2-893A-AB9C740D3253}"/>
    <cellStyle name="Accent6 75" xfId="5911" xr:uid="{69654D71-CF50-4E81-887B-A300D4B034D9}"/>
    <cellStyle name="Accent6 76" xfId="5912" xr:uid="{EA3C03E6-E2E2-4B01-9176-0FB9F0F9F86D}"/>
    <cellStyle name="Accent6 77" xfId="5913" xr:uid="{CF2EFE01-F8DF-4854-A205-D991BCAAC6ED}"/>
    <cellStyle name="Accent6 78" xfId="5914" xr:uid="{3BE4F4FF-601B-41D4-9247-68DA6C2C12E6}"/>
    <cellStyle name="Accent6 79" xfId="5915" xr:uid="{1504493A-08EB-498C-B29A-6DB47E4C4F96}"/>
    <cellStyle name="Accent6 8" xfId="1821" xr:uid="{38E78248-45CE-4624-96EC-8988C5496B27}"/>
    <cellStyle name="Accent6 8 2" xfId="7457" xr:uid="{C9495640-C4DC-4CDA-9FD0-883BCE072561}"/>
    <cellStyle name="Accent6 8 3" xfId="10739" xr:uid="{ABF9DF8B-411B-4D68-9575-8CEF842A12C5}"/>
    <cellStyle name="Accent6 80" xfId="5916" xr:uid="{6CFAD179-5468-4282-BB52-1AC22CFDE0D6}"/>
    <cellStyle name="Accent6 81" xfId="5917" xr:uid="{8719A523-7C90-45E2-83BC-FA1F5EF0FAE1}"/>
    <cellStyle name="Accent6 82" xfId="5918" xr:uid="{2A804E0F-8D64-4F39-92EB-C25341FF390C}"/>
    <cellStyle name="Accent6 83" xfId="5919" xr:uid="{16E68EDE-D2EB-4A4E-9244-054C8421A7B8}"/>
    <cellStyle name="Accent6 84" xfId="5920" xr:uid="{8E2C0A9B-0571-476B-92F6-F6CD2FA4E1F7}"/>
    <cellStyle name="Accent6 85" xfId="503" xr:uid="{23343E9B-4A23-4CB4-B43D-A8404AAFE428}"/>
    <cellStyle name="Accent6 85 2" xfId="10740" xr:uid="{60A683D2-C63A-4930-AAA9-4E34DF5C3AD1}"/>
    <cellStyle name="Accent6 85 3" xfId="9677" xr:uid="{BAE4CBA1-8FB7-444C-A52E-7CC1E96A0F9D}"/>
    <cellStyle name="Accent6 9" xfId="1822" xr:uid="{98C4F7C2-5DAD-4F87-A9C0-ABF7C4417D78}"/>
    <cellStyle name="Accent6 9 2" xfId="7458" xr:uid="{70486012-7B1C-4FE8-B426-E9CD55DAECC2}"/>
    <cellStyle name="Accent6 9 3" xfId="10741" xr:uid="{DA1FB3EE-632F-46B1-88BA-F009F45B7825}"/>
    <cellStyle name="Bad 10" xfId="1823" xr:uid="{41FF4EE0-7827-4448-8A40-E699C94BB393}"/>
    <cellStyle name="Bad 10 2" xfId="7459" xr:uid="{64FAFFFF-E0C8-4124-A212-90F373C0C08F}"/>
    <cellStyle name="Bad 10 3" xfId="10742" xr:uid="{8D7ACD1E-176A-4A29-B876-B96B22A97ED9}"/>
    <cellStyle name="Bad 11" xfId="1824" xr:uid="{B6022A91-8587-4EDE-8D9E-8D875B8E89B4}"/>
    <cellStyle name="Bad 11 2" xfId="7460" xr:uid="{DFD0313B-7F48-462F-B991-D53842783DB5}"/>
    <cellStyle name="Bad 11 3" xfId="10743" xr:uid="{06450946-D5B8-407B-9DEB-EE99E4EDC046}"/>
    <cellStyle name="Bad 12" xfId="1825" xr:uid="{9AFB6028-E597-40AD-891E-8F55FD910256}"/>
    <cellStyle name="Bad 12 2" xfId="7461" xr:uid="{BDB50FEF-7310-4925-B36E-44EB72F3BC0A}"/>
    <cellStyle name="Bad 12 3" xfId="10744" xr:uid="{C58476A9-1F18-4AEA-B0BB-C2648F748C68}"/>
    <cellStyle name="Bad 13" xfId="1826" xr:uid="{3DCF97B8-CFB3-4B7C-BBFC-9534F6C1DA78}"/>
    <cellStyle name="Bad 13 2" xfId="7462" xr:uid="{C5A7789C-6FCD-4970-A2D2-892DF2E6B592}"/>
    <cellStyle name="Bad 13 3" xfId="10745" xr:uid="{E1F4AC49-450A-417A-9C1B-E2F075992934}"/>
    <cellStyle name="Bad 14" xfId="1827" xr:uid="{8736F9CB-2D3E-4F8E-AF20-EE6C003B1F6D}"/>
    <cellStyle name="Bad 14 2" xfId="7463" xr:uid="{ACE399D0-686E-46FA-96F6-7FA3A93D0A00}"/>
    <cellStyle name="Bad 14 3" xfId="10746" xr:uid="{F2E974C3-830A-453C-B43A-D1A337A2B1F7}"/>
    <cellStyle name="Bad 15" xfId="1828" xr:uid="{4CEE8CCC-A196-47A8-8891-DF0462608232}"/>
    <cellStyle name="Bad 15 2" xfId="7464" xr:uid="{14D85626-190D-4C4E-8AD5-7E0E45B0446D}"/>
    <cellStyle name="Bad 15 3" xfId="10747" xr:uid="{00F47FD1-AB9C-4F35-8865-66BEE059F26F}"/>
    <cellStyle name="Bad 16" xfId="1829" xr:uid="{A247586D-D9C9-49F6-9B7B-11FB19496594}"/>
    <cellStyle name="Bad 16 2" xfId="7465" xr:uid="{4FE94C72-5FE4-4264-A745-734719D7778B}"/>
    <cellStyle name="Bad 16 3" xfId="10748" xr:uid="{E6B7CD1B-5652-402D-A08F-1151EA306244}"/>
    <cellStyle name="Bad 17" xfId="1830" xr:uid="{998B5C2C-E395-49F9-BC01-DA1FD1AAABCD}"/>
    <cellStyle name="Bad 17 2" xfId="7466" xr:uid="{947D41C4-BE5D-4478-B81B-404951DA79BA}"/>
    <cellStyle name="Bad 17 3" xfId="10749" xr:uid="{805F0CB9-4155-4CC5-8B13-AE2DA8546516}"/>
    <cellStyle name="Bad 18" xfId="1831" xr:uid="{66B46285-3B8D-40E9-AC2D-7C6A1D79EFD8}"/>
    <cellStyle name="Bad 18 2" xfId="7467" xr:uid="{BE6886E4-6947-4BA0-B6DB-956F48105E2B}"/>
    <cellStyle name="Bad 18 3" xfId="10750" xr:uid="{26084FA4-2041-42D6-8E48-63C45710CAF6}"/>
    <cellStyle name="Bad 19" xfId="1832" xr:uid="{95521CC7-D97D-4601-9E71-55759D0A5A38}"/>
    <cellStyle name="Bad 19 2" xfId="7468" xr:uid="{774F0017-2768-42B8-AF27-98A84D41B30F}"/>
    <cellStyle name="Bad 19 3" xfId="10751" xr:uid="{101B661D-0EA7-4B6B-9F8B-3C5686E259C0}"/>
    <cellStyle name="Bad 2" xfId="1833" xr:uid="{07F83625-B50A-4D65-BB82-828E659EAEF4}"/>
    <cellStyle name="Bad 2 2" xfId="7469" xr:uid="{1BC8058B-0AA0-41AA-A4C2-357C4CF958EE}"/>
    <cellStyle name="Bad 2 3" xfId="10752" xr:uid="{1BB49653-FC8E-4A46-B1AE-913AB99A23FB}"/>
    <cellStyle name="Bad 20" xfId="1834" xr:uid="{07618F5D-7B52-487D-AC43-25437A23F97D}"/>
    <cellStyle name="Bad 20 2" xfId="7470" xr:uid="{8D76D6BE-B7A5-426E-9143-BB4FAFC96556}"/>
    <cellStyle name="Bad 20 3" xfId="10753" xr:uid="{F5B0A9D4-67AF-404B-AC85-90E20BB44BE6}"/>
    <cellStyle name="Bad 21" xfId="1835" xr:uid="{6F7876AE-1DB9-4A76-9BF1-E8451F2F1CA1}"/>
    <cellStyle name="Bad 21 2" xfId="7471" xr:uid="{C29857EF-FBAF-4561-83CA-C6407244F8E3}"/>
    <cellStyle name="Bad 21 3" xfId="10754" xr:uid="{ADEE4D43-DD2D-4321-A800-2EB793D5187F}"/>
    <cellStyle name="Bad 22" xfId="1836" xr:uid="{A36E284D-6CA5-4ADB-9620-9ACDF3E24BCF}"/>
    <cellStyle name="Bad 22 2" xfId="7472" xr:uid="{FE43D6DE-28A3-4426-8D96-73EA5538E5B5}"/>
    <cellStyle name="Bad 22 3" xfId="10755" xr:uid="{30A10FAB-E6C6-4CFA-A900-570EEE72D9DF}"/>
    <cellStyle name="Bad 23" xfId="1837" xr:uid="{6728D427-2AD1-4042-A6D5-B6283F35DCEC}"/>
    <cellStyle name="Bad 23 2" xfId="7473" xr:uid="{D3D13AFC-AF4E-48DD-BF66-114A37B2BE5B}"/>
    <cellStyle name="Bad 23 3" xfId="10756" xr:uid="{712F2A1E-06AA-48A1-B625-AF5A13468BBC}"/>
    <cellStyle name="Bad 24" xfId="1838" xr:uid="{1D38F5A2-5C68-48AE-8E45-BE33131CEED6}"/>
    <cellStyle name="Bad 24 2" xfId="7474" xr:uid="{AD22ED35-8338-401B-B0B8-E61A5ECA23B0}"/>
    <cellStyle name="Bad 24 3" xfId="10757" xr:uid="{9139F953-1440-44DA-9AF1-BD1FBEC97E7E}"/>
    <cellStyle name="Bad 25" xfId="1839" xr:uid="{457417EB-4B4C-49B5-B271-4E768421C1FE}"/>
    <cellStyle name="Bad 25 2" xfId="7475" xr:uid="{DC0E3973-BBD8-40B1-ABB6-FD4BC3909F72}"/>
    <cellStyle name="Bad 25 3" xfId="10758" xr:uid="{8DB6E772-055F-4DA8-BF56-1B2C9A8AF9F9}"/>
    <cellStyle name="Bad 26" xfId="1840" xr:uid="{4610D108-6BBB-4FC1-B116-51A3395EBF48}"/>
    <cellStyle name="Bad 26 2" xfId="7476" xr:uid="{65E46B9F-0135-4961-8649-E8CAC13A508D}"/>
    <cellStyle name="Bad 26 3" xfId="10759" xr:uid="{2DE01966-F416-4E8D-B16F-5048C601B33E}"/>
    <cellStyle name="Bad 27" xfId="1841" xr:uid="{09B73695-592F-4AB0-9DF3-06A38F235B97}"/>
    <cellStyle name="Bad 27 2" xfId="7477" xr:uid="{A00CCE8D-FC93-4ECE-85CC-99E88085F2BE}"/>
    <cellStyle name="Bad 27 3" xfId="10760" xr:uid="{B09C526A-BCB3-4BC3-9526-F231452DFC22}"/>
    <cellStyle name="Bad 28" xfId="1842" xr:uid="{6D25B3E2-F94F-46F7-8ACE-021123F524B6}"/>
    <cellStyle name="Bad 28 2" xfId="7478" xr:uid="{A74293E8-A200-4D70-8F09-143EFFD9CCA8}"/>
    <cellStyle name="Bad 28 3" xfId="10761" xr:uid="{D8B68532-BB77-4DF9-93EC-C3F2841D568F}"/>
    <cellStyle name="Bad 29" xfId="1843" xr:uid="{AB450364-1C8D-448B-AA74-DFB4F3B26E6A}"/>
    <cellStyle name="Bad 29 2" xfId="7479" xr:uid="{5E423337-0025-49C5-83EE-943B99D7050E}"/>
    <cellStyle name="Bad 29 3" xfId="10762" xr:uid="{D2932B2E-5253-4F78-A79E-1B7B141A3BAC}"/>
    <cellStyle name="Bad 3" xfId="1844" xr:uid="{564FFA5C-092B-4506-8F0C-CB12A5BEC1B5}"/>
    <cellStyle name="Bad 3 2" xfId="7480" xr:uid="{A5982649-75AA-4CCA-8371-6557BD728715}"/>
    <cellStyle name="Bad 3 3" xfId="10763" xr:uid="{1509DEBB-B918-4287-813B-38189E6E0AD9}"/>
    <cellStyle name="Bad 30" xfId="1845" xr:uid="{1F2CD88D-B8B7-4A1A-90D6-19D57640A66A}"/>
    <cellStyle name="Bad 30 2" xfId="7481" xr:uid="{2D48A031-7070-4D33-A0EB-4EF38A74DB3B}"/>
    <cellStyle name="Bad 30 3" xfId="10764" xr:uid="{66518890-CB36-4B5B-ABC2-A158D1D4490A}"/>
    <cellStyle name="Bad 31" xfId="1846" xr:uid="{988B4BE1-D69E-4F60-B8CF-2B781C054DCC}"/>
    <cellStyle name="Bad 31 2" xfId="7482" xr:uid="{9B689C55-B961-4217-9D1D-E65D42285B5B}"/>
    <cellStyle name="Bad 31 3" xfId="10765" xr:uid="{54BB9177-5AA9-4F21-8A4E-3A49FA5EA511}"/>
    <cellStyle name="Bad 32" xfId="1847" xr:uid="{ADBA891B-C6A8-45F4-AF52-0A024EB1D22F}"/>
    <cellStyle name="Bad 32 2" xfId="7483" xr:uid="{281087BC-DDB8-45C7-8725-562B00E46752}"/>
    <cellStyle name="Bad 32 3" xfId="10766" xr:uid="{3AAE5DCD-B13B-4B63-8F9A-5C53F684D6F6}"/>
    <cellStyle name="Bad 33" xfId="1848" xr:uid="{FCED5E2E-19B5-4131-BD1B-6571DAAFF996}"/>
    <cellStyle name="Bad 33 2" xfId="7484" xr:uid="{FCD57C77-4823-48CD-B39C-87BFCF48F0D8}"/>
    <cellStyle name="Bad 33 3" xfId="10767" xr:uid="{5FD2FFC8-E409-4AA1-A462-47166CD0690A}"/>
    <cellStyle name="Bad 34" xfId="1849" xr:uid="{CD815818-06BE-4702-A2AA-4AA50621165B}"/>
    <cellStyle name="Bad 34 2" xfId="7485" xr:uid="{D899C48F-EEDE-4AF1-81F7-36A87F6DF6E1}"/>
    <cellStyle name="Bad 34 3" xfId="10768" xr:uid="{6204F4CC-2B7A-425F-A54C-FAD6EC177A8D}"/>
    <cellStyle name="Bad 35" xfId="1850" xr:uid="{2D8F7D1F-BA8B-4E08-ADB8-C7CFEAF76B4D}"/>
    <cellStyle name="Bad 35 2" xfId="7486" xr:uid="{DCA8AB8D-DCB6-4A33-A3AF-58702152ACCB}"/>
    <cellStyle name="Bad 35 3" xfId="10769" xr:uid="{3F9DB31C-D584-48A9-85AD-E57E59951972}"/>
    <cellStyle name="Bad 36" xfId="1851" xr:uid="{5CE9AD48-13DB-4BC0-87FE-B85C0C18AC5E}"/>
    <cellStyle name="Bad 36 2" xfId="7487" xr:uid="{944FAA9D-9D45-4E2C-8066-2D933F996F91}"/>
    <cellStyle name="Bad 36 3" xfId="10770" xr:uid="{A75F11B3-0B9E-41F4-9DCC-5453C6B3B569}"/>
    <cellStyle name="Bad 37" xfId="1852" xr:uid="{25680A52-F9FF-478C-A690-C0423D04A1D6}"/>
    <cellStyle name="Bad 38" xfId="1853" xr:uid="{2A9CA7CC-F3AE-4138-AA8E-67209F2812A5}"/>
    <cellStyle name="Bad 39" xfId="1854" xr:uid="{8F975538-1747-4D49-A553-099F96CDECBD}"/>
    <cellStyle name="Bad 4" xfId="1855" xr:uid="{11F8474A-B492-4C12-9BDF-4B4C5F4F0DDC}"/>
    <cellStyle name="Bad 4 2" xfId="7488" xr:uid="{1916FFFF-A0FC-4E1D-997F-347C7BFFEBDB}"/>
    <cellStyle name="Bad 4 3" xfId="10771" xr:uid="{612A2584-4759-43B9-989A-BF871D34A608}"/>
    <cellStyle name="Bad 40" xfId="1856" xr:uid="{1DC4523E-B1A6-4C0C-BE5C-197E8794F7AE}"/>
    <cellStyle name="Bad 41" xfId="1857" xr:uid="{C40F3955-7E7B-48B5-8ABA-9A665058AC58}"/>
    <cellStyle name="Bad 42" xfId="1858" xr:uid="{9C1204DF-7D6F-45B9-B8A0-B9198597FC9D}"/>
    <cellStyle name="Bad 43" xfId="1859" xr:uid="{FBD07F17-0F2C-4135-9596-B7FF1656D2DA}"/>
    <cellStyle name="Bad 44" xfId="1860" xr:uid="{D57A0D18-D1DA-4D03-9EE9-74310A5AE8D9}"/>
    <cellStyle name="Bad 45" xfId="1861" xr:uid="{329A0358-5A38-471D-BA86-CFD39B2AE002}"/>
    <cellStyle name="Bad 46" xfId="1862" xr:uid="{97028B44-84ED-4AA2-8E02-1E6D3260C479}"/>
    <cellStyle name="Bad 47" xfId="1863" xr:uid="{95F0326D-DAC8-4D82-99EF-C6C6FFA41797}"/>
    <cellStyle name="Bad 48" xfId="1864" xr:uid="{C8503996-0B8E-4394-B996-E4DC19CC0031}"/>
    <cellStyle name="Bad 49" xfId="1865" xr:uid="{D3C327C5-2706-48BC-94DD-48B61A0028E1}"/>
    <cellStyle name="Bad 5" xfId="1866" xr:uid="{DE098E55-CBBB-4518-BFB1-911B739FC3DA}"/>
    <cellStyle name="Bad 5 2" xfId="7489" xr:uid="{3A7FF467-447C-4795-9567-03AA78D9710E}"/>
    <cellStyle name="Bad 5 3" xfId="10772" xr:uid="{A1BFFB7D-4164-4147-8C00-B7595CED30D6}"/>
    <cellStyle name="Bad 50" xfId="1867" xr:uid="{7D9ABE8F-D8EC-4EF6-960F-5A57853CADBF}"/>
    <cellStyle name="Bad 51" xfId="1868" xr:uid="{CBC8A9E5-8422-4BE2-9B53-34F09018B8F1}"/>
    <cellStyle name="Bad 52" xfId="1869" xr:uid="{5BD0BCFD-AF08-4038-82B6-F01FABA3642E}"/>
    <cellStyle name="Bad 53" xfId="1870" xr:uid="{B0EBC675-3873-4241-BEE0-589FE6783556}"/>
    <cellStyle name="Bad 54" xfId="1871" xr:uid="{82E12323-DA2B-4471-85F9-263240902DCE}"/>
    <cellStyle name="Bad 55" xfId="1872" xr:uid="{D3D158A5-BD7D-4415-9C14-3408DE9AAD9E}"/>
    <cellStyle name="Bad 56" xfId="5921" xr:uid="{375F693B-98E8-4E2F-BEB8-787073D5DFDA}"/>
    <cellStyle name="Bad 57" xfId="5922" xr:uid="{92E460EE-BCFE-40AA-8665-29942EE712AC}"/>
    <cellStyle name="Bad 58" xfId="5923" xr:uid="{8696A5C3-986C-4133-A726-F19A24ADBCDE}"/>
    <cellStyle name="Bad 59" xfId="5924" xr:uid="{947FEB84-7121-4E18-9B0C-7D6505C6C941}"/>
    <cellStyle name="Bad 6" xfId="1873" xr:uid="{A1CD6B8A-DAB6-4163-8B22-03A9C51438BD}"/>
    <cellStyle name="Bad 6 2" xfId="7490" xr:uid="{77F81B87-0B52-4477-9EB3-B39344F28E05}"/>
    <cellStyle name="Bad 6 3" xfId="10773" xr:uid="{E6132070-9813-4F6E-BE8A-FD2AC95C6C29}"/>
    <cellStyle name="Bad 60" xfId="5925" xr:uid="{ED658BE7-C269-4E2A-8892-DDDFAB51A7B7}"/>
    <cellStyle name="Bad 61" xfId="5926" xr:uid="{701441A8-B395-4948-9644-B20630647AE1}"/>
    <cellStyle name="Bad 62" xfId="5927" xr:uid="{653BC91C-3825-4AB6-997D-7FE65B0A2F22}"/>
    <cellStyle name="Bad 63" xfId="5928" xr:uid="{3C784070-B45C-429E-AD65-B570E4045530}"/>
    <cellStyle name="Bad 64" xfId="5929" xr:uid="{22C3142A-1B69-4C93-A50A-9EF7A50EF5DD}"/>
    <cellStyle name="Bad 65" xfId="5930" xr:uid="{51F08362-4155-48BD-A7F9-FEB496F07B0C}"/>
    <cellStyle name="Bad 66" xfId="5931" xr:uid="{0678D39A-3801-4641-BA7C-3BBB0CD7854A}"/>
    <cellStyle name="Bad 67" xfId="5932" xr:uid="{2FF086F4-FA4B-48D0-BA6D-DCCDFE67EB09}"/>
    <cellStyle name="Bad 68" xfId="5933" xr:uid="{91BC3A04-D105-4F2E-862F-0C79CCC01170}"/>
    <cellStyle name="Bad 69" xfId="5934" xr:uid="{72020A27-F024-4608-A128-CE679B7DD343}"/>
    <cellStyle name="Bad 7" xfId="1874" xr:uid="{A9511A4F-FFC5-49C1-A034-A3454D225511}"/>
    <cellStyle name="Bad 7 2" xfId="7491" xr:uid="{6AD151A7-3D18-4303-85C9-E375EB5956CF}"/>
    <cellStyle name="Bad 7 3" xfId="10774" xr:uid="{50CBC63F-C299-4A49-8FA1-24511D04ED2E}"/>
    <cellStyle name="Bad 70" xfId="5935" xr:uid="{FF968F25-C05C-4713-A993-18072BE8080D}"/>
    <cellStyle name="Bad 71" xfId="5936" xr:uid="{D5395CDC-E6D8-45D5-8729-A039A9D2793C}"/>
    <cellStyle name="Bad 72" xfId="5937" xr:uid="{9AF82C91-8183-4CFE-B90B-464C36B6B0B6}"/>
    <cellStyle name="Bad 73" xfId="5938" xr:uid="{9E7BD4AE-1F8A-406F-A762-FF8D5B88CBC1}"/>
    <cellStyle name="Bad 74" xfId="5939" xr:uid="{7B171115-6F18-4622-83D4-3A42A192152F}"/>
    <cellStyle name="Bad 75" xfId="5940" xr:uid="{BC2CAD39-E00F-476A-B47D-D368111DF6ED}"/>
    <cellStyle name="Bad 76" xfId="5941" xr:uid="{A2A672E7-56C8-4808-93F8-A41F8E6B14D0}"/>
    <cellStyle name="Bad 77" xfId="5942" xr:uid="{BD32819C-900F-48F2-B021-7C8D3B2C3BE7}"/>
    <cellStyle name="Bad 78" xfId="5943" xr:uid="{B8E4C03E-E607-4A0D-8D01-DAE20E04014D}"/>
    <cellStyle name="Bad 79" xfId="5944" xr:uid="{3617B290-1118-4139-9B6E-0898CD68AF15}"/>
    <cellStyle name="Bad 8" xfId="1875" xr:uid="{1EECE5A8-CE33-4FFA-8CE1-AAF9697084EC}"/>
    <cellStyle name="Bad 8 2" xfId="7492" xr:uid="{41B38E0D-A306-408F-BC23-226488371469}"/>
    <cellStyle name="Bad 8 3" xfId="10775" xr:uid="{E1654BC0-7987-45DD-ACE9-BA11141CC4E2}"/>
    <cellStyle name="Bad 80" xfId="5945" xr:uid="{230E454B-F6BA-43F5-9D0C-62594A25CF6B}"/>
    <cellStyle name="Bad 81" xfId="5946" xr:uid="{D100FA72-7094-4D96-9AA4-A481E4D1D9BA}"/>
    <cellStyle name="Bad 82" xfId="5947" xr:uid="{EE8BAD36-0BF9-41F8-8064-8A7D0234F54C}"/>
    <cellStyle name="Bad 83" xfId="5948" xr:uid="{ED155A1C-43C7-45FC-A5EF-CA71C16BE14E}"/>
    <cellStyle name="Bad 84" xfId="5949" xr:uid="{D1694A03-D5FA-43A3-B615-35B22A8B970A}"/>
    <cellStyle name="Bad 85" xfId="472" xr:uid="{611AFE47-A7AD-4B14-821D-5C82E8F740ED}"/>
    <cellStyle name="Bad 85 2" xfId="10776" xr:uid="{7A7E453B-3F12-443C-90D4-ADE98AD12E94}"/>
    <cellStyle name="Bad 85 3" xfId="9678" xr:uid="{A203445C-F9D5-4506-A3EE-300A57B3E4E6}"/>
    <cellStyle name="Bad 9" xfId="1876" xr:uid="{208D98AF-D819-4083-98A5-3A6B187468E5}"/>
    <cellStyle name="Bad 9 2" xfId="7493" xr:uid="{28E3A597-ECFA-4BB8-AB85-B9B8E3D33E43}"/>
    <cellStyle name="Bad 9 3" xfId="10777" xr:uid="{AE2F9121-206D-4FB1-A9FE-BEAE063D76FE}"/>
    <cellStyle name="Body" xfId="1877" xr:uid="{4E007ADC-4EF7-4445-AF06-2CC175F4D969}"/>
    <cellStyle name="Body 2" xfId="7494" xr:uid="{E2B728A9-6DEE-4372-95AD-8C6175A83068}"/>
    <cellStyle name="Body 3" xfId="10778" xr:uid="{11A0EC19-94B9-43DB-A9AB-F3DFFEE6D950}"/>
    <cellStyle name="Calculation 10" xfId="1878" xr:uid="{96172343-2853-40C2-BA73-B03287B123B6}"/>
    <cellStyle name="Calculation 10 2" xfId="7495" xr:uid="{D11A85A3-DE76-4EFA-8E7E-ACB1E47B7779}"/>
    <cellStyle name="Calculation 10 3" xfId="10779" xr:uid="{49424AD2-B82C-4AE3-A27C-22D8F44C6A61}"/>
    <cellStyle name="Calculation 11" xfId="1879" xr:uid="{3A9B7E2F-C2E4-4B2F-86E8-DCFFD1565DC8}"/>
    <cellStyle name="Calculation 11 2" xfId="7496" xr:uid="{2EB4F64C-4CF3-4361-9DDD-AC69CA540833}"/>
    <cellStyle name="Calculation 11 3" xfId="10780" xr:uid="{36F7A353-4B68-4F9B-B1F7-C719988502EF}"/>
    <cellStyle name="Calculation 12" xfId="1880" xr:uid="{EE33C58A-2EBC-4AD0-A290-330C7FEAD514}"/>
    <cellStyle name="Calculation 12 2" xfId="7497" xr:uid="{5A3735C7-F16C-45E1-A4CA-46CE72E674DC}"/>
    <cellStyle name="Calculation 12 3" xfId="10781" xr:uid="{905D99B0-DF76-4BC2-BF9B-A7E52C260175}"/>
    <cellStyle name="Calculation 13" xfId="1881" xr:uid="{34FF798E-3389-4F55-9840-B8E81F76EC21}"/>
    <cellStyle name="Calculation 13 2" xfId="7498" xr:uid="{45F9B775-E4E8-44E6-9BA1-53B6A943396E}"/>
    <cellStyle name="Calculation 13 3" xfId="10782" xr:uid="{3B7EE609-372A-4E9D-9389-AD87563D1476}"/>
    <cellStyle name="Calculation 14" xfId="1882" xr:uid="{91386150-A43D-4A08-B882-F2080954ACBD}"/>
    <cellStyle name="Calculation 14 2" xfId="7499" xr:uid="{CF55EE2B-4BDC-4201-ACCA-BD527036F4F1}"/>
    <cellStyle name="Calculation 14 3" xfId="10783" xr:uid="{B46B9A69-D43C-4EBA-B268-82F349E2175B}"/>
    <cellStyle name="Calculation 15" xfId="1883" xr:uid="{45001067-AB1F-4AD3-B47E-40D6AD4412B0}"/>
    <cellStyle name="Calculation 15 2" xfId="7500" xr:uid="{3141F592-F7FE-490A-AEA3-6BEAB1C20AF3}"/>
    <cellStyle name="Calculation 15 3" xfId="10784" xr:uid="{064993D5-B24E-4D53-9699-55E31E78AA28}"/>
    <cellStyle name="Calculation 16" xfId="1884" xr:uid="{43069A0E-558C-485D-928D-F0D34A1AD87E}"/>
    <cellStyle name="Calculation 16 2" xfId="7501" xr:uid="{BB3AEFA1-7220-4769-ABB5-0D9C0AAD387E}"/>
    <cellStyle name="Calculation 16 3" xfId="10785" xr:uid="{8B2E4077-3C95-4B2E-ADE0-F8C634FD7675}"/>
    <cellStyle name="Calculation 17" xfId="1885" xr:uid="{F2C12EA5-4634-4897-A10F-D86BD11F02E8}"/>
    <cellStyle name="Calculation 17 2" xfId="7502" xr:uid="{35D62969-B115-4AE0-9C7B-853792423416}"/>
    <cellStyle name="Calculation 17 3" xfId="10786" xr:uid="{F01E1C44-6C7A-47E4-923F-D5181A9195D1}"/>
    <cellStyle name="Calculation 18" xfId="1886" xr:uid="{E00CD005-AA30-40B8-AD5A-9BF4C0FE1679}"/>
    <cellStyle name="Calculation 18 2" xfId="7503" xr:uid="{792312B5-0CEB-4A1F-BC69-148704380FF7}"/>
    <cellStyle name="Calculation 18 3" xfId="10787" xr:uid="{4DDAD248-14FB-4AA0-9A39-161710619AF1}"/>
    <cellStyle name="Calculation 19" xfId="1887" xr:uid="{F54DF3F8-82A5-4087-9E08-A72FCFDDEB7D}"/>
    <cellStyle name="Calculation 19 2" xfId="7504" xr:uid="{312ADB8A-C929-4E9E-988D-2275BE9015A8}"/>
    <cellStyle name="Calculation 19 3" xfId="10788" xr:uid="{93715BD3-5481-4CB3-B3C5-6606245310BB}"/>
    <cellStyle name="Calculation 2" xfId="1888" xr:uid="{B1CDA406-9EF6-4667-AA14-7400E6EEAF3C}"/>
    <cellStyle name="Calculation 2 2" xfId="7505" xr:uid="{D471E47F-96DB-4379-9174-DC63F6E23AD8}"/>
    <cellStyle name="Calculation 2 3" xfId="10789" xr:uid="{7DAC1F48-8E2B-45A6-B04D-363A4F4B2635}"/>
    <cellStyle name="Calculation 20" xfId="1889" xr:uid="{C0B79000-D39B-4A0F-B940-D988148E91CA}"/>
    <cellStyle name="Calculation 20 2" xfId="7506" xr:uid="{4C27F188-7895-4EE8-B124-41DD543DC784}"/>
    <cellStyle name="Calculation 20 3" xfId="10790" xr:uid="{4E8D3606-C05C-4E6D-BF46-027C960B3595}"/>
    <cellStyle name="Calculation 21" xfId="1890" xr:uid="{8D1F5D98-4FDE-499C-B0BD-A1F792EA7B07}"/>
    <cellStyle name="Calculation 21 2" xfId="7507" xr:uid="{3B9CB59E-26B5-436E-B148-6BAAE35F0EE7}"/>
    <cellStyle name="Calculation 21 3" xfId="10791" xr:uid="{1C74BC7E-F859-48EF-916A-F370A1025443}"/>
    <cellStyle name="Calculation 22" xfId="1891" xr:uid="{1CAB9E8D-5BD9-4B3A-B472-5DCC37AA19ED}"/>
    <cellStyle name="Calculation 22 2" xfId="7508" xr:uid="{07320B3D-233C-458D-9F6B-A7CF6B3E1BF0}"/>
    <cellStyle name="Calculation 22 3" xfId="10792" xr:uid="{BA2AE12A-C3FC-45CF-B8F1-710A4EC57418}"/>
    <cellStyle name="Calculation 23" xfId="1892" xr:uid="{432BFEBC-BE09-46F7-95BB-DF9DF725B340}"/>
    <cellStyle name="Calculation 23 2" xfId="7509" xr:uid="{60979F2E-48ED-45E2-B388-2C19C49CFDA6}"/>
    <cellStyle name="Calculation 23 3" xfId="10793" xr:uid="{AA479729-AE4B-4AAE-8030-A7FCC6B34484}"/>
    <cellStyle name="Calculation 24" xfId="1893" xr:uid="{D132DDD1-9BD5-4857-9715-754EA031D57A}"/>
    <cellStyle name="Calculation 24 2" xfId="7510" xr:uid="{AB644CFD-98E0-407A-B6BB-320E5AA5A40E}"/>
    <cellStyle name="Calculation 24 3" xfId="10794" xr:uid="{10C5561B-ABA0-447E-93E1-4A0731BAB00B}"/>
    <cellStyle name="Calculation 25" xfId="1894" xr:uid="{A1270790-B766-458B-B006-6654AAA9748A}"/>
    <cellStyle name="Calculation 25 2" xfId="7511" xr:uid="{69BA091D-918E-43FE-A5A0-1E4442766174}"/>
    <cellStyle name="Calculation 25 3" xfId="10795" xr:uid="{B43AE1CF-5EEB-45DF-A0D2-C5A0F1973C12}"/>
    <cellStyle name="Calculation 26" xfId="1895" xr:uid="{A6188B3B-1549-4CAE-8223-590DDA7DD33F}"/>
    <cellStyle name="Calculation 26 2" xfId="7512" xr:uid="{053B2523-EFF1-44FB-98D1-44EA0866F2A6}"/>
    <cellStyle name="Calculation 26 3" xfId="10796" xr:uid="{6A2A17DA-B628-459E-9DE7-9BC62A87963D}"/>
    <cellStyle name="Calculation 27" xfId="1896" xr:uid="{F335B61A-7FD3-40CF-81F8-19C6D7D18E21}"/>
    <cellStyle name="Calculation 27 2" xfId="7513" xr:uid="{FC3A3B11-73B3-4408-B1E9-8B4B28AD8CAB}"/>
    <cellStyle name="Calculation 27 3" xfId="10797" xr:uid="{C43C5B23-C453-4622-AB9C-32015160081E}"/>
    <cellStyle name="Calculation 28" xfId="1897" xr:uid="{F9AB6F21-EC1E-4318-986B-3265C785CB45}"/>
    <cellStyle name="Calculation 28 2" xfId="7514" xr:uid="{6E0CCB33-0144-4647-976A-486EAF43C4BA}"/>
    <cellStyle name="Calculation 28 3" xfId="10798" xr:uid="{E871303E-931A-4339-A678-8380863E60F8}"/>
    <cellStyle name="Calculation 29" xfId="1898" xr:uid="{5F2D1115-6594-4257-B404-3B390B6A2BCA}"/>
    <cellStyle name="Calculation 29 2" xfId="7515" xr:uid="{4F843022-3F0B-4AD7-B3ED-7B668D16C690}"/>
    <cellStyle name="Calculation 29 3" xfId="10799" xr:uid="{F7194DD0-F417-4C07-9FD2-45CAA59AB3A7}"/>
    <cellStyle name="Calculation 3" xfId="1899" xr:uid="{ADBCDCD2-23C0-43E8-B3E2-25404124F258}"/>
    <cellStyle name="Calculation 3 2" xfId="7516" xr:uid="{887E5D3F-3DEE-4D08-AB27-475800AF5287}"/>
    <cellStyle name="Calculation 3 3" xfId="10800" xr:uid="{A41623BE-E3F1-4321-B8C9-767CA1285DCE}"/>
    <cellStyle name="Calculation 30" xfId="1900" xr:uid="{C452847F-124F-4A54-8AC5-ABA74EA6EF47}"/>
    <cellStyle name="Calculation 30 2" xfId="7517" xr:uid="{63240101-312A-475E-9FF3-4614E51FDC74}"/>
    <cellStyle name="Calculation 30 3" xfId="10801" xr:uid="{26883E5B-5505-4737-B13E-0844A5CD1F21}"/>
    <cellStyle name="Calculation 31" xfId="1901" xr:uid="{B427F08E-3440-4417-B1CC-B971CFF9FB4D}"/>
    <cellStyle name="Calculation 31 2" xfId="7518" xr:uid="{89701488-9A1C-4563-90A9-0D8148210483}"/>
    <cellStyle name="Calculation 31 3" xfId="10802" xr:uid="{3B8464D7-EB1C-4D0A-A587-BBC59797537D}"/>
    <cellStyle name="Calculation 32" xfId="1902" xr:uid="{46374AFD-B4C5-46B1-8CBB-8EF63AAC101E}"/>
    <cellStyle name="Calculation 32 2" xfId="7519" xr:uid="{0DF70B7C-94B7-4A92-B32D-A0F8D5EC7B3A}"/>
    <cellStyle name="Calculation 32 3" xfId="10803" xr:uid="{631688E3-E475-44FA-BDBC-756DF82AAE44}"/>
    <cellStyle name="Calculation 33" xfId="1903" xr:uid="{16A5668C-E24C-498C-9F01-D9299680CAFE}"/>
    <cellStyle name="Calculation 33 2" xfId="7520" xr:uid="{77E239B8-6D6B-439A-A90B-A7F96CBB711C}"/>
    <cellStyle name="Calculation 33 3" xfId="10804" xr:uid="{8F66BCEA-C64B-4B79-BF37-1F0FA76D76E6}"/>
    <cellStyle name="Calculation 34" xfId="1904" xr:uid="{67B985C7-4342-47CA-B21C-ECB8074C7834}"/>
    <cellStyle name="Calculation 34 2" xfId="7521" xr:uid="{2DB11EB8-7384-44A8-9CA4-C3E166A22B93}"/>
    <cellStyle name="Calculation 34 3" xfId="10805" xr:uid="{35C42745-526A-47E1-8F79-88D8517BD416}"/>
    <cellStyle name="Calculation 35" xfId="1905" xr:uid="{29BC07A2-1843-41EE-94D8-7FFBC89268D8}"/>
    <cellStyle name="Calculation 35 2" xfId="7522" xr:uid="{96C1E86D-4052-4C6C-A8E7-718E2E8F52D1}"/>
    <cellStyle name="Calculation 35 3" xfId="10806" xr:uid="{0A31B9F6-01FA-4E74-A6D3-BDE21A3E533F}"/>
    <cellStyle name="Calculation 36" xfId="1906" xr:uid="{07C980C7-A7C0-4FBD-AD06-8CBC54FABECC}"/>
    <cellStyle name="Calculation 36 2" xfId="7523" xr:uid="{08D4B9F1-B68D-4DF3-A945-5380603FE47C}"/>
    <cellStyle name="Calculation 36 3" xfId="10807" xr:uid="{2D9A6687-81AB-43BB-A68A-24444483A488}"/>
    <cellStyle name="Calculation 37" xfId="1907" xr:uid="{4B78614B-E918-48B8-ADF8-4B1CA81C31C8}"/>
    <cellStyle name="Calculation 38" xfId="1908" xr:uid="{79935D51-459B-4B84-A88D-BC574C6DA0D7}"/>
    <cellStyle name="Calculation 39" xfId="1909" xr:uid="{7DAEBCC7-A2DA-4929-9C0D-805C874C20ED}"/>
    <cellStyle name="Calculation 4" xfId="1910" xr:uid="{23B39433-8AB7-48BE-9B87-C81E15FB1725}"/>
    <cellStyle name="Calculation 4 2" xfId="7524" xr:uid="{3FD16047-15B4-4239-900C-B97FD57EF1DB}"/>
    <cellStyle name="Calculation 4 3" xfId="10808" xr:uid="{31457324-9A70-403D-986D-37F6E1FA4C38}"/>
    <cellStyle name="Calculation 40" xfId="1911" xr:uid="{A6532DA8-D3C9-4E57-B062-BF014B8D1463}"/>
    <cellStyle name="Calculation 41" xfId="1912" xr:uid="{812C001A-302D-48ED-8902-FF940CEC101A}"/>
    <cellStyle name="Calculation 42" xfId="1913" xr:uid="{43ADB688-2F1D-4FFA-81A4-8FDFAA770FF5}"/>
    <cellStyle name="Calculation 43" xfId="1914" xr:uid="{9596C407-B5DD-428A-BD1D-CB2AFA965EDB}"/>
    <cellStyle name="Calculation 44" xfId="1915" xr:uid="{19B2C457-1231-44A0-84FD-C0DC27C8AB72}"/>
    <cellStyle name="Calculation 45" xfId="1916" xr:uid="{44CAF2F4-E1F7-4BB9-8269-122EBB469760}"/>
    <cellStyle name="Calculation 46" xfId="1917" xr:uid="{F2959E3C-6CA2-4DA6-A806-CC61FC12BA3E}"/>
    <cellStyle name="Calculation 47" xfId="1918" xr:uid="{1CF76760-F124-4A81-ADC5-CADD69D77565}"/>
    <cellStyle name="Calculation 48" xfId="1919" xr:uid="{D7D165CA-AE32-4D9C-A828-890C0555AC0F}"/>
    <cellStyle name="Calculation 49" xfId="1920" xr:uid="{B035CDBA-AC6E-4805-AF78-D16E285C56A3}"/>
    <cellStyle name="Calculation 5" xfId="1921" xr:uid="{1F4CF1D5-2156-4B93-98EE-A944FD427DD7}"/>
    <cellStyle name="Calculation 5 2" xfId="7525" xr:uid="{D65B58D7-0839-4B9E-98AB-72806DAE2B9F}"/>
    <cellStyle name="Calculation 5 3" xfId="10809" xr:uid="{BC45D517-1640-4D04-BF68-02AD1D1108D9}"/>
    <cellStyle name="Calculation 50" xfId="1922" xr:uid="{81996318-706A-448D-B7FD-DA63DBF69B6A}"/>
    <cellStyle name="Calculation 51" xfId="1923" xr:uid="{4E6E4176-227A-47CF-A684-03E58E7B0E81}"/>
    <cellStyle name="Calculation 52" xfId="1924" xr:uid="{7141F195-FE7B-4DFF-BBC0-672D39AEAD4A}"/>
    <cellStyle name="Calculation 53" xfId="1925" xr:uid="{EFAAD6AB-65A4-45BF-AAF0-724250EE10DB}"/>
    <cellStyle name="Calculation 54" xfId="1926" xr:uid="{8F1F07BC-D917-4703-9B03-76B61FCAB205}"/>
    <cellStyle name="Calculation 55" xfId="1927" xr:uid="{82C47B45-8CEE-4551-8AF4-44B9DC317756}"/>
    <cellStyle name="Calculation 56" xfId="5950" xr:uid="{97BC671F-FA05-4919-8220-E4D25E89D2EC}"/>
    <cellStyle name="Calculation 57" xfId="5951" xr:uid="{CCCE45F9-DA7D-47E7-B229-B9690671183D}"/>
    <cellStyle name="Calculation 58" xfId="5952" xr:uid="{C22D1878-8381-4950-8016-61B593A18D6E}"/>
    <cellStyle name="Calculation 59" xfId="5953" xr:uid="{B41D7668-30BA-4CF8-8402-21BF2F2905C6}"/>
    <cellStyle name="Calculation 6" xfId="1928" xr:uid="{2CC16D90-F0B8-47C9-85AF-79451B84E740}"/>
    <cellStyle name="Calculation 6 2" xfId="7526" xr:uid="{9F41B917-3280-4173-A7AA-11D6ABF017A4}"/>
    <cellStyle name="Calculation 6 3" xfId="10810" xr:uid="{A8E4FBAF-594C-4F61-B1CE-096672D9CE9B}"/>
    <cellStyle name="Calculation 60" xfId="5954" xr:uid="{FA881E37-09A4-43D7-A27E-DC4189BA4841}"/>
    <cellStyle name="Calculation 61" xfId="5955" xr:uid="{CF12E271-D677-4AAF-871E-C9FBB496DCF4}"/>
    <cellStyle name="Calculation 62" xfId="5956" xr:uid="{D87B3FBF-1E4B-4A4E-9E0A-523383D42E46}"/>
    <cellStyle name="Calculation 63" xfId="5957" xr:uid="{77136BEB-1E9D-4350-8F0B-2884D03CD9CD}"/>
    <cellStyle name="Calculation 64" xfId="5958" xr:uid="{D7E2E428-5835-439D-A136-E05EF4B5648F}"/>
    <cellStyle name="Calculation 65" xfId="5959" xr:uid="{C2C46BB3-B932-4E58-8E1E-31698905D80F}"/>
    <cellStyle name="Calculation 66" xfId="5960" xr:uid="{DB1C456C-21E6-4E1B-B72F-962832DF5013}"/>
    <cellStyle name="Calculation 67" xfId="5961" xr:uid="{DCD6DA6D-8276-46BB-9E9A-833945E7D254}"/>
    <cellStyle name="Calculation 68" xfId="5962" xr:uid="{BA99D850-4B2A-490C-90F0-1E96186DBACC}"/>
    <cellStyle name="Calculation 69" xfId="5963" xr:uid="{9A5373B7-5DDE-453C-8BDB-A86A0F19F06E}"/>
    <cellStyle name="Calculation 7" xfId="1929" xr:uid="{0AD6C8AF-08F7-4B25-9934-146AD623D9C7}"/>
    <cellStyle name="Calculation 7 2" xfId="7527" xr:uid="{E5E7C031-3BE0-4FA1-A822-747D2F598C6B}"/>
    <cellStyle name="Calculation 7 3" xfId="10811" xr:uid="{D1F9B003-62E2-4528-A618-73E82F7E5B47}"/>
    <cellStyle name="Calculation 70" xfId="5964" xr:uid="{CCC2730C-9BE4-4203-B960-94FA219A42A6}"/>
    <cellStyle name="Calculation 71" xfId="5965" xr:uid="{F6D68F20-371D-43F9-BE9B-5CFE3E16FB60}"/>
    <cellStyle name="Calculation 72" xfId="5966" xr:uid="{13FC252E-4C9D-4424-BCBB-457FBBCCF27E}"/>
    <cellStyle name="Calculation 73" xfId="5967" xr:uid="{A84CBC37-552D-4972-8658-0EFFA409E581}"/>
    <cellStyle name="Calculation 74" xfId="5968" xr:uid="{F0B94649-C15E-488A-BFFF-D886C79A104E}"/>
    <cellStyle name="Calculation 75" xfId="5969" xr:uid="{E6B62BE5-A46C-4BF0-B1CD-C29D012EF64A}"/>
    <cellStyle name="Calculation 76" xfId="5970" xr:uid="{5D1B1B85-4F60-4BF7-9319-ED5350593E1B}"/>
    <cellStyle name="Calculation 77" xfId="5971" xr:uid="{22EA79AB-4EF6-47C5-86A0-8EDB50F97A12}"/>
    <cellStyle name="Calculation 78" xfId="5972" xr:uid="{3B4C229E-8690-477A-A365-861224BADF5A}"/>
    <cellStyle name="Calculation 79" xfId="5973" xr:uid="{F67A1303-5BF5-47DC-BC36-50FCD35A24C5}"/>
    <cellStyle name="Calculation 8" xfId="1930" xr:uid="{10F6729C-B4B3-42C6-97FC-779471585320}"/>
    <cellStyle name="Calculation 8 2" xfId="7528" xr:uid="{BC082BFD-BF90-4671-8FD9-269D21E0D647}"/>
    <cellStyle name="Calculation 8 3" xfId="10812" xr:uid="{B704A924-D7F7-496B-A3A9-D1D6B4D89B71}"/>
    <cellStyle name="Calculation 80" xfId="5974" xr:uid="{AF49CB02-F5D5-472C-B82F-CEDB3F6B075C}"/>
    <cellStyle name="Calculation 81" xfId="5975" xr:uid="{A86565E7-3562-4542-BA3B-2DACC1DF4405}"/>
    <cellStyle name="Calculation 82" xfId="5976" xr:uid="{76F29C77-CB21-49D2-B52C-B5CAC62A9B7D}"/>
    <cellStyle name="Calculation 83" xfId="5977" xr:uid="{1F14CCFC-8058-4FDF-9872-931B3E4686FA}"/>
    <cellStyle name="Calculation 84" xfId="5978" xr:uid="{FA9B8C7D-B979-4D48-9352-3C4A71E3B7E0}"/>
    <cellStyle name="Calculation 85" xfId="476" xr:uid="{A5045B29-2E85-467A-BECE-FD1C7C65011C}"/>
    <cellStyle name="Calculation 85 2" xfId="10813" xr:uid="{170521B1-E94F-4D06-9128-BC5B304784F1}"/>
    <cellStyle name="Calculation 85 3" xfId="9679" xr:uid="{007FFE94-A586-454B-9EDC-75DDA9783774}"/>
    <cellStyle name="Calculation 9" xfId="1931" xr:uid="{BAF80566-DE89-4D6E-97B0-004506F99606}"/>
    <cellStyle name="Calculation 9 2" xfId="7529" xr:uid="{761A8C36-B68E-4AC2-96F9-704EE22CA7CB}"/>
    <cellStyle name="Calculation 9 3" xfId="10814" xr:uid="{95BD5C3A-53DC-474F-950E-9F12D2CE00C4}"/>
    <cellStyle name="Check Cell 10" xfId="1932" xr:uid="{CF8D4EB3-6371-4203-90F1-D5A0EF680B4C}"/>
    <cellStyle name="Check Cell 10 2" xfId="7530" xr:uid="{75528504-6FF7-49F5-90FA-A259DD4A487A}"/>
    <cellStyle name="Check Cell 10 3" xfId="10815" xr:uid="{B4DB14E9-7545-4783-9CCB-8399C7865BCC}"/>
    <cellStyle name="Check Cell 11" xfId="1933" xr:uid="{15A5908B-B282-48E8-84CA-F21B661CB0BA}"/>
    <cellStyle name="Check Cell 11 2" xfId="7531" xr:uid="{F9D4A9BF-A18A-452C-AB5B-A4AFFD22D192}"/>
    <cellStyle name="Check Cell 11 3" xfId="10816" xr:uid="{A64A87E2-E75C-4E29-807A-5BB3307D9FAB}"/>
    <cellStyle name="Check Cell 12" xfId="1934" xr:uid="{B41435B8-548F-405E-B65E-989C198BC069}"/>
    <cellStyle name="Check Cell 12 2" xfId="7532" xr:uid="{DB6186A5-D948-4318-BC15-20BEF7E137B9}"/>
    <cellStyle name="Check Cell 12 3" xfId="10817" xr:uid="{592B9894-DE9A-4D44-9ACC-9EE40D4F89E9}"/>
    <cellStyle name="Check Cell 13" xfId="1935" xr:uid="{3523AA22-2023-42B0-8885-2C347523A0CB}"/>
    <cellStyle name="Check Cell 13 2" xfId="7533" xr:uid="{4C226CEB-97FE-4176-B8F4-B3A735BF2C6A}"/>
    <cellStyle name="Check Cell 13 3" xfId="10818" xr:uid="{6DE0EB7A-5587-460A-BE15-96CF9106CE6B}"/>
    <cellStyle name="Check Cell 14" xfId="1936" xr:uid="{A878BB38-AD92-4267-BAC8-FD821B64F666}"/>
    <cellStyle name="Check Cell 14 2" xfId="7534" xr:uid="{38BC697B-30A3-4E42-A6FE-7686C1E3BAAF}"/>
    <cellStyle name="Check Cell 14 3" xfId="10819" xr:uid="{C8AD1B99-3219-4C10-9BC6-2F0CE1C2AA57}"/>
    <cellStyle name="Check Cell 15" xfId="1937" xr:uid="{5620D7FB-FEA8-4C94-B027-FD5F34F6A2D5}"/>
    <cellStyle name="Check Cell 15 2" xfId="7535" xr:uid="{BCD510FC-66FE-499E-98BF-86194DC39CFE}"/>
    <cellStyle name="Check Cell 15 3" xfId="10820" xr:uid="{2C8CEE89-3505-41F2-A8C4-076CEB06A22A}"/>
    <cellStyle name="Check Cell 16" xfId="1938" xr:uid="{9347C0EB-D47C-4492-A3CB-631DE9BF3933}"/>
    <cellStyle name="Check Cell 16 2" xfId="7536" xr:uid="{6A3D63EC-B027-4347-949D-23FD32F93F81}"/>
    <cellStyle name="Check Cell 16 3" xfId="10821" xr:uid="{1A30144F-DED2-4617-81BB-64CE0D1FE63D}"/>
    <cellStyle name="Check Cell 17" xfId="1939" xr:uid="{4E84FA0C-5AB3-4850-BBC7-65FC5A70C12D}"/>
    <cellStyle name="Check Cell 17 2" xfId="7537" xr:uid="{D261AB6D-C8EB-43DB-A80C-21D9D4A4B66D}"/>
    <cellStyle name="Check Cell 17 3" xfId="10822" xr:uid="{42F3BD7B-298B-46B3-94AF-3CC5B4C22FD4}"/>
    <cellStyle name="Check Cell 18" xfId="1940" xr:uid="{29E3620F-75FD-43BD-A27A-AB0C9F0B098F}"/>
    <cellStyle name="Check Cell 18 2" xfId="7538" xr:uid="{288078B0-4AB1-46F0-9567-B8816C31994A}"/>
    <cellStyle name="Check Cell 18 3" xfId="10823" xr:uid="{C9BC7D89-21EC-4437-AB77-B6BD27BA9E0D}"/>
    <cellStyle name="Check Cell 19" xfId="1941" xr:uid="{E160FEAB-11CD-4109-B2A6-0E11F0D6945F}"/>
    <cellStyle name="Check Cell 19 2" xfId="7539" xr:uid="{CDED8558-2048-4D4E-93D8-AABA1B27171C}"/>
    <cellStyle name="Check Cell 19 3" xfId="10824" xr:uid="{5610D8B6-FFDE-4E87-A49B-3484607B4062}"/>
    <cellStyle name="Check Cell 2" xfId="1942" xr:uid="{43AE62BB-5F43-4BF3-B0F2-118E077B210D}"/>
    <cellStyle name="Check Cell 2 2" xfId="7540" xr:uid="{47168A02-C414-48E1-876F-87F75022924A}"/>
    <cellStyle name="Check Cell 2 3" xfId="10825" xr:uid="{6823B907-8377-4579-9DCB-037B2C3DC120}"/>
    <cellStyle name="Check Cell 20" xfId="1943" xr:uid="{4EBF9974-2BEE-4221-86FA-C6C6D84567E0}"/>
    <cellStyle name="Check Cell 20 2" xfId="7541" xr:uid="{17C31286-577C-4C4D-877F-60B91E4DFFA8}"/>
    <cellStyle name="Check Cell 20 3" xfId="10826" xr:uid="{4B839D08-DBAF-407C-A504-20174156D8DC}"/>
    <cellStyle name="Check Cell 21" xfId="1944" xr:uid="{7E035183-60F3-4185-B8BE-1AF1F36DA96A}"/>
    <cellStyle name="Check Cell 21 2" xfId="7542" xr:uid="{9B88417E-D335-4BA9-B572-531B9B41D47F}"/>
    <cellStyle name="Check Cell 21 3" xfId="10827" xr:uid="{C7666D24-D9B8-497E-98B9-2A0CE0B22540}"/>
    <cellStyle name="Check Cell 22" xfId="1945" xr:uid="{CDB32D6A-E156-4CDE-BF9D-1529A9FA2DD2}"/>
    <cellStyle name="Check Cell 22 2" xfId="7543" xr:uid="{741B353E-2DED-4367-AB50-B1736D2F9C63}"/>
    <cellStyle name="Check Cell 22 3" xfId="10828" xr:uid="{B4FEA9B9-22DF-4469-A10E-C112CC70FD9F}"/>
    <cellStyle name="Check Cell 23" xfId="1946" xr:uid="{21CE2737-D716-4C7D-9BCC-5A9AE0D0CBA8}"/>
    <cellStyle name="Check Cell 23 2" xfId="7544" xr:uid="{5F470D25-E324-4142-8DEC-CEAC314016CC}"/>
    <cellStyle name="Check Cell 23 3" xfId="10829" xr:uid="{780D470D-5520-471A-84C6-B1FBE8E005D1}"/>
    <cellStyle name="Check Cell 24" xfId="1947" xr:uid="{D0079383-B2AC-4165-B55F-25C3B07316AB}"/>
    <cellStyle name="Check Cell 24 2" xfId="7545" xr:uid="{D8B65FB0-C2C2-4DA8-B5BF-CBD2B833CFCE}"/>
    <cellStyle name="Check Cell 24 3" xfId="10830" xr:uid="{BF4630F2-FE91-445F-B0E1-9B6136496BB0}"/>
    <cellStyle name="Check Cell 25" xfId="1948" xr:uid="{B5FED600-E22F-4AFE-9F71-82B6B208180B}"/>
    <cellStyle name="Check Cell 25 2" xfId="7546" xr:uid="{52E2BFC6-8DC3-4C2F-9741-607A77E4C332}"/>
    <cellStyle name="Check Cell 25 3" xfId="10831" xr:uid="{8C608214-E35F-4145-AA51-3BADA70448FB}"/>
    <cellStyle name="Check Cell 26" xfId="1949" xr:uid="{FC1B53C7-A808-42FE-B462-AFCCB2F38104}"/>
    <cellStyle name="Check Cell 26 2" xfId="7547" xr:uid="{2E5CCDC1-318B-44D8-859F-4D5B31CDE70E}"/>
    <cellStyle name="Check Cell 26 3" xfId="10832" xr:uid="{932E12E7-842F-4662-9C24-F808B9CEB59B}"/>
    <cellStyle name="Check Cell 27" xfId="1950" xr:uid="{63ECEEE0-CA3F-4252-992A-5CA0F6C3DBD2}"/>
    <cellStyle name="Check Cell 27 2" xfId="7548" xr:uid="{60F4FCC4-8F28-40B2-986D-4BE46EFF9B10}"/>
    <cellStyle name="Check Cell 27 3" xfId="10833" xr:uid="{331C36D2-D8EF-4FD7-B0CD-1EB3CD26CC69}"/>
    <cellStyle name="Check Cell 28" xfId="1951" xr:uid="{22B02B44-1806-42E9-A565-79E0CBDDF293}"/>
    <cellStyle name="Check Cell 28 2" xfId="7549" xr:uid="{E094BA1A-0956-4AFC-905F-DE33C06B3360}"/>
    <cellStyle name="Check Cell 28 3" xfId="10834" xr:uid="{C447EAE9-79E4-4432-8620-CC8712193019}"/>
    <cellStyle name="Check Cell 29" xfId="1952" xr:uid="{5F82C028-AB46-401C-930D-93EBE042781A}"/>
    <cellStyle name="Check Cell 29 2" xfId="7550" xr:uid="{63FCA5C9-CF25-40CA-8C15-557D262354CE}"/>
    <cellStyle name="Check Cell 29 3" xfId="10835" xr:uid="{C820EFC1-CC78-41F3-8CF4-BC73A962D164}"/>
    <cellStyle name="Check Cell 3" xfId="1953" xr:uid="{9F8ADFDD-D2B5-44E6-81AB-7124A8B3D714}"/>
    <cellStyle name="Check Cell 3 2" xfId="7551" xr:uid="{1333511E-162C-4B9E-8120-F4FA1D1285F1}"/>
    <cellStyle name="Check Cell 3 3" xfId="10836" xr:uid="{8D68B99E-459D-457B-9638-34B3BC1591E7}"/>
    <cellStyle name="Check Cell 30" xfId="1954" xr:uid="{BDB6BE7F-573C-48AB-A437-627A87751E2F}"/>
    <cellStyle name="Check Cell 30 2" xfId="7552" xr:uid="{0E86F3F3-237C-414F-B4C7-E4443124017E}"/>
    <cellStyle name="Check Cell 30 3" xfId="10837" xr:uid="{2C092B48-BEFB-408B-9AC8-D4266262AF75}"/>
    <cellStyle name="Check Cell 31" xfId="1955" xr:uid="{DA23A4AF-E9B7-4C3E-A96F-51B180BB9A0C}"/>
    <cellStyle name="Check Cell 31 2" xfId="7553" xr:uid="{A0D0D8E7-59D6-4AEF-B24C-F4762EEA7F8F}"/>
    <cellStyle name="Check Cell 31 3" xfId="10838" xr:uid="{31077498-867A-471D-AA62-E2190AE02DF6}"/>
    <cellStyle name="Check Cell 32" xfId="1956" xr:uid="{8EE6FD9F-069E-41FF-B845-08EB1055D1D8}"/>
    <cellStyle name="Check Cell 32 2" xfId="7554" xr:uid="{8B942798-E1E4-432A-A556-C6DB8E4DE257}"/>
    <cellStyle name="Check Cell 32 3" xfId="10839" xr:uid="{EF02293C-6968-4C7C-9E0A-D6B28A7B1EA4}"/>
    <cellStyle name="Check Cell 33" xfId="1957" xr:uid="{331AA853-DD02-41C5-8724-96D220E009E7}"/>
    <cellStyle name="Check Cell 33 2" xfId="7555" xr:uid="{7788EA6A-2E88-4C7A-A9F5-20DD0B740C13}"/>
    <cellStyle name="Check Cell 33 3" xfId="10840" xr:uid="{6D270800-B09E-4161-B3B8-A6E1FF6C5610}"/>
    <cellStyle name="Check Cell 34" xfId="1958" xr:uid="{221E42DE-5CAE-4A48-B9D8-6E92101D8781}"/>
    <cellStyle name="Check Cell 34 2" xfId="7556" xr:uid="{F0DA4C49-B264-4D10-BFC0-B686BF7AE5F5}"/>
    <cellStyle name="Check Cell 34 3" xfId="10841" xr:uid="{085608F4-4D1E-4432-8ADD-91F5C0AE6F94}"/>
    <cellStyle name="Check Cell 35" xfId="1959" xr:uid="{EC59D124-D01D-4129-A9BB-B987F4510929}"/>
    <cellStyle name="Check Cell 35 2" xfId="7557" xr:uid="{0E86D25C-3251-49DF-8861-C6B9180CB4E6}"/>
    <cellStyle name="Check Cell 35 3" xfId="10842" xr:uid="{B0FFCD2E-848E-46A5-9248-F3A0A03F6D53}"/>
    <cellStyle name="Check Cell 36" xfId="1960" xr:uid="{E728DE45-825E-4A77-BDDB-8C80C8FD6C20}"/>
    <cellStyle name="Check Cell 36 2" xfId="7558" xr:uid="{73DF0DE9-3A95-4CEB-AF5C-701B345DCB55}"/>
    <cellStyle name="Check Cell 36 3" xfId="10843" xr:uid="{AC7E4A23-C0CE-4DE1-8396-B7C60E29E159}"/>
    <cellStyle name="Check Cell 37" xfId="1961" xr:uid="{831E8C5D-ACFC-4D96-8C40-326ECC9195FD}"/>
    <cellStyle name="Check Cell 38" xfId="1962" xr:uid="{CC6A61E1-D065-49BC-B7FB-5110843D5E01}"/>
    <cellStyle name="Check Cell 39" xfId="1963" xr:uid="{51980765-68D2-4F12-9992-16F43CCA7940}"/>
    <cellStyle name="Check Cell 4" xfId="1964" xr:uid="{7E21A4EF-B15D-45AF-A4B4-5B89C31525A3}"/>
    <cellStyle name="Check Cell 4 2" xfId="7559" xr:uid="{DEA9042B-8D47-43A0-AFCA-0084D7BAB226}"/>
    <cellStyle name="Check Cell 4 3" xfId="10844" xr:uid="{487D7611-F4D8-4A7F-9FB7-D17B72C9C7EC}"/>
    <cellStyle name="Check Cell 40" xfId="1965" xr:uid="{546BEDA4-3665-4F60-9A06-CD540FC10581}"/>
    <cellStyle name="Check Cell 41" xfId="1966" xr:uid="{52AA01B7-1F17-46AD-9810-97D3A7AA2F01}"/>
    <cellStyle name="Check Cell 42" xfId="1967" xr:uid="{36A26A98-00A5-4F05-B040-BFAD2DF40375}"/>
    <cellStyle name="Check Cell 43" xfId="1968" xr:uid="{9BA920CC-F6BC-4E27-9A4D-31C7E8F9BF81}"/>
    <cellStyle name="Check Cell 44" xfId="1969" xr:uid="{AEF713EE-6B6B-4DBD-80B4-31B23319818C}"/>
    <cellStyle name="Check Cell 45" xfId="1970" xr:uid="{4B11CE8D-3B20-4EAC-A1E6-0F331035DB02}"/>
    <cellStyle name="Check Cell 46" xfId="1971" xr:uid="{9DE7A020-54C9-4590-A7B5-4D16B08BB52C}"/>
    <cellStyle name="Check Cell 47" xfId="1972" xr:uid="{3E866D64-8B52-418F-9617-EE828F5EF301}"/>
    <cellStyle name="Check Cell 48" xfId="1973" xr:uid="{CCB2CC29-294C-4C8E-BD3D-309221C4E2F2}"/>
    <cellStyle name="Check Cell 49" xfId="1974" xr:uid="{1C292821-860A-426C-B202-2A0E4737D414}"/>
    <cellStyle name="Check Cell 5" xfId="1975" xr:uid="{0F48772F-97F1-4EC7-911B-3472E148F853}"/>
    <cellStyle name="Check Cell 5 2" xfId="7560" xr:uid="{3B08FEC9-B039-4A49-8D88-691FBEFF4702}"/>
    <cellStyle name="Check Cell 5 3" xfId="10845" xr:uid="{9C67F00A-CB3E-42B2-902B-591207B8530B}"/>
    <cellStyle name="Check Cell 50" xfId="1976" xr:uid="{698B260B-0B84-49C9-8E20-B3A7DC348C9D}"/>
    <cellStyle name="Check Cell 51" xfId="1977" xr:uid="{5079242A-B0C3-49B8-B0E6-B4EF0AD7F27A}"/>
    <cellStyle name="Check Cell 52" xfId="1978" xr:uid="{63894412-F0CA-431C-A68C-C3E4121BDE29}"/>
    <cellStyle name="Check Cell 53" xfId="1979" xr:uid="{2D70E740-0223-4824-A8C7-C8F7E4CF4523}"/>
    <cellStyle name="Check Cell 54" xfId="1980" xr:uid="{09F7DD55-51ED-45DE-9905-D12E173C74DB}"/>
    <cellStyle name="Check Cell 55" xfId="1981" xr:uid="{B68311B2-7435-4057-8B19-F176B42A3411}"/>
    <cellStyle name="Check Cell 56" xfId="5979" xr:uid="{9885B086-39BA-4668-871B-0E4523B42A74}"/>
    <cellStyle name="Check Cell 57" xfId="5980" xr:uid="{5442A90C-C776-4A0B-8FB9-033143A359D7}"/>
    <cellStyle name="Check Cell 58" xfId="5981" xr:uid="{8850379E-DC02-4F33-A483-89DAC1BCE40D}"/>
    <cellStyle name="Check Cell 59" xfId="5982" xr:uid="{D9614C75-D105-4675-8A64-1C01C8FD1DF1}"/>
    <cellStyle name="Check Cell 6" xfId="1982" xr:uid="{C053D332-BA58-42A0-913D-BB286559FC7D}"/>
    <cellStyle name="Check Cell 6 2" xfId="7561" xr:uid="{3CE8CCBB-F10A-43FB-9C29-1AA697FEDE40}"/>
    <cellStyle name="Check Cell 6 3" xfId="10846" xr:uid="{2146F1E1-685E-48CA-8265-F5022C36DA8D}"/>
    <cellStyle name="Check Cell 60" xfId="5983" xr:uid="{5960765D-A4F9-417D-B86C-8B26371CEC09}"/>
    <cellStyle name="Check Cell 61" xfId="5984" xr:uid="{9B89EA3D-A54A-4D94-AE24-0AC117EDE7C5}"/>
    <cellStyle name="Check Cell 62" xfId="5985" xr:uid="{816AB1DF-4F81-4D8D-8855-3369459E91D3}"/>
    <cellStyle name="Check Cell 63" xfId="5986" xr:uid="{C28FF3BB-2AC2-4DEE-A9AD-6CACE2173BB2}"/>
    <cellStyle name="Check Cell 64" xfId="5987" xr:uid="{8D2DF5BF-B33C-47A0-8D2B-9B678958C0B1}"/>
    <cellStyle name="Check Cell 65" xfId="5988" xr:uid="{EB2CB53A-6EE1-4376-8C05-A57C19BE4B79}"/>
    <cellStyle name="Check Cell 66" xfId="5989" xr:uid="{7806D167-8FC1-4144-8200-BE57361CE6D2}"/>
    <cellStyle name="Check Cell 67" xfId="5990" xr:uid="{DF6795B2-14B0-479F-A08F-C513A4AB1146}"/>
    <cellStyle name="Check Cell 68" xfId="5991" xr:uid="{43048672-CF62-4F18-849C-1BBBD39AB588}"/>
    <cellStyle name="Check Cell 69" xfId="5992" xr:uid="{6BC27FEC-3C9F-4F05-970A-CDBED3C461B2}"/>
    <cellStyle name="Check Cell 7" xfId="1983" xr:uid="{0F2C91DC-C249-4536-9B1A-287C9CEAC518}"/>
    <cellStyle name="Check Cell 7 2" xfId="7562" xr:uid="{9D76694A-4AF7-4D6D-AAE5-8290E3A96FE4}"/>
    <cellStyle name="Check Cell 7 3" xfId="10847" xr:uid="{450F57EA-FF63-432F-A648-F0A905D9C324}"/>
    <cellStyle name="Check Cell 70" xfId="5993" xr:uid="{73C433EC-A5CF-4B45-A0E0-D17FE5BE4C36}"/>
    <cellStyle name="Check Cell 71" xfId="5994" xr:uid="{6D4ADB51-1D57-48CC-BDE8-B547F139FA64}"/>
    <cellStyle name="Check Cell 72" xfId="5995" xr:uid="{9C2A63C7-61E8-477C-9B92-E9A60DF458AF}"/>
    <cellStyle name="Check Cell 73" xfId="5996" xr:uid="{010BAAA2-E28F-4DD4-A553-D44D4DA9EADA}"/>
    <cellStyle name="Check Cell 74" xfId="5997" xr:uid="{A8511E5A-DE8F-43B4-A4FC-2C26FE51C470}"/>
    <cellStyle name="Check Cell 75" xfId="5998" xr:uid="{F4E1D38C-0D49-45A8-B26C-86D09FCAAD5C}"/>
    <cellStyle name="Check Cell 76" xfId="5999" xr:uid="{CF78DA3D-F2D8-4926-BDC5-757FA1A12331}"/>
    <cellStyle name="Check Cell 77" xfId="6000" xr:uid="{7591AE57-A729-4447-904B-06FFF71304D8}"/>
    <cellStyle name="Check Cell 78" xfId="6001" xr:uid="{DE8BCE97-0F2B-4732-85C8-F7D0F3DE6644}"/>
    <cellStyle name="Check Cell 79" xfId="6002" xr:uid="{1A91CB24-7ABC-4A51-86E8-CBCD27CEDD72}"/>
    <cellStyle name="Check Cell 8" xfId="1984" xr:uid="{B3BED7F5-07BB-4130-86A9-E8A9349BBD34}"/>
    <cellStyle name="Check Cell 8 2" xfId="7563" xr:uid="{A4508815-3D8C-44FE-9F67-63CE67DC5D86}"/>
    <cellStyle name="Check Cell 8 3" xfId="10848" xr:uid="{7416BCB4-FDB0-47A8-B331-D24D3626DDDF}"/>
    <cellStyle name="Check Cell 80" xfId="6003" xr:uid="{6FB5FFCC-1EA6-49C5-AB02-B95B44792291}"/>
    <cellStyle name="Check Cell 81" xfId="6004" xr:uid="{86AE6FA8-4DCF-465E-881E-9FD4BC2FA463}"/>
    <cellStyle name="Check Cell 82" xfId="6005" xr:uid="{3BC08F11-6EAE-4FDE-BBE2-40C87070AB4A}"/>
    <cellStyle name="Check Cell 83" xfId="6006" xr:uid="{2D162D5A-9F43-4F71-ADAF-9BECD4A135DE}"/>
    <cellStyle name="Check Cell 84" xfId="6007" xr:uid="{053416DD-F9B7-429D-8AB6-CBD2FD48D6C6}"/>
    <cellStyle name="Check Cell 85" xfId="478" xr:uid="{E8ACB35A-EBFA-4EA6-8E35-88052EDE61AA}"/>
    <cellStyle name="Check Cell 85 2" xfId="10849" xr:uid="{B0C9F89F-AC65-445F-8CA5-A47C134C35AD}"/>
    <cellStyle name="Check Cell 85 3" xfId="9680" xr:uid="{770FE3BC-E435-481B-B2DA-0CA97634DEEA}"/>
    <cellStyle name="Check Cell 9" xfId="1985" xr:uid="{DEB4BE1E-5CE6-4BA4-A80F-939665D32543}"/>
    <cellStyle name="Check Cell 9 2" xfId="7564" xr:uid="{6FE00B2F-BF47-486F-BDE5-4F03007DAB49}"/>
    <cellStyle name="Check Cell 9 3" xfId="10850" xr:uid="{424297B6-B077-4B54-A1C5-1CBD81471B2E}"/>
    <cellStyle name="Comma" xfId="2" builtinId="3"/>
    <cellStyle name="Comma [0] 2" xfId="333" xr:uid="{E145D120-CF52-4224-8A84-49D949AFB452}"/>
    <cellStyle name="Comma [0] 2 2" xfId="329" xr:uid="{CCBD4011-9408-488D-8B05-D4D5BA8C6E8C}"/>
    <cellStyle name="Comma [0] 2 2 2" xfId="8685" xr:uid="{13D68F78-44AA-4568-8A12-1099D874055D}"/>
    <cellStyle name="Comma [0] 2 2 2 2" xfId="11613" xr:uid="{506EDA6A-3842-4F0B-AF4C-407B207A4AF6}"/>
    <cellStyle name="Comma [0] 2 2 2 3" xfId="13528" xr:uid="{5BF2EDB6-D125-465C-B6D5-B416CC596572}"/>
    <cellStyle name="Comma [0] 2 2 3" xfId="8943" xr:uid="{BF2D000E-C43B-40F1-BE22-E29CED2259C3}"/>
    <cellStyle name="Comma [0] 2 2 4" xfId="12454" xr:uid="{2883C28B-AAB3-4B7C-B908-B26E51D424C0}"/>
    <cellStyle name="Comma [0] 2 3" xfId="8686" xr:uid="{1FC5C188-3F15-4C2B-9B6F-EAF8997FF995}"/>
    <cellStyle name="Comma [0] 2 3 2" xfId="11611" xr:uid="{4764D488-7D0A-4F79-A462-33552A98D064}"/>
    <cellStyle name="Comma [0] 2 3 3" xfId="13529" xr:uid="{99A6EA9A-862F-406A-A040-6845C70D6D00}"/>
    <cellStyle name="Comma [0] 2 4" xfId="8941" xr:uid="{9F5F8B2E-DB99-46D7-A70C-DE7BA32A585C}"/>
    <cellStyle name="Comma [0] 2 5" xfId="12456" xr:uid="{4F822E2C-2448-4FD5-BCE0-6E8D69F67BEA}"/>
    <cellStyle name="Comma [0] 3" xfId="332" xr:uid="{73BE64E0-A2DB-443B-B2A1-D51B4916B2A6}"/>
    <cellStyle name="Comma [0] 4" xfId="323" xr:uid="{342C7F5F-D515-4618-BA5E-094E4FA5FC03}"/>
    <cellStyle name="Comma [0] 4 2" xfId="8687" xr:uid="{24E84699-E54F-4B4E-BAFE-A9E894FC55EA}"/>
    <cellStyle name="Comma [0] 4 2 2" xfId="11616" xr:uid="{E2A90CB4-41B5-42E4-BDE4-4D81DFB95271}"/>
    <cellStyle name="Comma [0] 4 2 3" xfId="13530" xr:uid="{92ADA904-E78F-472B-BC25-330B083EF0AC}"/>
    <cellStyle name="Comma [0] 4 3" xfId="8946" xr:uid="{7965910F-3037-4E21-827D-7318AF3DA6D1}"/>
    <cellStyle name="Comma [0] 4 4" xfId="12451" xr:uid="{031CA844-7177-4A7C-B079-992F642AC5B9}"/>
    <cellStyle name="Comma 10" xfId="164" xr:uid="{B1E707C0-DB17-4E1E-8E33-2BC9C82A70C5}"/>
    <cellStyle name="Comma 10 10" xfId="1987" xr:uid="{B2C98739-913D-4640-8CE7-8222AE6A7B4E}"/>
    <cellStyle name="Comma 10 10 2" xfId="1988" xr:uid="{2F921366-60D7-4366-AFB9-A762D3B896C4}"/>
    <cellStyle name="Comma 10 11" xfId="1989" xr:uid="{B24E3875-7FD2-4B8E-8989-A44D5FC73C89}"/>
    <cellStyle name="Comma 10 12" xfId="1990" xr:uid="{FBE21EA9-BBD0-4A3B-B90E-BD923BFE741D}"/>
    <cellStyle name="Comma 10 13" xfId="1991" xr:uid="{7B59CD9A-1AEF-4BFA-BFFB-6412EA299AF2}"/>
    <cellStyle name="Comma 10 14" xfId="1992" xr:uid="{8BEE2799-646C-44EA-AEF0-7124B9E02096}"/>
    <cellStyle name="Comma 10 15" xfId="1993" xr:uid="{2BAE0B13-FF62-44C1-9EF4-60D33F38333A}"/>
    <cellStyle name="Comma 10 16" xfId="1994" xr:uid="{5F086BF8-1AA8-4DA3-94BE-05C9021D3BED}"/>
    <cellStyle name="Comma 10 17" xfId="1995" xr:uid="{E9D50B45-3336-4358-90EE-74C615F42175}"/>
    <cellStyle name="Comma 10 18" xfId="1996" xr:uid="{C105AFD9-4641-4E34-AE50-CD42F394CF87}"/>
    <cellStyle name="Comma 10 19" xfId="1997" xr:uid="{A5D9BA03-A34C-4677-A863-4971AF5179FE}"/>
    <cellStyle name="Comma 10 2" xfId="153" xr:uid="{0D8301E7-9031-4A52-8895-4B09C6D4AADB}"/>
    <cellStyle name="Comma 10 2 2" xfId="179" xr:uid="{E8713F10-7A2A-4856-AB45-57DFD6F40251}"/>
    <cellStyle name="Comma 10 2 2 2" xfId="12366" xr:uid="{7C1CF5FF-7121-48A7-9688-606C74D659D8}"/>
    <cellStyle name="Comma 10 2 3" xfId="273" xr:uid="{186DD5BD-F911-4453-92C9-2711B837840D}"/>
    <cellStyle name="Comma 10 2 3 2" xfId="12426" xr:uid="{47D68EAD-0DBE-4F2D-B14E-807A96D7A9C6}"/>
    <cellStyle name="Comma 10 2 4" xfId="1998" xr:uid="{11824289-EF15-4CBD-80B3-7EDC9EB2F9FD}"/>
    <cellStyle name="Comma 10 2 5" xfId="12268" xr:uid="{1A9F1032-9AFA-4819-9104-3512FEF9A1E0}"/>
    <cellStyle name="Comma 10 2 6" xfId="12346" xr:uid="{F13D130C-153A-49A5-8809-DBDF5101B225}"/>
    <cellStyle name="Comma 10 2 7" xfId="13839" xr:uid="{085AE48D-1B00-4C68-8C30-5F83635B7CE6}"/>
    <cellStyle name="Comma 10 20" xfId="1986" xr:uid="{10AEBE11-FF6E-4170-90C2-02D740D9D3C2}"/>
    <cellStyle name="Comma 10 21" xfId="6487" xr:uid="{1ADFAC4C-71AE-4AC9-A139-D3C4FD65B6D2}"/>
    <cellStyle name="Comma 10 21 2" xfId="8688" xr:uid="{C4E2A075-837D-4642-8B3D-7FB67BAD4263}"/>
    <cellStyle name="Comma 10 21 2 2" xfId="11628" xr:uid="{DAC2AAB7-C101-4A77-9BD1-0BCF5129DF9F}"/>
    <cellStyle name="Comma 10 21 2 3" xfId="13531" xr:uid="{4C3C5B6B-8883-47D9-AB5B-1476BFB62CC2}"/>
    <cellStyle name="Comma 10 21 3" xfId="8965" xr:uid="{5BE1B634-8FAA-4361-8F56-40B0B908DB4D}"/>
    <cellStyle name="Comma 10 21 4" xfId="12559" xr:uid="{1DC3190A-F438-4A2C-A7BF-114A2FB80CAD}"/>
    <cellStyle name="Comma 10 22" xfId="7565" xr:uid="{8D478DCA-3CEE-4458-B3C7-0A6AAE3589A1}"/>
    <cellStyle name="Comma 10 22 2" xfId="8689" xr:uid="{466280DC-3640-4DCC-8FA3-CFE43248B652}"/>
    <cellStyle name="Comma 10 22 2 2" xfId="12189" xr:uid="{21213B2A-EF01-4256-AEF7-2C29A9632EE4}"/>
    <cellStyle name="Comma 10 22 2 3" xfId="13532" xr:uid="{45168565-A769-466E-B9E5-4AD8ABFDE9C7}"/>
    <cellStyle name="Comma 10 22 3" xfId="9545" xr:uid="{980E494C-100F-41E9-B199-43B1E451BC4E}"/>
    <cellStyle name="Comma 10 22 4" xfId="13038" xr:uid="{EF48D6A9-1023-4A27-8232-D1CCA3BDEEEB}"/>
    <cellStyle name="Comma 10 23" xfId="411" xr:uid="{D3F98F5F-6DAF-4D89-86F9-EA0A673A0FE3}"/>
    <cellStyle name="Comma 10 23 2" xfId="10851" xr:uid="{0626696A-0AE8-4336-B0DA-B78C753C2D38}"/>
    <cellStyle name="Comma 10 23 3" xfId="12487" xr:uid="{0ABCEA31-E08E-4F0F-A25C-EB7DDD119AA9}"/>
    <cellStyle name="Comma 10 24" xfId="8690" xr:uid="{663F637E-7C3F-415C-A99A-AA0A670F02D6}"/>
    <cellStyle name="Comma 10 24 2" xfId="11627" xr:uid="{D11A0035-6712-4A87-B624-FBD9FF02C8CA}"/>
    <cellStyle name="Comma 10 24 3" xfId="13533" xr:uid="{ACA25060-96F3-4E4C-8648-1391F73DCC4E}"/>
    <cellStyle name="Comma 10 25" xfId="8964" xr:uid="{D9F3A2F7-9BFF-4621-97DD-4E8A17B1B5EF}"/>
    <cellStyle name="Comma 10 26" xfId="12353" xr:uid="{CD6B0E5A-1475-427B-80BB-98C118DB1EC6}"/>
    <cellStyle name="Comma 10 3" xfId="207" xr:uid="{61C6C151-A09E-4AB4-A19F-C1B63D9F9743}"/>
    <cellStyle name="Comma 10 3 2" xfId="1999" xr:uid="{CB9D5739-4054-41E6-A804-772FAD470CCF}"/>
    <cellStyle name="Comma 10 4" xfId="228" xr:uid="{AC586B09-50C0-4461-B3C8-BD9DE47637CF}"/>
    <cellStyle name="Comma 10 4 2" xfId="2000" xr:uid="{956D0E34-F282-4E91-8F91-0AE1B3515B18}"/>
    <cellStyle name="Comma 10 4 3" xfId="12396" xr:uid="{27A2CC9D-30F2-4131-ACC8-B3E7661E2168}"/>
    <cellStyle name="Comma 10 5" xfId="2001" xr:uid="{75A3FFDA-5A39-4279-B564-E9C07941826C}"/>
    <cellStyle name="Comma 10 6" xfId="2002" xr:uid="{75B86430-5A72-4945-AD3F-D3286691942F}"/>
    <cellStyle name="Comma 10 7" xfId="2003" xr:uid="{B5683322-4BEF-477E-92D4-6E2A2BC61DC3}"/>
    <cellStyle name="Comma 10 8" xfId="2004" xr:uid="{3ECA5296-CC65-4F8B-BCAC-AC81F26944B5}"/>
    <cellStyle name="Comma 10 9" xfId="2005" xr:uid="{43314200-A58A-4570-AEBF-717E805D63AB}"/>
    <cellStyle name="Comma 10_20_Q1'53" xfId="2006" xr:uid="{50B77E5C-D968-4126-AAC1-7176CE26D281}"/>
    <cellStyle name="Comma 100" xfId="8937" xr:uid="{A7C78213-D900-431B-8BC9-3C5AEECB3BAC}"/>
    <cellStyle name="Comma 101" xfId="12284" xr:uid="{38FA76C5-71A9-4D56-9ADF-09281D10A3A9}"/>
    <cellStyle name="Comma 102" xfId="9112" xr:uid="{F1BAFC6F-7142-4655-A98B-28497442785A}"/>
    <cellStyle name="Comma 103" xfId="9037" xr:uid="{1C46A614-7B92-4DD4-964F-DA6F881926D5}"/>
    <cellStyle name="Comma 104" xfId="8960" xr:uid="{A274499F-0A94-4853-8304-DD5D650BD47E}"/>
    <cellStyle name="Comma 105" xfId="9539" xr:uid="{6F8BB1ED-D27D-4A32-BCF5-DE160B84E205}"/>
    <cellStyle name="Comma 106" xfId="8961" xr:uid="{34D8600D-AC3B-4209-9259-3C94E0628B87}"/>
    <cellStyle name="Comma 107" xfId="12278" xr:uid="{E0CA7EC2-6E32-43A2-8373-1D74D29E1C96}"/>
    <cellStyle name="Comma 108" xfId="13774" xr:uid="{39D2F160-43B7-412D-B3A8-5C769F211B57}"/>
    <cellStyle name="Comma 109" xfId="13787" xr:uid="{07ED2817-BFE3-46E2-BCC3-F31F2C7A59D0}"/>
    <cellStyle name="Comma 11" xfId="170" xr:uid="{1EE88477-D750-4447-9428-6486AB5EF437}"/>
    <cellStyle name="Comma 11 10" xfId="2008" xr:uid="{12F4A9F2-55B1-4F24-B519-77E475C8DA9E}"/>
    <cellStyle name="Comma 11 11" xfId="2009" xr:uid="{8770189D-6C35-477F-8BDA-85DC2EBA7EF4}"/>
    <cellStyle name="Comma 11 12" xfId="2010" xr:uid="{77CBE596-A709-4506-BCDA-59E923E6DDA5}"/>
    <cellStyle name="Comma 11 13" xfId="2011" xr:uid="{89E598A4-4196-40DA-9368-74B35D773D06}"/>
    <cellStyle name="Comma 11 14" xfId="2012" xr:uid="{374D50B9-511D-427C-AD87-0404343D38DB}"/>
    <cellStyle name="Comma 11 15" xfId="2013" xr:uid="{49C09484-0F66-4417-91B7-25570031E1B6}"/>
    <cellStyle name="Comma 11 16" xfId="2014" xr:uid="{3CAB2ED4-F20B-4F92-BFAA-D4AEE0155991}"/>
    <cellStyle name="Comma 11 17" xfId="2015" xr:uid="{972B7A25-54B6-4C1D-9E43-2F2D703B9EB2}"/>
    <cellStyle name="Comma 11 18" xfId="2016" xr:uid="{CDA9A8B0-0703-433A-8CF4-F157FF3033FE}"/>
    <cellStyle name="Comma 11 19" xfId="2017" xr:uid="{05C25559-DDD1-4E67-AB8B-A773163CBD71}"/>
    <cellStyle name="Comma 11 2" xfId="285" xr:uid="{31441F4E-44E0-40D3-928D-A8D7F629A488}"/>
    <cellStyle name="Comma 11 2 2" xfId="54" xr:uid="{AF7ABF06-8916-440B-92C8-A8395B8EB0B4}"/>
    <cellStyle name="Comma 11 2 2 2" xfId="195" xr:uid="{A4D418A9-2B0B-46CA-8368-E64353290057}"/>
    <cellStyle name="Comma 11 2 2 2 2" xfId="12380" xr:uid="{36321EA8-B878-4943-8278-2A7A61C9E0D0}"/>
    <cellStyle name="Comma 11 2 2 3" xfId="9631" xr:uid="{41277798-2570-4491-89C1-B278970A2115}"/>
    <cellStyle name="Comma 11 2 2 4" xfId="12312" xr:uid="{0934A239-947A-42BF-821D-28DAC5678AF9}"/>
    <cellStyle name="Comma 11 2 2 5" xfId="13811" xr:uid="{408AEAB0-F492-4469-8039-2CCD40AB3885}"/>
    <cellStyle name="Comma 11 2 3" xfId="2018" xr:uid="{FEB6CF05-AA79-4395-9BA9-7EEDF86716BE}"/>
    <cellStyle name="Comma 11 20" xfId="302" xr:uid="{909896DD-983A-4C77-A144-627CAE083B6C}"/>
    <cellStyle name="Comma 11 20 2" xfId="2007" xr:uid="{3EF2E948-BE1A-4487-B3E9-B89A7E1EFC1F}"/>
    <cellStyle name="Comma 11 21" xfId="6492" xr:uid="{65E701AA-C885-4DF1-B0A3-5BD51DBDB0BF}"/>
    <cellStyle name="Comma 11 21 2" xfId="8691" xr:uid="{6C7B4E9E-1450-47F6-8FEC-C5D84126270C}"/>
    <cellStyle name="Comma 11 21 2 2" xfId="11630" xr:uid="{B6165160-B4A4-4259-AA92-CE60730232DA}"/>
    <cellStyle name="Comma 11 21 2 3" xfId="13534" xr:uid="{BB7332A0-B5F3-4C0A-BD6D-0C4F8FB7A052}"/>
    <cellStyle name="Comma 11 21 3" xfId="8967" xr:uid="{5C2F5B31-C378-4823-890B-20F021F125D8}"/>
    <cellStyle name="Comma 11 21 4" xfId="12564" xr:uid="{92BA37F4-9492-4FBC-9296-6BD2525C041B}"/>
    <cellStyle name="Comma 11 22" xfId="7566" xr:uid="{D0F2384B-A9AD-4F77-A701-98A4B1A74960}"/>
    <cellStyle name="Comma 11 23" xfId="425" xr:uid="{AFA55DF6-69D5-41D8-9291-D9692C03C5B0}"/>
    <cellStyle name="Comma 11 23 2" xfId="10852" xr:uid="{CA74E726-7A76-45E9-A68E-A64D8E4EB991}"/>
    <cellStyle name="Comma 11 23 3" xfId="12492" xr:uid="{BFE8203F-0306-4D51-A869-EAB1C5AD7A69}"/>
    <cellStyle name="Comma 11 24" xfId="8692" xr:uid="{FA2FE311-D27F-4386-BB58-0F23449ED6F3}"/>
    <cellStyle name="Comma 11 24 2" xfId="11629" xr:uid="{1F5D65F3-EA23-4D11-8885-DE5910314355}"/>
    <cellStyle name="Comma 11 24 3" xfId="13535" xr:uid="{FCE8A8A7-DBB2-4269-9FF6-8AA92FE1F9C8}"/>
    <cellStyle name="Comma 11 25" xfId="8966" xr:uid="{0DB0CC2B-2F75-427C-882F-AD13A6BB5197}"/>
    <cellStyle name="Comma 11 26" xfId="12357" xr:uid="{26493482-97FD-4864-8A59-6DF252673796}"/>
    <cellStyle name="Comma 11 3" xfId="2019" xr:uid="{03972383-DEEC-479D-B4A8-AE24B44217F2}"/>
    <cellStyle name="Comma 11 4" xfId="2020" xr:uid="{24F1430D-5DE5-4340-93A8-005DACD4C205}"/>
    <cellStyle name="Comma 11 5" xfId="2021" xr:uid="{CCCD0EED-D683-474C-B949-BB458DCB3BD7}"/>
    <cellStyle name="Comma 11 6" xfId="2022" xr:uid="{0EA94709-9E56-42C1-A4C4-9F1AA5347257}"/>
    <cellStyle name="Comma 11 7" xfId="2023" xr:uid="{6CF8FE12-482B-4FAA-A644-5F9BFE54F6E0}"/>
    <cellStyle name="Comma 11 8" xfId="2024" xr:uid="{20192D20-56D3-49DB-B157-AA81EA167186}"/>
    <cellStyle name="Comma 11 9" xfId="2025" xr:uid="{480533A2-F14C-4107-BD3E-0541687DFBFF}"/>
    <cellStyle name="Comma 110" xfId="13789" xr:uid="{80246A5B-8198-49B8-937B-B534E1E47AD5}"/>
    <cellStyle name="Comma 111" xfId="13792" xr:uid="{90D04637-3396-4496-98D3-23D3A8A64562}"/>
    <cellStyle name="Comma 111 10" xfId="312" xr:uid="{6E105794-3BD7-4E16-B052-3C12FC5FDFAF}"/>
    <cellStyle name="Comma 111 6" xfId="266" xr:uid="{320C8BA6-DCAC-41C6-819C-2F54836C429E}"/>
    <cellStyle name="Comma 111 7" xfId="286" xr:uid="{161EBE15-A229-4C84-9AFC-7C600F6AE21A}"/>
    <cellStyle name="Comma 112" xfId="13790" xr:uid="{B2402A8E-3C0A-4591-94AF-4EF02E303426}"/>
    <cellStyle name="Comma 113" xfId="13796" xr:uid="{53E6901E-00A1-4C50-ADD6-F70F43593744}"/>
    <cellStyle name="Comma 114" xfId="13807" xr:uid="{F3589CD8-D389-4F44-8FBF-6A2FFF163730}"/>
    <cellStyle name="Comma 115" xfId="13845" xr:uid="{93D8CE6A-7E7D-4572-95AB-1722A002D417}"/>
    <cellStyle name="Comma 116" xfId="13842" xr:uid="{D608A7E6-272B-41D8-A405-1C160AD9F7F3}"/>
    <cellStyle name="Comma 117" xfId="13831" xr:uid="{6BF3621B-5D47-4CEA-855C-DEE098CF3CB7}"/>
    <cellStyle name="Comma 118" xfId="13851" xr:uid="{7318C639-8857-4FB0-974A-13F8C3F48B96}"/>
    <cellStyle name="Comma 119" xfId="13849" xr:uid="{824EB7AA-6982-480A-B5A5-D52D8F1F11F4}"/>
    <cellStyle name="Comma 12" xfId="225" xr:uid="{FB2D8575-3B6B-4F19-8186-95FCD553A599}"/>
    <cellStyle name="Comma 12 10" xfId="2027" xr:uid="{04E2FE11-CF81-4C2D-812F-55A27F1AE205}"/>
    <cellStyle name="Comma 12 11" xfId="2028" xr:uid="{CA6C8907-B872-4E71-A2EF-C21E6C3CB138}"/>
    <cellStyle name="Comma 12 12" xfId="2029" xr:uid="{FC317583-8EBA-4BF8-B3DE-215534D5F999}"/>
    <cellStyle name="Comma 12 13" xfId="2030" xr:uid="{DC111257-8500-4DBC-B1C5-428A4FE3BD1A}"/>
    <cellStyle name="Comma 12 14" xfId="2031" xr:uid="{7C43AE07-440A-4117-857A-EA97FF62AD12}"/>
    <cellStyle name="Comma 12 15" xfId="2032" xr:uid="{6A5FF990-F40E-432F-AAA2-0C504AE67A8C}"/>
    <cellStyle name="Comma 12 16" xfId="2033" xr:uid="{6B7C7BAA-F8C5-4BDD-AEC3-FE322C0815C8}"/>
    <cellStyle name="Comma 12 17" xfId="2034" xr:uid="{67B8E105-379A-4A0B-9862-2FADA6BD4C04}"/>
    <cellStyle name="Comma 12 18" xfId="2035" xr:uid="{DC603151-ECC0-4470-B42E-01F3DB1F7C77}"/>
    <cellStyle name="Comma 12 19" xfId="2036" xr:uid="{D8BDA528-AE99-48F5-954A-BC92891EDCDD}"/>
    <cellStyle name="Comma 12 2" xfId="2037" xr:uid="{88C4CD07-8629-43CF-B849-E7AB7E654254}"/>
    <cellStyle name="Comma 12 20" xfId="2026" xr:uid="{86FC7C2A-44CF-41AD-ABD7-273437944FC9}"/>
    <cellStyle name="Comma 12 21" xfId="6520" xr:uid="{35FCE065-33C0-4C38-AAD9-8D88D9967975}"/>
    <cellStyle name="Comma 12 21 2" xfId="8693" xr:uid="{C6CDA9CD-6A8F-4805-BB33-C2B94AA4258A}"/>
    <cellStyle name="Comma 12 21 2 2" xfId="11632" xr:uid="{C3CE53C0-8E86-4FBF-AF6C-AA6034D823EB}"/>
    <cellStyle name="Comma 12 21 2 3" xfId="13536" xr:uid="{3BEBC8EA-C945-415A-8F7F-6DEC011C1F1A}"/>
    <cellStyle name="Comma 12 21 3" xfId="8969" xr:uid="{4356C5DE-D2B1-43A8-9FA7-03EF5A92BCF3}"/>
    <cellStyle name="Comma 12 21 4" xfId="12592" xr:uid="{49097437-5018-40EA-B2D1-7A307BEDBBEC}"/>
    <cellStyle name="Comma 12 22" xfId="7567" xr:uid="{C91EA318-15AE-48BA-AD59-8F35D50BFFA4}"/>
    <cellStyle name="Comma 12 23" xfId="458" xr:uid="{5866E761-00B5-4811-8D27-E5CE3D740AFD}"/>
    <cellStyle name="Comma 12 23 2" xfId="10853" xr:uid="{576065AD-9DED-4476-9E31-716FDDDFB003}"/>
    <cellStyle name="Comma 12 23 3" xfId="12520" xr:uid="{5786A66F-BDAC-42BE-A69B-7476932DE8BD}"/>
    <cellStyle name="Comma 12 24" xfId="8694" xr:uid="{97C0672C-B0C3-48F3-B27C-EA446073E53B}"/>
    <cellStyle name="Comma 12 24 2" xfId="11631" xr:uid="{E27D6653-AB92-4BE4-894F-908D23B44CDF}"/>
    <cellStyle name="Comma 12 24 3" xfId="13537" xr:uid="{A664CF64-9E90-49F2-A3B0-DCCA387017E8}"/>
    <cellStyle name="Comma 12 25" xfId="8968" xr:uid="{1349FD9D-529E-4308-879F-FDA584810334}"/>
    <cellStyle name="Comma 12 26" xfId="12393" xr:uid="{3524A8B4-A154-483B-8E03-02C5A4CD776F}"/>
    <cellStyle name="Comma 12 3" xfId="2038" xr:uid="{6F5BE8A7-E5F9-495F-9B00-9DA39CBB0250}"/>
    <cellStyle name="Comma 12 4" xfId="2039" xr:uid="{D15555A6-A60A-41FB-BCA5-A230AED4AC01}"/>
    <cellStyle name="Comma 12 5" xfId="2040" xr:uid="{71F00E28-22D5-4D09-8C73-69BA428C2499}"/>
    <cellStyle name="Comma 12 6" xfId="2041" xr:uid="{A609BC00-B435-46B1-A117-91C326EDBBA2}"/>
    <cellStyle name="Comma 12 7" xfId="2042" xr:uid="{2B3021BF-F083-417C-9D08-4559A7A542F1}"/>
    <cellStyle name="Comma 12 8" xfId="2043" xr:uid="{22FC487D-9472-4AB8-A26E-97D624C25F8B}"/>
    <cellStyle name="Comma 12 9" xfId="2044" xr:uid="{9D5CB561-03EC-44BE-938F-2025A27E2CA3}"/>
    <cellStyle name="Comma 120" xfId="13841" xr:uid="{7844D530-D3FB-4FC0-A9AA-43EBF5CAD370}"/>
    <cellStyle name="Comma 121" xfId="13853" xr:uid="{B89A1B8A-B1CB-4D05-A89F-EFAC2783E32D}"/>
    <cellStyle name="Comma 122" xfId="13815" xr:uid="{57E34882-95BB-4B79-B97F-F32A781EB648}"/>
    <cellStyle name="Comma 123" xfId="13838" xr:uid="{8A996E4B-C881-4B40-9735-7C1FD50A005D}"/>
    <cellStyle name="Comma 124" xfId="13857" xr:uid="{017FA139-82F8-459F-826B-BECB58BDEFEE}"/>
    <cellStyle name="Comma 125" xfId="34" xr:uid="{C5FB5336-BDF3-478A-880E-3E0049B309DA}"/>
    <cellStyle name="Comma 126" xfId="37" xr:uid="{02C4D9BF-4783-463C-8545-2995C0FCD55D}"/>
    <cellStyle name="Comma 127" xfId="13861" xr:uid="{C541B8E7-81AD-4090-8FE2-D98C64F8D6C6}"/>
    <cellStyle name="Comma 128" xfId="13865" xr:uid="{91E90AF0-D3D8-4B58-A2AC-84560D94C509}"/>
    <cellStyle name="Comma 129" xfId="13869" xr:uid="{CE37290E-DE59-4619-A9A2-A2CC75C07919}"/>
    <cellStyle name="Comma 13" xfId="227" xr:uid="{6A7577A1-3A0E-4B72-930A-1C802CB9E270}"/>
    <cellStyle name="Comma 13 10" xfId="2046" xr:uid="{6336E685-48A7-40EF-8E7A-93C381C70752}"/>
    <cellStyle name="Comma 13 11" xfId="2047" xr:uid="{11AF53F5-7ABC-4810-9B22-7635CEA5F407}"/>
    <cellStyle name="Comma 13 12" xfId="2048" xr:uid="{5E9C5BA3-5D86-4D8C-8353-E78EE09C2882}"/>
    <cellStyle name="Comma 13 13" xfId="2049" xr:uid="{D2299C7F-A6B9-4FEB-B082-6CEF64CF7107}"/>
    <cellStyle name="Comma 13 14" xfId="2050" xr:uid="{845F723A-8024-464E-89B9-1B9E53D3FB57}"/>
    <cellStyle name="Comma 13 15" xfId="2051" xr:uid="{E837E249-0BA2-46A8-B07F-EE0DF49BE90B}"/>
    <cellStyle name="Comma 13 16" xfId="2052" xr:uid="{91E0AF19-1437-4CDA-B93E-973285FBF2D1}"/>
    <cellStyle name="Comma 13 17" xfId="2053" xr:uid="{9EC19E41-2D4D-4EF6-AC19-810588297B19}"/>
    <cellStyle name="Comma 13 18" xfId="2054" xr:uid="{92AB7CAA-6A35-4F25-BBA6-39C1268926E3}"/>
    <cellStyle name="Comma 13 19" xfId="2055" xr:uid="{DEAA9FB8-6450-4106-B6F2-00FA9D5B2E48}"/>
    <cellStyle name="Comma 13 2" xfId="2056" xr:uid="{DFEBC8B6-C191-4F10-B78A-1E289811A919}"/>
    <cellStyle name="Comma 13 20" xfId="2045" xr:uid="{D737CEC3-43CF-4FF2-A22D-8DB4257E17D0}"/>
    <cellStyle name="Comma 13 21" xfId="381" xr:uid="{49955F93-EABD-46A3-A6E7-B4E2D96FF174}"/>
    <cellStyle name="Comma 13 22" xfId="12395" xr:uid="{8E5458D4-DD4F-477A-87AA-BEBB25380A22}"/>
    <cellStyle name="Comma 13 3" xfId="2057" xr:uid="{AAE055C8-C5EE-4BAF-BF7B-EC4A18F6A3B5}"/>
    <cellStyle name="Comma 13 4" xfId="2058" xr:uid="{C62591FA-29F9-45FD-9B9E-182F57E39E1A}"/>
    <cellStyle name="Comma 13 5" xfId="2059" xr:uid="{4AE936FA-C4DE-4372-9374-B70E78FCE127}"/>
    <cellStyle name="Comma 13 6" xfId="2060" xr:uid="{8AD1A9D3-DB24-4DF9-90B6-8E08130DC37C}"/>
    <cellStyle name="Comma 13 7" xfId="2061" xr:uid="{9F9F16AE-C619-4FFF-9F7E-F30B452FE761}"/>
    <cellStyle name="Comma 13 8" xfId="2062" xr:uid="{36D8B8CC-487C-4F76-A2E7-37E22874C4B7}"/>
    <cellStyle name="Comma 13 9" xfId="2063" xr:uid="{211A54A0-8705-4FBC-8EC8-5A6431047EDB}"/>
    <cellStyle name="Comma 130" xfId="13863" xr:uid="{13414778-7DF5-45C5-B371-65F7927D6FFE}"/>
    <cellStyle name="Comma 131" xfId="13860" xr:uid="{F17104C6-A481-4736-A1F5-86271D88B6C0}"/>
    <cellStyle name="Comma 132" xfId="13867" xr:uid="{850BA89E-4324-46B6-BB46-CC6F9C798E91}"/>
    <cellStyle name="Comma 14" xfId="463" xr:uid="{81BF96C1-2638-4426-BC6A-63135A1C08E6}"/>
    <cellStyle name="Comma 14 10" xfId="2065" xr:uid="{BF7B5FDE-72BA-47D2-85AD-907D120F64DA}"/>
    <cellStyle name="Comma 14 11" xfId="2066" xr:uid="{CCF487FE-9811-460A-B93E-8A034946FD9A}"/>
    <cellStyle name="Comma 14 12" xfId="2067" xr:uid="{2C634B12-FF68-4B9F-A618-A02052D7BB95}"/>
    <cellStyle name="Comma 14 13" xfId="2068" xr:uid="{C32EC9CF-BDD0-4E6E-B596-FA9BC46E6851}"/>
    <cellStyle name="Comma 14 14" xfId="2069" xr:uid="{E0C2D40E-6945-4836-BFD9-33420145C677}"/>
    <cellStyle name="Comma 14 15" xfId="2070" xr:uid="{A190619B-0BC9-4CF7-8280-7D7847A0AE14}"/>
    <cellStyle name="Comma 14 16" xfId="2071" xr:uid="{BDBC36EC-80AB-448F-B0CB-A879A97BE53D}"/>
    <cellStyle name="Comma 14 17" xfId="2072" xr:uid="{814E527E-716D-4606-B383-E0C0D16F9DB4}"/>
    <cellStyle name="Comma 14 18" xfId="2073" xr:uid="{5E82A5B0-78D3-4A97-98DB-9655BDCD3057}"/>
    <cellStyle name="Comma 14 19" xfId="2074" xr:uid="{6238A92E-CEEE-4833-934F-2629F31E0E79}"/>
    <cellStyle name="Comma 14 2" xfId="2075" xr:uid="{5EE06B65-611B-4697-BE36-AE7167515720}"/>
    <cellStyle name="Comma 14 20" xfId="2064" xr:uid="{D88119A7-278E-4CD8-AB9F-D2EC8F1D2DE2}"/>
    <cellStyle name="Comma 14 21" xfId="6525" xr:uid="{64CE323E-F749-466B-86FC-EE8693370BEB}"/>
    <cellStyle name="Comma 14 21 2" xfId="8695" xr:uid="{C1623735-04D8-461F-A2A6-26267AFE8D76}"/>
    <cellStyle name="Comma 14 21 2 2" xfId="11634" xr:uid="{BB262C0F-DD1F-4B61-94D2-68B186480048}"/>
    <cellStyle name="Comma 14 21 2 3" xfId="13538" xr:uid="{BB9E6E9D-5D5E-4967-A148-138C91576F8A}"/>
    <cellStyle name="Comma 14 21 3" xfId="8971" xr:uid="{6EC9FAA6-69B9-4933-84B5-433A206AB71B}"/>
    <cellStyle name="Comma 14 21 4" xfId="12597" xr:uid="{751DEAFE-C3C0-4141-A123-3C26512DD182}"/>
    <cellStyle name="Comma 14 22" xfId="8696" xr:uid="{B7A3FA06-6FD3-4AC5-B1A0-4DDA0BE8F7E6}"/>
    <cellStyle name="Comma 14 22 2" xfId="10854" xr:uid="{FC9260DA-7C69-4E01-9F32-E68ADF451DF0}"/>
    <cellStyle name="Comma 14 22 3" xfId="13539" xr:uid="{DDA1E356-F82F-447B-9AF7-DCF46A396D4D}"/>
    <cellStyle name="Comma 14 23" xfId="11633" xr:uid="{D5EAD6AC-E218-4DEC-8827-A503955DB693}"/>
    <cellStyle name="Comma 14 24" xfId="8970" xr:uid="{C0D6C3DA-9BD5-4935-9A0D-D7B2FC8E1CBD}"/>
    <cellStyle name="Comma 14 25" xfId="12525" xr:uid="{E0E341E2-85AB-4340-B756-880627C85444}"/>
    <cellStyle name="Comma 14 3" xfId="2076" xr:uid="{79E45413-7818-4E76-91A7-7607E241926A}"/>
    <cellStyle name="Comma 14 4" xfId="2077" xr:uid="{25DFBA7E-F4B1-490F-A631-176B58EC8340}"/>
    <cellStyle name="Comma 14 5" xfId="2078" xr:uid="{4980BB69-9047-46CD-BAF5-EA6599C274E0}"/>
    <cellStyle name="Comma 14 6" xfId="2079" xr:uid="{48783FC8-FF5E-475F-BCBC-CD143F21A223}"/>
    <cellStyle name="Comma 14 7" xfId="2080" xr:uid="{5AD1442E-45D3-4941-A168-AE8F523268EF}"/>
    <cellStyle name="Comma 14 8" xfId="2081" xr:uid="{7EFAA459-A605-4B59-90D8-E12FF884CCDC}"/>
    <cellStyle name="Comma 14 9" xfId="2082" xr:uid="{C57976E3-8C1A-4FF5-8F01-4DC0518B89B5}"/>
    <cellStyle name="Comma 15" xfId="65" xr:uid="{F07CBE1B-E05E-4E50-A875-F6406D08E8E4}"/>
    <cellStyle name="Comma 15 10" xfId="2083" xr:uid="{B1E1747E-0275-4339-8400-54061D73902C}"/>
    <cellStyle name="Comma 15 2" xfId="211" xr:uid="{07D73437-2855-456F-AEF2-D4953A4F0396}"/>
    <cellStyle name="Comma 15 2 2" xfId="13781" xr:uid="{A998726A-588F-40BC-AA0D-E852D6C260EA}"/>
    <cellStyle name="Comma 15 3" xfId="2084" xr:uid="{96CED355-F691-4B03-AF1C-8BF303F3C329}"/>
    <cellStyle name="Comma 15 4" xfId="2085" xr:uid="{B03ECAB7-9D29-44E4-902C-1D8744C1F3DE}"/>
    <cellStyle name="Comma 15 5" xfId="2086" xr:uid="{C7B4E0EF-693A-4488-AD3D-5E9CCCA235A4}"/>
    <cellStyle name="Comma 15 6" xfId="2087" xr:uid="{42A155B0-09A5-4580-97A5-02D6438E5E76}"/>
    <cellStyle name="Comma 15 7" xfId="2088" xr:uid="{E08C6D8E-9619-4B31-B294-FD3F1EA73B4F}"/>
    <cellStyle name="Comma 15 8" xfId="99" xr:uid="{B4776C01-1765-43B0-8CC1-CF17733F806C}"/>
    <cellStyle name="Comma 15 9" xfId="6577" xr:uid="{5F028C26-F7E6-443B-AE77-C180921F529E}"/>
    <cellStyle name="Comma 16" xfId="2089" xr:uid="{BE03F889-BBC1-4821-BEBA-2F4372A47927}"/>
    <cellStyle name="Comma 16 2" xfId="2090" xr:uid="{85849C02-FC26-4E4B-8769-1282EB3191C4}"/>
    <cellStyle name="Comma 16 3" xfId="2091" xr:uid="{436E2370-C069-43B2-B125-C649AAAF315C}"/>
    <cellStyle name="Comma 16 4" xfId="2092" xr:uid="{2E51FA92-34DA-4C76-8303-8759A2A77869}"/>
    <cellStyle name="Comma 16 5" xfId="2093" xr:uid="{60EE33E4-29DB-422C-B73D-45D59E371323}"/>
    <cellStyle name="Comma 16 6" xfId="2094" xr:uid="{087979DC-FD99-4FA5-B1A4-50F84A34481C}"/>
    <cellStyle name="Comma 16 7" xfId="2095" xr:uid="{29023F34-F941-423B-8E60-77D018D90A90}"/>
    <cellStyle name="Comma 16 8" xfId="10855" xr:uid="{3E95182B-1537-4F70-A180-55BD3731E67B}"/>
    <cellStyle name="Comma 17" xfId="2096" xr:uid="{B504236C-6D25-4755-AEF6-72A37599A955}"/>
    <cellStyle name="Comma 17 2" xfId="2097" xr:uid="{1177E8E3-C2BE-4D84-A968-273AE927D5C2}"/>
    <cellStyle name="Comma 17 3" xfId="2098" xr:uid="{7CE07B0D-E055-4183-90F8-3ECB5EA9C4E0}"/>
    <cellStyle name="Comma 17 4" xfId="2099" xr:uid="{751F44DD-ED93-4BC2-A368-D7FA403D95C0}"/>
    <cellStyle name="Comma 17 5" xfId="2100" xr:uid="{5DB1908A-FE8A-4AD9-B834-7FBC9DD6B718}"/>
    <cellStyle name="Comma 17 6" xfId="2101" xr:uid="{DF261A1C-7786-45FB-98C3-D62FEBA8CBEC}"/>
    <cellStyle name="Comma 17 7" xfId="2102" xr:uid="{AC81719B-8903-4B00-B838-9AE4FB76C6C3}"/>
    <cellStyle name="Comma 17 8" xfId="10856" xr:uid="{A47C1FC0-D0D1-4833-BB52-8EB32E000A54}"/>
    <cellStyle name="Comma 18" xfId="2103" xr:uid="{9A362CA1-F909-4729-AC71-7761394BF96C}"/>
    <cellStyle name="Comma 18 2" xfId="2104" xr:uid="{4057012B-425C-4210-AAE6-B2231637DFE6}"/>
    <cellStyle name="Comma 18 3" xfId="2105" xr:uid="{83E2B3D0-EE29-4399-B218-AA5894056A64}"/>
    <cellStyle name="Comma 18 4" xfId="2106" xr:uid="{A19F20E0-3026-4DE1-A08B-21163AB316E8}"/>
    <cellStyle name="Comma 18 5" xfId="2107" xr:uid="{F9CF885B-386E-4A7E-982B-6A197D327F51}"/>
    <cellStyle name="Comma 18 6" xfId="2108" xr:uid="{9246DFAD-5EEC-4F77-8D08-9F1863049486}"/>
    <cellStyle name="Comma 18 7" xfId="2109" xr:uid="{13C030E6-A9D0-4F77-9D3D-7497C921D46B}"/>
    <cellStyle name="Comma 18 8" xfId="10857" xr:uid="{57541DFA-73C8-4EE1-BF88-29706879560E}"/>
    <cellStyle name="Comma 19" xfId="2110" xr:uid="{EFEC0795-4EE2-4549-ADC0-844E956C34D7}"/>
    <cellStyle name="Comma 19 2" xfId="2111" xr:uid="{F42FA0E1-F292-46F9-BCCD-655DBCFB1771}"/>
    <cellStyle name="Comma 19 3" xfId="2112" xr:uid="{545967B2-B49F-46D3-A9E6-F4EB9E2BB8B7}"/>
    <cellStyle name="Comma 19 4" xfId="2113" xr:uid="{CF37ECA8-F521-451A-9386-C78542F79494}"/>
    <cellStyle name="Comma 19 5" xfId="2114" xr:uid="{67A013F0-CE6E-459C-8207-14963D0538E8}"/>
    <cellStyle name="Comma 19 6" xfId="2115" xr:uid="{0CE23C12-335E-4729-A216-8C58BC4B75DA}"/>
    <cellStyle name="Comma 19 7" xfId="2116" xr:uid="{40C5C44F-A5F6-4B31-AB66-4338CA2C572E}"/>
    <cellStyle name="Comma 19 8" xfId="10858" xr:uid="{0042E923-040F-447D-8232-52CE24236A2A}"/>
    <cellStyle name="Comma 2" xfId="3" xr:uid="{00000000-0005-0000-0000-000002000000}"/>
    <cellStyle name="Comma 2 10" xfId="74" xr:uid="{45CC8D2F-BAC4-405F-B49B-4B770CB62102}"/>
    <cellStyle name="Comma 2 10 10" xfId="6567" xr:uid="{E157C2F0-5588-40C7-A504-A3E6D387EFEF}"/>
    <cellStyle name="Comma 2 10 11" xfId="8697" xr:uid="{AAAD239B-8F23-4A60-8517-E06C00084174}"/>
    <cellStyle name="Comma 2 10 11 2" xfId="13540" xr:uid="{7E5CE79D-3702-4A3D-8348-2D897FF2477B}"/>
    <cellStyle name="Comma 2 10 12" xfId="9115" xr:uid="{5995DD63-7340-4399-974A-537D7436A9C6}"/>
    <cellStyle name="Comma 2 10 13" xfId="12316" xr:uid="{7E8D472C-5A9F-470F-9960-3E95B7CD5937}"/>
    <cellStyle name="Comma 2 10 14" xfId="13784" xr:uid="{DBAB9E7E-3802-45A3-91F6-58848B1DF164}"/>
    <cellStyle name="Comma 2 10 15" xfId="13800" xr:uid="{9044E74A-FC1F-4595-8F20-40276F4770C0}"/>
    <cellStyle name="Comma 2 10 16" xfId="13816" xr:uid="{7B086E86-AB98-4A70-B0AF-DBB95E0C21B8}"/>
    <cellStyle name="Comma 2 10 2" xfId="159" xr:uid="{FF005799-0051-4B3C-BBC2-21990B1CAE0A}"/>
    <cellStyle name="Comma 2 10 2 2" xfId="235" xr:uid="{457466BA-71EB-4574-93FD-A46000651898}"/>
    <cellStyle name="Comma 2 10 2 2 2" xfId="11621" xr:uid="{0024E22B-815E-4E86-9E67-FF24B7533DC8}"/>
    <cellStyle name="Comma 2 10 2 2 3" xfId="12403" xr:uid="{A870CA96-2570-44FD-860A-174E4B27A82C}"/>
    <cellStyle name="Comma 2 10 2 3" xfId="259" xr:uid="{DC8A97EA-A1E2-4190-A179-667BFAF5B689}"/>
    <cellStyle name="Comma 2 10 2 3 2" xfId="12416" xr:uid="{1DF8B4B1-12CA-4974-9C67-3A69160F565C}"/>
    <cellStyle name="Comma 2 10 2 4" xfId="6541" xr:uid="{A876D3B2-E93A-4F6A-ABDB-2BC477325712}"/>
    <cellStyle name="Comma 2 10 2 4 2" xfId="12605" xr:uid="{1634BF02-3FEF-477B-8B19-4778C8DE09D7}"/>
    <cellStyle name="Comma 2 10 2 5" xfId="8698" xr:uid="{E25EE65D-16B6-432F-9559-C43B9AF95FFB}"/>
    <cellStyle name="Comma 2 10 2 5 2" xfId="13541" xr:uid="{18006601-25C9-4E3C-BD7C-29F3A45A5F61}"/>
    <cellStyle name="Comma 2 10 2 6" xfId="8951" xr:uid="{7814B1FE-5DD6-4911-9D9F-C819C1DDB253}"/>
    <cellStyle name="Comma 2 10 2 7" xfId="12348" xr:uid="{3E0C5FF3-D5B7-4768-A56C-E85B27DAED9C}"/>
    <cellStyle name="Comma 2 10 2 8" xfId="13827" xr:uid="{E387D14C-840F-45DC-8034-5A89773D9BB2}"/>
    <cellStyle name="Comma 2 10 3" xfId="165" xr:uid="{11A1D8C6-80A8-40D8-8773-3BAEDD6C3C2D}"/>
    <cellStyle name="Comma 2 10 3 2" xfId="11529" xr:uid="{7DD09022-826A-4EF4-B5C4-D8384468481D}"/>
    <cellStyle name="Comma 2 10 3 3" xfId="12354" xr:uid="{59658D0F-8FD8-4AA5-BD8F-5ECED08E7E8C}"/>
    <cellStyle name="Comma 2 10 4" xfId="180" xr:uid="{B57F1C0B-34C3-4263-878E-F9011E8532F2}"/>
    <cellStyle name="Comma 2 10 4 2" xfId="11518" xr:uid="{09D89006-DBF8-405E-BE9B-92694FDA87BD}"/>
    <cellStyle name="Comma 2 10 4 3" xfId="12367" xr:uid="{4F3D3314-6E53-4297-B02D-4FAE0806EA81}"/>
    <cellStyle name="Comma 2 10 5" xfId="230" xr:uid="{15DBCB52-7450-40E7-B52A-FA8E2C96356D}"/>
    <cellStyle name="Comma 2 10 5 2" xfId="11767" xr:uid="{0C2BD7C4-5751-45EF-A499-5BB4E1131DAF}"/>
    <cellStyle name="Comma 2 10 5 3" xfId="12398" xr:uid="{F536F796-EF0E-4712-A10B-784E0707E07A}"/>
    <cellStyle name="Comma 2 10 6" xfId="238" xr:uid="{1E4C1401-8280-4A5D-B0AE-67DA12470933}"/>
    <cellStyle name="Comma 2 10 6 2" xfId="12406" xr:uid="{940B6178-F82D-45F5-8844-1AE50C341C8B}"/>
    <cellStyle name="Comma 2 10 7" xfId="251" xr:uid="{37700A38-F5C1-4725-A14F-154F09B6D7AE}"/>
    <cellStyle name="Comma 2 10 7 2" xfId="12410" xr:uid="{30155580-BC1B-45E4-999B-F8137DDEFEAB}"/>
    <cellStyle name="Comma 2 10 8" xfId="272" xr:uid="{1965FF14-C49F-482A-8A07-A94C9AA19989}"/>
    <cellStyle name="Comma 2 10 8 2" xfId="12425" xr:uid="{FB6A3581-8D1E-4571-A83F-5F609FDEE9BA}"/>
    <cellStyle name="Comma 2 10 9" xfId="309" xr:uid="{97F7F91E-DB42-4E97-8BD9-0AB6390F64AB}"/>
    <cellStyle name="Comma 2 10 9 2" xfId="12444" xr:uid="{1708BB72-D851-4730-8CC9-1CF91CCDAC08}"/>
    <cellStyle name="Comma 2 11" xfId="6557" xr:uid="{D2A26851-90D9-438F-9114-A72271D94A17}"/>
    <cellStyle name="Comma 2 11 2" xfId="7568" xr:uid="{34FD6E02-36AD-4F57-B738-6CA4CF5471AF}"/>
    <cellStyle name="Comma 2 11 3" xfId="8925" xr:uid="{6B064AA3-4FF3-4DF5-84A9-B76C63B7E8A6}"/>
    <cellStyle name="Comma 2 11 3 2" xfId="11511" xr:uid="{FF73E6D4-8645-4DF3-BE1F-787F8716546E}"/>
    <cellStyle name="Comma 2 11 3 3" xfId="13761" xr:uid="{715AE1EB-2389-4546-BC56-67DC97C59FF5}"/>
    <cellStyle name="Comma 2 11 4" xfId="12608" xr:uid="{C9D95DB3-69B9-4430-89F8-4BA3284ED750}"/>
    <cellStyle name="Comma 2 12" xfId="6573" xr:uid="{F959D5F4-1B29-4D9B-9268-DDDF9D2940CF}"/>
    <cellStyle name="Comma 2 12 2" xfId="8926" xr:uid="{FF252089-AAAA-4CA1-9545-BD415EF39206}"/>
    <cellStyle name="Comma 2 12 2 2" xfId="13762" xr:uid="{818A35BF-0A4E-40C0-B3F0-93608D294763}"/>
    <cellStyle name="Comma 2 12 3" xfId="9850" xr:uid="{AC4F42C2-4EE9-4248-A715-0A97C21BB098}"/>
    <cellStyle name="Comma 2 12 4" xfId="12613" xr:uid="{E39D035E-821B-4C7E-9A38-10B985EADED3}"/>
    <cellStyle name="Comma 2 13" xfId="339" xr:uid="{B713E716-8274-4370-873E-7326AFCD6EEB}"/>
    <cellStyle name="Comma 2 13 2" xfId="11608" xr:uid="{43A96485-EEA2-4E05-B335-DA7A180434E3}"/>
    <cellStyle name="Comma 2 13 3" xfId="12459" xr:uid="{3C362F4D-1F08-4907-87AB-F4EDF4FF4546}"/>
    <cellStyle name="Comma 2 14" xfId="8699" xr:uid="{6AEF4146-41C2-4E49-BCF6-5F91C18886BB}"/>
    <cellStyle name="Comma 2 14 2" xfId="9619" xr:uid="{B7435722-18CA-4E61-98B0-120314DC6F3C}"/>
    <cellStyle name="Comma 2 14 3" xfId="13542" xr:uid="{FD3A7FF0-F0BC-4ADF-80B7-015DEFFC8667}"/>
    <cellStyle name="Comma 2 15" xfId="8938" xr:uid="{433E1604-1AF8-4A4E-A15A-7BE417F53BD1}"/>
    <cellStyle name="Comma 2 15 2" xfId="12286" xr:uid="{52179823-161F-4055-9F55-7322C065F45C}"/>
    <cellStyle name="Comma 2 16" xfId="9039" xr:uid="{182B5147-F244-4462-8E0B-7FF0692BDFC8}"/>
    <cellStyle name="Comma 2 17" xfId="13788" xr:uid="{B91FB940-4C67-4996-843E-4C107A95D0B4}"/>
    <cellStyle name="Comma 2 18" xfId="38" xr:uid="{95581A3C-A4A3-4086-B985-4BFD9BF53FC4}"/>
    <cellStyle name="Comma 2 2" xfId="56" xr:uid="{D1A3092F-77B9-45DF-8251-DD24511D28D4}"/>
    <cellStyle name="Comma 2 2 10" xfId="13812" xr:uid="{4E3151BF-C0A9-4F36-82CA-8FBAD276E1FC}"/>
    <cellStyle name="Comma 2 2 2" xfId="72" xr:uid="{76DADA64-3B8B-46BB-A7B2-AFBE70327AFD}"/>
    <cellStyle name="Comma 2 2 2 2" xfId="167" xr:uid="{4D13A3A9-661A-4AC2-8672-F37E7E0FEE6D}"/>
    <cellStyle name="Comma 2 2 2 2 10" xfId="12309" xr:uid="{36F8D60D-A082-4DB8-903E-664DB3800FF7}"/>
    <cellStyle name="Comma 2 2 2 2 11" xfId="13826" xr:uid="{87326FF8-A73F-4F9B-ADF1-651E7EEFCC66}"/>
    <cellStyle name="Comma 2 2 2 2 2" xfId="199" xr:uid="{289A04D1-15EE-4BF3-8A29-C11083558F91}"/>
    <cellStyle name="Comma 2 2 2 2 2 2" xfId="6606" xr:uid="{93831130-50FE-435D-AC8C-0D916899A30D}"/>
    <cellStyle name="Comma 2 2 2 2 2 2 2" xfId="11768" xr:uid="{17A86EC2-1554-474A-B213-E418FA11A25E}"/>
    <cellStyle name="Comma 2 2 2 2 2 2 3" xfId="12617" xr:uid="{4AE8F5D9-6CDE-4E51-AD13-2C9BF1500738}"/>
    <cellStyle name="Comma 2 2 2 2 2 3" xfId="8700" xr:uid="{D36C7228-093E-4267-AF6C-0B7127DB63C4}"/>
    <cellStyle name="Comma 2 2 2 2 2 3 2" xfId="13543" xr:uid="{B22352C5-F5ED-46E9-ADBC-AF33B8A0772C}"/>
    <cellStyle name="Comma 2 2 2 2 2 4" xfId="9116" xr:uid="{2E7652FE-419A-4EBD-AD62-1DD858BCA4D9}"/>
    <cellStyle name="Comma 2 2 2 2 2 5" xfId="12384" xr:uid="{98BDCC85-D582-4626-A2F0-904E481444BC}"/>
    <cellStyle name="Comma 2 2 2 2 3" xfId="218" xr:uid="{EF861AE4-9C11-4C65-B9CA-12E8940D6E03}"/>
    <cellStyle name="Comma 2 2 2 2 3 2" xfId="10859" xr:uid="{3D7DF590-CB7B-4F66-88E3-290ED8BCDE9D}"/>
    <cellStyle name="Comma 2 2 2 2 3 3" xfId="12391" xr:uid="{AC36078A-F1DD-4497-97B9-4AD32BC2725E}"/>
    <cellStyle name="Comma 2 2 2 2 4" xfId="233" xr:uid="{FDF3C7B2-7B91-4764-8F4B-25F769DB90D2}"/>
    <cellStyle name="Comma 2 2 2 2 4 2" xfId="12401" xr:uid="{68433B25-C27F-4C35-9336-1E0349DC4AE2}"/>
    <cellStyle name="Comma 2 2 2 2 5" xfId="255" xr:uid="{ADC64066-23EA-43B0-9461-CCB89CA327F4}"/>
    <cellStyle name="Comma 2 2 2 2 5 2" xfId="12414" xr:uid="{315D5A77-2622-40B6-B503-44E15BD4945D}"/>
    <cellStyle name="Comma 2 2 2 2 6" xfId="268" xr:uid="{31D98CC6-82B5-4C5B-BA26-49B39DF70345}"/>
    <cellStyle name="Comma 2 2 2 2 6 2" xfId="12423" xr:uid="{714CEEDB-E0DD-42A8-BEBC-09A16EAB6F67}"/>
    <cellStyle name="Comma 2 2 2 2 7" xfId="290" xr:uid="{EAFEDF74-3FA7-47EB-8D32-8D0CBA6E6768}"/>
    <cellStyle name="Comma 2 2 2 2 7 2" xfId="12433" xr:uid="{9CB6CB2B-C580-40E0-9D27-49208E2F0D24}"/>
    <cellStyle name="Comma 2 2 2 2 8" xfId="314" xr:uid="{4F30CB29-A77C-4CE1-9B34-A73DE769DD93}"/>
    <cellStyle name="Comma 2 2 2 2 8 2" xfId="12447" xr:uid="{9226FC78-D102-4DFA-800F-52FAB6B8DC82}"/>
    <cellStyle name="Comma 2 2 2 2 9" xfId="365" xr:uid="{382B0D66-4515-4221-A735-228C1E8BF411}"/>
    <cellStyle name="Comma 2 2 2 3" xfId="2117" xr:uid="{BB6A7D05-4751-422F-BA99-73378D7F8A05}"/>
    <cellStyle name="Comma 2 2 2 3 2" xfId="8963" xr:uid="{66A6638D-B4E2-4DB9-8297-28323064B6AA}"/>
    <cellStyle name="Comma 2 2 2 3 3" xfId="13837" xr:uid="{C885B24B-8FB0-43FD-B136-8283D151DDE8}"/>
    <cellStyle name="Comma 2 2 2 4" xfId="295" xr:uid="{A4DECFE1-763E-4515-A8B6-6F8FC37048FA}"/>
    <cellStyle name="Comma 2 2 2 4 2" xfId="6538" xr:uid="{AD283B9A-7655-408B-9B21-CE62032802AB}"/>
    <cellStyle name="Comma 2 2 2 5" xfId="6584" xr:uid="{38AC0004-E824-44F9-B0D6-3071E134E233}"/>
    <cellStyle name="Comma 2 2 2 6" xfId="8258" xr:uid="{3F4F3D23-925B-4774-840C-00D3BB69D53A}"/>
    <cellStyle name="Comma 2 2 2 7" xfId="363" xr:uid="{1320C11D-EA35-40DB-9055-433AD41DA68E}"/>
    <cellStyle name="Comma 2 2 2 8" xfId="13805" xr:uid="{2E0AB2F7-BC3A-4C20-865F-9346B1322B1D}"/>
    <cellStyle name="Comma 2 2 3" xfId="417" xr:uid="{9271ED93-F85F-4B76-B4C5-8B7FA55DBCB0}"/>
    <cellStyle name="Comma 2 2 3 2" xfId="237" xr:uid="{2F2CC908-46B6-4E99-A1B2-229F83B2F6EE}"/>
    <cellStyle name="Comma 2 2 3 2 10" xfId="13776" xr:uid="{55202D11-CF76-40C2-A122-966D2116ED46}"/>
    <cellStyle name="Comma 2 2 3 2 11" xfId="13802" xr:uid="{1A6F78C4-F93F-4827-A1DD-5C263CE4B72B}"/>
    <cellStyle name="Comma 2 2 3 2 12" xfId="13835" xr:uid="{E09EB8E6-0C9E-43EC-B832-C7464F442CDE}"/>
    <cellStyle name="Comma 2 2 3 2 2" xfId="253" xr:uid="{72069435-ADC5-4D97-AF34-D2BE268E605A}"/>
    <cellStyle name="Comma 2 2 3 2 2 2" xfId="6540" xr:uid="{E5C65D30-C396-4355-A303-7A0782639B1D}"/>
    <cellStyle name="Comma 2 2 3 2 2 2 2" xfId="11635" xr:uid="{79E3781F-5820-462D-844B-EE44224CBD61}"/>
    <cellStyle name="Comma 2 2 3 2 2 2 3" xfId="12604" xr:uid="{A4ABD462-C7F7-4A3C-B86D-922B292BB63A}"/>
    <cellStyle name="Comma 2 2 3 2 2 3" xfId="8701" xr:uid="{D5BBEF09-F5C5-46CC-B2E8-AA4935CB642C}"/>
    <cellStyle name="Comma 2 2 3 2 2 3 2" xfId="13544" xr:uid="{53500714-2113-462E-9869-5016AA80B0BB}"/>
    <cellStyle name="Comma 2 2 3 2 2 4" xfId="8972" xr:uid="{81EDD08D-3AFE-42CD-B899-1275F1A7000F}"/>
    <cellStyle name="Comma 2 2 3 2 2 5" xfId="12277" xr:uid="{C15256A3-15B1-4C86-AA23-64230DD2BC4A}"/>
    <cellStyle name="Comma 2 2 3 2 2 6" xfId="12412" xr:uid="{A8CCEB58-E80C-4D77-A5FA-7610882835F2}"/>
    <cellStyle name="Comma 2 2 3 2 3" xfId="278" xr:uid="{EC5433EF-DE8B-4614-9352-9F8BAD05E9B0}"/>
    <cellStyle name="Comma 2 2 3 2 3 2" xfId="6585" xr:uid="{CA6CB2BD-E35D-4E57-8EFA-E4E48914C1B3}"/>
    <cellStyle name="Comma 2 2 3 2 3 3" xfId="12431" xr:uid="{EDEA03A3-ECBB-4BA1-9659-47BA947E8399}"/>
    <cellStyle name="Comma 2 2 3 2 4" xfId="294" xr:uid="{B46D740D-E660-4326-ACB4-63DC1CC5E7D3}"/>
    <cellStyle name="Comma 2 2 3 2 4 2" xfId="9859" xr:uid="{0268ED62-A1D4-4D61-AE40-D95B1E6504F4}"/>
    <cellStyle name="Comma 2 2 3 2 4 3" xfId="12437" xr:uid="{E030D414-6B45-4CA6-A6ED-4C219E67F698}"/>
    <cellStyle name="Comma 2 2 3 2 5" xfId="308" xr:uid="{C4306D02-59E5-4962-AEA0-2BAF90A438A0}"/>
    <cellStyle name="Comma 2 2 3 2 5 2" xfId="11620" xr:uid="{8CA6F18F-3FAD-4496-A459-8E77CDCE928C}"/>
    <cellStyle name="Comma 2 2 3 2 5 3" xfId="12443" xr:uid="{AAB495C9-5246-44C9-8BF1-BDFF4ADB17E3}"/>
    <cellStyle name="Comma 2 2 3 2 6" xfId="2119" xr:uid="{99B682A5-A54D-4B59-B04E-7C1CDCF4C4F7}"/>
    <cellStyle name="Comma 2 2 3 2 7" xfId="8702" xr:uid="{20DB9A02-641B-44AC-AC59-A567538ECF66}"/>
    <cellStyle name="Comma 2 2 3 2 7 2" xfId="13545" xr:uid="{6D5C21A1-0B5E-46E4-B564-621A373C40F7}"/>
    <cellStyle name="Comma 2 2 3 2 8" xfId="8950" xr:uid="{EDACB989-0477-40EA-A80E-306A7B9F0E49}"/>
    <cellStyle name="Comma 2 2 3 2 9" xfId="12405" xr:uid="{968A010C-2370-489D-A515-BE26747C6F77}"/>
    <cellStyle name="Comma 2 2 3 3" xfId="2118" xr:uid="{44E4827A-62A7-45E3-BDB6-7B8DA261BB7B}"/>
    <cellStyle name="Comma 2 2 3 3 2" xfId="9043" xr:uid="{C68079D7-BBB2-4E5F-AA31-BE9D4DCB471D}"/>
    <cellStyle name="Comma 2 2 3 4" xfId="6489" xr:uid="{07BD638D-0030-4721-AA49-2C75D88767DE}"/>
    <cellStyle name="Comma 2 2 3 4 2" xfId="8703" xr:uid="{4A6076F0-B68E-4617-BE23-302EEC7702DB}"/>
    <cellStyle name="Comma 2 2 3 4 2 2" xfId="11636" xr:uid="{5F53B419-E574-4D22-A6E7-4E1D6E9176E8}"/>
    <cellStyle name="Comma 2 2 3 4 2 3" xfId="13546" xr:uid="{AFBE3A41-2EC1-48E8-A77F-AB7CCDB80A23}"/>
    <cellStyle name="Comma 2 2 3 4 3" xfId="8973" xr:uid="{244A3960-78D6-4AEC-A868-68990BACC1A7}"/>
    <cellStyle name="Comma 2 2 3 4 4" xfId="12561" xr:uid="{62DCCF5E-560B-406D-B5A4-CB9B620EE012}"/>
    <cellStyle name="Comma 2 2 3 5" xfId="6582" xr:uid="{62057A19-643A-4CE7-88F9-B29B78FBC26B}"/>
    <cellStyle name="Comma 2 2 3 6" xfId="9644" xr:uid="{A5FBA3D4-146B-43D6-9E66-3AF0E899B83A}"/>
    <cellStyle name="Comma 2 2 3 7" xfId="12489" xr:uid="{C905696B-0920-4D76-821D-036115896AFA}"/>
    <cellStyle name="Comma 2 2 4" xfId="427" xr:uid="{1B4AA2FB-93BB-44C2-A5CF-5560486513C5}"/>
    <cellStyle name="Comma 2 2 4 2" xfId="6494" xr:uid="{ACD3AE82-6346-41A9-8A16-3DDA21B7B31A}"/>
    <cellStyle name="Comma 2 2 4 2 2" xfId="8704" xr:uid="{A9E44A92-0064-44B1-A48F-BC8097CF9364}"/>
    <cellStyle name="Comma 2 2 4 2 2 2" xfId="11638" xr:uid="{BB12ABEB-BACA-4885-B65C-757B54C5488C}"/>
    <cellStyle name="Comma 2 2 4 2 2 3" xfId="13547" xr:uid="{D1D8994D-52D1-4173-B7D5-20302A7D05A9}"/>
    <cellStyle name="Comma 2 2 4 2 3" xfId="8975" xr:uid="{1CA55AF4-A608-49B1-88CA-59774CDFA65E}"/>
    <cellStyle name="Comma 2 2 4 2 4" xfId="12566" xr:uid="{F0BCDD1C-5F9E-4BF6-8F3B-F11455F3FEFC}"/>
    <cellStyle name="Comma 2 2 4 3" xfId="8705" xr:uid="{ABBD285D-A222-4B7B-ABCB-F722B91A205B}"/>
    <cellStyle name="Comma 2 2 4 3 2" xfId="11637" xr:uid="{6E5340EB-F869-41FF-B6D2-33EA855CA2CB}"/>
    <cellStyle name="Comma 2 2 4 3 3" xfId="13548" xr:uid="{1E078148-A37E-44D5-9EA4-38E69219214A}"/>
    <cellStyle name="Comma 2 2 4 4" xfId="8974" xr:uid="{F2D09F6C-DE3B-42CF-8A28-AA947C9C87DD}"/>
    <cellStyle name="Comma 2 2 4 5" xfId="12494" xr:uid="{2770F026-8BF8-4CEF-BDF8-08593D02ABE0}"/>
    <cellStyle name="Comma 2 2 5" xfId="197" xr:uid="{371CF457-7426-4522-B97F-81C2B572DD05}"/>
    <cellStyle name="Comma 2 2 5 10" xfId="8976" xr:uid="{E93D3241-F2D2-4F85-B9D3-221CB1B7BE2F}"/>
    <cellStyle name="Comma 2 2 5 11" xfId="12382" xr:uid="{192AE2A2-B9F0-4A14-BABB-B9811FA5429F}"/>
    <cellStyle name="Comma 2 2 5 12" xfId="13780" xr:uid="{9BA6013E-B5E5-4B5B-933D-BA33EEB585A5}"/>
    <cellStyle name="Comma 2 2 5 13" xfId="13803" xr:uid="{6308D30B-2030-4731-8630-3C458D88ADA3}"/>
    <cellStyle name="Comma 2 2 5 14" xfId="13823" xr:uid="{8155BED7-A8C4-4415-B840-DB222CF4B345}"/>
    <cellStyle name="Comma 2 2 5 2" xfId="198" xr:uid="{EF8840AD-9756-44B0-80A3-59FE3C0F1AC9}"/>
    <cellStyle name="Comma 2 2 5 2 2" xfId="6521" xr:uid="{E7AA4C7D-9992-4CF1-9CCB-0190A7FAA7B5}"/>
    <cellStyle name="Comma 2 2 5 2 2 2" xfId="11640" xr:uid="{1515A655-D0B4-4987-9E05-D40F1E442E03}"/>
    <cellStyle name="Comma 2 2 5 2 2 3" xfId="12593" xr:uid="{AFEE815B-62B1-4A7F-99D4-97AC83B5FBE0}"/>
    <cellStyle name="Comma 2 2 5 2 3" xfId="8706" xr:uid="{C7DC3D6D-6721-4BE9-A4F7-657CAC894DC2}"/>
    <cellStyle name="Comma 2 2 5 2 3 2" xfId="13549" xr:uid="{BD5B96FB-6CA1-412E-9E71-BE09273C9687}"/>
    <cellStyle name="Comma 2 2 5 2 4" xfId="8977" xr:uid="{AECB5272-3554-4494-B1D3-AAA127CB3594}"/>
    <cellStyle name="Comma 2 2 5 2 5" xfId="12383" xr:uid="{87C48137-498F-4D8F-BB8F-99AE562778E3}"/>
    <cellStyle name="Comma 2 2 5 3" xfId="215" xr:uid="{B9D45613-60C1-4BBF-A511-E1F2489B9C3C}"/>
    <cellStyle name="Comma 2 2 5 3 2" xfId="11639" xr:uid="{76731CF0-2CF4-46F3-A3E6-8811C9FE3DF7}"/>
    <cellStyle name="Comma 2 2 5 3 3" xfId="12388" xr:uid="{3088FF7D-B21C-4139-B660-5012A9B2A236}"/>
    <cellStyle name="Comma 2 2 5 4" xfId="229" xr:uid="{F58CAEA9-2A6E-43E8-AD33-DDFF5279FF66}"/>
    <cellStyle name="Comma 2 2 5 4 2" xfId="12397" xr:uid="{9DCE5976-80F2-422D-B13E-CCF6E3DBAD5F}"/>
    <cellStyle name="Comma 2 2 5 5" xfId="262" xr:uid="{84D72B7C-3F4C-4C66-9EF0-F03C76A03F3A}"/>
    <cellStyle name="Comma 2 2 5 5 2" xfId="12419" xr:uid="{225C98D2-1648-40B2-B05C-3ABF6E6CAE3D}"/>
    <cellStyle name="Comma 2 2 5 6" xfId="276" xr:uid="{D342750E-FF9F-4306-839E-228FB0F4B555}"/>
    <cellStyle name="Comma 2 2 5 6 2" xfId="12429" xr:uid="{B1404708-C4BA-4373-903A-56824D4C2D7B}"/>
    <cellStyle name="Comma 2 2 5 7" xfId="310" xr:uid="{4363D7D6-3C9B-42CC-B983-F697297C346A}"/>
    <cellStyle name="Comma 2 2 5 7 2" xfId="12445" xr:uid="{C0DAB323-2232-452E-8988-D329D0ABFF52}"/>
    <cellStyle name="Comma 2 2 5 8" xfId="459" xr:uid="{50A20AEC-83FD-4CA0-9598-690AA756092C}"/>
    <cellStyle name="Comma 2 2 5 8 2" xfId="12521" xr:uid="{6E3F352B-D8E2-46C4-AB1A-FC6B9D730836}"/>
    <cellStyle name="Comma 2 2 5 9" xfId="8707" xr:uid="{8EB58EF9-1DB0-4D61-BF2D-7E34C69FF3F3}"/>
    <cellStyle name="Comma 2 2 5 9 2" xfId="13550" xr:uid="{D417854A-49B1-4896-B7DA-88732C1D26E3}"/>
    <cellStyle name="Comma 2 2 6" xfId="359" xr:uid="{F5000775-B2A8-4A25-A312-572D30A82A63}"/>
    <cellStyle name="Comma 2 2 7" xfId="9854" xr:uid="{E02AE13A-B69B-48BD-82DE-D94B0D9AFD9E}"/>
    <cellStyle name="Comma 2 2 7 2" xfId="12279" xr:uid="{D9E177AC-B663-4444-8CDE-B90DD9E5FCBE}"/>
    <cellStyle name="Comma 2 2 8" xfId="9632" xr:uid="{C4ED03CB-177E-4ADE-AEF0-B0274CE3B1F6}"/>
    <cellStyle name="Comma 2 2 9" xfId="12313" xr:uid="{BAF08AAB-B0A2-45DE-BFFA-76451FF33161}"/>
    <cellStyle name="Comma 2 2_4003-1 Other current liability Q3'10" xfId="2120" xr:uid="{F90E6B1D-EB34-400C-87A4-47935A04A5BF}"/>
    <cellStyle name="Comma 2 3" xfId="66" xr:uid="{50553358-2AB1-4771-A5AF-89B15C14218F}"/>
    <cellStyle name="Comma 2 3 10" xfId="250" xr:uid="{032236E4-01B2-49C9-83A1-CE1EE97F0FE3}"/>
    <cellStyle name="Comma 2 3 10 2" xfId="6530" xr:uid="{E776542A-F865-4ABA-9E5B-2A5993BBC930}"/>
    <cellStyle name="Comma 2 3 10 3" xfId="12409" xr:uid="{C7123A0D-87B8-4040-BCB3-D974D6574428}"/>
    <cellStyle name="Comma 2 3 11" xfId="264" xr:uid="{C4C2C071-2711-454C-AA94-8B6D0CAC0F1D}"/>
    <cellStyle name="Comma 2 3 11 2" xfId="7569" xr:uid="{483BD93F-BC32-4473-BE95-DEC141FD482D}"/>
    <cellStyle name="Comma 2 3 11 3" xfId="6574" xr:uid="{5B33652E-2381-4ABD-BAEB-94A4DD82ABBA}"/>
    <cellStyle name="Comma 2 3 11 4" xfId="12421" xr:uid="{FDDA9126-8C99-4F39-9CB9-0D4D85C1166B}"/>
    <cellStyle name="Comma 2 3 12" xfId="291" xr:uid="{BE8DCD21-9854-4BA4-A90A-FCBC89F9D306}"/>
    <cellStyle name="Comma 2 3 12 2" xfId="6579" xr:uid="{C4606715-21C5-4EC2-A13B-8E92A1D70EAF}"/>
    <cellStyle name="Comma 2 3 12 3" xfId="12434" xr:uid="{A4D6C483-2796-43F9-AFED-398A1F3345AA}"/>
    <cellStyle name="Comma 2 3 13" xfId="305" xr:uid="{1044373F-05B9-414E-A2F8-08149E321F32}"/>
    <cellStyle name="Comma 2 3 13 2" xfId="12440" xr:uid="{56BBE446-456A-42FB-AD6B-9842D172EFE5}"/>
    <cellStyle name="Comma 2 3 14" xfId="12315" xr:uid="{374015E8-9FAA-4827-85F7-B6A7DA08EFCC}"/>
    <cellStyle name="Comma 2 3 15" xfId="13775" xr:uid="{E67585FC-04F5-4B59-9DC6-D0B1D46F8EA9}"/>
    <cellStyle name="Comma 2 3 16" xfId="13814" xr:uid="{ADB2B6B2-FEED-40C2-8306-D81D8CDB8587}"/>
    <cellStyle name="Comma 2 3 2" xfId="98" xr:uid="{2A096F8A-D07B-4C37-A1DB-D51731280C19}"/>
    <cellStyle name="Comma 2 3 2 10" xfId="13783" xr:uid="{9AF301BA-C02F-42EC-98AA-60A120FDBA6B}"/>
    <cellStyle name="Comma 2 3 2 11" xfId="13785" xr:uid="{9FA166BC-E823-4E32-9B53-28B53FD51508}"/>
    <cellStyle name="Comma 2 3 2 12" xfId="13797" xr:uid="{B3FDE9FD-C094-4EC0-86AC-A9AE599E7955}"/>
    <cellStyle name="Comma 2 3 2 13" xfId="13799" xr:uid="{E5A12B36-4432-48CE-8FB0-6C6C60BC4861}"/>
    <cellStyle name="Comma 2 3 2 14" xfId="13821" xr:uid="{6C44D067-BFF0-4BFB-BF19-6B20B2E9AED4}"/>
    <cellStyle name="Comma 2 3 2 2" xfId="212" xr:uid="{928C1B40-0005-4743-9A45-4387C0E79B2A}"/>
    <cellStyle name="Comma 2 3 2 2 2" xfId="216" xr:uid="{610DB1CB-EC81-4977-B133-559264E24385}"/>
    <cellStyle name="Comma 2 3 2 2 2 2" xfId="6500" xr:uid="{288FCA6C-2150-48DE-8BC5-04F0DEFE3B6B}"/>
    <cellStyle name="Comma 2 3 2 2 2 2 2" xfId="11642" xr:uid="{9D7B04CB-7210-406D-9054-4763473CF874}"/>
    <cellStyle name="Comma 2 3 2 2 2 2 3" xfId="12572" xr:uid="{CE613B2D-7A82-4866-84AD-65AC2E8CF0E3}"/>
    <cellStyle name="Comma 2 3 2 2 2 3" xfId="8708" xr:uid="{A415991B-36B1-43F0-AA42-A48F4ADF5639}"/>
    <cellStyle name="Comma 2 3 2 2 2 3 2" xfId="13551" xr:uid="{12D4E23C-DCA5-4E6F-B02E-A563AFF52085}"/>
    <cellStyle name="Comma 2 3 2 2 2 4" xfId="8979" xr:uid="{A29CDC05-A4E2-4CEB-A27E-EF6A71585307}"/>
    <cellStyle name="Comma 2 3 2 2 2 5" xfId="12389" xr:uid="{3987AC9E-34A5-4E67-9DF6-C19C0D5577B8}"/>
    <cellStyle name="Comma 2 3 2 2 3" xfId="434" xr:uid="{37DD125E-7C18-405D-9835-9CA264435473}"/>
    <cellStyle name="Comma 2 3 2 2 3 2" xfId="10860" xr:uid="{356889B5-DC4F-4F57-8087-1C4C084EAC6E}"/>
    <cellStyle name="Comma 2 3 2 2 3 3" xfId="12500" xr:uid="{08EFEB49-ED5F-42FC-B243-8775B791F831}"/>
    <cellStyle name="Comma 2 3 2 2 4" xfId="8709" xr:uid="{7E726E1E-14B3-4F82-AC87-F2DC59A5717F}"/>
    <cellStyle name="Comma 2 3 2 2 4 2" xfId="11641" xr:uid="{E3ECBE57-34A4-47FE-8E56-C51929B26E05}"/>
    <cellStyle name="Comma 2 3 2 2 4 3" xfId="13552" xr:uid="{E41EF5DB-1DE3-4090-917D-400EFC4A3048}"/>
    <cellStyle name="Comma 2 3 2 2 5" xfId="9719" xr:uid="{E6F86F5A-A46B-436D-9332-9E22957D79C6}"/>
    <cellStyle name="Comma 2 3 2 2 6" xfId="8978" xr:uid="{5AD617F8-74B0-4C6F-8775-09C9788EBA3B}"/>
    <cellStyle name="Comma 2 3 2 2 7" xfId="12386" xr:uid="{CE707234-451B-409D-9389-06FD2BE3354E}"/>
    <cellStyle name="Comma 2 3 2 2 8" xfId="13832" xr:uid="{FAABB652-058B-42A6-80C7-30E3493D708D}"/>
    <cellStyle name="Comma 2 3 2 3" xfId="261" xr:uid="{FC6421C4-C864-4109-B35D-FA39DB175C62}"/>
    <cellStyle name="Comma 2 3 2 3 2" xfId="289" xr:uid="{4841B646-DF1B-45AB-ADA9-A94FCC2C6FA5}"/>
    <cellStyle name="Comma 2 3 2 3 2 2" xfId="12432" xr:uid="{89E7C322-CEF5-4E9E-8A61-BE617D8EB1CB}"/>
    <cellStyle name="Comma 2 3 2 3 3" xfId="2122" xr:uid="{3947E34B-3A44-47C5-9F10-2A9DEBBDEB54}"/>
    <cellStyle name="Comma 2 3 2 3 4" xfId="12281" xr:uid="{F83A4320-4D40-40D9-B169-354870A46165}"/>
    <cellStyle name="Comma 2 3 2 3 5" xfId="12418" xr:uid="{69ECFC4E-6293-416A-8DB2-107F45E524BB}"/>
    <cellStyle name="Comma 2 3 2 3 6" xfId="13844" xr:uid="{78A36FF1-3F33-49AC-B0BB-2E14D0B07C78}"/>
    <cellStyle name="Comma 2 3 2 4" xfId="275" xr:uid="{799B574C-5A5E-4F3F-B4C8-154A4A2C5EDA}"/>
    <cellStyle name="Comma 2 3 2 4 2" xfId="6464" xr:uid="{9E9A64EB-D94C-4959-BCA5-FE427AA4BA48}"/>
    <cellStyle name="Comma 2 3 2 4 2 2" xfId="11643" xr:uid="{C65EA384-7F0F-410B-8038-701F6A758109}"/>
    <cellStyle name="Comma 2 3 2 4 2 3" xfId="12538" xr:uid="{E32E598E-2F30-42F1-8E4A-46434102AC5A}"/>
    <cellStyle name="Comma 2 3 2 4 3" xfId="8710" xr:uid="{5B02758D-8D99-414E-B544-F64AA1588908}"/>
    <cellStyle name="Comma 2 3 2 4 3 2" xfId="13553" xr:uid="{A19B84C3-A948-4ABA-9FC1-8DBCA9A0A546}"/>
    <cellStyle name="Comma 2 3 2 4 4" xfId="8980" xr:uid="{741F7B63-73F0-4A10-ACB0-CC3B4452FE8E}"/>
    <cellStyle name="Comma 2 3 2 4 5" xfId="12428" xr:uid="{ADFB3333-6F7A-4086-BC92-ACAC98D03373}"/>
    <cellStyle name="Comma 2 3 2 5" xfId="316" xr:uid="{3748D283-2DCE-4492-8E82-6088DE7EFA65}"/>
    <cellStyle name="Comma 2 3 2 5 2" xfId="9860" xr:uid="{5ADA2B68-8855-41B6-B9AE-DCEC36C0D7B8}"/>
    <cellStyle name="Comma 2 3 2 5 3" xfId="12449" xr:uid="{0C8E99A4-929A-4161-ABF7-C6DECABB428F}"/>
    <cellStyle name="Comma 2 3 2 6" xfId="368" xr:uid="{8A7A6732-3B92-412B-9E12-29CB3B41B830}"/>
    <cellStyle name="Comma 2 3 2 6 2" xfId="11622" xr:uid="{EFBD3540-342C-4987-9606-41C43634B784}"/>
    <cellStyle name="Comma 2 3 2 6 3" xfId="12466" xr:uid="{006A880F-D1D0-4155-A3DC-3BFDFD1D11B6}"/>
    <cellStyle name="Comma 2 3 2 7" xfId="8711" xr:uid="{C363EB6C-A3D4-4020-9AE2-DE415D5CE10D}"/>
    <cellStyle name="Comma 2 3 2 7 2" xfId="13554" xr:uid="{63B8C3F0-4821-47C4-B5E4-82DB0985285B}"/>
    <cellStyle name="Comma 2 3 2 8" xfId="8952" xr:uid="{A4D86587-363D-4409-846B-F3290EDEA404}"/>
    <cellStyle name="Comma 2 3 2 9" xfId="12319" xr:uid="{DE5DD431-D9D1-4C80-AABA-1217F6E6909D}"/>
    <cellStyle name="Comma 2 3 3" xfId="157" xr:uid="{247A56A2-E3D1-457C-AFC9-9FE8C2BBF0ED}"/>
    <cellStyle name="Comma 2 3 3 2" xfId="194" xr:uid="{D185C841-BFD2-42D3-9FC3-0AE50CCF0B67}"/>
    <cellStyle name="Comma 2 3 3 2 2" xfId="6511" xr:uid="{0603D6D9-2B8D-4381-9B26-E75B7F1D2C23}"/>
    <cellStyle name="Comma 2 3 3 2 2 2" xfId="8712" xr:uid="{C577C6BC-A6EB-49D2-B69B-23C1201628C5}"/>
    <cellStyle name="Comma 2 3 3 2 2 2 2" xfId="11646" xr:uid="{3B165442-0492-4337-B483-226CC7BE7475}"/>
    <cellStyle name="Comma 2 3 3 2 2 2 3" xfId="13555" xr:uid="{4CE79533-03D7-4811-BD86-9D7AF2742BB2}"/>
    <cellStyle name="Comma 2 3 3 2 2 3" xfId="8983" xr:uid="{A40303EF-A152-4D82-BB3A-B915749A0323}"/>
    <cellStyle name="Comma 2 3 3 2 2 4" xfId="12583" xr:uid="{FAC8E036-5882-40F2-A9D6-FDAFCECC4952}"/>
    <cellStyle name="Comma 2 3 3 2 3" xfId="449" xr:uid="{ACB43160-AA47-41D5-9B5E-4C2FC1A7A460}"/>
    <cellStyle name="Comma 2 3 3 2 3 2" xfId="11645" xr:uid="{ACB6B5FA-D4EF-436B-B35C-F7DCA2C0F2B0}"/>
    <cellStyle name="Comma 2 3 3 2 3 3" xfId="12511" xr:uid="{06D99B21-3AF5-4B85-8DB0-4A34968057CB}"/>
    <cellStyle name="Comma 2 3 3 2 4" xfId="8713" xr:uid="{7703D4FB-57BB-4C34-AFFB-7FC31526608A}"/>
    <cellStyle name="Comma 2 3 3 2 4 2" xfId="13556" xr:uid="{44C00A13-8A74-48A9-A5B0-7C4238FE9776}"/>
    <cellStyle name="Comma 2 3 3 2 5" xfId="8982" xr:uid="{69B13A68-42D1-4FA3-AC1E-CAB08CCE9206}"/>
    <cellStyle name="Comma 2 3 3 2 6" xfId="12379" xr:uid="{9C510A1A-B752-4757-A94B-1DCBE87C3E9A}"/>
    <cellStyle name="Comma 2 3 3 3" xfId="2123" xr:uid="{B67738B1-EADC-448B-89F2-C9E5AB2EF78D}"/>
    <cellStyle name="Comma 2 3 3 4" xfId="6478" xr:uid="{C050D83D-51C2-4697-B901-A5F9623ADA71}"/>
    <cellStyle name="Comma 2 3 3 4 2" xfId="8714" xr:uid="{5D42707C-B225-46B7-BA79-3B5D9F7810B0}"/>
    <cellStyle name="Comma 2 3 3 4 2 2" xfId="11647" xr:uid="{C50241BF-5E0A-4337-B769-D0941129D772}"/>
    <cellStyle name="Comma 2 3 3 4 2 3" xfId="13557" xr:uid="{E875FD9F-891F-45A3-8948-2A95C1C25BF9}"/>
    <cellStyle name="Comma 2 3 3 4 3" xfId="8984" xr:uid="{235A6C6C-B63E-4F86-90AF-4F9EA23867F9}"/>
    <cellStyle name="Comma 2 3 3 4 4" xfId="12550" xr:uid="{DBFA9263-A37C-429D-AD05-291D09E816AB}"/>
    <cellStyle name="Comma 2 3 3 5" xfId="402" xr:uid="{86C968D8-9FB8-4728-ACA5-B8AAB7B5A884}"/>
    <cellStyle name="Comma 2 3 3 5 2" xfId="10861" xr:uid="{EA96FFC4-5B72-48CE-9053-0058B5659A79}"/>
    <cellStyle name="Comma 2 3 3 5 3" xfId="12478" xr:uid="{41C5755C-1BD7-4ECB-B103-28C981CE3620}"/>
    <cellStyle name="Comma 2 3 3 6" xfId="8715" xr:uid="{04712DE3-68F3-416B-9494-95303CDC2684}"/>
    <cellStyle name="Comma 2 3 3 6 2" xfId="11644" xr:uid="{9CA0D6D6-1054-4941-B915-4884F13E09E2}"/>
    <cellStyle name="Comma 2 3 3 6 3" xfId="13558" xr:uid="{5D91A9D0-AA65-4826-B1B2-192FF07AD9D3}"/>
    <cellStyle name="Comma 2 3 3 7" xfId="8981" xr:uid="{97AAF0A0-9D61-4CB7-88D9-43F7EEC1FFE9}"/>
    <cellStyle name="Comma 2 3 3 8" xfId="9543" xr:uid="{F7048452-99D8-47FB-9516-CABAC9FA767B}"/>
    <cellStyle name="Comma 2 3 3 9" xfId="13828" xr:uid="{BFF0B5AB-8A87-4AA0-B8ED-A6C3FBF09CA1}"/>
    <cellStyle name="Comma 2 3 4" xfId="166" xr:uid="{A771EC6C-6A53-4BA7-BAE4-E7A945F8187C}"/>
    <cellStyle name="Comma 2 3 4 2" xfId="6490" xr:uid="{0F2DB144-413C-411D-80DB-618658A426B1}"/>
    <cellStyle name="Comma 2 3 4 2 2" xfId="8716" xr:uid="{F5C1301E-62E3-4F88-891A-E4432666C994}"/>
    <cellStyle name="Comma 2 3 4 2 2 2" xfId="11649" xr:uid="{B6477A8F-823F-41EA-992F-0F1C939304B7}"/>
    <cellStyle name="Comma 2 3 4 2 2 3" xfId="13559" xr:uid="{914B6BE5-EF90-4A3C-BF46-B9B9FAAEA167}"/>
    <cellStyle name="Comma 2 3 4 2 3" xfId="8986" xr:uid="{3C51F02D-F476-472A-BEDA-88523DA48E7A}"/>
    <cellStyle name="Comma 2 3 4 2 4" xfId="12562" xr:uid="{1DA2EFF3-AFF4-4CC1-A7EE-224331991818}"/>
    <cellStyle name="Comma 2 3 4 3" xfId="420" xr:uid="{FCE3482A-4EFB-4111-A658-3FA64265D944}"/>
    <cellStyle name="Comma 2 3 4 3 2" xfId="10862" xr:uid="{59CC2C38-BCF8-4261-89C8-4DD19CD18F69}"/>
    <cellStyle name="Comma 2 3 4 3 3" xfId="12490" xr:uid="{8D549B54-5956-4919-886C-BDF4AA8E74E6}"/>
    <cellStyle name="Comma 2 3 4 4" xfId="8717" xr:uid="{578537C2-687D-433D-ACE4-F39B928365E6}"/>
    <cellStyle name="Comma 2 3 4 4 2" xfId="11648" xr:uid="{3D996F2B-3F18-4B27-8205-70DFA5D4874E}"/>
    <cellStyle name="Comma 2 3 4 4 3" xfId="13560" xr:uid="{9784D909-F905-44E3-8715-1BECD38CCF60}"/>
    <cellStyle name="Comma 2 3 4 5" xfId="9712" xr:uid="{A420A50B-9A55-44C0-AC77-82ED769E6B8B}"/>
    <cellStyle name="Comma 2 3 4 6" xfId="8985" xr:uid="{C345B484-252C-407A-B6AF-55278CB41608}"/>
    <cellStyle name="Comma 2 3 4 7" xfId="12355" xr:uid="{94FC8C91-DF7B-48F3-B0AE-370D020E15C7}"/>
    <cellStyle name="Comma 2 3 5" xfId="196" xr:uid="{726D3262-F821-4394-9FA2-77F601FA881C}"/>
    <cellStyle name="Comma 2 3 5 2" xfId="6495" xr:uid="{4094530C-FE62-45F8-834D-4B58F598A304}"/>
    <cellStyle name="Comma 2 3 5 2 2" xfId="8718" xr:uid="{F5FA88AE-5AE7-4494-BB6B-2554ABEA5F3F}"/>
    <cellStyle name="Comma 2 3 5 2 2 2" xfId="11651" xr:uid="{2BB049C8-12E5-4FF0-8DDB-AF25C99693AE}"/>
    <cellStyle name="Comma 2 3 5 2 2 3" xfId="13561" xr:uid="{B2572281-0E78-4ACF-B6F5-52C00D8F8061}"/>
    <cellStyle name="Comma 2 3 5 2 3" xfId="8988" xr:uid="{81B68B19-5B03-471B-9106-45B7914B0867}"/>
    <cellStyle name="Comma 2 3 5 2 4" xfId="12567" xr:uid="{78315891-5100-4120-8B17-7EE5164EED94}"/>
    <cellStyle name="Comma 2 3 5 3" xfId="428" xr:uid="{3D8F5EC2-AF07-44D6-B2D0-03977EEA8037}"/>
    <cellStyle name="Comma 2 3 5 3 2" xfId="11650" xr:uid="{F1964E31-37F6-4B38-8711-E5733376D0DB}"/>
    <cellStyle name="Comma 2 3 5 3 3" xfId="12495" xr:uid="{FBB16101-5E21-4380-BA18-437740E07AAC}"/>
    <cellStyle name="Comma 2 3 5 4" xfId="8719" xr:uid="{107E20AF-75B8-4184-A8FB-CD8F33CCC5A3}"/>
    <cellStyle name="Comma 2 3 5 4 2" xfId="13562" xr:uid="{9B822F1E-6348-44DF-8AA4-49FE986EEF91}"/>
    <cellStyle name="Comma 2 3 5 5" xfId="8987" xr:uid="{BD7D2C8C-2396-4FDD-BB35-E3CB8ACD2915}"/>
    <cellStyle name="Comma 2 3 5 6" xfId="12381" xr:uid="{D52098D0-1E62-4413-BA6A-E79831B2C05A}"/>
    <cellStyle name="Comma 2 3 6" xfId="200" xr:uid="{37B6619B-9B80-4681-A950-777779D96BEB}"/>
    <cellStyle name="Comma 2 3 6 2" xfId="6522" xr:uid="{92231497-4C47-4A82-A4D0-4E42A300DA46}"/>
    <cellStyle name="Comma 2 3 6 2 2" xfId="8720" xr:uid="{BC5BA0D2-87F8-49B7-A505-F93ACD33FD88}"/>
    <cellStyle name="Comma 2 3 6 2 2 2" xfId="11653" xr:uid="{5080E9FF-0B3E-47BB-80E2-582E4A745D9C}"/>
    <cellStyle name="Comma 2 3 6 2 2 3" xfId="13563" xr:uid="{23FE0BE3-3E75-40AD-9E4D-CF78254F666E}"/>
    <cellStyle name="Comma 2 3 6 2 3" xfId="8990" xr:uid="{9204A7B0-4F5C-44B6-84E2-D7033BD7E123}"/>
    <cellStyle name="Comma 2 3 6 2 4" xfId="12594" xr:uid="{84954455-457E-4058-BEBF-9F315E87F342}"/>
    <cellStyle name="Comma 2 3 6 3" xfId="460" xr:uid="{77014171-B2A9-45EE-9039-BDF096EBBAB7}"/>
    <cellStyle name="Comma 2 3 6 3 2" xfId="11652" xr:uid="{16AB40D3-5E8C-491D-B92A-274FCDD7149F}"/>
    <cellStyle name="Comma 2 3 6 3 3" xfId="12522" xr:uid="{201FCFB4-ADC0-41ED-B4D1-9034BCFF811C}"/>
    <cellStyle name="Comma 2 3 6 4" xfId="8721" xr:uid="{C2347E8A-46E5-43C2-BB8F-CF55D94B7E6D}"/>
    <cellStyle name="Comma 2 3 6 4 2" xfId="13564" xr:uid="{184685BD-09EA-4B70-924B-7599D1FCB791}"/>
    <cellStyle name="Comma 2 3 6 5" xfId="8989" xr:uid="{12E11249-4A23-402C-BD75-1B2423F0E8DA}"/>
    <cellStyle name="Comma 2 3 6 6" xfId="12385" xr:uid="{F4FC7D46-20D7-4EE7-B55F-6E7CABC44BA0}"/>
    <cellStyle name="Comma 2 3 7" xfId="214" xr:uid="{661CF034-48C5-417D-BAB3-F32DE1DE58A1}"/>
    <cellStyle name="Comma 2 3 7 2" xfId="236" xr:uid="{86B70F1C-F0CC-4C52-9C2D-A95A532FCC36}"/>
    <cellStyle name="Comma 2 3 7 2 10" xfId="13772" xr:uid="{9474A041-9237-455B-807F-54139EFF2EDF}"/>
    <cellStyle name="Comma 2 3 7 2 11" xfId="13801" xr:uid="{2709B2E5-CE3D-4267-81EE-54BA80D080F5}"/>
    <cellStyle name="Comma 2 3 7 2 12" xfId="13834" xr:uid="{C736B5EC-F826-4436-8CA5-7FADE33BD2F5}"/>
    <cellStyle name="Comma 2 3 7 2 2" xfId="252" xr:uid="{6BDB6283-92BC-4516-8D6D-A0BD57FB3C5B}"/>
    <cellStyle name="Comma 2 3 7 2 2 2" xfId="11618" xr:uid="{AC5179BA-B550-4DE7-9833-F1149D91F906}"/>
    <cellStyle name="Comma 2 3 7 2 2 3" xfId="12411" xr:uid="{691F1450-AD69-45C8-AAFF-9ADE8F8E3787}"/>
    <cellStyle name="Comma 2 3 7 2 3" xfId="277" xr:uid="{988B4542-1F89-4BFA-A2DF-573C8653CD86}"/>
    <cellStyle name="Comma 2 3 7 2 3 2" xfId="12430" xr:uid="{064AF079-F0E8-42C8-800F-C3244DAB06E1}"/>
    <cellStyle name="Comma 2 3 7 2 4" xfId="293" xr:uid="{011F1365-A05C-471E-9660-76F5DE6E968A}"/>
    <cellStyle name="Comma 2 3 7 2 4 2" xfId="12436" xr:uid="{EB22A1C1-D908-4452-83C4-0805446A1396}"/>
    <cellStyle name="Comma 2 3 7 2 5" xfId="307" xr:uid="{1694BA18-0CC2-4075-B56D-11EE5B6DB5D7}"/>
    <cellStyle name="Comma 2 3 7 2 5 2" xfId="12442" xr:uid="{E3EFC2D5-89EF-45F8-97E2-38BAD2D22B41}"/>
    <cellStyle name="Comma 2 3 7 2 6" xfId="6531" xr:uid="{7A1578E5-62DB-41CF-A001-EDAFCA268DD4}"/>
    <cellStyle name="Comma 2 3 7 2 6 2" xfId="12600" xr:uid="{801E2AD5-C673-4353-BC87-1E2985A7143E}"/>
    <cellStyle name="Comma 2 3 7 2 7" xfId="8722" xr:uid="{C3A71FFF-EAB5-420B-B0BC-D05AA4C7F6E3}"/>
    <cellStyle name="Comma 2 3 7 2 7 2" xfId="13565" xr:uid="{B60EE092-18E9-4D40-AE04-C1330143FE13}"/>
    <cellStyle name="Comma 2 3 7 2 8" xfId="8948" xr:uid="{34AA80CF-6C9D-4C1A-AAF0-524DEACA3564}"/>
    <cellStyle name="Comma 2 3 7 2 9" xfId="12404" xr:uid="{AC85701B-FBA8-4AC5-9199-294AC8B89EC0}"/>
    <cellStyle name="Comma 2 3 7 3" xfId="263" xr:uid="{7DB0A01F-F382-4C1D-BFB2-EFC0CBBCDF3F}"/>
    <cellStyle name="Comma 2 3 7 3 2" xfId="12420" xr:uid="{746D0F0A-CE2B-4269-A007-4FBC032B15F7}"/>
    <cellStyle name="Comma 2 3 7 4" xfId="2121" xr:uid="{1C4024AD-DF7B-4762-8F47-E2AAD57E97F3}"/>
    <cellStyle name="Comma 2 3 7 5" xfId="12387" xr:uid="{8A073EF3-4B94-4C35-ADB0-14ED930721B7}"/>
    <cellStyle name="Comma 2 3 8" xfId="231" xr:uid="{8CDF89D1-2024-4CB4-99EC-AFAABD8FE4FA}"/>
    <cellStyle name="Comma 2 3 8 2" xfId="239" xr:uid="{6BE69C51-A810-49AA-A747-C610F9C2C4BA}"/>
    <cellStyle name="Comma 2 3 8 2 2" xfId="11654" xr:uid="{706ED657-A034-4A5D-BE6A-AA383442710A}"/>
    <cellStyle name="Comma 2 3 8 2 3" xfId="12407" xr:uid="{1A598B7C-103A-42C5-86AC-7A388CCBB9F7}"/>
    <cellStyle name="Comma 2 3 8 3" xfId="6466" xr:uid="{F56A2BAA-4CF8-412B-8AFA-F9765B2DC2D3}"/>
    <cellStyle name="Comma 2 3 8 3 2" xfId="12540" xr:uid="{84FC21C5-7A1A-4C62-B81F-F13B506B29D1}"/>
    <cellStyle name="Comma 2 3 8 4" xfId="8723" xr:uid="{14774FAF-4B26-4F8A-8A54-237221FF6157}"/>
    <cellStyle name="Comma 2 3 8 4 2" xfId="13566" xr:uid="{961141D3-8780-4461-8552-8B50FE777595}"/>
    <cellStyle name="Comma 2 3 8 5" xfId="8991" xr:uid="{BD028A93-A4AE-48CB-BA2D-25D4554B195F}"/>
    <cellStyle name="Comma 2 3 8 6" xfId="9544" xr:uid="{D38CEB3F-8DA9-4B18-9DCF-96196729361E}"/>
    <cellStyle name="Comma 2 3 8 7" xfId="12399" xr:uid="{E862BEBD-7A96-4E8C-82E8-5EAECC6406C2}"/>
    <cellStyle name="Comma 2 3 8 8" xfId="13836" xr:uid="{30E6628B-5B38-451E-922A-79A0002E7E45}"/>
    <cellStyle name="Comma 2 3 9" xfId="240" xr:uid="{9A41F692-E0B0-4230-8562-903BDC86B2AE}"/>
    <cellStyle name="Comma 2 3 9 2" xfId="371" xr:uid="{5C366CC9-D5C5-4B97-885D-3316F1EF23AC}"/>
    <cellStyle name="Comma 2 3 9 2 2" xfId="11655" xr:uid="{206E68E4-60F8-4014-B525-7C7B0B9D7D18}"/>
    <cellStyle name="Comma 2 3 9 2 3" xfId="12468" xr:uid="{642093FB-6570-465D-8B09-0E033AA42F4B}"/>
    <cellStyle name="Comma 2 3 9 3" xfId="8724" xr:uid="{13F66E53-5B1A-4648-A057-E426811A032F}"/>
    <cellStyle name="Comma 2 3 9 3 2" xfId="13567" xr:uid="{FBF5109D-0C47-4384-9DDB-13B14BE3CA99}"/>
    <cellStyle name="Comma 2 3 9 4" xfId="8992" xr:uid="{950858DF-FB85-4E5C-80DE-692CDCB35391}"/>
    <cellStyle name="Comma 2 3 9 5" xfId="12408" xr:uid="{5E6DACD5-10F8-4598-8E21-5276F300BAA4}"/>
    <cellStyle name="Comma 2 4" xfId="77" xr:uid="{1B6E6371-781F-4C84-AD35-41BB8FE69F21}"/>
    <cellStyle name="Comma 2 4 10" xfId="8949" xr:uid="{1D545854-F6C0-4E3F-B2EB-1F8E7F5F4E66}"/>
    <cellStyle name="Comma 2 4 2" xfId="168" xr:uid="{F6A06CE0-D75A-4B79-BA6F-486AEB6C0851}"/>
    <cellStyle name="Comma 2 4 2 2" xfId="2125" xr:uid="{EB262D24-DCB6-4FF8-BF8F-20FC0F59D4C6}"/>
    <cellStyle name="Comma 2 4 3" xfId="2126" xr:uid="{FA615917-FBD7-4D94-B75D-52E6EFA5CE8B}"/>
    <cellStyle name="Comma 2 4 4" xfId="2124" xr:uid="{9480FC9A-95F8-4899-9E76-6543013B9150}"/>
    <cellStyle name="Comma 2 4 5" xfId="6539" xr:uid="{EE5781FD-13D4-4DFA-B4E6-497C04619E58}"/>
    <cellStyle name="Comma 2 4 5 2" xfId="8725" xr:uid="{2D3AEFF9-7B83-4694-BAAB-55C0534CBCA0}"/>
    <cellStyle name="Comma 2 4 5 2 2" xfId="11656" xr:uid="{88C1801E-4850-4CB5-8CCC-37A7337D68DF}"/>
    <cellStyle name="Comma 2 4 5 2 3" xfId="13568" xr:uid="{9C1EDC58-979B-453B-95E7-6D3B1CB5241A}"/>
    <cellStyle name="Comma 2 4 5 3" xfId="8993" xr:uid="{696706CD-5CA3-405B-909A-9B7310B0BC6F}"/>
    <cellStyle name="Comma 2 4 5 4" xfId="12603" xr:uid="{AB08CF63-E97C-45E6-AB09-2800D4148825}"/>
    <cellStyle name="Comma 2 4 6" xfId="6586" xr:uid="{35459A6D-1964-4307-BD14-14E7DC3CBACB}"/>
    <cellStyle name="Comma 2 4 7" xfId="436" xr:uid="{E28916BA-6C36-4FC7-A633-E925FAC9EBE5}"/>
    <cellStyle name="Comma 2 4 7 2" xfId="9858" xr:uid="{0313629C-DDAD-4E7B-811E-2EB99658A18E}"/>
    <cellStyle name="Comma 2 4 8" xfId="8726" xr:uid="{A45FD2B5-BFFC-459A-8F09-309E75F91829}"/>
    <cellStyle name="Comma 2 4 8 2" xfId="11619" xr:uid="{CDA8506E-CD9B-4053-B662-5B44016AFFFE}"/>
    <cellStyle name="Comma 2 4 8 3" xfId="13569" xr:uid="{1CD4D057-71E3-441A-B619-B568457C6D6A}"/>
    <cellStyle name="Comma 2 4 9" xfId="9636" xr:uid="{42EA1A27-5468-4567-9E12-57FE8967EAC8}"/>
    <cellStyle name="Comma 2 5" xfId="47" xr:uid="{9E379DE8-FEC6-44B6-86AF-AFAB1AA06DBA}"/>
    <cellStyle name="Comma 2 5 2" xfId="209" xr:uid="{47EC96DC-6B78-481C-AC21-BD09FAF1B4CC}"/>
    <cellStyle name="Comma 2 5 2 2" xfId="6587" xr:uid="{548874E3-D822-459F-99D4-F361EE77ACD1}"/>
    <cellStyle name="Comma 2 5 3" xfId="6581" xr:uid="{E15352DA-5110-4AEE-B00B-3CB84331C0A7}"/>
    <cellStyle name="Comma 2 5 3 2" xfId="8927" xr:uid="{AE78590D-C377-4BA1-9496-90E6337E8CCC}"/>
    <cellStyle name="Comma 2 5 3 2 2" xfId="13763" xr:uid="{ED8D6C3C-FB68-4579-89EB-9E992B8A42D1}"/>
    <cellStyle name="Comma 2 5 3 3" xfId="9865" xr:uid="{D1A86278-E7CE-45B4-B558-3C5D2AFE4C00}"/>
    <cellStyle name="Comma 2 5 3 4" xfId="12615" xr:uid="{73B19C54-F693-45D6-82C9-34DC4C4A885C}"/>
    <cellStyle name="Comma 2 5 4" xfId="2127" xr:uid="{6846AEF0-1A7B-4182-9ACF-89EC57D36E00}"/>
    <cellStyle name="Comma 2 5 4 2" xfId="11626" xr:uid="{47A39B06-F76A-4CFE-89C7-ACCA8A554957}"/>
    <cellStyle name="Comma 2 5 5" xfId="8727" xr:uid="{20025912-A145-4E59-865B-DA4924501597}"/>
    <cellStyle name="Comma 2 5 5 2" xfId="9627" xr:uid="{33BCAB4D-1784-4860-BE49-9695CA9E3133}"/>
    <cellStyle name="Comma 2 5 5 3" xfId="13570" xr:uid="{E704D298-D4C1-481A-B092-C915750FE16C}"/>
    <cellStyle name="Comma 2 5 6" xfId="8956" xr:uid="{39C3D14B-75A8-4D8A-8239-7580CE5793BE}"/>
    <cellStyle name="Comma 2 6" xfId="103" xr:uid="{957F88A1-B2EF-4601-8E71-F669E5227074}"/>
    <cellStyle name="Comma 2 6 2" xfId="2128" xr:uid="{A68E76DE-3EFB-433F-B029-B2D7730961F3}"/>
    <cellStyle name="Comma 2 7" xfId="52" xr:uid="{5CCEDA28-AD03-4E95-93D6-735A53060688}"/>
    <cellStyle name="Comma 2 7 2" xfId="6558" xr:uid="{61B64B74-0953-486D-9FD6-2638C3F8753D}"/>
    <cellStyle name="Comma 2 7 2 2" xfId="8928" xr:uid="{1C4BEA37-BC83-4FC9-B786-DC9BECFC5CE0}"/>
    <cellStyle name="Comma 2 7 2 2 2" xfId="11512" xr:uid="{2E9B0A05-7509-4144-8E5D-C8959302BDE5}"/>
    <cellStyle name="Comma 2 7 2 2 3" xfId="13764" xr:uid="{4800BF99-14AE-46C0-83D5-16D1ED7132A1}"/>
    <cellStyle name="Comma 2 7 2 3" xfId="9720" xr:uid="{4CBF9893-1678-4498-A181-6B3AE5782443}"/>
    <cellStyle name="Comma 2 7 2 4" xfId="12609" xr:uid="{9E7DDE01-6BFF-464F-AF02-71387BB3172E}"/>
    <cellStyle name="Comma 2 7 3" xfId="2129" xr:uid="{E95179A2-F71B-4D01-825F-F48C8C6D6AF7}"/>
    <cellStyle name="Comma 2 7 3 2" xfId="10863" xr:uid="{EE889C5F-3095-4B0C-8044-DA9746F99291}"/>
    <cellStyle name="Comma 2 7 3 3" xfId="12530" xr:uid="{31D02448-5BDB-4A57-A92D-90FB2F3804C8}"/>
    <cellStyle name="Comma 2 7 4" xfId="8728" xr:uid="{C1D57F7E-B390-4E56-B6C6-C7CCEA0C197F}"/>
    <cellStyle name="Comma 2 7 4 2" xfId="11657" xr:uid="{DE3D885A-B525-40EC-8FAE-F80429B57D8B}"/>
    <cellStyle name="Comma 2 7 4 3" xfId="13571" xr:uid="{1D8D9CB8-E322-48BD-8692-24D6023FCEDF}"/>
    <cellStyle name="Comma 2 7 5" xfId="8994" xr:uid="{0C62B10F-8E84-4FF1-B069-B5A84FE3783A}"/>
    <cellStyle name="Comma 2 7 6" xfId="12311" xr:uid="{678CC8DB-1977-4E90-86EA-DCDE493C559B}"/>
    <cellStyle name="Comma 2 7 7" xfId="13810" xr:uid="{7DBF454E-2150-45A6-AC0F-3B9331AC6CBA}"/>
    <cellStyle name="Comma 2 8" xfId="284" xr:uid="{6CF10FEE-1E17-4F86-BBEF-4927AB9B5C88}"/>
    <cellStyle name="Comma 2 8 2" xfId="6563" xr:uid="{1FE858FD-FC10-47DF-8828-CEA07FB90ECD}"/>
    <cellStyle name="Comma 2 8 2 2" xfId="11514" xr:uid="{50F150A7-3516-4D93-B4C1-BAA9DFC777C7}"/>
    <cellStyle name="Comma 2 8 2 3" xfId="10864" xr:uid="{9585614B-BD63-46AE-8E8A-B8B934C376B7}"/>
    <cellStyle name="Comma 2 8 3" xfId="508" xr:uid="{46621E1F-1593-4610-8AF3-252A96AD92C1}"/>
    <cellStyle name="Comma 2 8 3 2" xfId="11658" xr:uid="{2E086CFD-399C-4E8B-B0C9-1EC9A8731466}"/>
    <cellStyle name="Comma 2 8 3 3" xfId="12529" xr:uid="{B1D1533F-3E53-4F69-B955-C57A5B4B24BB}"/>
    <cellStyle name="Comma 2 8 4" xfId="8729" xr:uid="{641A1F33-79AD-4A60-A226-CFDB6F33575E}"/>
    <cellStyle name="Comma 2 8 4 2" xfId="9681" xr:uid="{27106D2F-93E1-486F-8BD9-E629A72EB913}"/>
    <cellStyle name="Comma 2 8 4 3" xfId="13572" xr:uid="{DC9C1F1E-7F58-4B04-9DFE-A126279AFE67}"/>
    <cellStyle name="Comma 2 8 5" xfId="8995" xr:uid="{CFEB1839-CB75-4AA5-84EA-9DFB1AAD69B9}"/>
    <cellStyle name="Comma 2 9" xfId="6532" xr:uid="{71FC8DF5-24F7-446F-BB19-0305FBA32863}"/>
    <cellStyle name="Comma 2 9 2" xfId="6565" xr:uid="{E925647D-19B9-441A-9307-D4315D68FAE0}"/>
    <cellStyle name="Comma 2 9 2 2" xfId="11516" xr:uid="{5D9A9107-1FA6-471E-888E-C8530CE4999B}"/>
    <cellStyle name="Comma 2 9 2 3" xfId="10865" xr:uid="{61A62DC0-0A91-4C25-92EF-DEFEA7FF9BC5}"/>
    <cellStyle name="Comma 2 9 3" xfId="8730" xr:uid="{F8EA831B-89F4-488A-BA5E-4B52C377BBCF}"/>
    <cellStyle name="Comma 2 9 3 2" xfId="11659" xr:uid="{2E4B0135-61D7-4D33-B2A8-B7603217F153}"/>
    <cellStyle name="Comma 2 9 3 3" xfId="13573" xr:uid="{BE4A1AF5-92CD-4711-A6C3-E2B97B942DEF}"/>
    <cellStyle name="Comma 2 9 4" xfId="9834" xr:uid="{FA9DB5F7-2833-4841-BB8C-DFA1AB7EBCAB}"/>
    <cellStyle name="Comma 2 9 5" xfId="8996" xr:uid="{B2499B89-0A57-4E63-A897-CB4769CD54C1}"/>
    <cellStyle name="Comma 2 9 6" xfId="12601" xr:uid="{F6474C68-FE9A-445C-BC16-7F5D54C5A516}"/>
    <cellStyle name="Comma 2_20_TFX_Year09" xfId="2130" xr:uid="{E04CC9D1-63EA-4EF1-AFEF-B0E26D15B677}"/>
    <cellStyle name="Comma 20" xfId="2131" xr:uid="{375FCE7B-7454-41BA-9843-A12A202B2FCE}"/>
    <cellStyle name="Comma 20 2" xfId="2132" xr:uid="{369F4940-5B23-4EAB-B777-E958029B4F6A}"/>
    <cellStyle name="Comma 20 3" xfId="2133" xr:uid="{C178638A-6C56-4FF0-914A-5E3EA591A03E}"/>
    <cellStyle name="Comma 20 4" xfId="2134" xr:uid="{9772BFA8-88EA-457B-9509-7C33CC8A2051}"/>
    <cellStyle name="Comma 20 5" xfId="2135" xr:uid="{5F9616D9-6D83-4E20-98BC-26126BA6FD3E}"/>
    <cellStyle name="Comma 20 6" xfId="2136" xr:uid="{6F0497B5-985B-4289-99B4-77AAE8C67354}"/>
    <cellStyle name="Comma 20 7" xfId="2137" xr:uid="{D95637DE-B3D7-424D-820E-5322CE6FA99B}"/>
    <cellStyle name="Comma 20 8" xfId="10866" xr:uid="{6EA034C5-A53C-4803-9121-ADD4B9CAEBE3}"/>
    <cellStyle name="Comma 21" xfId="2138" xr:uid="{0A1B08EC-A882-4A45-8B15-46B6831940AA}"/>
    <cellStyle name="Comma 21 2" xfId="2139" xr:uid="{D8CA1737-7BD0-4425-B33D-00E3C8E8B2DF}"/>
    <cellStyle name="Comma 21 3" xfId="2140" xr:uid="{94EC8410-33D5-4D0B-87FA-A2401622580E}"/>
    <cellStyle name="Comma 21 4" xfId="2141" xr:uid="{5162F55F-F1F6-48C9-BF3B-FC11EC19AC0E}"/>
    <cellStyle name="Comma 21 5" xfId="2142" xr:uid="{821A5EF3-4CBB-427E-AE97-042BFAA22C88}"/>
    <cellStyle name="Comma 21 6" xfId="2143" xr:uid="{04D7DCF3-2DFC-44E7-B7EC-F85397A1E3C9}"/>
    <cellStyle name="Comma 21 7" xfId="2144" xr:uid="{62550FB3-160A-4B84-A5D3-F440B06C3F76}"/>
    <cellStyle name="Comma 21 8" xfId="10867" xr:uid="{B643844C-EAFF-4154-B006-2838E54B05B7}"/>
    <cellStyle name="Comma 22" xfId="2145" xr:uid="{978B3AF7-84A3-4535-A0C9-B73E4ACB823D}"/>
    <cellStyle name="Comma 22 2" xfId="2146" xr:uid="{BCE3D20B-6FB8-4479-AF9D-01479D168047}"/>
    <cellStyle name="Comma 22 3" xfId="2147" xr:uid="{195FE416-BE44-4E45-8737-725589132F6C}"/>
    <cellStyle name="Comma 22 4" xfId="2148" xr:uid="{31A2DE65-A715-4631-9251-E18EB4116FDF}"/>
    <cellStyle name="Comma 22 5" xfId="2149" xr:uid="{DE4A7DB1-C3C9-479B-B5A5-1AD297753622}"/>
    <cellStyle name="Comma 22 6" xfId="2150" xr:uid="{B52262AD-0B15-4A78-91A7-37A5B5938707}"/>
    <cellStyle name="Comma 22 7" xfId="2151" xr:uid="{FD8E8653-2AA8-4AFC-ABA4-4A05E09B54D2}"/>
    <cellStyle name="Comma 22 8" xfId="10868" xr:uid="{91341DC6-3289-4603-A0E0-9B9EC1676751}"/>
    <cellStyle name="Comma 23" xfId="2152" xr:uid="{9B5CF23E-4EAB-434C-9D3A-5DA698F61D6E}"/>
    <cellStyle name="Comma 23 2" xfId="2153" xr:uid="{5F59AF45-9C6E-4192-9FE3-B02554B0399A}"/>
    <cellStyle name="Comma 23 3" xfId="2154" xr:uid="{B8720B00-FD3C-4507-9898-CC865EF9F713}"/>
    <cellStyle name="Comma 23 4" xfId="2155" xr:uid="{830BCD14-537C-4E39-BC78-FE5DCCC52C3E}"/>
    <cellStyle name="Comma 23 5" xfId="2156" xr:uid="{E348D4EF-E113-4FB1-A0D4-110030D503A7}"/>
    <cellStyle name="Comma 23 6" xfId="2157" xr:uid="{6F77FF6E-74BA-4438-BBEB-7C03FA3F004A}"/>
    <cellStyle name="Comma 23 7" xfId="2158" xr:uid="{814C5A59-EABD-40DF-8954-D27ABEBA4E28}"/>
    <cellStyle name="Comma 23 8" xfId="10869" xr:uid="{BB48B3FF-EA17-4084-88AA-A658A8CC26E0}"/>
    <cellStyle name="Comma 24" xfId="2159" xr:uid="{BC1344C6-9C6E-45C3-A03D-75452C8DCF01}"/>
    <cellStyle name="Comma 24 2" xfId="2160" xr:uid="{48904E2E-FA03-4A3B-A228-F8A6D56AB710}"/>
    <cellStyle name="Comma 24 3" xfId="2161" xr:uid="{588E8AB5-374E-4928-AA1A-F3B96A124C3B}"/>
    <cellStyle name="Comma 24 4" xfId="2162" xr:uid="{5670BEF6-6C4A-4364-95E1-64E5513AB5A6}"/>
    <cellStyle name="Comma 24 5" xfId="2163" xr:uid="{C504446E-606C-44DB-9DC8-B89B1C18F62C}"/>
    <cellStyle name="Comma 24 6" xfId="2164" xr:uid="{330CD6A9-F2C5-4632-9799-DE04399320BF}"/>
    <cellStyle name="Comma 24 7" xfId="2165" xr:uid="{D66445DD-89D1-4F26-90BE-7A5BE860AEB4}"/>
    <cellStyle name="Comma 24 8" xfId="10870" xr:uid="{BC3351B4-5839-46B4-ACFE-96CF41B33B67}"/>
    <cellStyle name="Comma 25" xfId="91" xr:uid="{4F5985CB-BD6B-4FE7-ABCB-E422EFFE7FE0}"/>
    <cellStyle name="Comma 25 2" xfId="2167" xr:uid="{0463BA88-E580-4F31-92D5-91892036D1BA}"/>
    <cellStyle name="Comma 25 3" xfId="2168" xr:uid="{8FAA4A58-9E3A-4192-8C7C-BAC854C61CE8}"/>
    <cellStyle name="Comma 25 4" xfId="2169" xr:uid="{AC0BE4D0-934A-4D59-B563-7B64A59C200E}"/>
    <cellStyle name="Comma 25 5" xfId="2170" xr:uid="{09E6B5F3-3B9D-4E33-82F3-CC4335905E96}"/>
    <cellStyle name="Comma 25 6" xfId="2171" xr:uid="{48C8A7D8-C192-44FE-B83B-3D2C66C8A9DF}"/>
    <cellStyle name="Comma 25 7" xfId="2172" xr:uid="{FEFB04EC-822B-42DF-8D9C-A9E4D2995E0C}"/>
    <cellStyle name="Comma 25 8" xfId="2166" xr:uid="{6BA7F0FD-4515-48F7-98D0-7D3D79FE5A75}"/>
    <cellStyle name="Comma 26" xfId="2173" xr:uid="{2BBF8837-E694-433D-A007-D4FD757D09E7}"/>
    <cellStyle name="Comma 26 2" xfId="2174" xr:uid="{C13CFB1E-B94F-4F77-9E21-7B8E9692CFFF}"/>
    <cellStyle name="Comma 26 3" xfId="2175" xr:uid="{6EFDD602-F814-4865-9AE5-8C6FD8A047F7}"/>
    <cellStyle name="Comma 26 4" xfId="2176" xr:uid="{E9AD62EF-A3F7-4569-87D8-8E180B6D2CA0}"/>
    <cellStyle name="Comma 26 5" xfId="2177" xr:uid="{E734F1A3-8B33-4869-B6E0-3ED016C30DE9}"/>
    <cellStyle name="Comma 26 6" xfId="2178" xr:uid="{894D4422-1107-4074-BA19-2787AD23777F}"/>
    <cellStyle name="Comma 26 7" xfId="2179" xr:uid="{1FA4DDB0-53A4-486D-B6AA-D1E20534F410}"/>
    <cellStyle name="Comma 26 8" xfId="10871" xr:uid="{87031DB0-EFB0-401F-B968-E358BCFD2718}"/>
    <cellStyle name="Comma 27" xfId="2180" xr:uid="{E8EF0077-C6A4-4FD5-B639-78526A4AFE2B}"/>
    <cellStyle name="Comma 27 2" xfId="2181" xr:uid="{AEDCC690-EB24-4A1E-873C-3E92BBDCBB81}"/>
    <cellStyle name="Comma 27 3" xfId="2182" xr:uid="{037D709E-D500-40A7-A17A-8D47BC8A2B26}"/>
    <cellStyle name="Comma 27 4" xfId="2183" xr:uid="{572CEE1C-DFEE-40F9-9E93-C57CA6D67B67}"/>
    <cellStyle name="Comma 27 5" xfId="2184" xr:uid="{81045E24-9F4F-426A-9854-E6B4D2F4CFF3}"/>
    <cellStyle name="Comma 27 6" xfId="2185" xr:uid="{2C56CD22-85C8-40A6-B8A2-3A5C8743A129}"/>
    <cellStyle name="Comma 27 7" xfId="2186" xr:uid="{94D2B161-086E-4973-A607-12DFC92EFC9A}"/>
    <cellStyle name="Comma 27 8" xfId="10872" xr:uid="{AB422204-5502-4C5C-BB85-5AF9D8F5AD9F}"/>
    <cellStyle name="Comma 28" xfId="2187" xr:uid="{B05A375F-B1FF-4F99-82B1-F265EB6AA3DC}"/>
    <cellStyle name="Comma 28 2" xfId="2188" xr:uid="{5F73813D-2053-4531-8843-DAA91A4F0AA0}"/>
    <cellStyle name="Comma 28 3" xfId="2189" xr:uid="{F826645D-47CC-433F-85D5-CF516091353B}"/>
    <cellStyle name="Comma 28 4" xfId="2190" xr:uid="{2D7F45CC-E88C-4852-B198-46D0B31BF22F}"/>
    <cellStyle name="Comma 28 5" xfId="2191" xr:uid="{D1656FFB-C488-451E-80C1-E8255E71BD13}"/>
    <cellStyle name="Comma 28 6" xfId="2192" xr:uid="{6F5EC71D-7DFD-4319-8DE5-8467900E4931}"/>
    <cellStyle name="Comma 28 7" xfId="2193" xr:uid="{7DBE821A-8CC9-4424-A017-DE048B941245}"/>
    <cellStyle name="Comma 28 8" xfId="10873" xr:uid="{B80F3075-C353-436D-89E5-14B15EDBC0BF}"/>
    <cellStyle name="Comma 29" xfId="92" xr:uid="{CC30F62B-131B-48C0-97CD-0D3696F5DD40}"/>
    <cellStyle name="Comma 29 10" xfId="9639" xr:uid="{BC482125-FB18-479E-8573-E42E66601B35}"/>
    <cellStyle name="Comma 29 2" xfId="2195" xr:uid="{E5B557A1-F523-4800-A980-E58085C606C3}"/>
    <cellStyle name="Comma 29 3" xfId="2196" xr:uid="{54F436CA-7795-4C1F-A8AC-6BD271105568}"/>
    <cellStyle name="Comma 29 4" xfId="2197" xr:uid="{D8C86653-2638-4381-9AF9-D849641FE889}"/>
    <cellStyle name="Comma 29 5" xfId="2198" xr:uid="{CA9BBB13-A81A-4B2E-A6AB-61D488BF5946}"/>
    <cellStyle name="Comma 29 6" xfId="2199" xr:uid="{19B56D61-4E1B-4201-8ADE-A07F9DE79E49}"/>
    <cellStyle name="Comma 29 7" xfId="2200" xr:uid="{20604631-12B6-4F68-B16B-8C4911C3DD3F}"/>
    <cellStyle name="Comma 29 8" xfId="2194" xr:uid="{6E1E4EB3-D575-4C24-BE57-3A71D6205C93}"/>
    <cellStyle name="Comma 29 8 2" xfId="9721" xr:uid="{524B6C83-8EB9-4983-AB13-5BB847D46332}"/>
    <cellStyle name="Comma 29 9" xfId="10874" xr:uid="{0CA34D07-4758-4A4E-B461-B55D285C9FBA}"/>
    <cellStyle name="Comma 3" xfId="4" xr:uid="{00000000-0005-0000-0000-000003000000}"/>
    <cellStyle name="Comma 3 10" xfId="2201" xr:uid="{6B98383E-21BA-4F62-B9B8-086974096899}"/>
    <cellStyle name="Comma 3 11" xfId="2202" xr:uid="{09735E07-44D0-408C-A163-C4DDA10E4D33}"/>
    <cellStyle name="Comma 3 12" xfId="2203" xr:uid="{EEB3B7F0-4569-45F6-87ED-9B9820907885}"/>
    <cellStyle name="Comma 3 13" xfId="2204" xr:uid="{5960B1D3-296B-4AF4-8214-77DE3E7A696B}"/>
    <cellStyle name="Comma 3 14" xfId="2205" xr:uid="{345B7342-C33E-42C3-BA92-4645C58CAC64}"/>
    <cellStyle name="Comma 3 15" xfId="2206" xr:uid="{3BA24E13-ABD4-4406-8703-1160027A614A}"/>
    <cellStyle name="Comma 3 16" xfId="2207" xr:uid="{DE1E70C7-8093-4E17-BC51-09D8070A5064}"/>
    <cellStyle name="Comma 3 17" xfId="2208" xr:uid="{E07F67B2-9EAB-4111-BF7D-F2DAFFFE6050}"/>
    <cellStyle name="Comma 3 18" xfId="2209" xr:uid="{3BEB4C09-3E04-475F-ADCA-7624E899E80F}"/>
    <cellStyle name="Comma 3 19" xfId="2210" xr:uid="{067E4CBD-7EA5-43F3-939F-1DC552013290}"/>
    <cellStyle name="Comma 3 2" xfId="44" xr:uid="{83B05C2D-0E2E-4EE4-9AB8-E11C115C08A4}"/>
    <cellStyle name="Comma 3 2 2" xfId="84" xr:uid="{B087691B-D0E7-42E3-9DE1-1BB4C17B041E}"/>
    <cellStyle name="Comma 3 2 2 2" xfId="6597" xr:uid="{6024D1CD-7ABA-454C-8DF6-73950AEF585D}"/>
    <cellStyle name="Comma 3 2 2 2 2" xfId="11528" xr:uid="{EDFD094B-5D35-449F-B0BE-311BA264AAE9}"/>
    <cellStyle name="Comma 3 2 2 2 3" xfId="9709" xr:uid="{0F25A394-6E11-44DE-AFFC-74DE4D534C02}"/>
    <cellStyle name="Comma 3 2 2 3" xfId="7572" xr:uid="{CC4F7DFE-F3D4-4BFD-BA86-678D7620EF23}"/>
    <cellStyle name="Comma 3 2 2 4" xfId="2211" xr:uid="{B983D860-07B2-4646-A84D-2B94C4478674}"/>
    <cellStyle name="Comma 3 2 3" xfId="149" xr:uid="{5F19FDAD-9737-4DA7-B3B4-621F0B287121}"/>
    <cellStyle name="Comma 3 2 3 2" xfId="7571" xr:uid="{93B3C350-B424-4C0B-9E51-2C8C7E48D80C}"/>
    <cellStyle name="Comma 3 2 3 3" xfId="12343" xr:uid="{5FA2694D-732F-4DB8-97F0-8B2B0F3248C3}"/>
    <cellStyle name="Comma 3 2 4" xfId="178" xr:uid="{126ECC55-8CBB-4092-B6A1-B603426C887C}"/>
    <cellStyle name="Comma 3 2 4 2" xfId="12365" xr:uid="{8D0066E7-6B9E-44A3-A118-1F3E23CB553C}"/>
    <cellStyle name="Comma 3 20" xfId="63" xr:uid="{49F836B5-1D22-4E9E-9326-5079E3D47D2E}"/>
    <cellStyle name="Comma 3 20 2" xfId="6596" xr:uid="{7974E8AE-DC69-42AA-AF82-63FAF6586485}"/>
    <cellStyle name="Comma 3 20 2 2" xfId="11527" xr:uid="{ACF982B1-7BB2-4EB1-9E5C-3AFE6CC13A2F}"/>
    <cellStyle name="Comma 3 20 2 3" xfId="9722" xr:uid="{9258B9F2-34BD-4197-AE56-98288B510246}"/>
    <cellStyle name="Comma 3 20 3" xfId="2212" xr:uid="{B7F7160C-A345-4631-BC84-F6E2FBF13DD9}"/>
    <cellStyle name="Comma 3 21" xfId="319" xr:uid="{143C6017-71A6-4423-9429-1AD0BBAAB84B}"/>
    <cellStyle name="Comma 3 21 2" xfId="7573" xr:uid="{DF3DBCC0-6E27-448F-A95C-E4C71A36A043}"/>
    <cellStyle name="Comma 3 21 3" xfId="10875" xr:uid="{18ABD70E-80D4-4AB4-B445-FB10F12B51F0}"/>
    <cellStyle name="Comma 3 22" xfId="7574" xr:uid="{2039C361-8716-4D8C-9B0E-2D30F8340231}"/>
    <cellStyle name="Comma 3 23" xfId="7575" xr:uid="{DEE943A4-88D8-45D9-8FB8-0F52FAE6F238}"/>
    <cellStyle name="Comma 3 24" xfId="7576" xr:uid="{9ACF56EF-4867-4D26-8F50-CCCE3A01F4F0}"/>
    <cellStyle name="Comma 3 25" xfId="7570" xr:uid="{6336B1CC-4FCF-4860-98F8-45614A95C507}"/>
    <cellStyle name="Comma 3 26" xfId="336" xr:uid="{3432B8E9-BB76-4C21-A54C-DE0BD50B6D27}"/>
    <cellStyle name="Comma 3 26 2" xfId="9851" xr:uid="{0BAF47F0-A789-4347-B66F-E72D34A768B0}"/>
    <cellStyle name="Comma 3 26 3" xfId="12458" xr:uid="{CADD29FC-8E6A-44C2-9C4F-AEC2431D440F}"/>
    <cellStyle name="Comma 3 27" xfId="8731" xr:uid="{E71B1D91-ADFF-46A1-86ED-F784DE95E045}"/>
    <cellStyle name="Comma 3 27 2" xfId="11609" xr:uid="{FC2F5D01-5E5B-49E7-9EA2-B73273B618FA}"/>
    <cellStyle name="Comma 3 27 3" xfId="13574" xr:uid="{75CDD8B8-31F2-462D-8889-BCA645EDE206}"/>
    <cellStyle name="Comma 3 28" xfId="8939" xr:uid="{983AAA53-2240-4875-83D8-14D0857A0115}"/>
    <cellStyle name="Comma 3 3" xfId="144" xr:uid="{973167A2-24AB-4FA2-BCEF-B99773ABD190}"/>
    <cellStyle name="Comma 3 3 2" xfId="2213" xr:uid="{FB9A6E97-D296-4E29-A218-B3482019133A}"/>
    <cellStyle name="Comma 3 3 3" xfId="414" xr:uid="{8DFB907E-B725-405B-AD4B-6B013621F672}"/>
    <cellStyle name="Comma 3 3 4" xfId="12292" xr:uid="{925D3B79-D73B-45AD-BF15-ECEE1B56BD09}"/>
    <cellStyle name="Comma 3 3 5" xfId="12338" xr:uid="{392FF9ED-DCE5-4A6D-ADD9-26431F1C4E9D}"/>
    <cellStyle name="Comma 3 4" xfId="173" xr:uid="{7E77CA51-BDF7-4BD5-9DB4-B9CC5C12A307}"/>
    <cellStyle name="Comma 3 4 2" xfId="2214" xr:uid="{58F04D3C-3642-4840-99B2-499EE43FB54B}"/>
    <cellStyle name="Comma 3 4 3" xfId="12360" xr:uid="{F1626DB0-B598-4551-BFE0-9403A85F81A4}"/>
    <cellStyle name="Comma 3 5" xfId="2215" xr:uid="{F7A74BE9-2A5D-4604-B6F2-C14489756979}"/>
    <cellStyle name="Comma 3 6" xfId="2216" xr:uid="{4AC521D5-4815-4DE8-84EB-D047CC850E23}"/>
    <cellStyle name="Comma 3 7" xfId="2217" xr:uid="{37615B93-5ECE-4EC5-9523-2EB65D751923}"/>
    <cellStyle name="Comma 3 8" xfId="2218" xr:uid="{89929A1D-3911-4DCD-842D-9DAAF9DE5E8E}"/>
    <cellStyle name="Comma 3 9" xfId="2219" xr:uid="{91DD2440-DBBD-4CF9-8DF7-B75945A50146}"/>
    <cellStyle name="Comma 3_2000-1 cash Q3'10" xfId="2220" xr:uid="{6CA41DB6-B671-4D6C-9A1B-819FE7A25F8B}"/>
    <cellStyle name="Comma 30" xfId="2221" xr:uid="{9A91FB83-D4D4-460D-9F4A-770370BCA059}"/>
    <cellStyle name="Comma 30 2" xfId="2222" xr:uid="{83879268-DEAF-41B4-BEF4-648B6933D59C}"/>
    <cellStyle name="Comma 30 3" xfId="2223" xr:uid="{9ED8F5C8-77B0-4206-B37F-0A3C93966E72}"/>
    <cellStyle name="Comma 30 4" xfId="2224" xr:uid="{AA3D8519-F7D2-48D2-B6E4-21C96B28CBF1}"/>
    <cellStyle name="Comma 30 5" xfId="2225" xr:uid="{6A75F57D-83B4-4353-A708-F3C61A67A638}"/>
    <cellStyle name="Comma 30 6" xfId="2226" xr:uid="{758FBC85-B0B0-45D4-85C1-50482AE88469}"/>
    <cellStyle name="Comma 30 7" xfId="2227" xr:uid="{230AADC4-2496-4ED7-BD7C-C6940F31C06C}"/>
    <cellStyle name="Comma 30 8" xfId="10876" xr:uid="{5589C355-2779-4BC1-B70F-6F10CB0CC8B0}"/>
    <cellStyle name="Comma 31" xfId="2228" xr:uid="{7920DF9F-ECE5-40FF-A179-E8E771B60B0A}"/>
    <cellStyle name="Comma 31 2" xfId="2229" xr:uid="{73308216-8B0D-4344-B27E-997ED7D6A585}"/>
    <cellStyle name="Comma 31 3" xfId="2230" xr:uid="{B495E0F8-069D-4F52-A84B-82B113EB91A9}"/>
    <cellStyle name="Comma 31 4" xfId="2231" xr:uid="{CBE970CF-EF66-4729-803C-474DA5FAB3B1}"/>
    <cellStyle name="Comma 31 5" xfId="2232" xr:uid="{49607778-6604-4E53-9DC2-7B716FD18F77}"/>
    <cellStyle name="Comma 31 6" xfId="2233" xr:uid="{AAEAED80-FF35-4441-9606-7F07A98713EA}"/>
    <cellStyle name="Comma 31 7" xfId="2234" xr:uid="{2F33B3BA-2B2A-46F0-99C3-F18466E26545}"/>
    <cellStyle name="Comma 31 8" xfId="10877" xr:uid="{34C44E16-FF2D-49A3-8FBF-E6CED7585163}"/>
    <cellStyle name="Comma 32" xfId="2235" xr:uid="{25265D30-938E-46CF-8FB7-C76D07810AC4}"/>
    <cellStyle name="Comma 32 2" xfId="2236" xr:uid="{DFAB6F78-7332-45D1-8B47-B252C1308AC1}"/>
    <cellStyle name="Comma 32 3" xfId="2237" xr:uid="{8C8EADD6-9B38-48DB-8E37-90A786E030C3}"/>
    <cellStyle name="Comma 32 4" xfId="2238" xr:uid="{0F780451-FA45-441B-AA54-EEBE79F0D598}"/>
    <cellStyle name="Comma 32 5" xfId="2239" xr:uid="{421C6CA5-0546-4F96-90D7-235FB41F9913}"/>
    <cellStyle name="Comma 32 6" xfId="2240" xr:uid="{923D76DD-8900-47D4-A3E0-AF28AC4F573A}"/>
    <cellStyle name="Comma 32 7" xfId="2241" xr:uid="{622D757F-EA0F-42C3-88DC-784B1C45EE49}"/>
    <cellStyle name="Comma 32 8" xfId="10878" xr:uid="{E6AF3DAD-9C89-402C-B7C3-5E81034EA61E}"/>
    <cellStyle name="Comma 33" xfId="2242" xr:uid="{9A02703C-3B7F-4DB2-9E87-860A5F592BCF}"/>
    <cellStyle name="Comma 33 2" xfId="2243" xr:uid="{E9EC70B9-3341-4FC4-BF35-E5FDB9304E82}"/>
    <cellStyle name="Comma 33 3" xfId="2244" xr:uid="{0168DFEB-09B9-428B-8FA8-F8B7DDCC3542}"/>
    <cellStyle name="Comma 33 4" xfId="2245" xr:uid="{E9D06025-6D63-4EB7-BEE2-E49B25CBD4E8}"/>
    <cellStyle name="Comma 33 5" xfId="10879" xr:uid="{C8EDF273-7473-4C03-8D6C-671CF4825E56}"/>
    <cellStyle name="Comma 34" xfId="2246" xr:uid="{EC6B57AD-E628-48F8-AF5C-CBFA28F33AA4}"/>
    <cellStyle name="Comma 34 2" xfId="2247" xr:uid="{1BDB555B-5468-4E8C-AA92-3D28A3583328}"/>
    <cellStyle name="Comma 34 3" xfId="2248" xr:uid="{D4959573-CEF7-4EDC-A5AA-C2B7B6E3AD3D}"/>
    <cellStyle name="Comma 34 4" xfId="2249" xr:uid="{E8CB6426-4B70-433F-A167-D44B1CBF28D6}"/>
    <cellStyle name="Comma 34 5" xfId="10880" xr:uid="{0080800B-154F-4F38-BC0B-A796FA712EE1}"/>
    <cellStyle name="Comma 35" xfId="2250" xr:uid="{C69F0990-7861-43CB-9769-6EE4D450AE32}"/>
    <cellStyle name="Comma 35 2" xfId="2251" xr:uid="{A5CDCA7D-2C3D-46A7-B810-901B86FCD43D}"/>
    <cellStyle name="Comma 35 3" xfId="2252" xr:uid="{8B3F478C-8602-449B-98F9-B5DCA82AE1FB}"/>
    <cellStyle name="Comma 35 4" xfId="2253" xr:uid="{005182C6-5173-4434-98FF-D9A61E668EC5}"/>
    <cellStyle name="Comma 35 5" xfId="10881" xr:uid="{E0B2FA90-5ED4-47EF-80C0-80046A02D01D}"/>
    <cellStyle name="Comma 36" xfId="2254" xr:uid="{1DED819B-2E80-494D-8E02-D91C09EF9A15}"/>
    <cellStyle name="Comma 36 2" xfId="2255" xr:uid="{EFCD84AC-6B78-450D-8D00-171DEFD9CA5B}"/>
    <cellStyle name="Comma 36 3" xfId="2256" xr:uid="{F9F3EFA6-1702-4F4E-9D6E-C94ABEAC4E20}"/>
    <cellStyle name="Comma 36 4" xfId="2257" xr:uid="{1039BDDB-545D-4EF8-96DA-CFA56FA30775}"/>
    <cellStyle name="Comma 36 5" xfId="10882" xr:uid="{B22D3C05-7A90-4A03-A0A8-8C09BAA835A9}"/>
    <cellStyle name="Comma 37" xfId="2258" xr:uid="{BF391FDD-1EA9-4937-B111-9CBA38225E32}"/>
    <cellStyle name="Comma 37 2" xfId="2259" xr:uid="{5FCFB695-098C-4861-B65E-2BFAA49931B2}"/>
    <cellStyle name="Comma 37 3" xfId="2260" xr:uid="{13970214-073D-4BAE-859F-7F11844DE8F7}"/>
    <cellStyle name="Comma 37 4" xfId="2261" xr:uid="{6B9807E2-3EA0-424F-955C-45F041129180}"/>
    <cellStyle name="Comma 37 5" xfId="10883" xr:uid="{BEBE7A8D-F2F2-4236-8FE3-E1CF8F97C9B9}"/>
    <cellStyle name="Comma 38" xfId="2262" xr:uid="{AC983150-F051-434A-BF34-5FB9DFA6AECC}"/>
    <cellStyle name="Comma 38 2" xfId="2263" xr:uid="{986D4A50-14F7-4507-89B1-0CB0C6FAA033}"/>
    <cellStyle name="Comma 38 3" xfId="2264" xr:uid="{9DEA2C5D-21AA-4D30-A8D5-97A820B68029}"/>
    <cellStyle name="Comma 38 4" xfId="2265" xr:uid="{CBB8156E-75F4-4A33-A2CE-080F60033A78}"/>
    <cellStyle name="Comma 38 5" xfId="10884" xr:uid="{C8657947-05AC-44F3-B458-CE83E1D7AB10}"/>
    <cellStyle name="Comma 39" xfId="2266" xr:uid="{046A9197-21F9-44B1-861A-A518F4C48038}"/>
    <cellStyle name="Comma 39 2" xfId="2267" xr:uid="{C81AC52F-ADAE-414F-B90D-372E475A4B95}"/>
    <cellStyle name="Comma 39 3" xfId="2268" xr:uid="{97F21F24-45E2-40C0-9B11-A656D00B5485}"/>
    <cellStyle name="Comma 39 4" xfId="2269" xr:uid="{B93EF508-4CB0-4B6E-B418-3949759ECD42}"/>
    <cellStyle name="Comma 39 5" xfId="10885" xr:uid="{81D44373-3969-42B5-9C4E-E81FCE52B3DB}"/>
    <cellStyle name="Comma 4" xfId="5" xr:uid="{00000000-0005-0000-0000-000004000000}"/>
    <cellStyle name="Comma 4 2" xfId="111" xr:uid="{8EEAAFDB-23E1-44C7-8AF0-CA761DA959A4}"/>
    <cellStyle name="Comma 4 2 2" xfId="416" xr:uid="{95E582A7-871A-4F9B-A015-FB5B9000D493}"/>
    <cellStyle name="Comma 4 2 3" xfId="9682" xr:uid="{543A9A18-415C-454C-9625-D8DA69C50A04}"/>
    <cellStyle name="Comma 4 3" xfId="146" xr:uid="{4AD3EC7C-958B-468E-BEFD-DDAC5B7145B4}"/>
    <cellStyle name="Comma 4 3 2" xfId="7577" xr:uid="{77EEFF90-8203-4A47-82E3-4360EA699450}"/>
    <cellStyle name="Comma 4 3 3" xfId="12340" xr:uid="{E80527F8-C7AC-4051-B3D5-F5AD83D77517}"/>
    <cellStyle name="Comma 4 4" xfId="175" xr:uid="{1F061850-4DF3-44FC-96AF-3DFE705DB16F}"/>
    <cellStyle name="Comma 4 4 2" xfId="9863" xr:uid="{15BAA9C9-4217-40DF-BDA2-427E8E208E38}"/>
    <cellStyle name="Comma 4 4 3" xfId="12362" xr:uid="{028C4649-A282-459C-87D4-44B40ED4E05F}"/>
    <cellStyle name="Comma 4 5" xfId="282" xr:uid="{ED48A2D3-BB0D-41BF-9D7A-CE4CBF1549B8}"/>
    <cellStyle name="Comma 4 5 2" xfId="9633" xr:uid="{9AF1BC3E-9C41-4230-BDE3-96123C91413F}"/>
    <cellStyle name="Comma 4 6" xfId="355" xr:uid="{E1F0C0F5-3424-4E52-97AA-9012BDAEDCB7}"/>
    <cellStyle name="Comma 4 6 2" xfId="12294" xr:uid="{E38ABCB1-C152-4A68-AB34-4B7109F79798}"/>
    <cellStyle name="Comma 4 7" xfId="64" xr:uid="{C07293E1-416D-46F4-AF2F-B1D9C246843A}"/>
    <cellStyle name="Comma 40" xfId="2270" xr:uid="{25144F78-2B5B-4F55-85F0-BAE0673B4FF4}"/>
    <cellStyle name="Comma 40 2" xfId="2271" xr:uid="{49DE044A-B2BC-41D4-8D2C-CA65EBD4EB09}"/>
    <cellStyle name="Comma 40 3" xfId="2272" xr:uid="{56F18623-DC1D-4B1B-9DBB-0A774AAFDC3B}"/>
    <cellStyle name="Comma 40 4" xfId="2273" xr:uid="{97E63406-2426-407F-8954-C1809D7FD801}"/>
    <cellStyle name="Comma 40 5" xfId="10886" xr:uid="{8EB1FF2B-6A22-45EF-9D64-D53CAF8EDA46}"/>
    <cellStyle name="Comma 41" xfId="2274" xr:uid="{FE29075C-5413-4A65-8483-0091E202FB48}"/>
    <cellStyle name="Comma 41 2" xfId="7578" xr:uid="{8E550D09-D593-4AC0-8011-0286D4919E51}"/>
    <cellStyle name="Comma 41 3" xfId="10887" xr:uid="{DC20E045-CA8D-432C-9759-29BFDFD79AF7}"/>
    <cellStyle name="Comma 42" xfId="2275" xr:uid="{E8115D22-27F2-4326-991C-9E36CF8FC10A}"/>
    <cellStyle name="Comma 42 2" xfId="7579" xr:uid="{5F92BF11-774C-4145-9A0B-8B9509F7CCD4}"/>
    <cellStyle name="Comma 42 3" xfId="10888" xr:uid="{9BB5CB1E-4BBC-44A9-A995-3E6E7F35B975}"/>
    <cellStyle name="Comma 43" xfId="2276" xr:uid="{DB08168F-8446-4637-BF21-11DC7C1EA92E}"/>
    <cellStyle name="Comma 43 2" xfId="7580" xr:uid="{9D7A6431-EE56-4326-B6A8-71E02C3FF399}"/>
    <cellStyle name="Comma 43 3" xfId="10889" xr:uid="{9F616E3E-B0EA-4C62-B579-4DF293760370}"/>
    <cellStyle name="Comma 44" xfId="2277" xr:uid="{4D541692-D85C-418A-8E8B-424333C8EBCA}"/>
    <cellStyle name="Comma 44 2" xfId="7581" xr:uid="{E88AA0F3-2102-465D-941F-C7B80A7A5F4B}"/>
    <cellStyle name="Comma 44 3" xfId="10890" xr:uid="{F863E363-83EC-4831-AA1E-43956E8E0FD1}"/>
    <cellStyle name="Comma 45" xfId="2278" xr:uid="{B55008EC-08CA-415D-AE9A-774AF4737AD1}"/>
    <cellStyle name="Comma 45 2" xfId="7582" xr:uid="{7A0CE9FD-E9C6-487B-AD07-AE391CDEC3E9}"/>
    <cellStyle name="Comma 45 3" xfId="10891" xr:uid="{20CF08E5-32BA-41FC-8EAE-40AAE4E32268}"/>
    <cellStyle name="Comma 46" xfId="2279" xr:uid="{FF3250C2-9B81-461A-9B31-8224E836669E}"/>
    <cellStyle name="Comma 46 2" xfId="7583" xr:uid="{D649FFB2-2BA3-45ED-862C-B50CF88BA886}"/>
    <cellStyle name="Comma 46 3" xfId="10892" xr:uid="{36909E56-FBAD-4E42-A2E6-C58DCB4E1D91}"/>
    <cellStyle name="Comma 47" xfId="2280" xr:uid="{C341E286-211E-4703-894E-9020BF9385FB}"/>
    <cellStyle name="Comma 47 2" xfId="7584" xr:uid="{410D5122-C95F-4C7E-9957-2821A291C182}"/>
    <cellStyle name="Comma 47 3" xfId="10893" xr:uid="{55C80BB4-023A-4833-9DCC-66925A0D50E7}"/>
    <cellStyle name="Comma 48" xfId="2281" xr:uid="{6621C5ED-9A53-4100-A9DC-BD9321A35207}"/>
    <cellStyle name="Comma 48 2" xfId="7585" xr:uid="{32335F05-45DA-4302-97C6-3393BF6926BC}"/>
    <cellStyle name="Comma 48 3" xfId="10894" xr:uid="{B74182E7-BBB1-4739-8DA7-F35D551F58B4}"/>
    <cellStyle name="Comma 49" xfId="2282" xr:uid="{3B5C2338-4322-495F-B69F-5FE44B1FB866}"/>
    <cellStyle name="Comma 49 2" xfId="7586" xr:uid="{93610CC0-9FF4-4AF7-A208-A2D663DFA68E}"/>
    <cellStyle name="Comma 49 3" xfId="10895" xr:uid="{456C12E0-35A7-4DD9-8AD6-093F81A1C8D8}"/>
    <cellStyle name="Comma 5" xfId="78" xr:uid="{C3BAA16A-C14F-4F75-ACB6-49AE93239669}"/>
    <cellStyle name="Comma 5 10" xfId="357" xr:uid="{4DE4582F-6B54-45EC-B525-BD4B9A01CC57}"/>
    <cellStyle name="Comma 5 10 2" xfId="10896" xr:uid="{7EFF28EA-29FB-4D65-A857-4D61D1A38453}"/>
    <cellStyle name="Comma 5 10 3" xfId="12463" xr:uid="{D4F848D0-F09B-4261-858B-9FBC12B47538}"/>
    <cellStyle name="Comma 5 11" xfId="8732" xr:uid="{1029535D-A1BE-423D-8812-6846116E65F9}"/>
    <cellStyle name="Comma 5 11 2" xfId="11660" xr:uid="{3D6BD92D-62F3-4993-8248-9CE96D96B270}"/>
    <cellStyle name="Comma 5 11 3" xfId="13575" xr:uid="{96C22ABF-643E-4971-8C30-96E5BC1E28D2}"/>
    <cellStyle name="Comma 5 12" xfId="9637" xr:uid="{93BD140A-084E-4223-A5A4-0BD40A2366DA}"/>
    <cellStyle name="Comma 5 13" xfId="8997" xr:uid="{016C5262-959C-472E-905A-1C8118B8D9F6}"/>
    <cellStyle name="Comma 5 2" xfId="298" xr:uid="{6D1266CD-F971-429A-A146-E1869FBC3284}"/>
    <cellStyle name="Comma 5 2 10" xfId="13846" xr:uid="{A564FE73-EFC5-4D3E-A871-DF960EDF4847}"/>
    <cellStyle name="Comma 5 2 2" xfId="430" xr:uid="{D5C2B428-7BDD-4E63-976A-7646CCB0D1D3}"/>
    <cellStyle name="Comma 5 2 2 2" xfId="6497" xr:uid="{792463F7-E62F-4222-A9B3-4B397E3D328C}"/>
    <cellStyle name="Comma 5 2 2 2 2" xfId="8733" xr:uid="{5AEB3ADC-EA62-4B2F-80F6-1EA1727076DD}"/>
    <cellStyle name="Comma 5 2 2 2 2 2" xfId="11663" xr:uid="{5F0042A6-EA36-4FEE-9A35-11C96F5A0B13}"/>
    <cellStyle name="Comma 5 2 2 2 2 3" xfId="13576" xr:uid="{14A5127D-9D9E-4697-B938-603421C33BEF}"/>
    <cellStyle name="Comma 5 2 2 2 3" xfId="9000" xr:uid="{4F655397-DE0D-488A-ADA2-4D7CD32FE851}"/>
    <cellStyle name="Comma 5 2 2 2 4" xfId="12569" xr:uid="{F613BB84-2AAC-42B2-ACE9-F49626522AFB}"/>
    <cellStyle name="Comma 5 2 2 3" xfId="8734" xr:uid="{86184F59-CBC7-424A-ADF7-60F13CFB4563}"/>
    <cellStyle name="Comma 5 2 2 3 2" xfId="10898" xr:uid="{FAE8E856-A067-4E27-BED6-0A2286B88568}"/>
    <cellStyle name="Comma 5 2 2 3 3" xfId="13577" xr:uid="{C85B40EC-46B2-4F79-821C-11456308BFC6}"/>
    <cellStyle name="Comma 5 2 2 4" xfId="11662" xr:uid="{5CFF4EA0-B3DD-4CD2-BCF4-0BBDB116CA49}"/>
    <cellStyle name="Comma 5 2 2 5" xfId="9646" xr:uid="{BE8C7E4C-1EFA-4E37-A0EF-9E7DDA42AA3C}"/>
    <cellStyle name="Comma 5 2 2 6" xfId="8999" xr:uid="{4664959D-5C9D-4F6A-82F0-979C1F35D2B3}"/>
    <cellStyle name="Comma 5 2 2 7" xfId="12497" xr:uid="{2F14FF1C-C5FF-4728-8271-2A2FB67DCC95}"/>
    <cellStyle name="Comma 5 2 3" xfId="2284" xr:uid="{FAF52786-87B2-46F0-BCE3-D3D93E8375AE}"/>
    <cellStyle name="Comma 5 2 3 2" xfId="10899" xr:uid="{4ADE2BCB-ABA8-47D2-BEBB-D28E4A376F55}"/>
    <cellStyle name="Comma 5 2 3 3" xfId="9703" xr:uid="{4A804BC2-3095-4E9E-9783-3DAEC78C4267}"/>
    <cellStyle name="Comma 5 2 4" xfId="6465" xr:uid="{F8F20286-1F0C-4971-B0FD-725D63354EA0}"/>
    <cellStyle name="Comma 5 2 4 2" xfId="8735" xr:uid="{56648180-E70E-44C8-A9B8-54C10C2E7AF0}"/>
    <cellStyle name="Comma 5 2 4 2 2" xfId="11664" xr:uid="{45508D61-4CD9-4332-8528-1A580DE66A68}"/>
    <cellStyle name="Comma 5 2 4 2 3" xfId="13578" xr:uid="{AE14F721-31CA-4E76-A3E5-80CBAE2340CE}"/>
    <cellStyle name="Comma 5 2 4 3" xfId="9001" xr:uid="{32D6E561-A5A6-420D-8D1F-52610CEDB40A}"/>
    <cellStyle name="Comma 5 2 4 4" xfId="12539" xr:uid="{2C2CD01D-E188-4C4B-8E2F-5A1972B7A92F}"/>
    <cellStyle name="Comma 5 2 5" xfId="7588" xr:uid="{21478329-45B5-4644-B150-C41B11DEBC2D}"/>
    <cellStyle name="Comma 5 2 6" xfId="369" xr:uid="{A892B313-7B8D-4E15-BC45-4D9E61E2B152}"/>
    <cellStyle name="Comma 5 2 6 2" xfId="10897" xr:uid="{AD513CDA-9D2B-4299-BE7A-BA9FA0332F15}"/>
    <cellStyle name="Comma 5 2 6 3" xfId="12467" xr:uid="{8FBD91F2-6365-4563-A579-F87F8FBC396A}"/>
    <cellStyle name="Comma 5 2 7" xfId="8736" xr:uid="{61B31194-7269-4839-AE4C-838A8B466FB2}"/>
    <cellStyle name="Comma 5 2 7 2" xfId="11661" xr:uid="{201AB7FF-CCC7-4A35-8E71-DBBA76D28585}"/>
    <cellStyle name="Comma 5 2 7 3" xfId="13579" xr:uid="{24952344-1AAE-48BE-806D-3223839B230C}"/>
    <cellStyle name="Comma 5 2 8" xfId="9642" xr:uid="{D736EB7F-7FAE-4008-9C99-90F4FC812F8D}"/>
    <cellStyle name="Comma 5 2 9" xfId="8998" xr:uid="{EFAF1135-DBBF-4A64-9CD5-771E279CEF60}"/>
    <cellStyle name="Comma 5 3" xfId="372" xr:uid="{33CE088B-5AED-4429-A4FB-7AC43CE0B9EA}"/>
    <cellStyle name="Comma 5 3 2" xfId="403" xr:uid="{8DD6E925-97BC-4CAD-A8EB-C3B8C96417C9}"/>
    <cellStyle name="Comma 5 3 2 2" xfId="450" xr:uid="{1673838E-E7CA-496B-951E-64FB609144B2}"/>
    <cellStyle name="Comma 5 3 2 2 2" xfId="6512" xr:uid="{AFFBCB7F-0A4C-4BF8-B8CE-E902B3F45F38}"/>
    <cellStyle name="Comma 5 3 2 2 2 2" xfId="8737" xr:uid="{30CE9D09-8B30-44E3-B62C-756811E5A2FF}"/>
    <cellStyle name="Comma 5 3 2 2 2 2 2" xfId="11668" xr:uid="{138922C0-0AD7-4148-BD12-7538B23A8796}"/>
    <cellStyle name="Comma 5 3 2 2 2 2 3" xfId="13580" xr:uid="{5171EAC3-C6EC-48BD-86F1-E06154248D39}"/>
    <cellStyle name="Comma 5 3 2 2 2 3" xfId="9005" xr:uid="{53A2343D-3D99-4FCC-A935-012EB4BE2786}"/>
    <cellStyle name="Comma 5 3 2 2 2 4" xfId="12584" xr:uid="{CE8D33FA-7946-4AB4-9F8E-44E65998685A}"/>
    <cellStyle name="Comma 5 3 2 2 3" xfId="8738" xr:uid="{8B43735C-7CD9-4EC1-8451-61D99E321683}"/>
    <cellStyle name="Comma 5 3 2 2 3 2" xfId="11667" xr:uid="{9A98A2E7-7768-433C-95BB-17783AC54085}"/>
    <cellStyle name="Comma 5 3 2 2 3 3" xfId="13581" xr:uid="{7DCBAA5B-5437-48DB-8FE7-B29C6C39B2CA}"/>
    <cellStyle name="Comma 5 3 2 2 4" xfId="9004" xr:uid="{F354A90F-D603-4E7E-8C66-F3D7E62EC60A}"/>
    <cellStyle name="Comma 5 3 2 2 5" xfId="12512" xr:uid="{A0D55484-14AF-46C8-9E3A-9D606DEE24C9}"/>
    <cellStyle name="Comma 5 3 2 3" xfId="6479" xr:uid="{2DBD1BAF-B9CB-46C8-9FDA-5A0E50A0F2F1}"/>
    <cellStyle name="Comma 5 3 2 3 2" xfId="8739" xr:uid="{7179441E-1D3D-40F2-8BD8-544909A9012E}"/>
    <cellStyle name="Comma 5 3 2 3 2 2" xfId="11669" xr:uid="{F63E39F0-4D5C-415C-A9F9-2BABEE548D5F}"/>
    <cellStyle name="Comma 5 3 2 3 2 3" xfId="13582" xr:uid="{593DD35D-43A0-449F-A98D-82F3B74B4261}"/>
    <cellStyle name="Comma 5 3 2 3 3" xfId="9006" xr:uid="{91F2F999-27DD-4A85-BABD-BD5E12A45592}"/>
    <cellStyle name="Comma 5 3 2 3 4" xfId="12551" xr:uid="{D590BCFE-22D8-4E18-9DE9-5C1038EAA595}"/>
    <cellStyle name="Comma 5 3 2 4" xfId="8740" xr:uid="{B493053B-EDD4-477E-81B7-D5336B95CF7E}"/>
    <cellStyle name="Comma 5 3 2 4 2" xfId="11666" xr:uid="{94AD506C-CA1C-4728-B1CC-E5351E5AF355}"/>
    <cellStyle name="Comma 5 3 2 4 3" xfId="13583" xr:uid="{BA870C3F-B2AF-4A1F-9A09-B2CD64758554}"/>
    <cellStyle name="Comma 5 3 2 5" xfId="9003" xr:uid="{D07136CA-DA89-4B94-8667-56EFF2435DF2}"/>
    <cellStyle name="Comma 5 3 2 6" xfId="12479" xr:uid="{5C9B6FF4-062D-42CD-94F7-78AAEB5844E1}"/>
    <cellStyle name="Comma 5 3 3" xfId="432" xr:uid="{2B860EB6-5726-488A-8578-98A92F84D3B1}"/>
    <cellStyle name="Comma 5 3 3 2" xfId="6499" xr:uid="{AD51A905-2255-43B9-BF88-6C3A25EFB3AD}"/>
    <cellStyle name="Comma 5 3 3 2 2" xfId="8741" xr:uid="{A029D6E8-B3DF-4CCD-8CEC-60DFE53392D7}"/>
    <cellStyle name="Comma 5 3 3 2 2 2" xfId="11671" xr:uid="{C2261CD7-F5EF-4544-92D1-ED05E8B64B00}"/>
    <cellStyle name="Comma 5 3 3 2 2 3" xfId="13584" xr:uid="{83A32667-A3B8-4E1E-9C26-DA4348AD70B7}"/>
    <cellStyle name="Comma 5 3 3 2 3" xfId="9008" xr:uid="{A9A285C3-E31B-4611-866D-9751FCFF1593}"/>
    <cellStyle name="Comma 5 3 3 2 4" xfId="12571" xr:uid="{3B7D227B-7A4C-4CCF-808C-8990CBA9E7C9}"/>
    <cellStyle name="Comma 5 3 3 3" xfId="8742" xr:uid="{60074F6E-E818-4516-8D7A-8D01117469BE}"/>
    <cellStyle name="Comma 5 3 3 3 2" xfId="11670" xr:uid="{95FF75F6-3633-4352-B2DC-3C9E72E7135E}"/>
    <cellStyle name="Comma 5 3 3 3 3" xfId="13585" xr:uid="{7C7B44AE-B2B6-4C9B-83A8-D9AEA6042903}"/>
    <cellStyle name="Comma 5 3 3 4" xfId="9007" xr:uid="{350A168B-F028-43BD-A5EB-7F1F0557E3F7}"/>
    <cellStyle name="Comma 5 3 3 5" xfId="12499" xr:uid="{CB958133-1B23-4A96-AD7D-95AF7F6550A0}"/>
    <cellStyle name="Comma 5 3 4" xfId="6467" xr:uid="{81676183-4F98-4667-94A7-DF9C8A68DAA7}"/>
    <cellStyle name="Comma 5 3 4 2" xfId="8743" xr:uid="{C3B9F5B4-1C07-4ABD-B130-CC2AC9F06DC5}"/>
    <cellStyle name="Comma 5 3 4 2 2" xfId="11672" xr:uid="{92DA01FC-C743-4D5A-BE34-114403E08625}"/>
    <cellStyle name="Comma 5 3 4 2 3" xfId="13586" xr:uid="{FA6F801D-8A3F-4D8A-8773-B3314644ED59}"/>
    <cellStyle name="Comma 5 3 4 3" xfId="9009" xr:uid="{02BDF600-D77D-4407-90A6-45FCD348AFA0}"/>
    <cellStyle name="Comma 5 3 4 4" xfId="12541" xr:uid="{02A05E30-AFF0-4C81-B0E8-81776F2E3F53}"/>
    <cellStyle name="Comma 5 3 5" xfId="8744" xr:uid="{C8658858-591C-4369-8E5F-99854D488035}"/>
    <cellStyle name="Comma 5 3 5 2" xfId="10900" xr:uid="{E751239A-8DA2-450B-AE20-06A58D8811D6}"/>
    <cellStyle name="Comma 5 3 5 3" xfId="13587" xr:uid="{644AFCEB-665D-4961-B31D-D33B3EE9443D}"/>
    <cellStyle name="Comma 5 3 6" xfId="11665" xr:uid="{FB18E2C5-DDFD-41CD-B388-2B21D7B355C1}"/>
    <cellStyle name="Comma 5 3 7" xfId="9683" xr:uid="{ED4A56BB-D53D-4047-806B-4B9E7BAB9421}"/>
    <cellStyle name="Comma 5 3 8" xfId="9002" xr:uid="{273E987B-3231-4206-9CF1-5A18AF038413}"/>
    <cellStyle name="Comma 5 3 9" xfId="12469" xr:uid="{68E1E31C-1E9B-4FBE-8748-D389CF942D9D}"/>
    <cellStyle name="Comma 5 4" xfId="377" xr:uid="{6CCACD88-32DE-4210-9015-1FDF4BF2D221}"/>
    <cellStyle name="Comma 5 4 2" xfId="444" xr:uid="{1035EF0C-D286-492C-A622-AE6A9AB78811}"/>
    <cellStyle name="Comma 5 4 2 2" xfId="6506" xr:uid="{E2FBBAAE-9671-49F8-80A6-DC5C0756DB72}"/>
    <cellStyle name="Comma 5 4 2 2 2" xfId="8745" xr:uid="{CC6CA6E4-9398-460B-B054-42A89E6A35C1}"/>
    <cellStyle name="Comma 5 4 2 2 2 2" xfId="11675" xr:uid="{DB3E0E8E-9EB8-44C5-AFA7-2242EF401FDE}"/>
    <cellStyle name="Comma 5 4 2 2 2 3" xfId="13588" xr:uid="{178C03FB-B70F-496B-B90C-28F6304E983B}"/>
    <cellStyle name="Comma 5 4 2 2 3" xfId="9012" xr:uid="{284BC78C-1135-4AD8-8598-010F800200EF}"/>
    <cellStyle name="Comma 5 4 2 2 4" xfId="12578" xr:uid="{C4053F1A-023F-42BB-8C4E-6783CBB06CCE}"/>
    <cellStyle name="Comma 5 4 2 3" xfId="8746" xr:uid="{50EC9165-1AC0-4FA8-A8C1-79D712E0D65F}"/>
    <cellStyle name="Comma 5 4 2 3 2" xfId="11674" xr:uid="{7A1E1780-65D5-46BE-A0ED-24FAEEBF670E}"/>
    <cellStyle name="Comma 5 4 2 3 3" xfId="13589" xr:uid="{40CD0E57-1A6F-4085-A71D-F05C77E39D26}"/>
    <cellStyle name="Comma 5 4 2 4" xfId="9011" xr:uid="{478DBDF5-7300-4D6E-8694-2BFDC9253274}"/>
    <cellStyle name="Comma 5 4 2 5" xfId="12506" xr:uid="{C458562F-2312-4DB1-8484-9F6ABABADC94}"/>
    <cellStyle name="Comma 5 4 3" xfId="6471" xr:uid="{A72B20BF-F5A8-49CE-A5AC-D537E15D2F97}"/>
    <cellStyle name="Comma 5 4 3 2" xfId="8747" xr:uid="{2C1FBA92-6F21-437F-A363-8350A99FDC9F}"/>
    <cellStyle name="Comma 5 4 3 2 2" xfId="11676" xr:uid="{04A33852-22E9-4498-88BF-61F92DF8C155}"/>
    <cellStyle name="Comma 5 4 3 2 3" xfId="13590" xr:uid="{59A4222D-E28F-44F3-B697-3ACCD0D3CF8A}"/>
    <cellStyle name="Comma 5 4 3 3" xfId="9013" xr:uid="{2E46184F-7C2E-47EE-BA2C-398DAA82D107}"/>
    <cellStyle name="Comma 5 4 3 4" xfId="12545" xr:uid="{2C966D62-575E-4623-A17A-83E9F10D8706}"/>
    <cellStyle name="Comma 5 4 4" xfId="8748" xr:uid="{FDB845DA-29B6-4F79-A636-2F3A7F983C9B}"/>
    <cellStyle name="Comma 5 4 4 2" xfId="11673" xr:uid="{B4838258-BE29-4A4C-B153-AA866393C28F}"/>
    <cellStyle name="Comma 5 4 4 3" xfId="13591" xr:uid="{1E472EC9-7822-4559-9CE2-09A95C8A8BC6}"/>
    <cellStyle name="Comma 5 4 5" xfId="9010" xr:uid="{E236099B-2B6A-4C1A-B0ED-64BBB6530DA1}"/>
    <cellStyle name="Comma 5 4 6" xfId="12473" xr:uid="{4F00649B-339B-4704-BD54-2610EBA83429}"/>
    <cellStyle name="Comma 5 5" xfId="380" xr:uid="{C9EFF2BC-0511-45DE-B8D7-76CECA89C554}"/>
    <cellStyle name="Comma 5 6" xfId="429" xr:uid="{9363D3C9-174D-40FF-8880-C823F429C8CD}"/>
    <cellStyle name="Comma 5 6 2" xfId="6496" xr:uid="{F52C8162-9201-47CA-B0E3-D41561CA2F35}"/>
    <cellStyle name="Comma 5 6 2 2" xfId="8749" xr:uid="{EDD0F6F9-13F6-4B16-9BEF-F50832E45E1F}"/>
    <cellStyle name="Comma 5 6 2 2 2" xfId="11678" xr:uid="{DE296059-71BE-4F71-8160-EA8BC99BE1BA}"/>
    <cellStyle name="Comma 5 6 2 2 3" xfId="13592" xr:uid="{B06D58F8-E939-42EB-A6C2-ED50A869E77B}"/>
    <cellStyle name="Comma 5 6 2 3" xfId="9015" xr:uid="{9C795430-AFC0-48EE-B9EB-2A9384E54ABE}"/>
    <cellStyle name="Comma 5 6 2 4" xfId="12568" xr:uid="{C7A439AE-426B-407A-BA03-DF67DD1F8A7B}"/>
    <cellStyle name="Comma 5 6 3" xfId="8750" xr:uid="{D3268F55-08D8-4AA8-BAD9-3896C2C5BA91}"/>
    <cellStyle name="Comma 5 6 3 2" xfId="11677" xr:uid="{68228977-0A95-47A4-B7FF-DDBACAA9154A}"/>
    <cellStyle name="Comma 5 6 3 3" xfId="13593" xr:uid="{7660B7D8-B198-44DD-B513-12D49D9B3005}"/>
    <cellStyle name="Comma 5 6 4" xfId="9014" xr:uid="{C3E59DB5-FF68-4395-A01F-DC658BDC2B47}"/>
    <cellStyle name="Comma 5 6 5" xfId="12496" xr:uid="{D86F30E4-CC7A-47D8-8471-B04F56069F0D}"/>
    <cellStyle name="Comma 5 7" xfId="2283" xr:uid="{164806CA-0C56-42FB-9A57-A489E395075B}"/>
    <cellStyle name="Comma 5 8" xfId="6461" xr:uid="{5C9BBA64-A954-466D-8041-E2A5ABBC60A4}"/>
    <cellStyle name="Comma 5 8 2" xfId="8751" xr:uid="{50FAA7D9-09EC-4AB9-BC16-BA3068446536}"/>
    <cellStyle name="Comma 5 8 2 2" xfId="11679" xr:uid="{99355A40-23D7-4C95-94F1-69746C2674A6}"/>
    <cellStyle name="Comma 5 8 2 3" xfId="13594" xr:uid="{BF651A46-9616-41E3-ACF1-4B20EDA575C3}"/>
    <cellStyle name="Comma 5 8 3" xfId="9016" xr:uid="{5C704B0C-8553-4E41-84A8-31F13D622704}"/>
    <cellStyle name="Comma 5 8 4" xfId="12535" xr:uid="{84196562-5477-4B7D-92DD-02836322D3CD}"/>
    <cellStyle name="Comma 5 9" xfId="7587" xr:uid="{322D909D-3D1E-4653-8DA5-C5330B283548}"/>
    <cellStyle name="Comma 5_20_Q1'53" xfId="2285" xr:uid="{99838E37-51B3-4A36-B109-5C878899AB2E}"/>
    <cellStyle name="Comma 50" xfId="2286" xr:uid="{BA9CC0AF-0408-4B40-A33F-89954FBC3DBD}"/>
    <cellStyle name="Comma 50 2" xfId="5252" xr:uid="{44B05329-3655-42C1-8B34-6E343DE2B8F7}"/>
    <cellStyle name="Comma 50 3" xfId="7589" xr:uid="{BA99E28E-B1B0-4045-8E05-298AD750B003}"/>
    <cellStyle name="Comma 50 3 2" xfId="8752" xr:uid="{CB4F36FD-5381-4137-AC31-7598D5F0DC45}"/>
    <cellStyle name="Comma 50 3 2 2" xfId="12190" xr:uid="{4286B34F-842C-49AA-8CA2-9E9DE310D1DE}"/>
    <cellStyle name="Comma 50 3 2 3" xfId="13595" xr:uid="{C7F551FA-CC6B-42D4-B213-A5EDB6A59FD0}"/>
    <cellStyle name="Comma 50 3 3" xfId="9546" xr:uid="{D75E91BC-0FD3-4047-A3A6-4108601298C6}"/>
    <cellStyle name="Comma 50 3 4" xfId="13039" xr:uid="{9A66876E-6C65-4229-8F2F-6D7A2604E03E}"/>
    <cellStyle name="Comma 50 4" xfId="10901" xr:uid="{554A5FBF-DA47-4E8A-A1AD-179586FA169C}"/>
    <cellStyle name="Comma 51" xfId="68" xr:uid="{43979AC4-0265-49AE-B04A-7423066FC97F}"/>
    <cellStyle name="Comma 51 2" xfId="7590" xr:uid="{A0BDA338-B40B-4305-9C56-75FC6E3AA61C}"/>
    <cellStyle name="Comma 51 2 13 97" xfId="6598" xr:uid="{6E375879-ECC2-44C0-9408-6B89745FAF78}"/>
    <cellStyle name="Comma 51 2 2" xfId="8753" xr:uid="{1115E92F-651E-48F8-B3F1-5F4EDB9C31B2}"/>
    <cellStyle name="Comma 51 2 2 2" xfId="11530" xr:uid="{F8446E98-FD4E-4395-A56D-2C61F67D52EE}"/>
    <cellStyle name="Comma 51 2 2 3" xfId="13596" xr:uid="{B25DC1DD-2C25-41F1-B9C1-354967BEDDB3}"/>
    <cellStyle name="Comma 51 2 23 38" xfId="83" xr:uid="{71173B17-C10D-4069-9660-4C943BAC060C}"/>
    <cellStyle name="Comma 51 2 23 99" xfId="6599" xr:uid="{E98A6C97-1E04-4CA5-BD20-60C960E83832}"/>
    <cellStyle name="Comma 51 2 3" xfId="12191" xr:uid="{8210B8C8-31F5-4168-A7BB-4C764820FB46}"/>
    <cellStyle name="Comma 51 2 4" xfId="9547" xr:uid="{FCC5C97C-2103-474D-ADB8-E3764B320DFC}"/>
    <cellStyle name="Comma 51 2 5" xfId="13040" xr:uid="{C333E25D-D222-41FA-A2E0-4FB29E1FD6BB}"/>
    <cellStyle name="Comma 51 3" xfId="2287" xr:uid="{91B6C954-F510-4DFF-8272-6AF9655ED6EA}"/>
    <cellStyle name="Comma 51 4" xfId="9634" xr:uid="{0C398FA6-D6D4-4495-9760-207BF2DCE839}"/>
    <cellStyle name="Comma 52" xfId="2288" xr:uid="{25B10E63-6985-4460-A727-104F87DD073C}"/>
    <cellStyle name="Comma 52 2" xfId="7591" xr:uid="{F73A28CB-D502-4E63-86E4-AC60F65A848D}"/>
    <cellStyle name="Comma 52 2 2" xfId="8754" xr:uid="{91CAC5FC-CD02-4E37-93C6-A8D489809333}"/>
    <cellStyle name="Comma 52 2 2 2" xfId="12192" xr:uid="{1D64280A-7FFF-48A4-B24E-EF52D2B02825}"/>
    <cellStyle name="Comma 52 2 2 28 2 2 32" xfId="12282" xr:uid="{C629B53E-754F-4B9E-9776-83EE4CC610A0}"/>
    <cellStyle name="Comma 52 2 2 28 2 2 32 12" xfId="270" xr:uid="{3754364D-D1ED-4011-81D1-8EF562875929}"/>
    <cellStyle name="Comma 52 2 2 28 2 2 32 2" xfId="288" xr:uid="{CFE72566-CCA3-4FE1-B536-26ACE847CFBB}"/>
    <cellStyle name="Comma 52 2 2 28 24" xfId="73" xr:uid="{B09E2BE1-A4ED-4EC6-AD31-ABD66236C79E}"/>
    <cellStyle name="Comma 52 2 2 3" xfId="13597" xr:uid="{F558FAF9-0262-4E13-8661-730F486C1BC7}"/>
    <cellStyle name="Comma 52 2 3" xfId="9548" xr:uid="{40C0F161-8C8F-4CFB-BE8B-AC158E43231E}"/>
    <cellStyle name="Comma 52 2 3 2 8 10" xfId="60" xr:uid="{AEAF9FB7-18C5-492B-950B-ACCFBAFA31E2}"/>
    <cellStyle name="Comma 52 2 3 2 8 25" xfId="76" xr:uid="{0244A47B-711C-46BC-8A27-9D6238D57ED4}"/>
    <cellStyle name="Comma 52 2 3 2 8 28" xfId="80" xr:uid="{ABE69751-9AC1-4A1E-9CB8-6E71B3DE4A4D}"/>
    <cellStyle name="Comma 52 2 4" xfId="13041" xr:uid="{0CF63B79-6BAF-4810-A81F-6FE8F77B2C7D}"/>
    <cellStyle name="Comma 52 23 97" xfId="6594" xr:uid="{5F8C7F9E-CDCF-475E-A46E-8FAF2746EA9A}"/>
    <cellStyle name="Comma 52 3" xfId="10902" xr:uid="{94F8E71D-AC6C-4563-8F39-7BBE55E27843}"/>
    <cellStyle name="Comma 53" xfId="85" xr:uid="{5E853EB1-D724-40D9-BFB7-1A201CF69190}"/>
    <cellStyle name="Comma 53 2" xfId="160" xr:uid="{FCE785BC-C4FC-4860-9A87-6A9F9CDA1ED2}"/>
    <cellStyle name="Comma 53 2 2" xfId="9723" xr:uid="{0EE41211-1E70-4A4C-8478-7BAE9B4D67AB}"/>
    <cellStyle name="Comma 53 2 3" xfId="12349" xr:uid="{E8D5B116-E8E4-4C1D-BE81-38DAA4B8AC72}"/>
    <cellStyle name="Comma 53 3" xfId="181" xr:uid="{BBFC3D22-AFF9-4827-903E-870857BC2CD3}"/>
    <cellStyle name="Comma 53 3 2" xfId="9638" xr:uid="{258AC512-AAD2-4D45-941D-C110F7D4F39E}"/>
    <cellStyle name="Comma 53 3 3" xfId="12368" xr:uid="{30E6F7DB-EEFA-46F5-83FA-767DFCD9E24A}"/>
    <cellStyle name="Comma 53 4" xfId="2289" xr:uid="{B32FFF0C-9D28-4E9D-9E34-6B3C8C99235A}"/>
    <cellStyle name="Comma 53 5" xfId="12317" xr:uid="{33DE3A0A-C270-4444-BA6A-D58B332D5D2F}"/>
    <cellStyle name="Comma 53 6" xfId="13818" xr:uid="{6AB2367D-3A06-44A6-97E5-4CA4FF2B21EC}"/>
    <cellStyle name="Comma 54" xfId="2290" xr:uid="{9AB78036-79C5-4103-A530-384C248AFA9A}"/>
    <cellStyle name="Comma 55" xfId="2291" xr:uid="{273FA30A-A9B5-421C-B2EF-5622B2E5FBC3}"/>
    <cellStyle name="Comma 56" xfId="2292" xr:uid="{F582D353-F195-4A3D-BA05-8B09875DD100}"/>
    <cellStyle name="Comma 57" xfId="2293" xr:uid="{B62F033E-76EB-4056-955A-8E88EE695E42}"/>
    <cellStyle name="Comma 58" xfId="2294" xr:uid="{4F7FD8FA-9A4E-432B-AD7E-0B606DBD466A}"/>
    <cellStyle name="Comma 59" xfId="2295" xr:uid="{3C7A837E-6072-46EF-B9E4-715BBF2164B7}"/>
    <cellStyle name="Comma 6" xfId="40" xr:uid="{29AF6CBD-FAB1-45E1-B137-628683345984}"/>
    <cellStyle name="Comma 6 10" xfId="2297" xr:uid="{3D7D3713-D93E-4CCC-9698-AD8D555A0329}"/>
    <cellStyle name="Comma 6 11" xfId="2298" xr:uid="{D630964A-55AE-4903-B14A-64DF24CCEC05}"/>
    <cellStyle name="Comma 6 12" xfId="2299" xr:uid="{CDD315E5-67A9-4231-A463-648B58445EB2}"/>
    <cellStyle name="Comma 6 13" xfId="2300" xr:uid="{F727A91E-94C0-4278-80A7-8D13597006C8}"/>
    <cellStyle name="Comma 6 14" xfId="2301" xr:uid="{AE7B996B-5D9C-4DE1-AC11-7DB52C63F461}"/>
    <cellStyle name="Comma 6 15" xfId="2302" xr:uid="{43B57D08-025F-4C03-8D48-8AAD5BE9CB9C}"/>
    <cellStyle name="Comma 6 16" xfId="2303" xr:uid="{C1449781-3BA2-4620-AD26-6D5CDC534B00}"/>
    <cellStyle name="Comma 6 16 2" xfId="7593" xr:uid="{14132B8D-6357-4E61-B05A-C596924A0058}"/>
    <cellStyle name="Comma 6 16 3" xfId="10904" xr:uid="{5546FACA-C686-484F-8C33-6B5941E419D6}"/>
    <cellStyle name="Comma 6 17" xfId="2304" xr:uid="{AA9EABD1-5869-4687-A009-85A503C17A74}"/>
    <cellStyle name="Comma 6 18" xfId="2305" xr:uid="{DF467D41-F314-49D2-B0D1-DDBC8984A179}"/>
    <cellStyle name="Comma 6 19" xfId="2306" xr:uid="{7E14E147-86B9-4B56-B808-CBF056B3DAAC}"/>
    <cellStyle name="Comma 6 2" xfId="193" xr:uid="{D833ACC7-E431-47B7-B535-0ED7F67EF8A2}"/>
    <cellStyle name="Comma 6 2 2" xfId="441" xr:uid="{2FF9F9B5-1F6B-48F6-8B46-E59FCD2BCFA7}"/>
    <cellStyle name="Comma 6 2 2 2" xfId="6503" xr:uid="{E7C866EC-92D1-4AFF-846E-F1355558F1B4}"/>
    <cellStyle name="Comma 6 2 2 2 2" xfId="8755" xr:uid="{5421E640-4683-4ED1-9C33-5AF33E02EF3B}"/>
    <cellStyle name="Comma 6 2 2 2 2 2" xfId="11683" xr:uid="{755FABF3-173C-4E94-870A-A76EF4445ABF}"/>
    <cellStyle name="Comma 6 2 2 2 2 3" xfId="13598" xr:uid="{8B00A997-9809-43A8-9501-B7777F6A4725}"/>
    <cellStyle name="Comma 6 2 2 2 3" xfId="9020" xr:uid="{76534C23-EC7A-4C21-B057-0FBEF3D54B0C}"/>
    <cellStyle name="Comma 6 2 2 2 4" xfId="12575" xr:uid="{0B90DE28-41EF-45B7-8F91-9AE70D722E40}"/>
    <cellStyle name="Comma 6 2 2 3" xfId="8756" xr:uid="{A4185146-B48F-45AF-B31B-2E2A9D54EE69}"/>
    <cellStyle name="Comma 6 2 2 3 2" xfId="11682" xr:uid="{57FBDE3E-80F5-4FF2-8030-372FBEDEEC0A}"/>
    <cellStyle name="Comma 6 2 2 3 3" xfId="13599" xr:uid="{BA05C884-4800-46E2-A289-404364A56F37}"/>
    <cellStyle name="Comma 6 2 2 4" xfId="9019" xr:uid="{F4286323-A778-4F49-9800-3BE6F3746BED}"/>
    <cellStyle name="Comma 6 2 2 5" xfId="12503" xr:uid="{5B7C22D5-C2A9-4978-A6CA-16E9105D5446}"/>
    <cellStyle name="Comma 6 2 3" xfId="2307" xr:uid="{A6C2164E-82ED-460B-9BC0-1EF0B3820AFA}"/>
    <cellStyle name="Comma 6 2 4" xfId="6469" xr:uid="{026DD5D9-6B9B-45EC-B9F7-A85A9185305C}"/>
    <cellStyle name="Comma 6 2 4 2" xfId="8757" xr:uid="{D0474AE3-69D8-4BA8-98D0-D6B8FA87294A}"/>
    <cellStyle name="Comma 6 2 4 2 2" xfId="11684" xr:uid="{8455AF7D-7A2F-41B4-B06F-9D791338C32C}"/>
    <cellStyle name="Comma 6 2 4 2 3" xfId="13600" xr:uid="{B8DD2A86-0818-4E1D-B639-0B295B49206D}"/>
    <cellStyle name="Comma 6 2 4 3" xfId="9021" xr:uid="{2B0F2D16-ADE9-4A29-9587-CCAE747AE250}"/>
    <cellStyle name="Comma 6 2 4 4" xfId="12543" xr:uid="{D63F2769-E144-4C43-AE3A-C3DBF10B6770}"/>
    <cellStyle name="Comma 6 2 5" xfId="7594" xr:uid="{79C5BD07-341B-448D-AE69-CEB808402803}"/>
    <cellStyle name="Comma 6 2 6" xfId="374" xr:uid="{90B28261-6719-4396-87A0-2DD3F1BDCB68}"/>
    <cellStyle name="Comma 6 2 6 2" xfId="10905" xr:uid="{07444602-3CC2-40B0-9E4F-D29987F7BB49}"/>
    <cellStyle name="Comma 6 2 6 3" xfId="12471" xr:uid="{D9521A92-0E03-4347-8EE8-DEDB8A1D7BAC}"/>
    <cellStyle name="Comma 6 2 7" xfId="8758" xr:uid="{35B0EDB4-F4EE-49FA-AFF7-78169AC19BF2}"/>
    <cellStyle name="Comma 6 2 7 2" xfId="11681" xr:uid="{FAE5A195-1AC2-46E0-9EDC-C6204912430B}"/>
    <cellStyle name="Comma 6 2 7 3" xfId="13601" xr:uid="{077A7FC4-4574-48CD-A07A-ADABAF683A36}"/>
    <cellStyle name="Comma 6 2 8" xfId="9018" xr:uid="{618D731D-E6CB-42A1-A024-7A8AF4CCD2B4}"/>
    <cellStyle name="Comma 6 20" xfId="2296" xr:uid="{ABDA66F1-6690-41C4-842A-DDC83E82BB02}"/>
    <cellStyle name="Comma 6 20 2" xfId="10906" xr:uid="{0EE65DBE-A66D-48E4-9397-611B07B63D41}"/>
    <cellStyle name="Comma 6 20 3" xfId="9702" xr:uid="{BE0B57CF-3E56-4C12-BF6C-C2B17FD6EEF1}"/>
    <cellStyle name="Comma 6 21" xfId="6462" xr:uid="{1A0AEA85-6DE5-4BA7-B2FC-EC19543CB56D}"/>
    <cellStyle name="Comma 6 21 2" xfId="8759" xr:uid="{2577CEF9-60DA-4AE9-9175-E08DBB1C9BA5}"/>
    <cellStyle name="Comma 6 21 2 2" xfId="11685" xr:uid="{C04CEA42-5D9F-485C-A578-ADC2A0AEEC98}"/>
    <cellStyle name="Comma 6 21 2 3" xfId="13602" xr:uid="{698CFF69-302C-4162-AC54-FC80A81F2BBA}"/>
    <cellStyle name="Comma 6 21 3" xfId="9022" xr:uid="{DC7B7CD4-2ABD-49D4-ACE3-27DDC21014B5}"/>
    <cellStyle name="Comma 6 21 4" xfId="12536" xr:uid="{78BDB3FE-E4C2-44AE-B5D6-F0DD985CB968}"/>
    <cellStyle name="Comma 6 22" xfId="7592" xr:uid="{54D3AB8E-ADE5-4C3C-9ABB-0855D9226F5E}"/>
    <cellStyle name="Comma 6 23" xfId="360" xr:uid="{0B04164F-B08B-4C7C-BB63-367C9654404A}"/>
    <cellStyle name="Comma 6 23 2" xfId="10903" xr:uid="{A8C0941D-CB6A-43F5-B418-576AE44EED6E}"/>
    <cellStyle name="Comma 6 23 3" xfId="12464" xr:uid="{C922FA23-D582-449E-A337-15EE20AC24A9}"/>
    <cellStyle name="Comma 6 24" xfId="8760" xr:uid="{6E96716F-4675-42EE-854E-6C9EF07F48E0}"/>
    <cellStyle name="Comma 6 24 2" xfId="11680" xr:uid="{0E2DAB56-F9A8-46DB-8335-2F117B4C560C}"/>
    <cellStyle name="Comma 6 24 3" xfId="13603" xr:uid="{CDF68FA3-DF9B-4D01-8757-27492C302E11}"/>
    <cellStyle name="Comma 6 25" xfId="9622" xr:uid="{DC4B5C4A-DB86-4144-9D19-9E9550BF12DE}"/>
    <cellStyle name="Comma 6 26" xfId="9017" xr:uid="{108DCF5B-FC96-4E1C-94B9-331817015AA0}"/>
    <cellStyle name="Comma 6 3" xfId="442" xr:uid="{ADCC6D73-757F-410F-BAA5-C7A48D766763}"/>
    <cellStyle name="Comma 6 3 2" xfId="2308" xr:uid="{663374C5-8744-4200-A6E3-6821B3A930B2}"/>
    <cellStyle name="Comma 6 3 3" xfId="6504" xr:uid="{23370DC6-2A24-4CB0-9F4D-6DD9C64D0755}"/>
    <cellStyle name="Comma 6 3 3 2" xfId="8761" xr:uid="{C176B7FC-6DD5-4687-9B87-5B9811481CD4}"/>
    <cellStyle name="Comma 6 3 3 2 2" xfId="11687" xr:uid="{4F25E03E-591A-4A2B-A552-C49E07BF7E02}"/>
    <cellStyle name="Comma 6 3 3 2 3" xfId="13604" xr:uid="{FC66E70D-93FA-4FC3-B2A1-35C46F3F3BD2}"/>
    <cellStyle name="Comma 6 3 3 3" xfId="9024" xr:uid="{3DDED329-7C82-4EBC-80E6-620F47DF14A6}"/>
    <cellStyle name="Comma 6 3 3 4" xfId="12576" xr:uid="{37B6AC67-89C9-4F94-A1C1-135320B64C24}"/>
    <cellStyle name="Comma 6 3 4" xfId="8762" xr:uid="{22A73483-4601-4F47-A4F6-ACE214ACF0A7}"/>
    <cellStyle name="Comma 6 3 4 2" xfId="10907" xr:uid="{F5F9D913-430D-4DDD-B342-F856A056A27F}"/>
    <cellStyle name="Comma 6 3 4 3" xfId="13605" xr:uid="{08CD5CC9-3506-4F48-9172-6ACF6E5959D8}"/>
    <cellStyle name="Comma 6 3 5" xfId="11686" xr:uid="{766FB4F3-C48B-4D1F-B4FC-2D6E46F904B1}"/>
    <cellStyle name="Comma 6 3 6" xfId="9023" xr:uid="{4765391B-5143-46A5-831A-ADA1C0D97474}"/>
    <cellStyle name="Comma 6 3 7" xfId="12504" xr:uid="{E8CBB0D1-9726-4463-8495-8D9B95E48C31}"/>
    <cellStyle name="Comma 6 4" xfId="2309" xr:uid="{B6447A3C-305E-45A9-8F28-958C49D55F7E}"/>
    <cellStyle name="Comma 6 5" xfId="2310" xr:uid="{1F4350F2-E5CB-44AF-94FD-950A94790668}"/>
    <cellStyle name="Comma 6 6" xfId="2311" xr:uid="{9E68F7AA-BCA2-40F5-B668-C776717B3E04}"/>
    <cellStyle name="Comma 6 7" xfId="2312" xr:uid="{71AC6D2B-2C8F-49A0-BAD9-2C46A1989B4B}"/>
    <cellStyle name="Comma 6 8" xfId="2313" xr:uid="{20246FD7-EEFF-4A21-AD1D-F2C53535B0A8}"/>
    <cellStyle name="Comma 6 9" xfId="2314" xr:uid="{8EF78277-C3E1-49FF-8C00-CAC8D8F44055}"/>
    <cellStyle name="Comma 6_20_Q1'53" xfId="2315" xr:uid="{781CB736-16E0-43C2-8728-CE754AA076B9}"/>
    <cellStyle name="Comma 60" xfId="2316" xr:uid="{5E4EB223-74B7-42FE-8E59-6238B1A48013}"/>
    <cellStyle name="Comma 61" xfId="2317" xr:uid="{BB9DF282-5A20-4BF2-BEB2-A5AB5EB9F8D5}"/>
    <cellStyle name="Comma 62" xfId="2318" xr:uid="{6DBFE19B-13B0-4054-8823-CF166483E4C9}"/>
    <cellStyle name="Comma 63" xfId="2319" xr:uid="{C6A9A3D2-C199-4951-B6CD-DC3C2A65C91E}"/>
    <cellStyle name="Comma 64" xfId="2320" xr:uid="{C275D8F2-4CE1-44F6-A695-D48D6838051C}"/>
    <cellStyle name="Comma 65" xfId="2321" xr:uid="{416AAE92-A829-42B3-9D1F-F1CBFE0D11C6}"/>
    <cellStyle name="Comma 66" xfId="2322" xr:uid="{7DD49D13-BE57-4FA4-8C8D-28743741F349}"/>
    <cellStyle name="Comma 67" xfId="2323" xr:uid="{1063DDD9-0899-47A0-87BE-C0B68DCD0B1D}"/>
    <cellStyle name="Comma 68" xfId="5282" xr:uid="{57338713-5495-42C0-9AD9-06BBDFE1010A}"/>
    <cellStyle name="Comma 69" xfId="6008" xr:uid="{144C1921-E4FC-4EAE-98CA-82C2921B74FD}"/>
    <cellStyle name="Comma 7" xfId="41" xr:uid="{6127B743-8DC6-43D9-B276-F14EB55919AF}"/>
    <cellStyle name="Comma 7 10" xfId="2325" xr:uid="{5B347DC2-F369-48E8-8180-51A79A2458E5}"/>
    <cellStyle name="Comma 7 11" xfId="2326" xr:uid="{9F11C519-DBD8-473A-9B04-AFD7C9732516}"/>
    <cellStyle name="Comma 7 12" xfId="2327" xr:uid="{A767D879-9768-47A5-AC38-BC51DE44C348}"/>
    <cellStyle name="Comma 7 13" xfId="2328" xr:uid="{1B1113B8-95FD-4891-94E8-1664E667205E}"/>
    <cellStyle name="Comma 7 14" xfId="2329" xr:uid="{507C868D-E6BB-4B25-93F3-F0931775FFB1}"/>
    <cellStyle name="Comma 7 15" xfId="2330" xr:uid="{AF64CDCE-A9ED-4DF1-B542-300539853F21}"/>
    <cellStyle name="Comma 7 16" xfId="2331" xr:uid="{E3384622-C766-46B4-8FBF-E446526B8E80}"/>
    <cellStyle name="Comma 7 17" xfId="2332" xr:uid="{0D1B478F-59C4-4779-B72E-43A7DDF449AC}"/>
    <cellStyle name="Comma 7 18" xfId="2333" xr:uid="{D9ECB12C-F492-4459-B1DF-B3B1B057482A}"/>
    <cellStyle name="Comma 7 19" xfId="2334" xr:uid="{BB0EA5FA-A0CB-49CA-AA36-2D88937397F1}"/>
    <cellStyle name="Comma 7 2" xfId="447" xr:uid="{0611E17D-765E-4C08-AB4B-50245604CB6E}"/>
    <cellStyle name="Comma 7 2 2" xfId="2335" xr:uid="{7A30ADF8-8608-43AD-A05F-95FB1D2E4AD4}"/>
    <cellStyle name="Comma 7 2 3" xfId="6509" xr:uid="{21D86903-ECE5-4F13-A303-8394DBCBE556}"/>
    <cellStyle name="Comma 7 2 3 2" xfId="8763" xr:uid="{D2A6C86B-7392-40EF-939E-0EF0951EB57A}"/>
    <cellStyle name="Comma 7 2 3 2 2" xfId="11690" xr:uid="{F22A4E6F-9DF1-4A32-8CD8-D16BFCA743E5}"/>
    <cellStyle name="Comma 7 2 3 2 3" xfId="13606" xr:uid="{6138416C-72F2-4A02-AA42-914AA1443509}"/>
    <cellStyle name="Comma 7 2 3 3" xfId="9027" xr:uid="{905DE1D9-0173-4032-88A1-FA639DA8A3E3}"/>
    <cellStyle name="Comma 7 2 3 4" xfId="12581" xr:uid="{BC6B5766-0CD1-4B47-B4A6-FDD1E9CB810E}"/>
    <cellStyle name="Comma 7 2 4" xfId="7596" xr:uid="{7AAE86CD-A632-4624-81EA-EE0ECF40F80E}"/>
    <cellStyle name="Comma 7 2 5" xfId="8764" xr:uid="{5457F07F-03AF-43F6-AEE7-00861A3561BD}"/>
    <cellStyle name="Comma 7 2 5 2" xfId="10909" xr:uid="{D9455B61-BD46-4BDB-B85F-59E466DAB36A}"/>
    <cellStyle name="Comma 7 2 5 3" xfId="13607" xr:uid="{32D96160-24F5-460E-90B8-198164B5D6D3}"/>
    <cellStyle name="Comma 7 2 6" xfId="11689" xr:uid="{1451119B-EB85-4748-8A72-EEE03440E1F4}"/>
    <cellStyle name="Comma 7 2 7" xfId="9026" xr:uid="{1890269E-06F8-45BD-BEC3-59C8038C56D3}"/>
    <cellStyle name="Comma 7 2 8" xfId="12509" xr:uid="{C9888D00-1D91-4A9E-91FD-EE1805BBC508}"/>
    <cellStyle name="Comma 7 20" xfId="2324" xr:uid="{9698AA55-FC41-482B-82C9-876D4F69F714}"/>
    <cellStyle name="Comma 7 20 2" xfId="10910" xr:uid="{F81A9F03-768C-4AC8-9CEE-657CCD970B78}"/>
    <cellStyle name="Comma 7 20 3" xfId="9704" xr:uid="{FAAA08ED-5A2B-4AFD-ADEE-C85E00962915}"/>
    <cellStyle name="Comma 7 21" xfId="6476" xr:uid="{6ADD84C6-9D48-4CCF-8EFB-530386A37EC9}"/>
    <cellStyle name="Comma 7 21 2" xfId="8765" xr:uid="{2D148CF8-E8C5-4C23-AAED-5BC9BA2E0AE3}"/>
    <cellStyle name="Comma 7 21 2 2" xfId="11691" xr:uid="{0ADBF7BD-1863-4345-B5DE-0F6A2DC2C083}"/>
    <cellStyle name="Comma 7 21 2 3" xfId="13608" xr:uid="{23D5137A-1DFF-4828-B3AD-4FED8C0F3DF0}"/>
    <cellStyle name="Comma 7 21 3" xfId="9028" xr:uid="{44A4ADB0-9515-4ABB-898C-95605280161E}"/>
    <cellStyle name="Comma 7 21 4" xfId="12548" xr:uid="{4E036225-B009-4CB0-87D6-A1031A5D1109}"/>
    <cellStyle name="Comma 7 22" xfId="7595" xr:uid="{1627095D-AAE0-433E-A8D2-7FA82D08063A}"/>
    <cellStyle name="Comma 7 23" xfId="400" xr:uid="{BCB1ADA2-1AB9-438C-9C4D-2E2C9E6EFC7D}"/>
    <cellStyle name="Comma 7 23 2" xfId="10908" xr:uid="{10094AD6-4C32-48DD-8654-EB784EEC833F}"/>
    <cellStyle name="Comma 7 23 3" xfId="12476" xr:uid="{5BC5A692-885B-422D-9483-B7195DF93A4B}"/>
    <cellStyle name="Comma 7 24" xfId="8766" xr:uid="{2118E874-CA95-44A8-B14D-D9A17ACC4E27}"/>
    <cellStyle name="Comma 7 24 2" xfId="11688" xr:uid="{575404C3-2329-46C0-9572-9A0C1F5271D7}"/>
    <cellStyle name="Comma 7 24 3" xfId="13609" xr:uid="{4D91048B-7E2D-4B17-9AF3-A4EBB8637A9D}"/>
    <cellStyle name="Comma 7 25" xfId="9623" xr:uid="{34C22C29-97F7-4C65-8961-E230C8896161}"/>
    <cellStyle name="Comma 7 26" xfId="9025" xr:uid="{C7F33AC4-1C2C-43BE-92B9-C8FE9611C2A6}"/>
    <cellStyle name="Comma 7 3" xfId="2336" xr:uid="{1CED605F-B637-4C15-BD7F-34A5FF9AC426}"/>
    <cellStyle name="Comma 7 4" xfId="2337" xr:uid="{11D83947-E593-4354-B0DC-0AF18DD39209}"/>
    <cellStyle name="Comma 7 5" xfId="2338" xr:uid="{546939DD-B70E-4451-BF86-0A4E1C60FDAB}"/>
    <cellStyle name="Comma 7 6" xfId="2339" xr:uid="{07AF79EB-D545-4FDE-A0B0-22A3D6895AA5}"/>
    <cellStyle name="Comma 7 7" xfId="2340" xr:uid="{87A9AC58-3B29-4994-A470-27D0C31F1CAF}"/>
    <cellStyle name="Comma 7 8" xfId="2341" xr:uid="{B0AAB245-CEF0-48D4-ADFF-86D4DCB9A574}"/>
    <cellStyle name="Comma 7 9" xfId="2342" xr:uid="{08341642-6C68-4687-B369-A9A47CCA719D}"/>
    <cellStyle name="Comma 7_Book1" xfId="2343" xr:uid="{A173FCA4-D2AD-43FD-B344-139324126D18}"/>
    <cellStyle name="Comma 70" xfId="6009" xr:uid="{B3DFF8E1-1D8F-49E4-993B-4AA745521D46}"/>
    <cellStyle name="Comma 71" xfId="6010" xr:uid="{DEBE4A93-20A4-49B9-A7C7-70CE52F0F1F7}"/>
    <cellStyle name="Comma 71 2" xfId="7597" xr:uid="{7B085363-56D0-4C42-8514-3B9527469C32}"/>
    <cellStyle name="Comma 71 2 2" xfId="8767" xr:uid="{C082CF0D-60E3-4FA4-84CD-4A461C502348}"/>
    <cellStyle name="Comma 71 2 2 2" xfId="12193" xr:uid="{F1C3F606-341C-4DA1-8876-18FB4F8B091C}"/>
    <cellStyle name="Comma 71 2 2 3" xfId="13610" xr:uid="{1B3D324B-5FB9-4515-9D7E-0882CA4C7C27}"/>
    <cellStyle name="Comma 71 2 3" xfId="9549" xr:uid="{3AF47E18-964B-447C-B372-6E22F6C4F66A}"/>
    <cellStyle name="Comma 71 2 4" xfId="13042" xr:uid="{3E193DEA-978B-4908-9BD9-2C9B792FEEA4}"/>
    <cellStyle name="Comma 71 3" xfId="10911" xr:uid="{BAC0BDFC-89F2-49E6-BC27-6008BA8956CA}"/>
    <cellStyle name="Comma 71 4" xfId="9650" xr:uid="{3C242087-830C-406F-87D4-9636613982AE}"/>
    <cellStyle name="Comma 71 5" xfId="12265" xr:uid="{D049A3D8-4A41-4A3A-9F03-86028F464FD5}"/>
    <cellStyle name="Comma 72" xfId="6011" xr:uid="{4DE0B79F-DE09-4D32-A5D5-FA75B19EDE45}"/>
    <cellStyle name="Comma 72 2" xfId="8233" xr:uid="{6EA4D072-E2EF-4560-BCD6-56F520E45672}"/>
    <cellStyle name="Comma 72 2 2" xfId="8239" xr:uid="{C7040E9D-DDDC-4C81-B29F-C9EA387B8F09}"/>
    <cellStyle name="Comma 72 2 3" xfId="8245" xr:uid="{549EEF0B-3289-434C-8590-EA7BAEB0B26E}"/>
    <cellStyle name="Comma 72 3" xfId="8244" xr:uid="{339511C7-FCD5-4EE7-BBA4-C01B355E97F4}"/>
    <cellStyle name="Comma 73" xfId="6012" xr:uid="{100C645F-7898-410A-B6DC-2DE320A6A235}"/>
    <cellStyle name="Comma 73 2" xfId="8234" xr:uid="{060AFC51-A844-43D8-9A62-5CB9CD0AA680}"/>
    <cellStyle name="Comma 73 3" xfId="10912" xr:uid="{82E4BC12-8CE5-43F3-86F3-852BD93A81F4}"/>
    <cellStyle name="Comma 74" xfId="423" xr:uid="{6FC3D51D-D354-4A21-82DD-8C5127B342A5}"/>
    <cellStyle name="Comma 74 2" xfId="6013" xr:uid="{5C7418DF-DA1B-4E01-A9BD-6F0860E2CABA}"/>
    <cellStyle name="Comma 74 3" xfId="8237" xr:uid="{159B868B-1D93-41FE-A5E6-D1B8736E5C97}"/>
    <cellStyle name="Comma 74 4" xfId="10913" xr:uid="{BC0AE56F-4BC9-485F-B04F-9627D14B8EED}"/>
    <cellStyle name="Comma 75" xfId="6014" xr:uid="{B2AECCCC-93A2-4164-B3A0-DA7145B0DB05}"/>
    <cellStyle name="Comma 75 2" xfId="6604" xr:uid="{82DF0647-E131-4A6F-808F-EDEF6F03C871}"/>
    <cellStyle name="Comma 76" xfId="6015" xr:uid="{437668AE-AB39-44D1-945D-8FBF97181836}"/>
    <cellStyle name="Comma 76 2" xfId="8250" xr:uid="{976530C6-9869-48B0-8F62-483165077CDB}"/>
    <cellStyle name="Comma 77" xfId="6016" xr:uid="{A595E5F2-6A0C-4333-B1AC-35C06876F9C9}"/>
    <cellStyle name="Comma 77 2" xfId="8255" xr:uid="{354C9025-635B-4B50-8E41-75548A060342}"/>
    <cellStyle name="Comma 78" xfId="6017" xr:uid="{4291EC84-F609-4D66-BB90-113F91A4EC2E}"/>
    <cellStyle name="Comma 78 2" xfId="8252" xr:uid="{031A1F08-06E4-4D69-AB84-AA802781A399}"/>
    <cellStyle name="Comma 78 2 2" xfId="11596" xr:uid="{07A667D8-6436-4E3F-89A4-47A33351476C}"/>
    <cellStyle name="Comma 78 2 3" xfId="9725" xr:uid="{C87A08AA-D87A-40C8-88E0-C289FFA7572A}"/>
    <cellStyle name="Comma 78 3" xfId="9648" xr:uid="{7EBECE31-E647-4FC2-AF25-78FBF6FE6FBE}"/>
    <cellStyle name="Comma 79" xfId="6018" xr:uid="{6EB5F615-EC91-4A3C-A0B2-09D1273ADB74}"/>
    <cellStyle name="Comma 79 2" xfId="8253" xr:uid="{D83E5B2B-DACB-44C8-AEBC-9117FA92FDD0}"/>
    <cellStyle name="Comma 79 2 2" xfId="11597" xr:uid="{36BF1E5C-6879-40A3-924C-F599EC5F8C1C}"/>
    <cellStyle name="Comma 79 2 3" xfId="9726" xr:uid="{EECAA37A-A0CE-4C71-B468-BD748D1258A3}"/>
    <cellStyle name="Comma 79 3" xfId="9653" xr:uid="{1540B53B-CC93-4919-916B-E3A5108AFB2A}"/>
    <cellStyle name="Comma 8" xfId="134" xr:uid="{1D066651-24E5-49BE-BEF9-ED84505316DC}"/>
    <cellStyle name="Comma 8 10" xfId="2345" xr:uid="{68DAB09E-6052-45A7-8BA4-8ADC1D3DAE68}"/>
    <cellStyle name="Comma 8 11" xfId="2346" xr:uid="{640660FF-53B4-495D-AF88-BAD27796E0CF}"/>
    <cellStyle name="Comma 8 12" xfId="2347" xr:uid="{57E37892-285D-4BE7-B7F3-6443C33027C4}"/>
    <cellStyle name="Comma 8 13" xfId="2348" xr:uid="{65D38440-13EF-416E-8B6A-9750CB9150CC}"/>
    <cellStyle name="Comma 8 14" xfId="2349" xr:uid="{5B196303-CE5E-48A8-A3E9-503C29BA267F}"/>
    <cellStyle name="Comma 8 15" xfId="2350" xr:uid="{562B24A1-969A-4A6A-B7B7-4D9A554F4B45}"/>
    <cellStyle name="Comma 8 16" xfId="2351" xr:uid="{CA61155E-376A-44FD-BC85-DC8A2B5C97C5}"/>
    <cellStyle name="Comma 8 17" xfId="2352" xr:uid="{21DCB9A2-4742-4C5F-AC92-31C1C2DB089D}"/>
    <cellStyle name="Comma 8 18" xfId="2353" xr:uid="{F1DB47AB-A98F-4201-9107-254F41CA6181}"/>
    <cellStyle name="Comma 8 19" xfId="2354" xr:uid="{7554B42A-A1A3-4A7E-9CCA-D258A5D24756}"/>
    <cellStyle name="Comma 8 2" xfId="257" xr:uid="{0E20C431-D4C9-4197-9ED8-9B7A9EB63BA9}"/>
    <cellStyle name="Comma 8 2 2" xfId="151" xr:uid="{8F2F5891-7841-4EB1-8CC0-77AD679BBAEC}"/>
    <cellStyle name="Comma 8 2 2 2" xfId="182" xr:uid="{87D7E931-D24D-4600-BB22-74C0070BAA12}"/>
    <cellStyle name="Comma 8 2 2 2 2" xfId="12369" xr:uid="{642050D3-7853-4C70-8430-E3D3F1BAC0B3}"/>
    <cellStyle name="Comma 8 2 2 3" xfId="2355" xr:uid="{1CB2E881-9634-4CE4-B286-52C0A6B55D2F}"/>
    <cellStyle name="Comma 8 2 2 4" xfId="12345" xr:uid="{D9E00791-DE68-408F-8081-134EEA8A7BE1}"/>
    <cellStyle name="Comma 8 2 3" xfId="6514" xr:uid="{9FF908D8-9BA4-427E-B4B5-4EA33C6C7124}"/>
    <cellStyle name="Comma 8 2 3 2" xfId="8768" xr:uid="{72C20B5A-E727-432E-9A85-70B86A293273}"/>
    <cellStyle name="Comma 8 2 3 2 2" xfId="11694" xr:uid="{01D8B633-AA94-4F3D-899B-352A3C5D9937}"/>
    <cellStyle name="Comma 8 2 3 2 3" xfId="13611" xr:uid="{4FE772A3-CA3C-4FAA-971A-FE6E6FB951A3}"/>
    <cellStyle name="Comma 8 2 3 3" xfId="9031" xr:uid="{E64891A5-5E6D-4252-85CE-4ACB979B25E5}"/>
    <cellStyle name="Comma 8 2 3 4" xfId="12586" xr:uid="{583A8487-7A74-47B2-B632-709E19A107A2}"/>
    <cellStyle name="Comma 8 2 4" xfId="452" xr:uid="{17785D42-E239-4F77-8105-1B32EA9194D7}"/>
    <cellStyle name="Comma 8 2 4 2" xfId="10915" xr:uid="{E4706A01-CF18-4470-BC15-51166088870C}"/>
    <cellStyle name="Comma 8 2 4 3" xfId="12514" xr:uid="{54A7BFA9-6096-4EAE-B057-579FF41B6B5A}"/>
    <cellStyle name="Comma 8 2 5" xfId="8769" xr:uid="{13293CD2-EA57-4EF7-9571-650E631C8602}"/>
    <cellStyle name="Comma 8 2 5 2" xfId="11693" xr:uid="{D2F76EFC-A5AB-46A9-8BCD-5A86E846F6B4}"/>
    <cellStyle name="Comma 8 2 5 3" xfId="13612" xr:uid="{399CCBC4-268F-4A98-91CF-4FDCDF2A52D8}"/>
    <cellStyle name="Comma 8 2 6" xfId="9030" xr:uid="{A927A141-3892-40AD-A5A7-809472D75388}"/>
    <cellStyle name="Comma 8 20" xfId="2344" xr:uid="{818942B2-F698-400E-92E4-F43E19B6743C}"/>
    <cellStyle name="Comma 8 20 2" xfId="10916" xr:uid="{E5894A07-3913-4E48-BA8F-E2E13AF225D7}"/>
    <cellStyle name="Comma 8 20 3" xfId="9708" xr:uid="{370A6663-2ED2-441F-83CA-9A41950522E5}"/>
    <cellStyle name="Comma 8 21" xfId="6481" xr:uid="{67BB9AD7-5680-4483-9ACB-1D0D97767C50}"/>
    <cellStyle name="Comma 8 21 2" xfId="8770" xr:uid="{46701F1D-8EAB-4CAB-A116-B27E5E7362E0}"/>
    <cellStyle name="Comma 8 21 2 2" xfId="11695" xr:uid="{F0307DDC-028A-4827-9EB8-DBF87DB998E8}"/>
    <cellStyle name="Comma 8 21 2 3" xfId="13613" xr:uid="{A5211D01-448A-4144-91FF-4A629AB25ABE}"/>
    <cellStyle name="Comma 8 21 3" xfId="9032" xr:uid="{F25F92BB-9A79-415F-BA65-8BE40F338562}"/>
    <cellStyle name="Comma 8 21 4" xfId="12553" xr:uid="{27CC8B35-4817-4D81-A994-1A1FA77D909D}"/>
    <cellStyle name="Comma 8 22" xfId="7598" xr:uid="{F801FA60-0BBD-47CE-B882-6E5169EAD1FB}"/>
    <cellStyle name="Comma 8 23" xfId="405" xr:uid="{2820DDC0-C11A-4B23-B66D-03595D5AD7D0}"/>
    <cellStyle name="Comma 8 23 2" xfId="10914" xr:uid="{F9BC17C0-CEF8-4217-A56E-6F6200D7ABD5}"/>
    <cellStyle name="Comma 8 23 3" xfId="12481" xr:uid="{C515E731-4A42-409F-A09B-1FBDB3C2C3E8}"/>
    <cellStyle name="Comma 8 24" xfId="8771" xr:uid="{A3B43605-08F5-46D7-A1CC-4C163E7F4F4A}"/>
    <cellStyle name="Comma 8 24 2" xfId="11692" xr:uid="{90D46899-16AB-4F84-BF55-9D05DDD69304}"/>
    <cellStyle name="Comma 8 24 3" xfId="13614" xr:uid="{B6494D5B-1A1C-4357-BA5F-753B35EE9B27}"/>
    <cellStyle name="Comma 8 25" xfId="9643" xr:uid="{61EADC4F-8FD5-4BD4-9020-8226FB92732A}"/>
    <cellStyle name="Comma 8 26" xfId="9029" xr:uid="{5D5CE410-0C2B-4BC2-99BE-A329F1D14176}"/>
    <cellStyle name="Comma 8 27" xfId="12332" xr:uid="{7DE5EB30-B671-4D1D-B431-7B08E3CEBE66}"/>
    <cellStyle name="Comma 8 3" xfId="2356" xr:uid="{184D0C17-F6DF-4CCD-8DBC-7B4858FD5DA2}"/>
    <cellStyle name="Comma 8 4" xfId="2357" xr:uid="{85624A2E-70E5-4B22-9466-0C7254EDB986}"/>
    <cellStyle name="Comma 8 5" xfId="2358" xr:uid="{88F2AED6-A87F-443D-9ACE-B95C2D750C0F}"/>
    <cellStyle name="Comma 8 6" xfId="2359" xr:uid="{97DEC799-A2B4-4705-B8D7-6B32FEC4B682}"/>
    <cellStyle name="Comma 8 7" xfId="2360" xr:uid="{3F930C49-8A05-4EC9-ABBB-BD1CF31005BF}"/>
    <cellStyle name="Comma 8 8" xfId="2361" xr:uid="{07258488-9A25-4B8D-B856-DED10554C8E6}"/>
    <cellStyle name="Comma 8 9" xfId="2362" xr:uid="{4C55516E-6D50-4970-ACCC-DF6BB8039558}"/>
    <cellStyle name="Comma 80" xfId="6019" xr:uid="{49F59F8B-E72F-4FC1-9FCC-B595549B5C2C}"/>
    <cellStyle name="Comma 81" xfId="6429" xr:uid="{87967B6C-3E9C-4F38-A9CF-EAA41BA9A35A}"/>
    <cellStyle name="Comma 81 2" xfId="10917" xr:uid="{7B9DB05C-F400-44A7-B640-AB9F9A678319}"/>
    <cellStyle name="Comma 81 3" xfId="9727" xr:uid="{CD533832-6561-4D84-9C49-84BC22B9D684}"/>
    <cellStyle name="Comma 82" xfId="6434" xr:uid="{CED4E91C-6C27-471E-918B-191649E9A96F}"/>
    <cellStyle name="Comma 82 2" xfId="220" xr:uid="{CF279F68-0A82-4238-AB8F-EDCBE4224A10}"/>
    <cellStyle name="Comma 82 3" xfId="10918" xr:uid="{EC05142E-F0E0-4362-AAD1-D871825A6DFA}"/>
    <cellStyle name="Comma 82 4" xfId="9833" xr:uid="{C5EB17EB-D649-4E6F-B225-37C2F8640554}"/>
    <cellStyle name="Comma 83" xfId="6456" xr:uid="{23A125FB-BE50-45E5-8D55-27AA36EE7E47}"/>
    <cellStyle name="Comma 83 2" xfId="6562" xr:uid="{D94101DF-F158-46B1-A007-FE0F5F319A17}"/>
    <cellStyle name="Comma 83 2 2" xfId="11513" xr:uid="{8858CCC1-E6AF-4CD3-A267-BC16A5304922}"/>
    <cellStyle name="Comma 83 2 3" xfId="10919" xr:uid="{776A45B0-AC4A-448F-908E-61D9B08B1851}"/>
    <cellStyle name="Comma 83 3" xfId="9844" xr:uid="{2CA4A483-7B1C-4C66-A820-D50A14D5A049}"/>
    <cellStyle name="Comma 84" xfId="6458" xr:uid="{6F5885D0-B154-4144-BE85-62B12A1E8E96}"/>
    <cellStyle name="Comma 84 2" xfId="6564" xr:uid="{423482E5-E96E-40FF-9A09-27F85DBE2ED9}"/>
    <cellStyle name="Comma 84 2 2" xfId="11515" xr:uid="{A71FC821-BC03-483C-98F2-D0D5627AEA2D}"/>
    <cellStyle name="Comma 84 2 3" xfId="10920" xr:uid="{7CF4A755-88A2-4C52-B9DE-95673954F1FC}"/>
    <cellStyle name="Comma 84 3" xfId="9846" xr:uid="{C0139400-BF51-4841-9E08-0D9DA1D93C5A}"/>
    <cellStyle name="Comma 85" xfId="6528" xr:uid="{1224E37C-598D-42D6-9179-1F96695CC8C4}"/>
    <cellStyle name="Comma 85 2" xfId="6566" xr:uid="{F296C9CD-9313-457C-8033-24DC170AB649}"/>
    <cellStyle name="Comma 85 2 2" xfId="11517" xr:uid="{A8F670E4-7ACE-4ED4-A448-88D24944A393}"/>
    <cellStyle name="Comma 85 2 3" xfId="10921" xr:uid="{A9093F9E-D617-40D3-B887-1D6619C14150}"/>
    <cellStyle name="Comma 85 3" xfId="9845" xr:uid="{C358978E-3CC6-44C1-B4AD-20C517E3DFB9}"/>
    <cellStyle name="Comma 86" xfId="320" xr:uid="{B3F430EC-2980-44F8-BEC9-C50FB878FB1F}"/>
    <cellStyle name="Comma 86 2" xfId="6569" xr:uid="{31ADF8FA-CD32-4F30-B82A-908E1513B527}"/>
    <cellStyle name="Comma 86 2 2" xfId="11519" xr:uid="{0BED89DF-11C7-4047-9DAA-A69A69D66E40}"/>
    <cellStyle name="Comma 86 2 3" xfId="10922" xr:uid="{AD28082C-61DE-47F5-8543-AAFA9CDF0A9C}"/>
    <cellStyle name="Comma 86 3" xfId="9836" xr:uid="{53750AE4-4DF9-411C-B7B0-BD94968CC366}"/>
    <cellStyle name="Comma 87" xfId="6533" xr:uid="{FBB6755C-A577-4B0B-ABD5-D49418BB84C9}"/>
    <cellStyle name="Comma 87 2" xfId="10923" xr:uid="{2014442F-D068-4D5D-845F-79C5D57FA37F}"/>
    <cellStyle name="Comma 87 3" xfId="9842" xr:uid="{8086053D-967B-4FD7-A0D5-B15E1738010B}"/>
    <cellStyle name="Comma 88" xfId="6550" xr:uid="{5AAEE3B0-6B16-4E31-8BA4-9AF0E4135A41}"/>
    <cellStyle name="Comma 88 2" xfId="6602" xr:uid="{426C8072-8E02-4F7F-814F-91017C3E673C}"/>
    <cellStyle name="Comma 88 3" xfId="11505" xr:uid="{9A78D0D9-EC69-4EF4-8279-9607A6450A93}"/>
    <cellStyle name="Comma 89" xfId="6554" xr:uid="{462CDD22-F919-4268-AA1E-B2D8DF9CEBAE}"/>
    <cellStyle name="Comma 89 2" xfId="8230" xr:uid="{2C0B54C0-C464-4CF0-8EA5-0A4E640AFD24}"/>
    <cellStyle name="Comma 89 3" xfId="11508" xr:uid="{30C0A2BB-E60E-4470-BC25-262C15126770}"/>
    <cellStyle name="Comma 9" xfId="136" xr:uid="{7AD7467A-AE43-4A1E-B93E-44E2141CD821}"/>
    <cellStyle name="Comma 9 10" xfId="2364" xr:uid="{BB026ED9-A41D-4672-A124-B46C08C1B7C8}"/>
    <cellStyle name="Comma 9 11" xfId="2365" xr:uid="{E6F2C40D-DCCE-4A2A-BB19-98FD5C1013CA}"/>
    <cellStyle name="Comma 9 12" xfId="2366" xr:uid="{5FF9D1CD-9907-4A66-A8A0-FA84574E69F2}"/>
    <cellStyle name="Comma 9 13" xfId="2367" xr:uid="{0A8410ED-DBE0-4E65-99F7-79E1E03E9CD5}"/>
    <cellStyle name="Comma 9 14" xfId="2368" xr:uid="{4132E0DC-BC96-4F2C-AB54-1B5ADF6992DF}"/>
    <cellStyle name="Comma 9 15" xfId="2369" xr:uid="{EA02EAE8-2F6C-4183-98D6-A8B28B3EAB6F}"/>
    <cellStyle name="Comma 9 16" xfId="2370" xr:uid="{35D0520A-F162-482C-9008-6A17D6C9838C}"/>
    <cellStyle name="Comma 9 17" xfId="2371" xr:uid="{2661E588-E527-40F8-B8F2-9BA340548714}"/>
    <cellStyle name="Comma 9 18" xfId="2372" xr:uid="{AC2E1061-1B00-432B-B194-58AFE4E44DD0}"/>
    <cellStyle name="Comma 9 19" xfId="2373" xr:uid="{03445261-A3C3-4708-9214-E17F17FB8738}"/>
    <cellStyle name="Comma 9 2" xfId="208" xr:uid="{9CBC8F13-7F88-4C38-97BE-38180FAA7014}"/>
    <cellStyle name="Comma 9 2 2" xfId="2374" xr:uid="{4F92D8B9-3908-4F8B-AC5A-C2B9016C0139}"/>
    <cellStyle name="Comma 9 2 3" xfId="6516" xr:uid="{8350B968-7D70-4565-B233-496457E7A33B}"/>
    <cellStyle name="Comma 9 2 3 2" xfId="8772" xr:uid="{641249C7-14E4-43B0-B700-2CC845125E94}"/>
    <cellStyle name="Comma 9 2 3 2 2" xfId="11698" xr:uid="{91C9B221-10F1-4CCB-8649-CBA68DFF8072}"/>
    <cellStyle name="Comma 9 2 3 2 3" xfId="13615" xr:uid="{04C43788-6F28-4CE3-8E69-3C6D14445D9B}"/>
    <cellStyle name="Comma 9 2 3 3" xfId="9035" xr:uid="{C80CAA90-DB83-4AB5-A718-2CFDEB7688E8}"/>
    <cellStyle name="Comma 9 2 3 4" xfId="12588" xr:uid="{53FCCB46-1184-49EC-9E96-8AC513AE0177}"/>
    <cellStyle name="Comma 9 2 4" xfId="454" xr:uid="{3714C4B3-571F-491A-AC71-240C17EDAB62}"/>
    <cellStyle name="Comma 9 2 4 2" xfId="10925" xr:uid="{B779144E-5442-4F93-BC15-0659FE873014}"/>
    <cellStyle name="Comma 9 2 4 3" xfId="12516" xr:uid="{295B7626-9CB2-4C91-8A56-5C0407164C5F}"/>
    <cellStyle name="Comma 9 2 5" xfId="8773" xr:uid="{CA4B10AE-7A5D-4E5F-883D-53BAE2FD2A7F}"/>
    <cellStyle name="Comma 9 2 5 2" xfId="11697" xr:uid="{4D9F3ADA-960E-43BF-BDFB-44FD7B7AE915}"/>
    <cellStyle name="Comma 9 2 5 3" xfId="13616" xr:uid="{FC361DD3-4F54-4F24-A170-D12555E01D2C}"/>
    <cellStyle name="Comma 9 2 6" xfId="9034" xr:uid="{054BF8B9-A01B-4337-99BD-CC60AE872729}"/>
    <cellStyle name="Comma 9 20" xfId="2363" xr:uid="{965025EB-EB2E-452D-9AF4-27E7A200992E}"/>
    <cellStyle name="Comma 9 21" xfId="6483" xr:uid="{4A93AEDE-3216-40BE-8E5B-B2AA30441E9F}"/>
    <cellStyle name="Comma 9 21 2" xfId="8774" xr:uid="{03D8403F-2DBF-4C71-A761-DCD5729EA185}"/>
    <cellStyle name="Comma 9 21 2 2" xfId="11699" xr:uid="{5186E1F4-09D4-4645-BFC7-F5BD3DEFB907}"/>
    <cellStyle name="Comma 9 21 2 3" xfId="13617" xr:uid="{62A7F1AB-607E-4544-9E63-28F5C6B3DE8A}"/>
    <cellStyle name="Comma 9 21 3" xfId="9036" xr:uid="{833F3AA6-ED39-409B-9B94-8B125338D52C}"/>
    <cellStyle name="Comma 9 21 4" xfId="12555" xr:uid="{BC320D48-50C2-4B33-9A2F-157EEBE13A01}"/>
    <cellStyle name="Comma 9 22" xfId="7599" xr:uid="{8F5B2B7A-3663-4F47-9F85-FF2D7BD10CE6}"/>
    <cellStyle name="Comma 9 23" xfId="407" xr:uid="{0F2E2A1D-0EB9-4898-8F2C-28484CED3813}"/>
    <cellStyle name="Comma 9 23 2" xfId="10924" xr:uid="{02CD6BEE-F7D7-435B-BA2E-1920DBE8DF94}"/>
    <cellStyle name="Comma 9 23 3" xfId="12483" xr:uid="{B78D6406-1A4B-4186-87BF-BE60054512ED}"/>
    <cellStyle name="Comma 9 24" xfId="8775" xr:uid="{360F02D3-96DA-43ED-A73E-135B99EC0D22}"/>
    <cellStyle name="Comma 9 24 2" xfId="11696" xr:uid="{A7A38446-5C5D-4E59-A0BA-4762890C7EBC}"/>
    <cellStyle name="Comma 9 24 3" xfId="13618" xr:uid="{EB23FCA3-C747-42D4-AFEB-A60E5C2BF417}"/>
    <cellStyle name="Comma 9 25" xfId="9033" xr:uid="{77CB6B6B-AB70-486D-8ACE-870584555259}"/>
    <cellStyle name="Comma 9 26" xfId="8957" xr:uid="{7500DB67-DAEF-4045-9A94-54716D03B315}"/>
    <cellStyle name="Comma 9 27" xfId="12334" xr:uid="{7F832253-D998-4C62-9FF3-1571CCAE9F77}"/>
    <cellStyle name="Comma 9 3" xfId="2375" xr:uid="{E3EE5817-85A7-4835-8118-02122BE3C634}"/>
    <cellStyle name="Comma 9 4" xfId="2376" xr:uid="{43052F6A-601F-40EE-811E-463E5B9D82A6}"/>
    <cellStyle name="Comma 9 5" xfId="2377" xr:uid="{C79AC9EC-6CDB-4497-A50E-9F0134AF19ED}"/>
    <cellStyle name="Comma 9 6" xfId="2378" xr:uid="{5FBA9A3B-DF06-4AE8-9C7D-33C058216E71}"/>
    <cellStyle name="Comma 9 7" xfId="2379" xr:uid="{71CA5FA2-B955-4612-8EB3-C44502051955}"/>
    <cellStyle name="Comma 9 8" xfId="2380" xr:uid="{CCFA1D0D-4F03-4196-AAB3-BA92519439F1}"/>
    <cellStyle name="Comma 9 9" xfId="2381" xr:uid="{5C686D41-44F7-489F-AB0E-37C6434D32CA}"/>
    <cellStyle name="Comma 90" xfId="6547" xr:uid="{7A4485A5-B7F8-4D3D-9826-1D18D431D6CB}"/>
    <cellStyle name="Comma 90 2" xfId="8260" xr:uid="{1E1FEE4A-062A-4CB6-B923-388AF71D857E}"/>
    <cellStyle name="Comma 90 3" xfId="11604" xr:uid="{3AEEF1F2-CC2A-42B3-AAD0-0794DAE784DB}"/>
    <cellStyle name="Comma 91" xfId="6551" xr:uid="{2D7910B1-52A2-4576-B94E-80D1D19CCFF8}"/>
    <cellStyle name="Comma 91 2" xfId="8776" xr:uid="{CD653140-230E-4818-9913-DDB3155D4FEC}"/>
    <cellStyle name="Comma 91 2 2" xfId="11506" xr:uid="{1DD55FF6-2B04-4E08-AA8E-79792D95E49D}"/>
    <cellStyle name="Comma 91 3" xfId="12262" xr:uid="{64698203-B893-4615-9E23-AEEE09EFF20E}"/>
    <cellStyle name="Comma 91 4" xfId="9848" xr:uid="{ACE57381-F57A-478A-BB8A-1A9A09B352F5}"/>
    <cellStyle name="Comma 91 5" xfId="12275" xr:uid="{B4A8822E-E4E9-4657-808B-FDE912E088B3}"/>
    <cellStyle name="Comma 91 6" xfId="13779" xr:uid="{EEA4BFB0-1121-46B2-B5A3-D74A4E55038C}"/>
    <cellStyle name="Comma 92" xfId="6572" xr:uid="{906A258F-C149-498C-AF79-1EEC860E52DB}"/>
    <cellStyle name="Comma 92 2" xfId="8777" xr:uid="{79F17FD2-A627-4141-A55C-9731911C3235}"/>
    <cellStyle name="Comma 92 2 2" xfId="11521" xr:uid="{F8FE2B16-0271-4E19-85FC-D6ACF84B1A51}"/>
    <cellStyle name="Comma 92 3" xfId="12263" xr:uid="{6089DD7D-6574-4C98-937D-C320B7593035}"/>
    <cellStyle name="Comma 92 4" xfId="11524" xr:uid="{BA1C053C-9D5C-4B7E-BD26-AB6E312E066A}"/>
    <cellStyle name="Comma 92 5" xfId="12276" xr:uid="{38DC59F3-DB8B-455D-BF87-EE539E3ED8AC}"/>
    <cellStyle name="Comma 93" xfId="6578" xr:uid="{AA8C6B76-F35B-43DC-ABC1-D502B2B5FBD5}"/>
    <cellStyle name="Comma 94" xfId="8259" xr:uid="{48E46070-1416-4E51-B134-A8A85338B5CC}"/>
    <cellStyle name="Comma 95" xfId="8261" xr:uid="{6191ECB3-9A57-49CA-9A6B-1E602323C450}"/>
    <cellStyle name="Comma 95 2" xfId="11600" xr:uid="{E20F411B-C226-4EC1-8F3E-897D3AC37AEC}"/>
    <cellStyle name="Comma 96" xfId="8263" xr:uid="{AFCD25B1-6ADE-42AA-8259-17926C10C441}"/>
    <cellStyle name="Comma 96 2" xfId="11607" xr:uid="{3489C008-CB78-421A-B78E-BD37020230F7}"/>
    <cellStyle name="Comma 97" xfId="341" xr:uid="{DB0B4F25-B61A-41A1-A8BB-F8278D82AAAD}"/>
    <cellStyle name="Comma 97 2" xfId="9618" xr:uid="{EA742439-37B8-43BB-8CCB-4F25983E68A4}"/>
    <cellStyle name="Comma 97 3" xfId="12270" xr:uid="{09837BB3-3C57-48EF-810C-B822C2421E4C}"/>
    <cellStyle name="Comma 97 4" xfId="12460" xr:uid="{9CF958F7-3A15-442A-98FB-27A6701DFAC8}"/>
    <cellStyle name="Comma 98" xfId="8778" xr:uid="{0D5CFB9E-11A2-4495-9A0C-BDDA1D7B8C4D}"/>
    <cellStyle name="Comma 98 2" xfId="12271" xr:uid="{CAD4E472-003C-4248-8790-337804CECC46}"/>
    <cellStyle name="Comma 98 3" xfId="13619" xr:uid="{A4D639AC-895B-46A4-BFFC-290C2A415A40}"/>
    <cellStyle name="Comma 99" xfId="8929" xr:uid="{6A0D1BDD-8825-415E-A36F-D985A9C84109}"/>
    <cellStyle name="Comma 99 2" xfId="12303" xr:uid="{B9A88BFB-9D9D-4193-A6CC-AF1DDADF3E3C}"/>
    <cellStyle name="Comma 99 3" xfId="13765" xr:uid="{97D92F59-9269-42B7-A55D-6100C4BC9D53}"/>
    <cellStyle name="comma zerodec" xfId="6" xr:uid="{00000000-0005-0000-0000-000005000000}"/>
    <cellStyle name="Currency 2" xfId="328" xr:uid="{A85F8075-A9EA-456D-86BD-391DE87E405C}"/>
    <cellStyle name="Currency 2 2" xfId="7600" xr:uid="{0CE94F5F-315B-41CB-949D-6E836AED08D9}"/>
    <cellStyle name="Currency 2 3" xfId="8779" xr:uid="{182C5F2F-4AC1-4892-BB91-53EDD9F52376}"/>
    <cellStyle name="Currency 2 3 2" xfId="9855" xr:uid="{6AD1B994-E16E-497F-A49B-D27E42397BC5}"/>
    <cellStyle name="Currency 2 3 3" xfId="13620" xr:uid="{EF7A43D4-8AB6-4595-8C82-1F1A234906C7}"/>
    <cellStyle name="Currency 2 4" xfId="11614" xr:uid="{0FCFCD10-B622-4A17-800D-79F6CAD35BB7}"/>
    <cellStyle name="Currency 2 5" xfId="8944" xr:uid="{8D9CC6F2-3FD1-4D0C-ABDF-109F6EFC90C0}"/>
    <cellStyle name="Currency 2 6" xfId="12453" xr:uid="{BF97CD31-2002-498A-8CFB-32273E9DD0E6}"/>
    <cellStyle name="Currency1" xfId="7" xr:uid="{00000000-0005-0000-0000-000006000000}"/>
    <cellStyle name="Dollar (zero dec)" xfId="8" xr:uid="{00000000-0005-0000-0000-000007000000}"/>
    <cellStyle name="E&amp;Y House" xfId="137" xr:uid="{2CE33A26-75D4-49BF-81DE-EDB27D5D1AD6}"/>
    <cellStyle name="E&amp;Y House 2" xfId="344" xr:uid="{B0B128CD-4075-4EBC-86CE-003AF61C3A91}"/>
    <cellStyle name="E&amp;Y House 2 2" xfId="433" xr:uid="{5AE00CAC-724E-4034-BD62-D2F911C02B3D}"/>
    <cellStyle name="E&amp;Y House 3" xfId="318" xr:uid="{B84E5DBB-53DE-4683-8895-0392A6D9FDD9}"/>
    <cellStyle name="Euro" xfId="2382" xr:uid="{2780DF56-18EC-4A86-AF5A-8A5A9F29A4A0}"/>
    <cellStyle name="Explanatory Text 10" xfId="2383" xr:uid="{108FEC80-4B8E-4F89-9A84-02AE0CA9ADE4}"/>
    <cellStyle name="Explanatory Text 10 2" xfId="7601" xr:uid="{F56463AC-229F-48D0-A5B7-69D8CA756E07}"/>
    <cellStyle name="Explanatory Text 10 3" xfId="10926" xr:uid="{527798CB-BED5-4427-B308-670027625348}"/>
    <cellStyle name="Explanatory Text 11" xfId="2384" xr:uid="{1743D69C-45B3-4C42-B2F0-3811A241F9AE}"/>
    <cellStyle name="Explanatory Text 11 2" xfId="7602" xr:uid="{625210D2-09B5-4A67-92AB-8020B4B9F544}"/>
    <cellStyle name="Explanatory Text 11 3" xfId="10927" xr:uid="{A5088984-02C7-46B0-BE7F-43C2A51BAEAD}"/>
    <cellStyle name="Explanatory Text 12" xfId="2385" xr:uid="{2F031A46-C813-4CF2-BB11-7223A53B50F4}"/>
    <cellStyle name="Explanatory Text 12 2" xfId="7603" xr:uid="{2573D903-0811-4893-B7D5-B6F2B7C6E866}"/>
    <cellStyle name="Explanatory Text 12 3" xfId="10928" xr:uid="{DC0C1DB0-81CB-4DE9-A00A-6D88D67E1454}"/>
    <cellStyle name="Explanatory Text 13" xfId="2386" xr:uid="{9D4EE0BD-3707-4FDF-BADD-1A4A8DA6420A}"/>
    <cellStyle name="Explanatory Text 13 2" xfId="7604" xr:uid="{3697DED7-C143-4403-AC8C-D7DBD9A50035}"/>
    <cellStyle name="Explanatory Text 13 3" xfId="10929" xr:uid="{178516B6-9FDD-4E0F-8A23-D597E3411269}"/>
    <cellStyle name="Explanatory Text 14" xfId="2387" xr:uid="{9CE3E080-4404-44EB-BCBB-0D7CB90969AC}"/>
    <cellStyle name="Explanatory Text 14 2" xfId="7605" xr:uid="{776AC1A6-4F3F-4AAE-8BC2-1A33969B0112}"/>
    <cellStyle name="Explanatory Text 14 3" xfId="10930" xr:uid="{87A20F5A-5042-41A6-9AA1-AFA1B1AB5050}"/>
    <cellStyle name="Explanatory Text 15" xfId="2388" xr:uid="{F76D1A14-05D0-4A52-957F-5A2E220BA075}"/>
    <cellStyle name="Explanatory Text 15 2" xfId="7606" xr:uid="{1AB30A09-D55D-4925-B76C-E17B5D6CB3F3}"/>
    <cellStyle name="Explanatory Text 15 3" xfId="10931" xr:uid="{5FB19C43-7328-45D8-AA00-E030B11A77B5}"/>
    <cellStyle name="Explanatory Text 16" xfId="2389" xr:uid="{233F871A-743F-4683-A651-556D222CD86F}"/>
    <cellStyle name="Explanatory Text 16 2" xfId="7607" xr:uid="{6B878883-3B52-467A-8AF7-338235512BA7}"/>
    <cellStyle name="Explanatory Text 16 3" xfId="10932" xr:uid="{84E85CD3-2E56-4569-A2C3-838CD8792CAE}"/>
    <cellStyle name="Explanatory Text 17" xfId="2390" xr:uid="{2C2A5A9C-703F-41B1-9A91-CA9A938DF92C}"/>
    <cellStyle name="Explanatory Text 17 2" xfId="7608" xr:uid="{9B15CE22-FCBB-4D26-A133-51B59780FA48}"/>
    <cellStyle name="Explanatory Text 17 3" xfId="10933" xr:uid="{55AE56B7-1E0C-4808-B0BA-2928AAEC174D}"/>
    <cellStyle name="Explanatory Text 18" xfId="2391" xr:uid="{9BB6AC0E-5745-4068-9E74-CF224CE92293}"/>
    <cellStyle name="Explanatory Text 18 2" xfId="7609" xr:uid="{7F00116F-D47D-4BAC-A5A7-B0D2A4E97608}"/>
    <cellStyle name="Explanatory Text 18 3" xfId="10934" xr:uid="{6737C3D0-D596-4D61-A6B4-354758575D08}"/>
    <cellStyle name="Explanatory Text 19" xfId="2392" xr:uid="{AE0DDF47-F544-4A4E-82B7-BFD21F25A999}"/>
    <cellStyle name="Explanatory Text 19 2" xfId="7610" xr:uid="{BE28505C-E5C8-4CAF-A87F-2E55A8CFF9F1}"/>
    <cellStyle name="Explanatory Text 19 3" xfId="10935" xr:uid="{C581DDE3-4B57-41E4-A011-1882DABB3075}"/>
    <cellStyle name="Explanatory Text 2" xfId="2393" xr:uid="{6C595661-9594-49A4-8BDD-7D5492E8C09E}"/>
    <cellStyle name="Explanatory Text 2 2" xfId="7611" xr:uid="{21DF7385-51FE-43B8-BC6D-EE658639DD84}"/>
    <cellStyle name="Explanatory Text 2 3" xfId="10936" xr:uid="{C0F24B4F-91E4-44C4-8053-2AB1A40E01E8}"/>
    <cellStyle name="Explanatory Text 20" xfId="2394" xr:uid="{DCC6E902-8A3E-467B-BE9E-4D41B63EF069}"/>
    <cellStyle name="Explanatory Text 20 2" xfId="7612" xr:uid="{68FBC3E0-3690-4937-85F4-38050E11C9D7}"/>
    <cellStyle name="Explanatory Text 20 3" xfId="10937" xr:uid="{5C1F8569-90B4-47ED-BF47-04D1B846BA62}"/>
    <cellStyle name="Explanatory Text 21" xfId="2395" xr:uid="{845F9597-85F2-48AA-91E0-817089F6D196}"/>
    <cellStyle name="Explanatory Text 21 2" xfId="7613" xr:uid="{320A54FF-FB57-4029-8C55-E928585FF929}"/>
    <cellStyle name="Explanatory Text 21 3" xfId="10938" xr:uid="{8F4D158A-9C22-4E09-BB8D-0FD30B2D5801}"/>
    <cellStyle name="Explanatory Text 22" xfId="2396" xr:uid="{6A220277-196F-498B-8584-58D9293C448A}"/>
    <cellStyle name="Explanatory Text 22 2" xfId="7614" xr:uid="{17A5E7FA-C1F2-4455-946C-C03E9F196244}"/>
    <cellStyle name="Explanatory Text 22 3" xfId="10939" xr:uid="{6767EA45-D8A5-4496-A97A-A7C7ACB1587C}"/>
    <cellStyle name="Explanatory Text 23" xfId="2397" xr:uid="{6E0430C0-AEA8-44BD-A97A-E701B480C0C0}"/>
    <cellStyle name="Explanatory Text 23 2" xfId="7615" xr:uid="{BD867E2C-3926-4378-94CF-0D8027378C5E}"/>
    <cellStyle name="Explanatory Text 23 3" xfId="10940" xr:uid="{396BD22A-B9BB-4FDD-A2D9-C949DB04794E}"/>
    <cellStyle name="Explanatory Text 24" xfId="2398" xr:uid="{AFF501F7-6217-446C-892E-7A7787117FDC}"/>
    <cellStyle name="Explanatory Text 24 2" xfId="7616" xr:uid="{A8DC0FA8-4215-4191-B3D5-1E247F453066}"/>
    <cellStyle name="Explanatory Text 24 3" xfId="10941" xr:uid="{0AD25E5F-2EC9-4BE6-9BBC-D1DC1F69F04B}"/>
    <cellStyle name="Explanatory Text 25" xfId="2399" xr:uid="{9DA990EE-597A-40D9-B83E-13C0559459D4}"/>
    <cellStyle name="Explanatory Text 25 2" xfId="7617" xr:uid="{61A860AF-F30A-4ABF-8674-8298E83219EF}"/>
    <cellStyle name="Explanatory Text 25 3" xfId="10942" xr:uid="{B307C143-B550-471E-9A8F-92409597E52B}"/>
    <cellStyle name="Explanatory Text 26" xfId="2400" xr:uid="{88F91226-8A3D-4ABF-B687-24F1D4A176DC}"/>
    <cellStyle name="Explanatory Text 26 2" xfId="7618" xr:uid="{9942750C-3278-4E08-84B1-6E759FF12807}"/>
    <cellStyle name="Explanatory Text 26 3" xfId="10943" xr:uid="{308969EA-5AAA-4D80-8E48-27ED9B31A40D}"/>
    <cellStyle name="Explanatory Text 27" xfId="2401" xr:uid="{5A18913F-C0EA-438C-839B-2AEDD8E58517}"/>
    <cellStyle name="Explanatory Text 27 2" xfId="7619" xr:uid="{154AC543-5F60-4A45-A44D-68E85B6FB677}"/>
    <cellStyle name="Explanatory Text 27 3" xfId="10944" xr:uid="{ABFE5F2B-E6DC-4EE4-9629-E661FCDE5824}"/>
    <cellStyle name="Explanatory Text 28" xfId="2402" xr:uid="{9D197B8A-6495-4572-BCC1-B0205AD292D9}"/>
    <cellStyle name="Explanatory Text 28 2" xfId="7620" xr:uid="{B2818FAB-6B0B-4459-8C3F-D20B784B7D8A}"/>
    <cellStyle name="Explanatory Text 28 3" xfId="10945" xr:uid="{91E0B33C-53A3-49EC-8131-4CD72D4BB5B9}"/>
    <cellStyle name="Explanatory Text 29" xfId="2403" xr:uid="{F684F1C5-46E0-4752-A68B-86CDDBB6F21F}"/>
    <cellStyle name="Explanatory Text 29 2" xfId="7621" xr:uid="{A8E882CA-B138-438B-A441-A3F81EDD8F54}"/>
    <cellStyle name="Explanatory Text 29 3" xfId="10946" xr:uid="{8A9B6554-79AE-4823-B0BA-7FDA2E0AF5FC}"/>
    <cellStyle name="Explanatory Text 3" xfId="2404" xr:uid="{7664439A-21AF-41DD-99BD-4B71BBDCDB31}"/>
    <cellStyle name="Explanatory Text 3 2" xfId="7622" xr:uid="{424E2C37-005A-40DA-A064-09324AA3CD92}"/>
    <cellStyle name="Explanatory Text 3 3" xfId="10947" xr:uid="{2D76C790-3866-4A79-A457-043C606CDE8A}"/>
    <cellStyle name="Explanatory Text 30" xfId="2405" xr:uid="{31CA56F8-2A2A-4D16-9135-90FB634579CD}"/>
    <cellStyle name="Explanatory Text 30 2" xfId="7623" xr:uid="{0E4FC554-C250-4976-AA63-49327F54AA88}"/>
    <cellStyle name="Explanatory Text 30 3" xfId="10948" xr:uid="{F4090ABE-B64D-442C-ACDB-33CC141C859F}"/>
    <cellStyle name="Explanatory Text 31" xfId="2406" xr:uid="{E9A78711-DB75-4514-A54C-E88FF41C70AB}"/>
    <cellStyle name="Explanatory Text 31 2" xfId="7624" xr:uid="{9E5AA63E-4938-4BE8-A58E-C3F0B355A116}"/>
    <cellStyle name="Explanatory Text 31 3" xfId="10949" xr:uid="{EDF4089C-6C86-4DF3-A4FF-0FBCE816420F}"/>
    <cellStyle name="Explanatory Text 32" xfId="2407" xr:uid="{A6622B0C-3214-4D7B-BB56-8D429B00698A}"/>
    <cellStyle name="Explanatory Text 32 2" xfId="7625" xr:uid="{B767AAD1-71AA-440A-A3B8-14A180A75C11}"/>
    <cellStyle name="Explanatory Text 32 3" xfId="10950" xr:uid="{9E6629CB-8EC0-4D07-AF81-B09E94A57201}"/>
    <cellStyle name="Explanatory Text 33" xfId="2408" xr:uid="{40B606EC-8911-45E9-9353-315DF90D8889}"/>
    <cellStyle name="Explanatory Text 33 2" xfId="7626" xr:uid="{1188A520-E86D-4760-9F42-518A8DB1DE50}"/>
    <cellStyle name="Explanatory Text 33 3" xfId="10951" xr:uid="{53F25B22-32B1-431D-B740-7ECD0E4B3E0F}"/>
    <cellStyle name="Explanatory Text 34" xfId="2409" xr:uid="{818D869A-507E-452E-BA83-93764DC849DD}"/>
    <cellStyle name="Explanatory Text 34 2" xfId="7627" xr:uid="{3C593D5B-7E19-4376-8C32-D6B818A97E97}"/>
    <cellStyle name="Explanatory Text 34 3" xfId="10952" xr:uid="{379ED3B0-B194-4729-867D-B804153DBC51}"/>
    <cellStyle name="Explanatory Text 35" xfId="2410" xr:uid="{DD8C519D-0AB3-4319-BB62-7F20664FBF28}"/>
    <cellStyle name="Explanatory Text 35 2" xfId="7628" xr:uid="{68727793-EFF9-488A-B8F8-FAEFFA751E31}"/>
    <cellStyle name="Explanatory Text 35 3" xfId="10953" xr:uid="{AB2C3E11-FFE8-481C-968C-F4CC06D4B7ED}"/>
    <cellStyle name="Explanatory Text 36" xfId="2411" xr:uid="{62ED63BB-C440-403E-BFF2-3C774F9A1309}"/>
    <cellStyle name="Explanatory Text 36 2" xfId="7629" xr:uid="{B64849B5-D9D5-435A-A287-564A01AA40AB}"/>
    <cellStyle name="Explanatory Text 36 3" xfId="10954" xr:uid="{EFA32FB9-952D-4127-ADEC-E180E65079AA}"/>
    <cellStyle name="Explanatory Text 37" xfId="2412" xr:uid="{91FCA08F-D983-49E3-AB52-C866727D19A0}"/>
    <cellStyle name="Explanatory Text 38" xfId="2413" xr:uid="{ECB70016-2AF1-47E9-8745-5A894D0E5609}"/>
    <cellStyle name="Explanatory Text 39" xfId="2414" xr:uid="{9A538C25-0913-42DA-BCB7-98010BC78F28}"/>
    <cellStyle name="Explanatory Text 4" xfId="2415" xr:uid="{E4EDFC63-C9B8-4608-ADDD-0FB6AAFB6AD1}"/>
    <cellStyle name="Explanatory Text 4 2" xfId="7630" xr:uid="{208A5C1B-AB21-4F65-A6ED-90BD375348CE}"/>
    <cellStyle name="Explanatory Text 4 3" xfId="10955" xr:uid="{171E909B-70D2-4687-8226-F85650D0A714}"/>
    <cellStyle name="Explanatory Text 40" xfId="2416" xr:uid="{2C37B9B3-7C4E-437B-8FED-7019314F363D}"/>
    <cellStyle name="Explanatory Text 41" xfId="2417" xr:uid="{313E9DB0-BC68-4D07-8BB6-6085C98E4FB0}"/>
    <cellStyle name="Explanatory Text 42" xfId="2418" xr:uid="{F4E90956-ACD5-4AD4-BD23-CAF4F6CD529F}"/>
    <cellStyle name="Explanatory Text 43" xfId="2419" xr:uid="{10866D81-7FF1-47D9-9155-AF56C002EAA2}"/>
    <cellStyle name="Explanatory Text 44" xfId="2420" xr:uid="{2166AD8E-E3F9-4E7D-B509-8A749E1D33B4}"/>
    <cellStyle name="Explanatory Text 45" xfId="2421" xr:uid="{9912E545-B81B-4B0F-886E-6073371FCF4F}"/>
    <cellStyle name="Explanatory Text 46" xfId="2422" xr:uid="{A1BC5BEC-FF85-4157-B56F-12E972E7118C}"/>
    <cellStyle name="Explanatory Text 47" xfId="2423" xr:uid="{D8D4DB9A-E955-4362-94B1-B66235AB3296}"/>
    <cellStyle name="Explanatory Text 48" xfId="2424" xr:uid="{5BF6CE08-39D3-4142-80FC-6B742F3513E6}"/>
    <cellStyle name="Explanatory Text 49" xfId="2425" xr:uid="{F5673EBE-F1B7-4899-A9A4-2E772814C1EE}"/>
    <cellStyle name="Explanatory Text 5" xfId="2426" xr:uid="{5E4279BF-9999-4DEE-BD9E-59846D908FEC}"/>
    <cellStyle name="Explanatory Text 5 2" xfId="7631" xr:uid="{1A8FAEF4-18A1-4139-AD8E-E1D88E9FAE67}"/>
    <cellStyle name="Explanatory Text 5 3" xfId="10956" xr:uid="{A540EA4F-D2AD-477B-B9C4-F15A2AB07F65}"/>
    <cellStyle name="Explanatory Text 50" xfId="2427" xr:uid="{220B72F2-0355-41F3-B6C4-BF657BDF6A2F}"/>
    <cellStyle name="Explanatory Text 51" xfId="2428" xr:uid="{E1BAD640-A469-4002-9EA0-5F4390137E77}"/>
    <cellStyle name="Explanatory Text 52" xfId="2429" xr:uid="{A860DBE2-5B5D-4092-9665-AF2387A47E2C}"/>
    <cellStyle name="Explanatory Text 53" xfId="2430" xr:uid="{A1B9DD2D-2980-4325-9C99-F97598316321}"/>
    <cellStyle name="Explanatory Text 54" xfId="2431" xr:uid="{FD3E9681-BEF2-41EB-A03B-1D272882F6FF}"/>
    <cellStyle name="Explanatory Text 55" xfId="2432" xr:uid="{91A9FFFA-E5F5-48E3-9A0B-EC5E184CD1CA}"/>
    <cellStyle name="Explanatory Text 56" xfId="6020" xr:uid="{8DF48877-B7D9-49F3-B52E-C3CF14567950}"/>
    <cellStyle name="Explanatory Text 57" xfId="6021" xr:uid="{1E6EF911-18FB-447E-871A-6BD2331F6041}"/>
    <cellStyle name="Explanatory Text 58" xfId="6022" xr:uid="{23FF83B2-1E0A-4CF2-8C41-E3E942C37EB4}"/>
    <cellStyle name="Explanatory Text 59" xfId="6023" xr:uid="{25D51216-E682-409C-B520-885790DAB1FC}"/>
    <cellStyle name="Explanatory Text 6" xfId="2433" xr:uid="{379206FA-ED78-4E71-87E4-C0C0B7C4412C}"/>
    <cellStyle name="Explanatory Text 6 2" xfId="7632" xr:uid="{290B4359-240A-4623-8022-3659169BD1BF}"/>
    <cellStyle name="Explanatory Text 6 3" xfId="10957" xr:uid="{EADE7353-31E9-4264-B866-C3A875E42F6B}"/>
    <cellStyle name="Explanatory Text 60" xfId="6024" xr:uid="{A001BB5B-5AE0-4864-A745-C76F4F9BED40}"/>
    <cellStyle name="Explanatory Text 61" xfId="6025" xr:uid="{DC268516-7568-4D4D-AE9F-149D0E00306F}"/>
    <cellStyle name="Explanatory Text 62" xfId="6026" xr:uid="{1F1B0CB5-41E1-4190-9146-4D322FB4054C}"/>
    <cellStyle name="Explanatory Text 63" xfId="6027" xr:uid="{207396B9-2E8C-4AB0-BA40-42A6ADC4AF65}"/>
    <cellStyle name="Explanatory Text 64" xfId="6028" xr:uid="{261BFD3F-C90A-4D95-8023-4F4FDC0B22E3}"/>
    <cellStyle name="Explanatory Text 65" xfId="6029" xr:uid="{4101D1C2-61A8-496C-B4B6-C181E9FAD4C3}"/>
    <cellStyle name="Explanatory Text 66" xfId="6030" xr:uid="{0BB68281-3851-4AEF-B48F-040D5049ED21}"/>
    <cellStyle name="Explanatory Text 67" xfId="6031" xr:uid="{67DB6371-DF77-45FF-984B-B7EC9A629AB4}"/>
    <cellStyle name="Explanatory Text 68" xfId="6032" xr:uid="{86756211-0F9F-43F1-AFF7-367A8565D26C}"/>
    <cellStyle name="Explanatory Text 69" xfId="6033" xr:uid="{BFC2F6FA-FC56-4D55-9528-26BA22B49706}"/>
    <cellStyle name="Explanatory Text 7" xfId="2434" xr:uid="{DC0E4993-EFBD-45D1-9DA6-2CBB7F116D97}"/>
    <cellStyle name="Explanatory Text 7 2" xfId="7633" xr:uid="{1C843E9A-A9B9-4990-ABF1-AD10E63C40A5}"/>
    <cellStyle name="Explanatory Text 7 3" xfId="10958" xr:uid="{7D9273C5-9D15-4434-A6F4-61511BF20DF7}"/>
    <cellStyle name="Explanatory Text 70" xfId="6034" xr:uid="{E86EC7FA-3F7F-4183-B3F3-CBBF18913949}"/>
    <cellStyle name="Explanatory Text 71" xfId="6035" xr:uid="{D915C649-B981-449A-B2A6-14C97DF94582}"/>
    <cellStyle name="Explanatory Text 72" xfId="6036" xr:uid="{FFCB0B4E-D54D-4B15-AC65-9BF7BB37EBB6}"/>
    <cellStyle name="Explanatory Text 73" xfId="6037" xr:uid="{C7D55B02-B4C9-47D5-9EAD-3DBF77184B97}"/>
    <cellStyle name="Explanatory Text 74" xfId="6038" xr:uid="{1C71C9A8-8847-415D-8356-E21CE32F36AA}"/>
    <cellStyle name="Explanatory Text 75" xfId="6039" xr:uid="{2A0BC726-D4F7-4D7B-9592-5C8338EA2D3B}"/>
    <cellStyle name="Explanatory Text 76" xfId="6040" xr:uid="{D1FEDBF8-9186-4785-816E-AE89EF09932C}"/>
    <cellStyle name="Explanatory Text 77" xfId="6041" xr:uid="{C98189C9-810E-4964-86CE-E5687DAC6382}"/>
    <cellStyle name="Explanatory Text 78" xfId="6042" xr:uid="{42F64EF9-41A7-4793-B196-5E59386AAA36}"/>
    <cellStyle name="Explanatory Text 79" xfId="6043" xr:uid="{F96F48E5-F1C9-465D-BC83-B1CDD507EA75}"/>
    <cellStyle name="Explanatory Text 8" xfId="2435" xr:uid="{8B3915F3-CDF5-4FC4-8584-D91B854F94EA}"/>
    <cellStyle name="Explanatory Text 8 2" xfId="7634" xr:uid="{9FDF6C07-848D-45B6-BF5F-CBCA53A935C3}"/>
    <cellStyle name="Explanatory Text 8 3" xfId="10959" xr:uid="{409631E1-76CE-4D18-9100-C01DFF3D50C0}"/>
    <cellStyle name="Explanatory Text 80" xfId="6044" xr:uid="{B5815BBB-D82C-477A-A469-5E29A19B72B4}"/>
    <cellStyle name="Explanatory Text 81" xfId="6045" xr:uid="{28E735A2-CFB5-4BE1-A957-D3AC108222F9}"/>
    <cellStyle name="Explanatory Text 82" xfId="6046" xr:uid="{244DA318-8536-4281-9764-E2738BBE52F0}"/>
    <cellStyle name="Explanatory Text 83" xfId="6047" xr:uid="{D549A20A-CB71-40D4-9554-6896018B96BA}"/>
    <cellStyle name="Explanatory Text 84" xfId="6048" xr:uid="{7A1E857C-BA4D-4F0E-9E27-5830B6C02A71}"/>
    <cellStyle name="Explanatory Text 85" xfId="481" xr:uid="{E1990DE4-006B-4E1B-9DAF-451A8D78BFF2}"/>
    <cellStyle name="Explanatory Text 85 2" xfId="10960" xr:uid="{7A3E53CE-77FB-4605-A9B5-3743775E626D}"/>
    <cellStyle name="Explanatory Text 85 3" xfId="9684" xr:uid="{899CE2F1-E9BA-45AD-9CA7-DCAF73B9F29B}"/>
    <cellStyle name="Explanatory Text 9" xfId="2436" xr:uid="{87A1D10F-13C3-47C5-95EC-B232B32B164C}"/>
    <cellStyle name="Explanatory Text 9 2" xfId="7635" xr:uid="{1C039E3E-D7FA-4AD5-A5D6-8187CC578471}"/>
    <cellStyle name="Explanatory Text 9 3" xfId="10961" xr:uid="{A110EE19-DE73-4F34-90A2-183004860208}"/>
    <cellStyle name="Good 10" xfId="2437" xr:uid="{D8FDA9D8-16D8-43DF-8C27-A36B24E20719}"/>
    <cellStyle name="Good 10 2" xfId="7636" xr:uid="{D88771FE-990E-42E8-849D-0A67B06C5906}"/>
    <cellStyle name="Good 10 3" xfId="10962" xr:uid="{81BDADA6-DC90-4A8C-A5E1-4F7FDCFCA783}"/>
    <cellStyle name="Good 11" xfId="2438" xr:uid="{DB564E7A-735E-4636-A02C-30D6DDE4CD1E}"/>
    <cellStyle name="Good 11 2" xfId="7637" xr:uid="{B7FCFF3B-7C3F-4253-8FC1-9E2435F20F93}"/>
    <cellStyle name="Good 11 3" xfId="10963" xr:uid="{EAE2444D-62E5-40F4-A22F-118871F3C883}"/>
    <cellStyle name="Good 12" xfId="2439" xr:uid="{8DE96AC7-D84E-44E9-8BD6-844A1C07C5FF}"/>
    <cellStyle name="Good 12 2" xfId="7638" xr:uid="{A6D2D23B-BBA0-48FD-8308-A85C16D3DD85}"/>
    <cellStyle name="Good 12 3" xfId="10964" xr:uid="{4E0264D7-F42D-49E4-AE72-D6F29E365340}"/>
    <cellStyle name="Good 13" xfId="2440" xr:uid="{81AAC401-1143-46AA-A648-0BCBD731D7FA}"/>
    <cellStyle name="Good 13 2" xfId="7639" xr:uid="{C7BD383C-1230-4BD9-8D6C-0E25B28060C7}"/>
    <cellStyle name="Good 13 3" xfId="10965" xr:uid="{88384F3F-A126-4AF7-875F-9E2D8BF131C1}"/>
    <cellStyle name="Good 14" xfId="2441" xr:uid="{CAD86A79-267F-458F-99AA-5C55B8C309EB}"/>
    <cellStyle name="Good 14 2" xfId="7640" xr:uid="{E5F0A89E-252D-4296-87CE-A37FE13608F5}"/>
    <cellStyle name="Good 14 3" xfId="10966" xr:uid="{91B9EF8B-9C79-457A-8A22-21654AA4A7D8}"/>
    <cellStyle name="Good 15" xfId="2442" xr:uid="{5097F812-1748-4350-A179-E9ED0E6EE2A1}"/>
    <cellStyle name="Good 15 2" xfId="7641" xr:uid="{1642AD5B-539A-494C-A75A-379AE326294E}"/>
    <cellStyle name="Good 15 3" xfId="10967" xr:uid="{F5FF0714-9A4F-42CC-87F5-86F298450146}"/>
    <cellStyle name="Good 16" xfId="2443" xr:uid="{12A374DF-32B7-4F14-91BF-F2DA41410FE0}"/>
    <cellStyle name="Good 16 2" xfId="7642" xr:uid="{1A062B11-A02B-4C98-8A6F-0A799F9E3AE3}"/>
    <cellStyle name="Good 16 3" xfId="10968" xr:uid="{B25D6422-0279-4A93-8954-98A3BF6F98F8}"/>
    <cellStyle name="Good 17" xfId="2444" xr:uid="{63058734-947D-4E0A-9D51-1AFD7B438444}"/>
    <cellStyle name="Good 17 2" xfId="7643" xr:uid="{8C8A43DE-49F0-4A37-A309-5286075C240A}"/>
    <cellStyle name="Good 17 3" xfId="10969" xr:uid="{967B2CA5-0436-416A-BBCD-D920E4526BF2}"/>
    <cellStyle name="Good 18" xfId="2445" xr:uid="{2B7D1E0A-E9F5-4A30-B4E1-C077A3E8CBEB}"/>
    <cellStyle name="Good 18 2" xfId="7644" xr:uid="{6339FA21-0303-4639-81AB-AEA5903E41D5}"/>
    <cellStyle name="Good 18 3" xfId="10970" xr:uid="{A66097C0-96C2-4A73-9576-20B7C12C65EA}"/>
    <cellStyle name="Good 19" xfId="2446" xr:uid="{E1ABFFCE-7619-40FF-AFE2-40B341153994}"/>
    <cellStyle name="Good 19 2" xfId="7645" xr:uid="{839B54E4-62D8-4BA2-AB59-8E8D952F67DD}"/>
    <cellStyle name="Good 19 3" xfId="10971" xr:uid="{E3B7A6C0-1D7F-4027-A606-A0928002802D}"/>
    <cellStyle name="Good 2" xfId="2447" xr:uid="{A3C16A25-FD4E-4E04-B489-8B0786808658}"/>
    <cellStyle name="Good 2 2" xfId="7646" xr:uid="{9D111B3A-2B4E-4C90-86E6-C18146AC2DB5}"/>
    <cellStyle name="Good 2 3" xfId="10972" xr:uid="{73FFD626-A462-40F7-94FC-C9D1D7BEDA2B}"/>
    <cellStyle name="Good 20" xfId="2448" xr:uid="{2F2417B0-6054-476C-AD0A-F13CB8952B42}"/>
    <cellStyle name="Good 20 2" xfId="7647" xr:uid="{339D7F9D-B74F-4C95-ACD0-CDD16BF087EA}"/>
    <cellStyle name="Good 20 3" xfId="10973" xr:uid="{F124D8F7-597F-4AE8-8E9E-12D9E5CC98C1}"/>
    <cellStyle name="Good 21" xfId="2449" xr:uid="{8BEF811E-63F0-4BF7-B444-8517481AE07A}"/>
    <cellStyle name="Good 21 2" xfId="7648" xr:uid="{57BCCCD4-406F-4886-8F7E-96477EE004F2}"/>
    <cellStyle name="Good 21 3" xfId="10974" xr:uid="{0D19ED48-61C9-45EC-9C02-F62C20D8A3D8}"/>
    <cellStyle name="Good 22" xfId="2450" xr:uid="{DAA0F32D-923E-4B2F-AB14-89CC63865369}"/>
    <cellStyle name="Good 22 2" xfId="7649" xr:uid="{1F4CC145-712A-4520-B4AE-D5E81BCE3A04}"/>
    <cellStyle name="Good 22 3" xfId="10975" xr:uid="{5B184CFF-731F-41DF-A382-DA76805155AF}"/>
    <cellStyle name="Good 23" xfId="2451" xr:uid="{FF6911CB-319B-4836-8BDE-D6FC72B7AA3E}"/>
    <cellStyle name="Good 23 2" xfId="7650" xr:uid="{6D9BABBB-9729-4553-847D-4899D180D77C}"/>
    <cellStyle name="Good 23 3" xfId="10976" xr:uid="{C0E54035-2013-4F88-8546-EE3C5BD9DB71}"/>
    <cellStyle name="Good 24" xfId="2452" xr:uid="{64BA2587-C8D6-49E3-96D4-E1B8FB93F265}"/>
    <cellStyle name="Good 24 2" xfId="7651" xr:uid="{32E07E00-F80C-4CD3-BDA8-1D7C6711E98C}"/>
    <cellStyle name="Good 24 3" xfId="10977" xr:uid="{D97C2A83-E8AC-439D-96ED-B1FBD432B8C3}"/>
    <cellStyle name="Good 25" xfId="2453" xr:uid="{FEB06265-FAC1-45FC-BCBC-F15DE79CAC48}"/>
    <cellStyle name="Good 25 2" xfId="7652" xr:uid="{D60F9B10-9843-4469-9160-907E7E03A55D}"/>
    <cellStyle name="Good 25 3" xfId="10978" xr:uid="{9567CFC7-83CE-4FDE-B070-6A2486A82D62}"/>
    <cellStyle name="Good 26" xfId="2454" xr:uid="{577C4FA1-0E8F-4449-865E-52705205D1DA}"/>
    <cellStyle name="Good 26 2" xfId="7653" xr:uid="{57471ACC-BD4B-4C33-B983-619B523CFDF4}"/>
    <cellStyle name="Good 26 3" xfId="10979" xr:uid="{15E5A236-2585-4772-B71C-A25E7CA6358A}"/>
    <cellStyle name="Good 27" xfId="2455" xr:uid="{B06B57C7-06D2-481F-8632-3EAD4A4F99BD}"/>
    <cellStyle name="Good 27 2" xfId="7654" xr:uid="{FA863085-779E-4FD4-9C70-B5D62C88AB0B}"/>
    <cellStyle name="Good 27 3" xfId="10980" xr:uid="{D38755D7-4D3B-4A77-BC41-0A4E4ED8C1F3}"/>
    <cellStyle name="Good 28" xfId="2456" xr:uid="{6F7E6B89-5E4F-447D-A022-ADCC21FCEB49}"/>
    <cellStyle name="Good 28 2" xfId="7655" xr:uid="{87DC577F-3991-46D9-933D-4B7792AF244F}"/>
    <cellStyle name="Good 28 3" xfId="10981" xr:uid="{A694A8D0-FFBA-4C16-B6EB-004796B44B43}"/>
    <cellStyle name="Good 29" xfId="2457" xr:uid="{D63623E2-23C8-401A-A8B6-C925A76379B8}"/>
    <cellStyle name="Good 29 2" xfId="7656" xr:uid="{C1856ACE-443E-44A3-B1E1-EDB51CC0231D}"/>
    <cellStyle name="Good 29 3" xfId="10982" xr:uid="{4BE5E1E9-B112-427A-B5FE-6520866227C4}"/>
    <cellStyle name="Good 3" xfId="2458" xr:uid="{C84EE732-F42F-4B21-82EC-CCCB044348FD}"/>
    <cellStyle name="Good 3 2" xfId="7657" xr:uid="{7DAAADFC-7F97-4122-88AC-1D6F029836F8}"/>
    <cellStyle name="Good 3 3" xfId="10983" xr:uid="{3FD4F6BC-D1E0-4A24-A506-2C4080AA6572}"/>
    <cellStyle name="Good 30" xfId="2459" xr:uid="{DEF75DD1-F35F-43E1-AA38-78CA25610DAD}"/>
    <cellStyle name="Good 30 2" xfId="7658" xr:uid="{BEA5E576-3C2B-472D-BFDE-3EC58348AD28}"/>
    <cellStyle name="Good 30 3" xfId="10984" xr:uid="{F8D40CC0-6DD3-42F8-857A-A0BA7ABA5422}"/>
    <cellStyle name="Good 31" xfId="2460" xr:uid="{BDD70C2E-1774-40B2-87E2-38B11A9A537D}"/>
    <cellStyle name="Good 31 2" xfId="7659" xr:uid="{FEE4F27E-20EF-451A-88C0-29A239FCAE72}"/>
    <cellStyle name="Good 31 3" xfId="10985" xr:uid="{9045DE23-88C6-4214-AE6A-E2392AFC892D}"/>
    <cellStyle name="Good 32" xfId="2461" xr:uid="{713FA57B-79BB-4558-AFAA-8BEB2FBAD83D}"/>
    <cellStyle name="Good 32 2" xfId="7660" xr:uid="{858D3DD8-24D2-446A-BD5D-350B4478062F}"/>
    <cellStyle name="Good 32 3" xfId="10986" xr:uid="{16504B17-6222-4631-8EA1-041EC64A7D86}"/>
    <cellStyle name="Good 33" xfId="2462" xr:uid="{8D0DC341-6FE9-4DBC-9CB3-B6BB22AE2A85}"/>
    <cellStyle name="Good 33 2" xfId="7661" xr:uid="{6DC32FD1-D495-4C84-9A29-D5E076EC9CB6}"/>
    <cellStyle name="Good 33 3" xfId="10987" xr:uid="{69DC73DB-3944-48E3-A334-10059F316EB2}"/>
    <cellStyle name="Good 34" xfId="2463" xr:uid="{65879ECF-72FF-4FD4-A3BE-34923387DB85}"/>
    <cellStyle name="Good 34 2" xfId="7662" xr:uid="{1763BEE1-FBF2-47AC-8514-9E5A7758774D}"/>
    <cellStyle name="Good 34 3" xfId="10988" xr:uid="{0DC58B71-06F0-4592-A2EB-781016FB5F11}"/>
    <cellStyle name="Good 35" xfId="2464" xr:uid="{4A694A89-05FC-4042-8111-1CA7A810E93F}"/>
    <cellStyle name="Good 35 2" xfId="7663" xr:uid="{F26F96BD-35F9-4A98-96DE-0EA8CEE9492C}"/>
    <cellStyle name="Good 35 3" xfId="10989" xr:uid="{DBBFDD7F-5B3B-4FB6-9D36-E122EF05AC94}"/>
    <cellStyle name="Good 36" xfId="2465" xr:uid="{245376FA-184D-4BFF-B4AC-6E3F0AA0EA7A}"/>
    <cellStyle name="Good 36 2" xfId="7664" xr:uid="{896A0BCE-A851-4E8B-A7C2-2F019B6DEFAA}"/>
    <cellStyle name="Good 36 3" xfId="10990" xr:uid="{928BC0B2-2C75-45C2-8A8D-21B342B36756}"/>
    <cellStyle name="Good 37" xfId="2466" xr:uid="{E0D04A90-BFD4-4077-8CCF-7CA48A33C149}"/>
    <cellStyle name="Good 38" xfId="2467" xr:uid="{EAB0B747-8437-45C2-97C3-9A7638D9DBB6}"/>
    <cellStyle name="Good 39" xfId="2468" xr:uid="{99D9D6ED-E89E-4C20-9FF0-47EF6D91FD8D}"/>
    <cellStyle name="Good 4" xfId="2469" xr:uid="{5882CF0C-1B10-4B7D-8244-B403E3029056}"/>
    <cellStyle name="Good 4 2" xfId="7665" xr:uid="{54F703AF-4FEF-4D1B-9397-D953BD467220}"/>
    <cellStyle name="Good 4 3" xfId="10991" xr:uid="{02BE1476-1482-4F5A-BC34-FE52BDAF88D2}"/>
    <cellStyle name="Good 40" xfId="2470" xr:uid="{9AF0571C-AD5B-4F20-9388-AD7080B888B5}"/>
    <cellStyle name="Good 41" xfId="2471" xr:uid="{6DB6A5EE-60D7-4FAD-B306-139EA69F630E}"/>
    <cellStyle name="Good 42" xfId="2472" xr:uid="{8DA0444E-C3A7-439F-A090-8026854B0DB5}"/>
    <cellStyle name="Good 43" xfId="2473" xr:uid="{05301F59-D860-4F31-89A3-86B9EE1E965E}"/>
    <cellStyle name="Good 44" xfId="2474" xr:uid="{91A42EC2-670E-43C5-A61D-B90D53371D38}"/>
    <cellStyle name="Good 45" xfId="2475" xr:uid="{3735AA77-4B3F-4420-B07A-AE7C5DF5A6A9}"/>
    <cellStyle name="Good 46" xfId="2476" xr:uid="{10F52F11-28BB-414B-8FA5-430E820FA590}"/>
    <cellStyle name="Good 47" xfId="2477" xr:uid="{F7FD5949-2052-4ED6-848E-DCED5A224322}"/>
    <cellStyle name="Good 48" xfId="2478" xr:uid="{54E4DDD0-5F33-491F-A6D4-546ABCA5704A}"/>
    <cellStyle name="Good 49" xfId="2479" xr:uid="{04A0DAB9-61E1-4678-8E73-D2166F2AE737}"/>
    <cellStyle name="Good 5" xfId="2480" xr:uid="{14546D66-9C1A-4B02-AE35-CD1054E5D362}"/>
    <cellStyle name="Good 5 2" xfId="7666" xr:uid="{8DA7138F-049E-46BB-87CF-DB5ED3827BF3}"/>
    <cellStyle name="Good 5 3" xfId="10992" xr:uid="{C58C1E88-8E3F-4A17-800A-17B556EDE20C}"/>
    <cellStyle name="Good 50" xfId="2481" xr:uid="{88F7A394-B68B-4021-B315-2932CCF39A57}"/>
    <cellStyle name="Good 51" xfId="2482" xr:uid="{CE0C78AB-DCDE-4D1C-B897-C58952455F90}"/>
    <cellStyle name="Good 52" xfId="2483" xr:uid="{797D5F57-0DA2-4E13-880C-C685447F8A48}"/>
    <cellStyle name="Good 53" xfId="2484" xr:uid="{46F4D6D7-B180-4307-90A5-9E3AE74B2517}"/>
    <cellStyle name="Good 54" xfId="2485" xr:uid="{C89648E2-D746-4B46-813C-D29B94539E27}"/>
    <cellStyle name="Good 55" xfId="2486" xr:uid="{95A883A6-360F-4733-B905-3EE2EBCF6917}"/>
    <cellStyle name="Good 56" xfId="6049" xr:uid="{55DCD79B-8A0D-45A9-BB4D-9571A6AAC743}"/>
    <cellStyle name="Good 57" xfId="6050" xr:uid="{FC64BFD3-4E3F-446F-B368-C5124D00530F}"/>
    <cellStyle name="Good 58" xfId="6051" xr:uid="{5822E12F-B0C1-41F6-8B1C-31D38283DBBB}"/>
    <cellStyle name="Good 59" xfId="6052" xr:uid="{DB6BE368-C381-4A92-BF68-B8E955FABCEA}"/>
    <cellStyle name="Good 6" xfId="2487" xr:uid="{5EA05F07-ED4A-439B-8635-50AC10EE0B1D}"/>
    <cellStyle name="Good 6 2" xfId="7667" xr:uid="{F41840BA-D970-4ACC-BFB0-32025B1CC0C1}"/>
    <cellStyle name="Good 6 3" xfId="10993" xr:uid="{5DA6CA58-5001-4ECF-B257-575C9462C388}"/>
    <cellStyle name="Good 60" xfId="6053" xr:uid="{9CDAE79D-138E-4EB5-AAE3-ED5E9A748383}"/>
    <cellStyle name="Good 61" xfId="6054" xr:uid="{3AB1D844-98ED-4761-B33A-8CE9FDD8F319}"/>
    <cellStyle name="Good 62" xfId="6055" xr:uid="{44757314-7F0C-42D0-BA5B-099199514F0D}"/>
    <cellStyle name="Good 63" xfId="6056" xr:uid="{84612358-ED3C-4326-A549-E205623D96DC}"/>
    <cellStyle name="Good 64" xfId="6057" xr:uid="{82B98A52-11A2-4BB6-AFF0-72B71019D162}"/>
    <cellStyle name="Good 65" xfId="6058" xr:uid="{55FBAB74-1812-46BC-81CD-EC56A8202FFD}"/>
    <cellStyle name="Good 66" xfId="6059" xr:uid="{64EC3E19-7169-46BE-A340-46136E7F7D5E}"/>
    <cellStyle name="Good 67" xfId="6060" xr:uid="{F84BE51C-4F26-4B3D-B74E-BF23E4EEA9EE}"/>
    <cellStyle name="Good 68" xfId="6061" xr:uid="{E59C408E-AAF2-4A2B-94F9-FDBD2DB27DA5}"/>
    <cellStyle name="Good 69" xfId="6062" xr:uid="{9A98B893-3ECB-4FE2-A5D2-DBAE2761C3FF}"/>
    <cellStyle name="Good 7" xfId="2488" xr:uid="{3C367A42-4B0D-49E1-BBD1-2FF637F1BCE0}"/>
    <cellStyle name="Good 7 2" xfId="7668" xr:uid="{C5815DE5-3850-4A2E-8ABE-DD723256CF15}"/>
    <cellStyle name="Good 7 3" xfId="10994" xr:uid="{8892A989-8D53-48CF-AE2D-3B2E229AE8F1}"/>
    <cellStyle name="Good 70" xfId="6063" xr:uid="{51C036D9-C113-4620-B106-43AEDA8A9F83}"/>
    <cellStyle name="Good 71" xfId="6064" xr:uid="{89275A29-2C88-4584-AD7C-3B51290A6C71}"/>
    <cellStyle name="Good 72" xfId="6065" xr:uid="{E2CED432-6DBE-40E5-B2BA-4FC5F726CEBA}"/>
    <cellStyle name="Good 73" xfId="6066" xr:uid="{2C48AB55-601D-4095-99CD-AC749B5DE42B}"/>
    <cellStyle name="Good 74" xfId="6067" xr:uid="{BF3917BC-0EBB-4AFF-8598-FC34AE0708E5}"/>
    <cellStyle name="Good 75" xfId="6068" xr:uid="{5EF27CE4-C986-456B-8823-69E8C67A0199}"/>
    <cellStyle name="Good 76" xfId="6069" xr:uid="{DB7629DC-9E73-41A8-922B-1A2F1B501405}"/>
    <cellStyle name="Good 77" xfId="6070" xr:uid="{11EBAE31-68C6-4BF1-8A77-8ADA56512966}"/>
    <cellStyle name="Good 78" xfId="6071" xr:uid="{F2A3F33F-C17E-4FFF-AAA0-DEDFFD448B0F}"/>
    <cellStyle name="Good 79" xfId="6072" xr:uid="{2FAD1FCC-2D3A-4DB3-A2A6-9A802CB24851}"/>
    <cellStyle name="Good 8" xfId="2489" xr:uid="{64B56C49-EEF9-42CF-BD2C-9F9430054DA9}"/>
    <cellStyle name="Good 8 2" xfId="7669" xr:uid="{2CD208F2-68CF-449A-AC36-931A6DE65073}"/>
    <cellStyle name="Good 8 3" xfId="10995" xr:uid="{138DAD4D-0709-448F-86B0-77B07755010D}"/>
    <cellStyle name="Good 80" xfId="6073" xr:uid="{8CB9A321-5851-4478-B7C2-1F2AB3572776}"/>
    <cellStyle name="Good 81" xfId="6074" xr:uid="{6B40E06D-D040-463C-9074-AED10B2BF17B}"/>
    <cellStyle name="Good 82" xfId="6075" xr:uid="{E77F2BEB-E6FE-404E-ADA5-33F7C7989387}"/>
    <cellStyle name="Good 83" xfId="6076" xr:uid="{A09F3CA5-7163-4D3F-A569-0E8C88AF0353}"/>
    <cellStyle name="Good 84" xfId="6077" xr:uid="{AE6F5BD5-60F8-47D5-B333-30F80B6DD924}"/>
    <cellStyle name="Good 85" xfId="471" xr:uid="{2DDCBADF-4ECA-4BFA-BE74-433C127F3EC6}"/>
    <cellStyle name="Good 85 2" xfId="10996" xr:uid="{701C587D-C275-4004-B188-2C8272D0A1A3}"/>
    <cellStyle name="Good 85 3" xfId="9685" xr:uid="{A12CD86E-3F32-4BF2-862F-54E809387DCC}"/>
    <cellStyle name="Good 9" xfId="2490" xr:uid="{39097ECF-FDF2-4E95-B766-524E804AAA84}"/>
    <cellStyle name="Good 9 2" xfId="7670" xr:uid="{2D015F5C-5CF4-4232-8A3F-5A7A09B85D29}"/>
    <cellStyle name="Good 9 3" xfId="10997" xr:uid="{52A2B594-EDF2-4D0E-BD7D-F3270F35828C}"/>
    <cellStyle name="Grey" xfId="9" xr:uid="{00000000-0005-0000-0000-000008000000}"/>
    <cellStyle name="Grey 2" xfId="2491" xr:uid="{68BA6F38-5E1D-4B12-BDAC-770F962BB6CF}"/>
    <cellStyle name="header" xfId="2492" xr:uid="{C10DDE9D-5875-490A-83B2-8551B5452A64}"/>
    <cellStyle name="Header1" xfId="2493" xr:uid="{4099A94D-21A6-413E-828C-9CAE0903CF68}"/>
    <cellStyle name="Header1 2" xfId="7671" xr:uid="{9A693B6C-A535-42DA-8D3D-6C6D20BCB2AC}"/>
    <cellStyle name="Header1 3" xfId="10998" xr:uid="{FE9C2D0D-48AA-4115-AA98-4C0045E1B503}"/>
    <cellStyle name="Header2" xfId="2494" xr:uid="{77D8310D-C5CF-4101-B50E-EEEB4B684F99}"/>
    <cellStyle name="Header2 2" xfId="7672" xr:uid="{252DA33A-2B6F-4CC7-BA51-1D1C173B1B12}"/>
    <cellStyle name="Header2 2 2" xfId="11531" xr:uid="{1A4740C7-ED62-4070-BFF3-666F2D0F0357}"/>
    <cellStyle name="Header2 2 3" xfId="9728" xr:uid="{06571D01-B8A7-4FDE-A6D0-A31300443959}"/>
    <cellStyle name="Header2 2 4" xfId="12305" xr:uid="{328A9829-DFE3-405E-98FA-ACF63EC88F13}"/>
    <cellStyle name="Header2 3" xfId="12304" xr:uid="{E645A651-794C-4EC0-BE28-51323EC92940}"/>
    <cellStyle name="Heading 1 10" xfId="2495" xr:uid="{9DB1CDAC-6A78-4A6A-80F1-07A07F280054}"/>
    <cellStyle name="Heading 1 10 2" xfId="7673" xr:uid="{488AB095-5D80-4423-9FBF-FB5970CF601B}"/>
    <cellStyle name="Heading 1 10 3" xfId="10999" xr:uid="{55101F20-C53C-4A5C-8FD6-AC19C3B19BD9}"/>
    <cellStyle name="Heading 1 11" xfId="2496" xr:uid="{9E51AAE2-73B5-4F4C-B964-7FAE92A2894D}"/>
    <cellStyle name="Heading 1 11 2" xfId="7674" xr:uid="{05E29EBA-EA01-4603-8527-14B6091AD0FB}"/>
    <cellStyle name="Heading 1 11 3" xfId="11000" xr:uid="{F8062CD5-A584-4350-AED0-3B6A1ADF2B39}"/>
    <cellStyle name="Heading 1 12" xfId="2497" xr:uid="{05720CA2-528F-478A-BB6C-535D3E2E24E0}"/>
    <cellStyle name="Heading 1 12 2" xfId="7675" xr:uid="{5FE341C1-20FB-4F64-A54E-EFEF72348DC6}"/>
    <cellStyle name="Heading 1 12 3" xfId="11001" xr:uid="{89127AA3-DF03-4DD5-95BC-40FA67C38130}"/>
    <cellStyle name="Heading 1 13" xfId="2498" xr:uid="{82A52174-CC6E-4CC2-8696-0FCD6ED9BB47}"/>
    <cellStyle name="Heading 1 13 2" xfId="7676" xr:uid="{7C74F44E-2780-4269-A805-6FA78FE2D960}"/>
    <cellStyle name="Heading 1 13 3" xfId="11002" xr:uid="{0BB7BFB8-81EA-4607-B406-4F046ED09BCC}"/>
    <cellStyle name="Heading 1 14" xfId="2499" xr:uid="{18EA446C-21F8-4C95-AA86-195E26815B89}"/>
    <cellStyle name="Heading 1 14 2" xfId="7677" xr:uid="{99CD0BDE-4F60-4C5D-A37A-68267DDC286F}"/>
    <cellStyle name="Heading 1 14 3" xfId="11003" xr:uid="{6BF54DE3-6941-4035-9FA5-6252DA62542D}"/>
    <cellStyle name="Heading 1 15" xfId="2500" xr:uid="{4E5426BF-8BA6-46EA-900C-CB26F6703341}"/>
    <cellStyle name="Heading 1 15 2" xfId="7678" xr:uid="{3D4DA94C-2573-48BE-B8AF-7FEF39B98E99}"/>
    <cellStyle name="Heading 1 15 3" xfId="11004" xr:uid="{15FFA261-D0ED-4BAD-8E96-896D998835F4}"/>
    <cellStyle name="Heading 1 16" xfId="2501" xr:uid="{7499F6A8-0743-4123-BEA1-16EC6F439159}"/>
    <cellStyle name="Heading 1 16 2" xfId="7679" xr:uid="{8BC3FB84-1DD5-45DB-B20A-7A5B23C4B813}"/>
    <cellStyle name="Heading 1 16 3" xfId="11005" xr:uid="{5D4CE477-9E00-4563-98C3-D1668452E489}"/>
    <cellStyle name="Heading 1 17" xfId="2502" xr:uid="{6B8407E1-ABE2-4CCC-AE18-567D3F6DA5FD}"/>
    <cellStyle name="Heading 1 17 2" xfId="7680" xr:uid="{F869DEA8-494F-4665-B3D9-D4A101F42A6E}"/>
    <cellStyle name="Heading 1 17 3" xfId="11006" xr:uid="{F80ADAF1-7898-459B-AC16-F98CC4F19904}"/>
    <cellStyle name="Heading 1 18" xfId="2503" xr:uid="{33E4B1CD-24AF-4A78-B96F-79FCF5243355}"/>
    <cellStyle name="Heading 1 18 2" xfId="7681" xr:uid="{2F5BB441-A5F7-4B48-8B05-4D05CE495780}"/>
    <cellStyle name="Heading 1 18 3" xfId="11007" xr:uid="{CBEBC86F-CD43-4F16-A46E-C39DB2542A41}"/>
    <cellStyle name="Heading 1 19" xfId="2504" xr:uid="{0B60F94B-B230-4E25-9B76-DAB733E892BA}"/>
    <cellStyle name="Heading 1 19 2" xfId="7682" xr:uid="{18FEE261-2E3F-46C2-92A7-71C4F2A56CDA}"/>
    <cellStyle name="Heading 1 19 3" xfId="11008" xr:uid="{0F074BB3-F588-4A3A-98FF-A00C5B74671B}"/>
    <cellStyle name="Heading 1 2" xfId="2505" xr:uid="{A036E99E-E249-4496-B8FB-528F64FD2C48}"/>
    <cellStyle name="Heading 1 2 2" xfId="7683" xr:uid="{679048E0-0228-4DD1-A909-1EE0D2F70010}"/>
    <cellStyle name="Heading 1 2 3" xfId="11009" xr:uid="{D6DE9289-EB6B-4B18-8C26-1E86450DC017}"/>
    <cellStyle name="Heading 1 20" xfId="2506" xr:uid="{42F16D98-0408-45A4-88BF-50B01303D30C}"/>
    <cellStyle name="Heading 1 20 2" xfId="7684" xr:uid="{806E1B74-4806-4C1B-9EF8-D2E7EDBEF7D3}"/>
    <cellStyle name="Heading 1 20 3" xfId="11010" xr:uid="{89E1A501-6657-4D72-A20E-E8348F98B973}"/>
    <cellStyle name="Heading 1 21" xfId="2507" xr:uid="{10E42771-E0B8-4958-BA65-C0637D77BE32}"/>
    <cellStyle name="Heading 1 21 2" xfId="7685" xr:uid="{9ED8B984-4D09-49E9-96F8-8F3D205FBE27}"/>
    <cellStyle name="Heading 1 21 3" xfId="11011" xr:uid="{5F99FFD1-6CA8-4937-9523-5DCD9298D923}"/>
    <cellStyle name="Heading 1 22" xfId="2508" xr:uid="{33CB49F0-D870-48D7-8557-586AE69B008E}"/>
    <cellStyle name="Heading 1 22 2" xfId="7686" xr:uid="{F3364CE4-3C71-4AD3-BFC9-DA93E8AA3344}"/>
    <cellStyle name="Heading 1 22 3" xfId="11012" xr:uid="{77358AFA-E62D-40FA-9973-EB42C60F893E}"/>
    <cellStyle name="Heading 1 23" xfId="2509" xr:uid="{A6E0FCAC-AE95-4E8A-911B-4AA7EB0502DD}"/>
    <cellStyle name="Heading 1 23 2" xfId="7687" xr:uid="{165B215B-C288-43BC-BEEC-8BD4475AC45F}"/>
    <cellStyle name="Heading 1 23 3" xfId="11013" xr:uid="{8A23CF46-51C0-4ADC-B9F6-9FAFFAA4FB4A}"/>
    <cellStyle name="Heading 1 24" xfId="2510" xr:uid="{3A697C5F-397A-49F5-A643-E5EC38960F59}"/>
    <cellStyle name="Heading 1 24 2" xfId="7688" xr:uid="{81A2B268-397A-44B0-9055-7B3B10606149}"/>
    <cellStyle name="Heading 1 24 3" xfId="11014" xr:uid="{3AC9E040-0DE6-4FB8-BF11-CE763CD95A69}"/>
    <cellStyle name="Heading 1 25" xfId="2511" xr:uid="{15243724-AC20-406C-A15C-C0695126D0F9}"/>
    <cellStyle name="Heading 1 25 2" xfId="7689" xr:uid="{6C6D2B82-677C-4C8A-9624-91F759440C90}"/>
    <cellStyle name="Heading 1 25 3" xfId="11015" xr:uid="{57FFE381-611A-4672-8A39-798149C36752}"/>
    <cellStyle name="Heading 1 26" xfId="2512" xr:uid="{6D56F20C-1245-42DA-999C-E161C6A8DC2D}"/>
    <cellStyle name="Heading 1 26 2" xfId="7690" xr:uid="{7FA9A4D8-01AC-4374-9883-151743E31905}"/>
    <cellStyle name="Heading 1 26 3" xfId="11016" xr:uid="{E4FECD10-DDBA-4688-A5F4-03B2B8288B04}"/>
    <cellStyle name="Heading 1 27" xfId="2513" xr:uid="{4EE2B61F-6595-4250-A5EA-284FA07050A8}"/>
    <cellStyle name="Heading 1 27 2" xfId="7691" xr:uid="{5BC06D37-DDC2-48D3-8BE0-F7A83551A377}"/>
    <cellStyle name="Heading 1 27 3" xfId="11017" xr:uid="{54108DA9-248C-48A3-9039-6230DCE0584A}"/>
    <cellStyle name="Heading 1 28" xfId="2514" xr:uid="{AC9BA95B-993D-4DE1-8A60-1F05798DE43A}"/>
    <cellStyle name="Heading 1 28 2" xfId="7692" xr:uid="{F68AB272-237A-49AA-99E6-278308933C37}"/>
    <cellStyle name="Heading 1 28 3" xfId="11018" xr:uid="{4B35B597-5E87-49DF-B854-A01D5CD2D7F9}"/>
    <cellStyle name="Heading 1 29" xfId="2515" xr:uid="{1CCDFA9F-963B-480E-A8B2-26CDD49FFFF8}"/>
    <cellStyle name="Heading 1 29 2" xfId="7693" xr:uid="{17AE80B8-5260-4836-9EC4-B9F416392164}"/>
    <cellStyle name="Heading 1 29 3" xfId="11019" xr:uid="{9BFD898E-87E0-4021-9CD5-B14B8E302B8A}"/>
    <cellStyle name="Heading 1 3" xfId="2516" xr:uid="{B5094C47-223C-41E3-B970-CE6CD538C8BE}"/>
    <cellStyle name="Heading 1 3 2" xfId="7694" xr:uid="{BAF2C632-79EE-439E-9A54-5A5DFC71D3B5}"/>
    <cellStyle name="Heading 1 3 3" xfId="11020" xr:uid="{493D3DF1-11CD-404C-8E94-8F87C282B309}"/>
    <cellStyle name="Heading 1 30" xfId="2517" xr:uid="{CB7B5671-BF98-43F9-880B-4AC7C1C23B36}"/>
    <cellStyle name="Heading 1 30 2" xfId="7695" xr:uid="{CC37923A-EBBF-40BF-909F-AC559DFF8517}"/>
    <cellStyle name="Heading 1 30 3" xfId="11021" xr:uid="{889B59CC-2A6D-454B-AAE4-A28F514D69A2}"/>
    <cellStyle name="Heading 1 31" xfId="2518" xr:uid="{2ADE66E2-BA73-484C-AB7F-C6E40D6B6EB7}"/>
    <cellStyle name="Heading 1 31 2" xfId="7696" xr:uid="{76189AC8-5B26-4F61-A1A9-892031B800F3}"/>
    <cellStyle name="Heading 1 31 3" xfId="11022" xr:uid="{08781FCC-A0D9-48F4-A3CF-B23F876A195D}"/>
    <cellStyle name="Heading 1 32" xfId="2519" xr:uid="{D1037C40-60A5-4944-9549-796B4340184F}"/>
    <cellStyle name="Heading 1 32 2" xfId="7697" xr:uid="{3E0A7F8B-6752-4820-8F72-07AE9987567D}"/>
    <cellStyle name="Heading 1 32 3" xfId="11023" xr:uid="{A740CEF9-699E-4923-A8F5-355D8646E727}"/>
    <cellStyle name="Heading 1 33" xfId="2520" xr:uid="{8850E9B3-6D1D-4FC7-9D0C-617C1252BD86}"/>
    <cellStyle name="Heading 1 33 2" xfId="7698" xr:uid="{BEC23B6D-320E-434B-84A4-395B414BC229}"/>
    <cellStyle name="Heading 1 33 3" xfId="11024" xr:uid="{41C54F6C-C727-445E-B7D0-686CC0B9C42D}"/>
    <cellStyle name="Heading 1 34" xfId="2521" xr:uid="{1AE9F7A0-1E78-4CBC-AD6D-F3D70C843A6B}"/>
    <cellStyle name="Heading 1 34 2" xfId="7699" xr:uid="{87F9D125-E01D-4C5B-9A06-A25EC434E40F}"/>
    <cellStyle name="Heading 1 34 3" xfId="11025" xr:uid="{9FD271EC-6A99-4B1E-8F74-AA2D6A16D81D}"/>
    <cellStyle name="Heading 1 35" xfId="2522" xr:uid="{ECD4A09E-178A-45E3-9361-8229EA0DF3DC}"/>
    <cellStyle name="Heading 1 35 2" xfId="7700" xr:uid="{4DE6CC67-3ECB-4607-AF2B-DF37B50066BD}"/>
    <cellStyle name="Heading 1 35 3" xfId="11026" xr:uid="{26A93AD2-7242-4CF0-8C2B-1D3D89048BDC}"/>
    <cellStyle name="Heading 1 36" xfId="2523" xr:uid="{42936EC9-FFB3-41EC-B27C-5A78E4C3A04F}"/>
    <cellStyle name="Heading 1 36 2" xfId="7701" xr:uid="{6FA58D73-7EEB-458A-AF8E-DA1C446BBF87}"/>
    <cellStyle name="Heading 1 36 3" xfId="11027" xr:uid="{496BFAE4-37A8-4CC6-B224-FB196BED3338}"/>
    <cellStyle name="Heading 1 37" xfId="2524" xr:uid="{F38D8964-7694-4564-8A9F-367E921A6366}"/>
    <cellStyle name="Heading 1 38" xfId="2525" xr:uid="{850C2240-6DCD-4348-9374-C634BCF1FC4B}"/>
    <cellStyle name="Heading 1 39" xfId="2526" xr:uid="{A31A1D75-18FF-4A0F-AAF5-0428E89D459D}"/>
    <cellStyle name="Heading 1 4" xfId="2527" xr:uid="{A4F2C017-3BB9-40F0-B84D-89F30710F2CE}"/>
    <cellStyle name="Heading 1 4 2" xfId="7702" xr:uid="{04549FE7-4B9E-45BE-BC98-0BD9806E75F1}"/>
    <cellStyle name="Heading 1 4 3" xfId="11028" xr:uid="{1350BC5B-8B6F-4873-AF86-AC471D075AB6}"/>
    <cellStyle name="Heading 1 40" xfId="2528" xr:uid="{3687E0BA-104E-41CD-8EBE-932A5A74E9C2}"/>
    <cellStyle name="Heading 1 41" xfId="2529" xr:uid="{C80E9862-5504-45BA-ADC2-A560E5C5C0D0}"/>
    <cellStyle name="Heading 1 42" xfId="2530" xr:uid="{925D8280-ACC2-4CE0-9DCE-098A5EFBD7AF}"/>
    <cellStyle name="Heading 1 43" xfId="2531" xr:uid="{E1DAAC1D-EC40-4EDE-B027-86D539770306}"/>
    <cellStyle name="Heading 1 44" xfId="2532" xr:uid="{370872FE-F01D-4213-84AF-EC8F3CE3D220}"/>
    <cellStyle name="Heading 1 45" xfId="2533" xr:uid="{C64E5C5A-0B5B-4E65-BCC5-2CAACF9C3D0A}"/>
    <cellStyle name="Heading 1 46" xfId="2534" xr:uid="{BF8C2C1C-8026-4DD3-93E5-7A05434EA232}"/>
    <cellStyle name="Heading 1 47" xfId="2535" xr:uid="{59D7CE2E-DBE7-463B-A97A-0B31F7647A20}"/>
    <cellStyle name="Heading 1 48" xfId="2536" xr:uid="{8D681C3E-4572-4931-9217-26238F1CEEA6}"/>
    <cellStyle name="Heading 1 49" xfId="2537" xr:uid="{DB11CD03-312C-4423-8917-2CB6B00CA638}"/>
    <cellStyle name="Heading 1 5" xfId="2538" xr:uid="{B13C7C12-3D44-4902-A440-8387D89356AF}"/>
    <cellStyle name="Heading 1 5 2" xfId="7703" xr:uid="{1BCB83D6-9560-44E9-91C4-920FAD66991B}"/>
    <cellStyle name="Heading 1 5 3" xfId="11029" xr:uid="{8F970DC7-D79D-412A-8EC9-6E400ED84396}"/>
    <cellStyle name="Heading 1 50" xfId="2539" xr:uid="{D8BC865D-07AA-4E93-83E7-FCD2D6B463F0}"/>
    <cellStyle name="Heading 1 51" xfId="2540" xr:uid="{272B137F-955B-43BB-BC7E-11BA4002840C}"/>
    <cellStyle name="Heading 1 52" xfId="2541" xr:uid="{11B91672-1674-4355-B541-9D63FA72BC71}"/>
    <cellStyle name="Heading 1 53" xfId="2542" xr:uid="{838805DF-D5AC-4011-A5C7-ECA771EDCE40}"/>
    <cellStyle name="Heading 1 54" xfId="2543" xr:uid="{FD75A880-44F5-402E-B0B1-9D6AD05ABE4E}"/>
    <cellStyle name="Heading 1 55" xfId="2544" xr:uid="{3407935C-FF84-4CD7-BFA7-DC6C7FFEDE01}"/>
    <cellStyle name="Heading 1 56" xfId="6078" xr:uid="{E8A89610-12A3-46DF-9DB1-088CB5E750D2}"/>
    <cellStyle name="Heading 1 57" xfId="6079" xr:uid="{F69E01D3-CF10-463A-9A7F-19108C3C2270}"/>
    <cellStyle name="Heading 1 58" xfId="6080" xr:uid="{8F3097DB-B346-4CB9-A8AF-570D2520FF64}"/>
    <cellStyle name="Heading 1 59" xfId="6081" xr:uid="{79112263-CE66-4D56-B34F-313C45C0AB29}"/>
    <cellStyle name="Heading 1 6" xfId="2545" xr:uid="{29FF0318-7B5B-409C-8DE6-921CA37C3EDD}"/>
    <cellStyle name="Heading 1 6 2" xfId="7704" xr:uid="{0E58EAC3-2B28-43B7-9CAE-52D12844FC86}"/>
    <cellStyle name="Heading 1 6 3" xfId="11030" xr:uid="{8FECCBC2-F8E0-4228-86A0-993077EBDE87}"/>
    <cellStyle name="Heading 1 60" xfId="6082" xr:uid="{54F61C12-2B0C-41BF-94C5-7895ED25F387}"/>
    <cellStyle name="Heading 1 61" xfId="6083" xr:uid="{4B620C9D-7593-4EE7-B00F-A7688DC3449A}"/>
    <cellStyle name="Heading 1 62" xfId="6084" xr:uid="{CF66E1F1-48A9-4E89-A555-13D447656DA4}"/>
    <cellStyle name="Heading 1 63" xfId="6085" xr:uid="{439FCFA1-8373-4D35-94CD-7F7F72F13A2D}"/>
    <cellStyle name="Heading 1 64" xfId="6086" xr:uid="{DE32C9C2-BE77-40B8-9A51-86657878D0B0}"/>
    <cellStyle name="Heading 1 65" xfId="6087" xr:uid="{7563C1D8-3FA5-4F7C-91E4-ADF3C87DDAEF}"/>
    <cellStyle name="Heading 1 66" xfId="6088" xr:uid="{AB51DE56-5BCB-4F8F-8EC0-A80BFFAD5F8B}"/>
    <cellStyle name="Heading 1 67" xfId="6089" xr:uid="{8DC861BB-8842-4EE2-A931-B23F13E40F21}"/>
    <cellStyle name="Heading 1 68" xfId="6090" xr:uid="{BA9231DC-C60A-4EC4-A122-92F5509BFC21}"/>
    <cellStyle name="Heading 1 69" xfId="6091" xr:uid="{26D47ECD-F3BD-4E3B-B767-28BF4ECF42F9}"/>
    <cellStyle name="Heading 1 7" xfId="2546" xr:uid="{10FA3F83-800E-4C7F-9BD2-A038618E5C15}"/>
    <cellStyle name="Heading 1 7 2" xfId="7705" xr:uid="{5D0E8484-D86E-4925-9B39-10F8E0A6D105}"/>
    <cellStyle name="Heading 1 7 3" xfId="11031" xr:uid="{BAD7BD1E-8DB9-4F7C-9957-179939E57235}"/>
    <cellStyle name="Heading 1 70" xfId="6092" xr:uid="{4F657D62-9C19-4103-B166-955FFE133C86}"/>
    <cellStyle name="Heading 1 71" xfId="6093" xr:uid="{BAAC3333-6933-4321-82D7-AA6CA6D429D3}"/>
    <cellStyle name="Heading 1 72" xfId="6094" xr:uid="{A14630C6-7E31-43CE-9F19-5778BB306043}"/>
    <cellStyle name="Heading 1 73" xfId="6095" xr:uid="{47A694F8-59D2-487A-8177-B78B38A97462}"/>
    <cellStyle name="Heading 1 74" xfId="6096" xr:uid="{477F2243-44F3-43FF-A9F3-F47AD4890317}"/>
    <cellStyle name="Heading 1 75" xfId="6097" xr:uid="{B5A09DC3-8DD8-40D4-B5A9-CB649B69B812}"/>
    <cellStyle name="Heading 1 76" xfId="6098" xr:uid="{18AB1E8D-4625-49A9-89C6-BF56DDCE9FBA}"/>
    <cellStyle name="Heading 1 77" xfId="6099" xr:uid="{81725BEF-9BC7-46B7-B232-130D2B43A240}"/>
    <cellStyle name="Heading 1 78" xfId="6100" xr:uid="{AF37AB99-AD65-42F4-B092-E8A374070B19}"/>
    <cellStyle name="Heading 1 79" xfId="6101" xr:uid="{FAD534F5-3DDE-4353-BB11-B6392C4F29BF}"/>
    <cellStyle name="Heading 1 8" xfId="2547" xr:uid="{D400D43A-B33F-4D7A-8286-A45F18BD6A3C}"/>
    <cellStyle name="Heading 1 8 2" xfId="7706" xr:uid="{2C971A4C-2FA9-4527-93C8-0B93AF83E197}"/>
    <cellStyle name="Heading 1 8 3" xfId="11032" xr:uid="{D6835AFB-7199-4D84-8021-5D73C8292C84}"/>
    <cellStyle name="Heading 1 80" xfId="6102" xr:uid="{6B843EFF-6134-4A76-9009-FEAF5A30FA2B}"/>
    <cellStyle name="Heading 1 81" xfId="6103" xr:uid="{4C6EB9A0-BC1C-4EC0-80CE-8F461951A43E}"/>
    <cellStyle name="Heading 1 82" xfId="6104" xr:uid="{0CDBC785-C615-4CC1-8B34-0E28A927A547}"/>
    <cellStyle name="Heading 1 83" xfId="6105" xr:uid="{221C54E1-B725-4D03-890D-FA73CC1EA3E7}"/>
    <cellStyle name="Heading 1 84" xfId="6106" xr:uid="{58539F0C-B19E-46ED-AE2F-BB53378550DD}"/>
    <cellStyle name="Heading 1 85" xfId="467" xr:uid="{341E0D01-3EBC-4C78-B7D2-7B359D4BECB0}"/>
    <cellStyle name="Heading 1 85 2" xfId="11033" xr:uid="{1FEE4006-4B3C-4A3A-B394-C2827A5B78D8}"/>
    <cellStyle name="Heading 1 85 3" xfId="9686" xr:uid="{AF88B270-CFCF-4355-A968-FC5CFB09776E}"/>
    <cellStyle name="Heading 1 9" xfId="2548" xr:uid="{1F32F6C2-A1CD-44F2-A618-3B2A6BA0E6F4}"/>
    <cellStyle name="Heading 1 9 2" xfId="7707" xr:uid="{4BA6D242-67E9-40FF-9F8E-7D29E6AE50DE}"/>
    <cellStyle name="Heading 1 9 3" xfId="11034" xr:uid="{8EA1ABC9-E2B2-4C40-AB34-CE592EEAEA72}"/>
    <cellStyle name="Heading 2 10" xfId="2549" xr:uid="{D118B67A-A3FA-487F-B092-EB860C8D151D}"/>
    <cellStyle name="Heading 2 10 2" xfId="7708" xr:uid="{A5543939-C752-45CF-B928-5553716234E0}"/>
    <cellStyle name="Heading 2 10 3" xfId="11035" xr:uid="{63A38109-C654-417B-83E9-472412220657}"/>
    <cellStyle name="Heading 2 11" xfId="2550" xr:uid="{78D45D5A-4AEC-4767-9799-479D2774C1EC}"/>
    <cellStyle name="Heading 2 11 2" xfId="7709" xr:uid="{ECF1F1A1-9B21-4CCD-80B2-3D2D7F9CD287}"/>
    <cellStyle name="Heading 2 11 3" xfId="11036" xr:uid="{4290B580-A53C-44E8-959C-C6F002EACFD0}"/>
    <cellStyle name="Heading 2 12" xfId="2551" xr:uid="{0D6B9EEE-729B-4E88-ABDC-D5D498A25EB3}"/>
    <cellStyle name="Heading 2 12 2" xfId="7710" xr:uid="{2BB2CCE8-A355-480D-8F54-B914EAF7C20D}"/>
    <cellStyle name="Heading 2 12 3" xfId="11037" xr:uid="{4E6513F7-AB30-4AB9-BE50-1B6BAD2DCBEF}"/>
    <cellStyle name="Heading 2 13" xfId="2552" xr:uid="{309DF186-4B2D-44A4-BFF0-E2B65A0AAF48}"/>
    <cellStyle name="Heading 2 13 2" xfId="7711" xr:uid="{F4C140C9-4A29-4B32-A36B-AFF3044F4B1F}"/>
    <cellStyle name="Heading 2 13 3" xfId="11038" xr:uid="{0487CE8C-F884-49BA-B289-9A19C7CD89EC}"/>
    <cellStyle name="Heading 2 14" xfId="2553" xr:uid="{2DCCB5A9-9716-42ED-9BE2-CDB0E2726F92}"/>
    <cellStyle name="Heading 2 14 2" xfId="7712" xr:uid="{D1E6D069-7A79-4DCC-831A-5E8880BCB847}"/>
    <cellStyle name="Heading 2 14 3" xfId="11039" xr:uid="{8E4D2FC0-D044-455C-AFFD-4274A9B810F6}"/>
    <cellStyle name="Heading 2 15" xfId="2554" xr:uid="{4833C071-9C0D-4200-B96C-18B2359631BA}"/>
    <cellStyle name="Heading 2 15 2" xfId="7713" xr:uid="{7E2E7414-2ED4-44E6-BCBE-CC3C5013C0C1}"/>
    <cellStyle name="Heading 2 15 3" xfId="11040" xr:uid="{1F842773-643A-4095-AB01-FC4571F3B680}"/>
    <cellStyle name="Heading 2 16" xfId="2555" xr:uid="{60C262BD-3EBC-42FA-B9E5-A2C2AC44F570}"/>
    <cellStyle name="Heading 2 16 2" xfId="7714" xr:uid="{F8859F59-4CE0-40C9-8ED4-57397C0DF519}"/>
    <cellStyle name="Heading 2 16 3" xfId="11041" xr:uid="{495F3744-8B18-40FB-A7EA-7517DD4864A4}"/>
    <cellStyle name="Heading 2 17" xfId="2556" xr:uid="{0C21E3F8-366C-4DC6-A9EB-54A3EA18FCEC}"/>
    <cellStyle name="Heading 2 17 2" xfId="7715" xr:uid="{A5DF9E92-5853-4D19-865E-2E4A460A33FA}"/>
    <cellStyle name="Heading 2 17 3" xfId="11042" xr:uid="{05B738BD-562E-4D17-882A-2C271D6A8BB7}"/>
    <cellStyle name="Heading 2 18" xfId="2557" xr:uid="{47EBB8DC-5860-4F2A-BFAC-45071096D697}"/>
    <cellStyle name="Heading 2 18 2" xfId="7716" xr:uid="{BD714698-8928-409B-86D0-DAA0155C6F3B}"/>
    <cellStyle name="Heading 2 18 3" xfId="11043" xr:uid="{699566C6-E096-4FAF-BC17-BA73FAA79692}"/>
    <cellStyle name="Heading 2 19" xfId="2558" xr:uid="{11DC400D-5C86-409F-B441-94F396607FC2}"/>
    <cellStyle name="Heading 2 19 2" xfId="7717" xr:uid="{04C38CBE-8511-4BAE-B41F-9DDCEF661CDE}"/>
    <cellStyle name="Heading 2 19 3" xfId="11044" xr:uid="{08BB08AA-1184-48DF-8C7F-DF344E3CCC2A}"/>
    <cellStyle name="Heading 2 2" xfId="2559" xr:uid="{D336B380-8D73-4369-AB64-A2EF4BB773C2}"/>
    <cellStyle name="Heading 2 2 2" xfId="7718" xr:uid="{E0EB98F8-0B5C-4478-9667-8F1467716F84}"/>
    <cellStyle name="Heading 2 2 3" xfId="11045" xr:uid="{D53830FD-1613-4F8B-8488-7AE1F149E927}"/>
    <cellStyle name="Heading 2 20" xfId="2560" xr:uid="{2EA132AA-47B5-45A3-8C85-7E18801C9A9B}"/>
    <cellStyle name="Heading 2 20 2" xfId="7719" xr:uid="{6F98DAE7-005B-4199-9B50-71A0C5CDAC36}"/>
    <cellStyle name="Heading 2 20 3" xfId="11046" xr:uid="{3C670C9F-DBE9-40E9-B711-B4AC3963A2F1}"/>
    <cellStyle name="Heading 2 21" xfId="2561" xr:uid="{CD71639F-6647-419B-9FC6-C4BC4E5436BD}"/>
    <cellStyle name="Heading 2 21 2" xfId="7720" xr:uid="{A582DEF7-4680-4D8D-87B4-41E2209365ED}"/>
    <cellStyle name="Heading 2 21 3" xfId="11047" xr:uid="{BEA54E97-410A-4CF6-94B8-77A1D4C00E13}"/>
    <cellStyle name="Heading 2 22" xfId="2562" xr:uid="{7B561D2D-6DA9-4796-BA52-B1A484427350}"/>
    <cellStyle name="Heading 2 22 2" xfId="7721" xr:uid="{BFBF2611-1153-40DE-9E97-33D5C2C8796F}"/>
    <cellStyle name="Heading 2 22 3" xfId="11048" xr:uid="{DF36B2B7-2C80-492F-9870-C287ECB68C83}"/>
    <cellStyle name="Heading 2 23" xfId="2563" xr:uid="{F8CEDD10-70D2-4633-B059-4AFB013F9A15}"/>
    <cellStyle name="Heading 2 23 2" xfId="7722" xr:uid="{5CF145C4-0ADF-4662-83B3-B3BB1535B489}"/>
    <cellStyle name="Heading 2 23 3" xfId="11049" xr:uid="{056FB296-6123-46B8-A1A9-DDE492FBAFE8}"/>
    <cellStyle name="Heading 2 24" xfId="2564" xr:uid="{96241E29-40EE-4069-A153-F626CF8CDF69}"/>
    <cellStyle name="Heading 2 24 2" xfId="7723" xr:uid="{6934D6CC-1E73-4E82-ABA4-EAF246EEB7E5}"/>
    <cellStyle name="Heading 2 24 3" xfId="11050" xr:uid="{0DBF38E7-39C7-46EF-B2F4-1ACAEA925BBE}"/>
    <cellStyle name="Heading 2 25" xfId="2565" xr:uid="{E5B0BCE8-C533-4CCF-893B-F60BADCA0D78}"/>
    <cellStyle name="Heading 2 25 2" xfId="7724" xr:uid="{22F0A43B-58F2-42EC-A092-6B7804A26EC1}"/>
    <cellStyle name="Heading 2 25 3" xfId="11051" xr:uid="{8135CB5A-9DE2-45C1-8B30-999567DBE942}"/>
    <cellStyle name="Heading 2 26" xfId="2566" xr:uid="{08E43EE4-4265-4923-ABB3-CC4C9EE0FE01}"/>
    <cellStyle name="Heading 2 26 2" xfId="7725" xr:uid="{AE3215A1-5655-4D8D-9908-FE74FCA348B7}"/>
    <cellStyle name="Heading 2 26 3" xfId="11052" xr:uid="{3B441009-3E97-47D0-A6C4-A19DF97D3352}"/>
    <cellStyle name="Heading 2 27" xfId="2567" xr:uid="{69DB9447-A321-468A-8DB6-684519FC7E98}"/>
    <cellStyle name="Heading 2 27 2" xfId="7726" xr:uid="{91FF439D-0D0A-4664-90CB-7D8EED01F2F6}"/>
    <cellStyle name="Heading 2 27 3" xfId="11053" xr:uid="{B966C8F2-01C3-4A17-9343-989BBB2EF64F}"/>
    <cellStyle name="Heading 2 28" xfId="2568" xr:uid="{D8099743-996E-48A5-A8F7-6CC7B3763721}"/>
    <cellStyle name="Heading 2 28 2" xfId="7727" xr:uid="{12252235-DD25-4022-82AD-C0D9EF39EDA8}"/>
    <cellStyle name="Heading 2 28 3" xfId="11054" xr:uid="{27190616-5639-4B59-BBF7-AA0B91F0CAFC}"/>
    <cellStyle name="Heading 2 29" xfId="2569" xr:uid="{002635B8-38DE-4072-9E39-64534FA4950A}"/>
    <cellStyle name="Heading 2 29 2" xfId="7728" xr:uid="{8E669EE6-3F34-4491-B31D-040991592018}"/>
    <cellStyle name="Heading 2 29 3" xfId="11055" xr:uid="{FB53B969-FFFB-41C1-9F75-A71B7D7DBF24}"/>
    <cellStyle name="Heading 2 3" xfId="2570" xr:uid="{2F8C99D3-5C11-4FEB-9925-A37CB3DFE57E}"/>
    <cellStyle name="Heading 2 3 2" xfId="7729" xr:uid="{B9841276-EB61-4B43-BBB6-B7DFA82AD3AB}"/>
    <cellStyle name="Heading 2 3 3" xfId="11056" xr:uid="{DC908B5E-A5F4-49D0-94F3-42020378AA67}"/>
    <cellStyle name="Heading 2 30" xfId="2571" xr:uid="{31564EFC-7B3B-4B3E-86AE-EC17B1B4B243}"/>
    <cellStyle name="Heading 2 30 2" xfId="7730" xr:uid="{151D6485-34CD-4A30-86E9-6A9508660F43}"/>
    <cellStyle name="Heading 2 30 3" xfId="11057" xr:uid="{D997D7C2-0E62-4DBB-8D94-FD433D03BF0A}"/>
    <cellStyle name="Heading 2 31" xfId="2572" xr:uid="{6A7C846E-DE6C-45A2-A2CB-849218DA8AF9}"/>
    <cellStyle name="Heading 2 31 2" xfId="7731" xr:uid="{02E615BB-45B2-4802-8D32-BF10FF16CD6D}"/>
    <cellStyle name="Heading 2 31 3" xfId="11058" xr:uid="{369ECA84-592F-411B-9A20-B58D8809250B}"/>
    <cellStyle name="Heading 2 32" xfId="2573" xr:uid="{8929664F-02EF-440F-8F1A-90A2C0B0726A}"/>
    <cellStyle name="Heading 2 32 2" xfId="7732" xr:uid="{8BA5112A-C164-41C5-8672-6246FAC26B1D}"/>
    <cellStyle name="Heading 2 32 3" xfId="11059" xr:uid="{41E45496-73BF-43E2-9DF6-81D0E75D62D7}"/>
    <cellStyle name="Heading 2 33" xfId="2574" xr:uid="{F4A9A95C-BCAE-4882-99A5-839589C547EC}"/>
    <cellStyle name="Heading 2 33 2" xfId="7733" xr:uid="{0F03B52C-F167-4474-BBC4-D9D0B541647C}"/>
    <cellStyle name="Heading 2 33 3" xfId="11060" xr:uid="{A8D24BB7-CDC2-46C4-BBFE-2C71101257BF}"/>
    <cellStyle name="Heading 2 34" xfId="2575" xr:uid="{51981B5B-E5F2-4602-AD55-72B2DED42B7B}"/>
    <cellStyle name="Heading 2 34 2" xfId="7734" xr:uid="{B9D3755C-E36E-4136-B682-7C971E5D8093}"/>
    <cellStyle name="Heading 2 34 3" xfId="11061" xr:uid="{127B9D09-2A89-4B69-975A-DE990614CFA6}"/>
    <cellStyle name="Heading 2 35" xfId="2576" xr:uid="{7A0779A3-071A-41B6-90E9-BF451A5D388F}"/>
    <cellStyle name="Heading 2 35 2" xfId="7735" xr:uid="{1C9D0C9F-9A44-49B0-9E40-D5AAB9DD5FA6}"/>
    <cellStyle name="Heading 2 35 3" xfId="11062" xr:uid="{14029072-1A73-412B-9B55-55084871E114}"/>
    <cellStyle name="Heading 2 36" xfId="2577" xr:uid="{9554CEAA-6892-4013-B12E-02DFD9D0CA1E}"/>
    <cellStyle name="Heading 2 36 2" xfId="7736" xr:uid="{2E9B5CD0-5402-407C-9F4B-01A121A2FAD8}"/>
    <cellStyle name="Heading 2 36 3" xfId="11063" xr:uid="{8F7314C4-424F-4B20-870B-955B244FE289}"/>
    <cellStyle name="Heading 2 37" xfId="2578" xr:uid="{6B02FEAD-FE63-4C3E-BE79-8E4C837CBDFE}"/>
    <cellStyle name="Heading 2 38" xfId="2579" xr:uid="{FBC61E96-155D-4B63-A12D-292CEAE34FA8}"/>
    <cellStyle name="Heading 2 39" xfId="2580" xr:uid="{AB30CDF2-FECE-439D-BD7D-22C51249D0FE}"/>
    <cellStyle name="Heading 2 4" xfId="2581" xr:uid="{A6B84234-6762-4785-95F0-E0EC53D3ABB0}"/>
    <cellStyle name="Heading 2 4 2" xfId="7737" xr:uid="{299106C9-D1FC-417D-AE0E-D0281CD2A142}"/>
    <cellStyle name="Heading 2 4 3" xfId="11064" xr:uid="{5CC1AD82-0644-4D59-A7FC-958232F289A4}"/>
    <cellStyle name="Heading 2 40" xfId="2582" xr:uid="{0414EEC1-A2A9-47A9-801A-320BFD3171B4}"/>
    <cellStyle name="Heading 2 41" xfId="2583" xr:uid="{794511A0-E074-4FEE-A687-D93AD0DACBEF}"/>
    <cellStyle name="Heading 2 42" xfId="2584" xr:uid="{0D838E13-BAE4-4159-9D70-99636A98A4DA}"/>
    <cellStyle name="Heading 2 43" xfId="2585" xr:uid="{84067774-B324-42BB-B5F4-455497B535F5}"/>
    <cellStyle name="Heading 2 44" xfId="2586" xr:uid="{80BEEEC1-8EE5-49E9-B9D1-B88A9CF72CF0}"/>
    <cellStyle name="Heading 2 45" xfId="2587" xr:uid="{3C7434EC-0EAC-45D1-AF99-3B69BE24E08E}"/>
    <cellStyle name="Heading 2 46" xfId="2588" xr:uid="{F01B3B5B-48B7-4663-AA54-BBB5C3CBCC80}"/>
    <cellStyle name="Heading 2 47" xfId="2589" xr:uid="{286032BA-511E-464E-903F-8A268CBB7DDA}"/>
    <cellStyle name="Heading 2 48" xfId="2590" xr:uid="{7A2149B7-FF67-4A37-B5D6-03CCBC5E0520}"/>
    <cellStyle name="Heading 2 49" xfId="2591" xr:uid="{BD2DE233-9F2C-4633-9550-B97C16E9C5C3}"/>
    <cellStyle name="Heading 2 5" xfId="2592" xr:uid="{C7E10CFB-9D85-4C9C-A8B2-9DBE27DA3246}"/>
    <cellStyle name="Heading 2 5 2" xfId="7738" xr:uid="{219B1F4A-DED3-474D-A07A-CC6B3182A5E3}"/>
    <cellStyle name="Heading 2 5 3" xfId="11065" xr:uid="{B1BA806C-0C62-4F3E-80CA-28AD9B4E5A73}"/>
    <cellStyle name="Heading 2 50" xfId="2593" xr:uid="{A3CC4C1D-9296-4797-B666-C189FA815631}"/>
    <cellStyle name="Heading 2 51" xfId="2594" xr:uid="{1C583D44-EB1E-40C3-A0A8-B8F186EBD8D0}"/>
    <cellStyle name="Heading 2 52" xfId="2595" xr:uid="{01B214FE-2C42-4EF9-8A45-0607A5B004AD}"/>
    <cellStyle name="Heading 2 53" xfId="2596" xr:uid="{A084B97B-DC43-4996-AB44-BAAECE4D7272}"/>
    <cellStyle name="Heading 2 54" xfId="2597" xr:uid="{04A20852-3D72-4A70-9136-394505126618}"/>
    <cellStyle name="Heading 2 55" xfId="2598" xr:uid="{D9D6C9E0-3047-45C9-9CAE-EABCEA5579E4}"/>
    <cellStyle name="Heading 2 56" xfId="6107" xr:uid="{DE084621-E083-445E-A2A8-28C975AB52F3}"/>
    <cellStyle name="Heading 2 57" xfId="6108" xr:uid="{1B1A3A36-AEDB-4217-A391-BA5872F5777A}"/>
    <cellStyle name="Heading 2 58" xfId="6109" xr:uid="{D8ABC55E-7B03-4576-AADC-8D71869BB239}"/>
    <cellStyle name="Heading 2 59" xfId="6110" xr:uid="{66B08A76-F3F0-460F-94A9-A9EE1AA60395}"/>
    <cellStyle name="Heading 2 6" xfId="2599" xr:uid="{1BA5D602-E0B2-4EAB-AA65-34F316832C62}"/>
    <cellStyle name="Heading 2 6 2" xfId="7739" xr:uid="{9B7ABABE-0A32-4ED3-BCD8-33A77D182708}"/>
    <cellStyle name="Heading 2 6 3" xfId="11066" xr:uid="{ABF3D172-3BF4-47BB-BF72-D0D25B6955FA}"/>
    <cellStyle name="Heading 2 60" xfId="6111" xr:uid="{7E39E762-3169-4093-82EA-DBABF564ABD9}"/>
    <cellStyle name="Heading 2 61" xfId="6112" xr:uid="{C5E918D7-D7D9-4F2C-8491-02150F01117E}"/>
    <cellStyle name="Heading 2 62" xfId="6113" xr:uid="{7CA6C109-044D-4039-BD7E-23C38F074749}"/>
    <cellStyle name="Heading 2 63" xfId="6114" xr:uid="{EAB08A31-6962-4D25-AC7C-F6A47FE9D834}"/>
    <cellStyle name="Heading 2 64" xfId="6115" xr:uid="{6048C48D-A851-4C81-AA67-EFBA7B6AA730}"/>
    <cellStyle name="Heading 2 65" xfId="6116" xr:uid="{9E9AB9EA-2FAD-4D48-A586-CABB5CE3E264}"/>
    <cellStyle name="Heading 2 66" xfId="6117" xr:uid="{CDD0C98B-B411-470F-AF18-57E5115E1EE6}"/>
    <cellStyle name="Heading 2 67" xfId="6118" xr:uid="{F3C68EC1-CB91-4B2E-81E1-D1CD63CDC1DF}"/>
    <cellStyle name="Heading 2 68" xfId="6119" xr:uid="{3F39FA7A-8FFA-4A3D-8740-44F92D8BDA6F}"/>
    <cellStyle name="Heading 2 69" xfId="6120" xr:uid="{A50FCF41-836E-47E3-8AC3-0DB167E7BD6C}"/>
    <cellStyle name="Heading 2 7" xfId="2600" xr:uid="{3E4B0843-D435-43CB-AD70-E3BA1D5D7E3C}"/>
    <cellStyle name="Heading 2 7 2" xfId="7740" xr:uid="{481CC4AE-6440-4A09-8D09-6C6BD4B04540}"/>
    <cellStyle name="Heading 2 7 3" xfId="11067" xr:uid="{7DD9B5F3-B992-488C-9BDC-0DFD9EEEB8D0}"/>
    <cellStyle name="Heading 2 70" xfId="6121" xr:uid="{F2D9FAD8-AEBC-49B4-9BED-E4ABE6A45C60}"/>
    <cellStyle name="Heading 2 71" xfId="6122" xr:uid="{B0E7CD98-4187-4D61-8424-214F091222D1}"/>
    <cellStyle name="Heading 2 72" xfId="6123" xr:uid="{9AD97D49-4F8F-4D26-B647-9A609839472F}"/>
    <cellStyle name="Heading 2 73" xfId="6124" xr:uid="{28D6C7F4-4945-4055-9FC6-8C4192BD723A}"/>
    <cellStyle name="Heading 2 74" xfId="6125" xr:uid="{DA76607F-9DD6-424E-9751-6AB6146B04AC}"/>
    <cellStyle name="Heading 2 75" xfId="6126" xr:uid="{B3E1F9B7-61AB-4D24-81BF-8379EBC2A013}"/>
    <cellStyle name="Heading 2 76" xfId="6127" xr:uid="{5CD94407-AD59-470F-A0AA-68B713F9228B}"/>
    <cellStyle name="Heading 2 77" xfId="6128" xr:uid="{ED7AD49C-1841-43DE-AF27-83654C6502F3}"/>
    <cellStyle name="Heading 2 78" xfId="6129" xr:uid="{C4E8F7C0-803D-491A-A533-D16E0580EBB3}"/>
    <cellStyle name="Heading 2 79" xfId="6130" xr:uid="{EEA256FC-DA48-4799-9AB7-A6612CBA329F}"/>
    <cellStyle name="Heading 2 8" xfId="2601" xr:uid="{F11FFE85-876E-4CB2-9F35-B2FC30050600}"/>
    <cellStyle name="Heading 2 8 2" xfId="7741" xr:uid="{DD26A56E-8DBA-4158-9B20-DDAF54C8DF4A}"/>
    <cellStyle name="Heading 2 8 3" xfId="11068" xr:uid="{BC66A2D3-F80B-47CE-BF06-98BE68E48067}"/>
    <cellStyle name="Heading 2 80" xfId="6131" xr:uid="{E2E6F4A3-2F20-4711-A6AF-C80AA0102A69}"/>
    <cellStyle name="Heading 2 81" xfId="6132" xr:uid="{8D8C6E09-58D4-4C8F-A030-05C19E049131}"/>
    <cellStyle name="Heading 2 82" xfId="6133" xr:uid="{92E7EC32-F0C9-4FE1-800D-223AF427C690}"/>
    <cellStyle name="Heading 2 83" xfId="6134" xr:uid="{9BDC7C17-129F-4BD7-B92A-5A26450EB152}"/>
    <cellStyle name="Heading 2 84" xfId="6135" xr:uid="{C92578EA-6F26-406A-B5EE-C0CD73DA6A76}"/>
    <cellStyle name="Heading 2 85" xfId="468" xr:uid="{FB5F938E-F3FC-4315-97C3-BBCC6B979780}"/>
    <cellStyle name="Heading 2 85 2" xfId="11069" xr:uid="{DB1370DE-FB71-4A45-B461-42EE8078DDA2}"/>
    <cellStyle name="Heading 2 85 3" xfId="9687" xr:uid="{A283E251-5681-49D6-9793-6DE93FB73735}"/>
    <cellStyle name="Heading 2 9" xfId="2602" xr:uid="{71D39EB3-4F5D-4206-9090-C5FB0D823FF2}"/>
    <cellStyle name="Heading 2 9 2" xfId="7742" xr:uid="{0BCF04EA-F3D5-4A58-89DA-1DB073BC929B}"/>
    <cellStyle name="Heading 2 9 3" xfId="11070" xr:uid="{C230D515-523A-4329-ADF9-B11E952CD0AF}"/>
    <cellStyle name="Heading 3 10" xfId="2603" xr:uid="{60E9EB0B-8F52-4AAE-A332-D32C8D193490}"/>
    <cellStyle name="Heading 3 10 2" xfId="7743" xr:uid="{3C8FE779-9737-4EB9-9C87-C70E11FE3657}"/>
    <cellStyle name="Heading 3 10 3" xfId="11071" xr:uid="{B1D4B2BE-9DE6-4A5D-8191-2C9D0D0C4AAA}"/>
    <cellStyle name="Heading 3 11" xfId="2604" xr:uid="{F158D820-A90F-4DEA-A12C-957022BD4643}"/>
    <cellStyle name="Heading 3 11 2" xfId="7744" xr:uid="{31656912-0CD0-4AC6-9874-9CECB26CD16C}"/>
    <cellStyle name="Heading 3 11 3" xfId="11072" xr:uid="{B4A8EEE9-9D15-45F2-847F-9BD2291234E1}"/>
    <cellStyle name="Heading 3 12" xfId="2605" xr:uid="{AFB097C5-50B8-429F-A27F-AC144E5F9448}"/>
    <cellStyle name="Heading 3 12 2" xfId="7745" xr:uid="{723E266B-B36B-41F9-B2B8-E106AECE3289}"/>
    <cellStyle name="Heading 3 12 3" xfId="11073" xr:uid="{6BF65409-90EA-4C7F-A5BD-1FB661AE21A1}"/>
    <cellStyle name="Heading 3 13" xfId="2606" xr:uid="{3326FB73-8125-4937-866D-1F0DCED7BF4F}"/>
    <cellStyle name="Heading 3 13 2" xfId="7746" xr:uid="{67E05DFF-50EF-4927-AE70-4BF01E29C7D5}"/>
    <cellStyle name="Heading 3 13 3" xfId="11074" xr:uid="{75E30306-760E-4A71-8087-C48C040D561C}"/>
    <cellStyle name="Heading 3 14" xfId="2607" xr:uid="{8276D76A-8EDF-488C-BA3B-312ECE17A6A6}"/>
    <cellStyle name="Heading 3 14 2" xfId="7747" xr:uid="{CEBF64C2-A943-4334-99A2-9A686DCD4DD3}"/>
    <cellStyle name="Heading 3 14 3" xfId="11075" xr:uid="{A1B023C3-F8A8-4257-908D-D80F8FE471E7}"/>
    <cellStyle name="Heading 3 15" xfId="2608" xr:uid="{9C8F50D5-9BF8-4144-AE0E-120B2C933ECE}"/>
    <cellStyle name="Heading 3 15 2" xfId="7748" xr:uid="{11B57877-4A01-4C32-BE9B-560780F30AA7}"/>
    <cellStyle name="Heading 3 15 3" xfId="11076" xr:uid="{13B74CC5-E162-4D46-87CD-039B19C41641}"/>
    <cellStyle name="Heading 3 16" xfId="2609" xr:uid="{50ECBDEB-4407-4CB0-8EF4-7D1EF60C0574}"/>
    <cellStyle name="Heading 3 16 2" xfId="7749" xr:uid="{8098D459-D584-4AC2-B252-A8A7CE4CF8C4}"/>
    <cellStyle name="Heading 3 16 3" xfId="11077" xr:uid="{B1D9E45D-3D23-4BAA-8188-342116111DFD}"/>
    <cellStyle name="Heading 3 17" xfId="2610" xr:uid="{FF9424CF-5E24-4879-BA53-3604233E1B13}"/>
    <cellStyle name="Heading 3 17 2" xfId="7750" xr:uid="{2AD70B79-D051-42AF-A184-257261B1D200}"/>
    <cellStyle name="Heading 3 17 3" xfId="11078" xr:uid="{E70B437A-F93F-4FB5-88C4-952BAE677A9C}"/>
    <cellStyle name="Heading 3 18" xfId="2611" xr:uid="{3289C074-5CBF-4410-BAD4-FE810AA8FF83}"/>
    <cellStyle name="Heading 3 18 2" xfId="7751" xr:uid="{3A1A318B-3FB0-407D-9DF8-9876514FCFE9}"/>
    <cellStyle name="Heading 3 18 3" xfId="11079" xr:uid="{1589C937-98A1-4F6E-89D2-67832B6B34FD}"/>
    <cellStyle name="Heading 3 19" xfId="2612" xr:uid="{0EB1DC9D-2358-4949-9B66-B8E9F17B87C8}"/>
    <cellStyle name="Heading 3 19 2" xfId="7752" xr:uid="{E0D70236-2B8F-4D3E-B63C-A307E051AC7A}"/>
    <cellStyle name="Heading 3 19 3" xfId="11080" xr:uid="{19A34C4F-E7CA-4D48-977C-D739B6F2CB56}"/>
    <cellStyle name="Heading 3 2" xfId="2613" xr:uid="{35F75763-ECE5-4EAF-B722-6728073D03C7}"/>
    <cellStyle name="Heading 3 2 2" xfId="7753" xr:uid="{46B193DC-AD4D-4CE1-891B-853007060965}"/>
    <cellStyle name="Heading 3 2 3" xfId="11081" xr:uid="{19A4FAA8-4DDE-454D-95B1-0FA8B961ADF2}"/>
    <cellStyle name="Heading 3 20" xfId="2614" xr:uid="{AA9D14E8-D302-41EF-AB31-DEB32F3509BA}"/>
    <cellStyle name="Heading 3 20 2" xfId="7754" xr:uid="{839B75B6-E7D0-414B-BC0A-FBFD0A37EF19}"/>
    <cellStyle name="Heading 3 20 3" xfId="11082" xr:uid="{6DA78C66-A16C-4FA2-A5BE-3216A8437376}"/>
    <cellStyle name="Heading 3 21" xfId="2615" xr:uid="{BAE9C846-A68E-411B-85C4-E3B141866D03}"/>
    <cellStyle name="Heading 3 21 2" xfId="7755" xr:uid="{2D2E4A31-4F32-42A3-9E05-94DA6F9A2BBB}"/>
    <cellStyle name="Heading 3 21 3" xfId="11083" xr:uid="{6ADA611D-F2E9-42B5-B617-1DF9E8C97040}"/>
    <cellStyle name="Heading 3 22" xfId="2616" xr:uid="{3EB8E39D-81BE-4D02-8D0C-10BE29F32481}"/>
    <cellStyle name="Heading 3 22 2" xfId="7756" xr:uid="{3B7ABF7F-661F-4B95-9EAF-B01964A4F117}"/>
    <cellStyle name="Heading 3 22 3" xfId="11084" xr:uid="{23241F43-8C22-42E0-B061-0C7AF673A5F2}"/>
    <cellStyle name="Heading 3 23" xfId="2617" xr:uid="{90E16CF4-B956-45A9-B80E-EC14861E0DDD}"/>
    <cellStyle name="Heading 3 23 2" xfId="7757" xr:uid="{34C18B6C-B5CD-44D9-B4DF-DE1EAB9AABEF}"/>
    <cellStyle name="Heading 3 23 3" xfId="11085" xr:uid="{D71C6D04-E3B4-4D9F-9D21-43329531E1EA}"/>
    <cellStyle name="Heading 3 24" xfId="2618" xr:uid="{999A5148-8886-4796-97D9-9EC13FDC0371}"/>
    <cellStyle name="Heading 3 24 2" xfId="7758" xr:uid="{276EBCE7-9925-4114-8075-DA53C5ADBDA8}"/>
    <cellStyle name="Heading 3 24 3" xfId="11086" xr:uid="{832E718D-92E0-4455-AFD1-8BD48B086040}"/>
    <cellStyle name="Heading 3 25" xfId="2619" xr:uid="{7B2261D3-E9D5-47DA-B836-215AB47753A2}"/>
    <cellStyle name="Heading 3 25 2" xfId="7759" xr:uid="{3595CB2D-1AE9-40CE-B6D3-1777F3788308}"/>
    <cellStyle name="Heading 3 25 3" xfId="11087" xr:uid="{06BF118B-4EC4-43A3-934F-4F398E43B931}"/>
    <cellStyle name="Heading 3 26" xfId="2620" xr:uid="{A257C36A-CB4D-4B6C-BF40-60D6C1A6C749}"/>
    <cellStyle name="Heading 3 26 2" xfId="7760" xr:uid="{08369A9B-B312-4AA0-AE14-541D7DA3B904}"/>
    <cellStyle name="Heading 3 26 3" xfId="11088" xr:uid="{CCE6B781-E1AA-4794-A5FF-10E5DECC6D27}"/>
    <cellStyle name="Heading 3 27" xfId="2621" xr:uid="{F55FA8F3-EFDD-49D3-8CAE-F9C30627CA49}"/>
    <cellStyle name="Heading 3 27 2" xfId="7761" xr:uid="{F863693B-5E4A-4D24-9110-692D225B48AA}"/>
    <cellStyle name="Heading 3 27 3" xfId="11089" xr:uid="{89CD7365-9939-443C-80B6-6FAAF02E8669}"/>
    <cellStyle name="Heading 3 28" xfId="2622" xr:uid="{16A3800C-5451-481B-9D43-ADCC03A37C76}"/>
    <cellStyle name="Heading 3 28 2" xfId="7762" xr:uid="{EAE53634-35E0-40ED-B6CA-1690CCCEDCEF}"/>
    <cellStyle name="Heading 3 28 3" xfId="11090" xr:uid="{6CE1E40C-9948-4F80-A01D-A17C02217297}"/>
    <cellStyle name="Heading 3 29" xfId="2623" xr:uid="{2B31293E-B208-4FA2-8D02-D739CB97019A}"/>
    <cellStyle name="Heading 3 29 2" xfId="7763" xr:uid="{C0E9D6DE-7654-4B70-A4CB-1FF47D680CC9}"/>
    <cellStyle name="Heading 3 29 3" xfId="11091" xr:uid="{B17585D6-2149-4F42-8516-E4169FC1DB46}"/>
    <cellStyle name="Heading 3 3" xfId="2624" xr:uid="{EEE46A5F-6D6F-4AA2-94E9-08E4AD8BE5B7}"/>
    <cellStyle name="Heading 3 3 2" xfId="7764" xr:uid="{8D5A1158-E3F5-4089-803C-841C911D5EAB}"/>
    <cellStyle name="Heading 3 3 3" xfId="11092" xr:uid="{E218DC9E-EEA0-410E-B02E-C245D4A8860D}"/>
    <cellStyle name="Heading 3 30" xfId="2625" xr:uid="{359137D7-DA5B-4DB5-8E50-5812929D1733}"/>
    <cellStyle name="Heading 3 30 2" xfId="7765" xr:uid="{32C54831-C7F9-460B-8605-6CC837309118}"/>
    <cellStyle name="Heading 3 30 3" xfId="11093" xr:uid="{3D66DA04-2D52-459F-8E4E-125D4289DE7C}"/>
    <cellStyle name="Heading 3 31" xfId="2626" xr:uid="{79086F32-1C9E-4A00-B654-330D90E03E9E}"/>
    <cellStyle name="Heading 3 31 2" xfId="7766" xr:uid="{E66F0211-D152-4208-936F-CCCA467AA85A}"/>
    <cellStyle name="Heading 3 31 3" xfId="11094" xr:uid="{FBFE9A06-CD09-415C-B5D9-F4177754BC67}"/>
    <cellStyle name="Heading 3 32" xfId="2627" xr:uid="{D9256D92-5967-4F6C-838F-3A83548C09A7}"/>
    <cellStyle name="Heading 3 32 2" xfId="7767" xr:uid="{6901F347-A245-4FC1-94E8-2223C35D2699}"/>
    <cellStyle name="Heading 3 32 3" xfId="11095" xr:uid="{DE310D14-F45D-412C-AB28-AF900000533A}"/>
    <cellStyle name="Heading 3 33" xfId="2628" xr:uid="{136DEC88-9E41-4DF3-82F8-539BA467DA89}"/>
    <cellStyle name="Heading 3 33 2" xfId="7768" xr:uid="{45F9D2A6-E50F-42E5-BCD0-8B72397D2429}"/>
    <cellStyle name="Heading 3 33 3" xfId="11096" xr:uid="{04896F4A-7BB6-4BA1-BB13-AC428B92558A}"/>
    <cellStyle name="Heading 3 34" xfId="2629" xr:uid="{1CA48EFF-74F9-4564-93E8-71B45787D826}"/>
    <cellStyle name="Heading 3 34 2" xfId="7769" xr:uid="{63C53171-864B-4470-9035-7C0D39BF99A8}"/>
    <cellStyle name="Heading 3 34 3" xfId="11097" xr:uid="{93D70F92-2226-48FD-9477-72D274F58DD4}"/>
    <cellStyle name="Heading 3 35" xfId="2630" xr:uid="{2A3CEE53-8420-450A-9E6F-9D1C07F281C3}"/>
    <cellStyle name="Heading 3 35 2" xfId="7770" xr:uid="{AE6585D3-B00A-48A6-A22C-A1C557CF7DAB}"/>
    <cellStyle name="Heading 3 35 3" xfId="11098" xr:uid="{947F1911-B944-41E2-9B0B-A1A1CE7DC6D7}"/>
    <cellStyle name="Heading 3 36" xfId="2631" xr:uid="{B6B631C5-8939-4B83-BC09-76F4FE92841B}"/>
    <cellStyle name="Heading 3 36 2" xfId="7771" xr:uid="{C706D853-9B8B-4F80-BA31-22A7C70B3CD7}"/>
    <cellStyle name="Heading 3 36 3" xfId="11099" xr:uid="{943BE077-3C33-4D89-AE39-5304064E6DA9}"/>
    <cellStyle name="Heading 3 37" xfId="2632" xr:uid="{A1011973-7032-4D5D-BE3A-B029AC8620E7}"/>
    <cellStyle name="Heading 3 38" xfId="2633" xr:uid="{998BDFB4-60C9-46BB-847F-A62D766DDFBE}"/>
    <cellStyle name="Heading 3 39" xfId="2634" xr:uid="{EE4E65DF-E0D4-47C6-8A9A-4DDF8A61CBA6}"/>
    <cellStyle name="Heading 3 4" xfId="2635" xr:uid="{5F274635-D231-4E9C-A395-287103669EBC}"/>
    <cellStyle name="Heading 3 4 2" xfId="7772" xr:uid="{2C78E4BF-3288-4597-83BB-FC7B972D7CFB}"/>
    <cellStyle name="Heading 3 4 3" xfId="11100" xr:uid="{A4E363D4-22BA-423F-97F4-B6B3A084389E}"/>
    <cellStyle name="Heading 3 40" xfId="2636" xr:uid="{A93E946C-5D38-4407-89D9-9D285FC9A0E1}"/>
    <cellStyle name="Heading 3 41" xfId="2637" xr:uid="{52B436C5-0BB5-4480-85A3-F59EA875B701}"/>
    <cellStyle name="Heading 3 42" xfId="2638" xr:uid="{99BA4933-2139-481A-B6EF-F23E730A9A0A}"/>
    <cellStyle name="Heading 3 43" xfId="2639" xr:uid="{E11E0EE8-221E-4B30-B084-99C1C04C32DC}"/>
    <cellStyle name="Heading 3 44" xfId="2640" xr:uid="{C3885C28-FB00-4A1A-ADFD-49CFEE203E33}"/>
    <cellStyle name="Heading 3 45" xfId="2641" xr:uid="{9E183A7E-5307-4A27-855C-230E1E279157}"/>
    <cellStyle name="Heading 3 46" xfId="2642" xr:uid="{527C0AE5-DC13-4001-A247-C34B104CD728}"/>
    <cellStyle name="Heading 3 47" xfId="2643" xr:uid="{E2795DDC-1A68-425E-9994-84CC91D48A1C}"/>
    <cellStyle name="Heading 3 48" xfId="2644" xr:uid="{985DBFBD-B4CD-4259-ADC8-35C473AE9B26}"/>
    <cellStyle name="Heading 3 49" xfId="2645" xr:uid="{0FAD1C9E-F0C7-43A5-91E9-F7F6C7B87B7D}"/>
    <cellStyle name="Heading 3 5" xfId="2646" xr:uid="{F2B47B71-8561-4666-AC5A-E3B2CD8888AF}"/>
    <cellStyle name="Heading 3 5 2" xfId="7773" xr:uid="{E08AEEB0-23BF-4712-B7BD-DF6F13183841}"/>
    <cellStyle name="Heading 3 5 3" xfId="11101" xr:uid="{C93D2BD7-FD6D-4061-82BA-671B1B0C1A7B}"/>
    <cellStyle name="Heading 3 50" xfId="2647" xr:uid="{0DB02B6B-87C4-4BCD-B647-CB9123D73493}"/>
    <cellStyle name="Heading 3 51" xfId="2648" xr:uid="{1D6B5EAF-228F-4491-9A3C-0B58FF5FA9BA}"/>
    <cellStyle name="Heading 3 52" xfId="2649" xr:uid="{9B755A70-DB29-41D8-B99F-599FA62C8E2B}"/>
    <cellStyle name="Heading 3 53" xfId="2650" xr:uid="{A4A28852-7D22-471E-AF84-F2A3F42FA849}"/>
    <cellStyle name="Heading 3 54" xfId="2651" xr:uid="{7C458B97-F15D-4866-AC10-965196FB77D4}"/>
    <cellStyle name="Heading 3 55" xfId="2652" xr:uid="{8382E0BD-F063-4787-AA54-7B1BAC676825}"/>
    <cellStyle name="Heading 3 56" xfId="6136" xr:uid="{68D88D54-BD43-49D6-B561-CF2DA2C4055A}"/>
    <cellStyle name="Heading 3 57" xfId="6137" xr:uid="{9B32406F-76AE-4F18-B2E7-5C78F00258BA}"/>
    <cellStyle name="Heading 3 58" xfId="6138" xr:uid="{624E66B8-1FC8-425C-B4DE-A8ACC416757A}"/>
    <cellStyle name="Heading 3 59" xfId="6139" xr:uid="{51EED542-0618-444C-94F1-A942D0A0B41B}"/>
    <cellStyle name="Heading 3 6" xfId="2653" xr:uid="{AAC026B4-21FB-4B33-82BA-6AF0E66461B7}"/>
    <cellStyle name="Heading 3 6 2" xfId="7774" xr:uid="{C6558A69-84BA-4AD4-A52B-C53CE5F9DAC1}"/>
    <cellStyle name="Heading 3 6 3" xfId="11102" xr:uid="{C5897ED3-42BA-4B0F-8A18-1BDD67D913EE}"/>
    <cellStyle name="Heading 3 60" xfId="6140" xr:uid="{B8EDC2B8-D525-474E-AAD7-8ECCF6F20D78}"/>
    <cellStyle name="Heading 3 61" xfId="6141" xr:uid="{8C4A315D-E57E-4532-B535-8A1A45C46D8A}"/>
    <cellStyle name="Heading 3 62" xfId="6142" xr:uid="{DE346DBC-6FA6-49EF-9B3E-23B6E5F6089E}"/>
    <cellStyle name="Heading 3 63" xfId="6143" xr:uid="{F535A3E7-E921-43AD-B0A1-E7B194FFB8B1}"/>
    <cellStyle name="Heading 3 64" xfId="6144" xr:uid="{20A75CAA-E25C-434C-A443-66F5D59E2A5F}"/>
    <cellStyle name="Heading 3 65" xfId="6145" xr:uid="{8D0EB841-609E-4647-BDE7-47A0B181CC05}"/>
    <cellStyle name="Heading 3 66" xfId="6146" xr:uid="{5E70484E-0220-4554-9FDE-1A1DE3A5838E}"/>
    <cellStyle name="Heading 3 67" xfId="6147" xr:uid="{A5854F5F-2676-4A39-B4CE-5DDC04D471C4}"/>
    <cellStyle name="Heading 3 68" xfId="6148" xr:uid="{11393DE3-D4D0-4CE2-8DEA-9F90DA7522B9}"/>
    <cellStyle name="Heading 3 69" xfId="6149" xr:uid="{6FE48CCD-1FB3-41F4-936C-37A14D55C076}"/>
    <cellStyle name="Heading 3 7" xfId="2654" xr:uid="{77D8953A-872E-476D-99F2-796723AEFC1B}"/>
    <cellStyle name="Heading 3 7 2" xfId="7775" xr:uid="{A8E2DAF0-8605-4ABF-A480-8186A5DAFDA6}"/>
    <cellStyle name="Heading 3 7 3" xfId="11103" xr:uid="{566097EE-CFA9-4BCB-A7A1-20434BB5F11F}"/>
    <cellStyle name="Heading 3 70" xfId="6150" xr:uid="{778427D9-8C22-4314-8C94-757EC116E244}"/>
    <cellStyle name="Heading 3 71" xfId="6151" xr:uid="{DCB22106-F31E-44D7-8F56-747D2652F233}"/>
    <cellStyle name="Heading 3 72" xfId="6152" xr:uid="{D4F97207-E9F2-4992-BF2E-7114059E26D4}"/>
    <cellStyle name="Heading 3 73" xfId="6153" xr:uid="{AEA5C913-A61C-443A-91DF-F23AB6671428}"/>
    <cellStyle name="Heading 3 74" xfId="6154" xr:uid="{55B20ACE-564B-40DC-A601-A27E096C13EA}"/>
    <cellStyle name="Heading 3 75" xfId="6155" xr:uid="{3F59D1E0-E91D-4770-8227-317EF10C0356}"/>
    <cellStyle name="Heading 3 76" xfId="6156" xr:uid="{B8ACBD0A-961F-483A-839A-A2E02A885EDC}"/>
    <cellStyle name="Heading 3 77" xfId="6157" xr:uid="{3A30DA86-5314-42D1-B46F-60299641191B}"/>
    <cellStyle name="Heading 3 78" xfId="6158" xr:uid="{8CD27895-80DF-4382-AD64-242F49F630E6}"/>
    <cellStyle name="Heading 3 79" xfId="6159" xr:uid="{61F28BD9-6C67-48AE-A268-A5329A770AF1}"/>
    <cellStyle name="Heading 3 8" xfId="2655" xr:uid="{90BC509A-83D1-4B4F-81FB-13A6499A89CA}"/>
    <cellStyle name="Heading 3 8 2" xfId="7776" xr:uid="{BAF4F73C-AE0E-466B-9FA9-ED2BDA1DD8AF}"/>
    <cellStyle name="Heading 3 8 3" xfId="11104" xr:uid="{430F1C6C-4632-4296-814E-EC8A208C7D9E}"/>
    <cellStyle name="Heading 3 80" xfId="6160" xr:uid="{2BD149AC-CB36-4D11-9F6C-B65C2D8FC179}"/>
    <cellStyle name="Heading 3 81" xfId="6161" xr:uid="{5581620F-C7B0-4027-A757-08B7E0B14E20}"/>
    <cellStyle name="Heading 3 82" xfId="6162" xr:uid="{115E19A1-1BED-4F41-BFD5-634254DB4892}"/>
    <cellStyle name="Heading 3 83" xfId="6163" xr:uid="{95F522A0-BDDB-43ED-B002-5F6BB8E00E9F}"/>
    <cellStyle name="Heading 3 84" xfId="6164" xr:uid="{CF53F751-C69F-4EFA-A71E-3F155D4C1040}"/>
    <cellStyle name="Heading 3 85" xfId="469" xr:uid="{E3200E18-69E2-431D-98A0-24D7488BF1CF}"/>
    <cellStyle name="Heading 3 85 2" xfId="11105" xr:uid="{15D41FA3-DDD5-45EA-A816-6E5664B3C62A}"/>
    <cellStyle name="Heading 3 85 3" xfId="9688" xr:uid="{3F7AEF57-422A-41ED-A64D-AB65106CE041}"/>
    <cellStyle name="Heading 3 9" xfId="2656" xr:uid="{1A840C8E-B9E3-4485-A70E-2B5945608333}"/>
    <cellStyle name="Heading 3 9 2" xfId="7777" xr:uid="{5C131E15-1DA9-4037-A41D-C0F1FD1E740B}"/>
    <cellStyle name="Heading 3 9 3" xfId="11106" xr:uid="{453B39DB-490E-467F-8A46-5FA8A3365875}"/>
    <cellStyle name="Heading 4 10" xfId="2657" xr:uid="{06651851-384D-4308-8794-04412781611D}"/>
    <cellStyle name="Heading 4 10 2" xfId="7778" xr:uid="{4C0278D7-BE97-4775-A152-10B3B5C4B76D}"/>
    <cellStyle name="Heading 4 10 3" xfId="11107" xr:uid="{AD4E9767-DEAC-42EF-A9BA-AFCE43919692}"/>
    <cellStyle name="Heading 4 11" xfId="2658" xr:uid="{765E5697-AA82-4A44-A990-A49B77659151}"/>
    <cellStyle name="Heading 4 11 2" xfId="7779" xr:uid="{D057740C-22DD-4241-A26C-1DE9305CA21B}"/>
    <cellStyle name="Heading 4 11 3" xfId="11108" xr:uid="{CB93D60B-74DE-4A94-85F4-459C174FD7B0}"/>
    <cellStyle name="Heading 4 12" xfId="2659" xr:uid="{AFCBA0C9-E6EA-4F16-AC49-41F85EDBC187}"/>
    <cellStyle name="Heading 4 12 2" xfId="7780" xr:uid="{4CFCCE1D-6DDF-45E6-B5B6-A4A2B246B9DB}"/>
    <cellStyle name="Heading 4 12 3" xfId="11109" xr:uid="{07BEDD79-7873-4A65-A65C-12D2B5AC1DF7}"/>
    <cellStyle name="Heading 4 13" xfId="2660" xr:uid="{75BAC05C-013D-42F0-AEB6-C11BADBED006}"/>
    <cellStyle name="Heading 4 13 2" xfId="7781" xr:uid="{00390BCB-EB60-4B0B-BF89-7372CCA6B075}"/>
    <cellStyle name="Heading 4 13 3" xfId="11110" xr:uid="{A57C9A76-66E4-4F47-A009-A7930EF008ED}"/>
    <cellStyle name="Heading 4 14" xfId="2661" xr:uid="{7F3DE20B-9CEF-4903-9AD5-89155BE384D9}"/>
    <cellStyle name="Heading 4 14 2" xfId="7782" xr:uid="{996A48B5-97BF-418A-B1FA-5E09B38F9BEF}"/>
    <cellStyle name="Heading 4 14 3" xfId="11111" xr:uid="{AD4FB471-2505-4B02-9F56-D5FDB39150EE}"/>
    <cellStyle name="Heading 4 15" xfId="2662" xr:uid="{3B8F0C1C-AB82-4F6A-819E-A04E5CE50480}"/>
    <cellStyle name="Heading 4 15 2" xfId="7783" xr:uid="{CD0CF50D-2F5C-44D2-AD98-5BB9F9ABDC86}"/>
    <cellStyle name="Heading 4 15 3" xfId="11112" xr:uid="{65470F49-8C43-4F4C-BB68-1CA6DF8E2782}"/>
    <cellStyle name="Heading 4 16" xfId="2663" xr:uid="{C33FDE45-0341-4D5B-A3E3-3E944698CB3A}"/>
    <cellStyle name="Heading 4 16 2" xfId="7784" xr:uid="{378E0E07-F911-43C2-87E9-08BEC1D86503}"/>
    <cellStyle name="Heading 4 16 3" xfId="11113" xr:uid="{431DC3C3-FC99-4D00-BDEF-90FDB5F2B037}"/>
    <cellStyle name="Heading 4 17" xfId="2664" xr:uid="{B2B9BA20-28E4-43FB-AABA-164D9CB4BCAB}"/>
    <cellStyle name="Heading 4 17 2" xfId="7785" xr:uid="{FE4070B9-499A-411C-9F60-17E47155FAEE}"/>
    <cellStyle name="Heading 4 17 3" xfId="11114" xr:uid="{823E87EB-7318-402D-9F97-F440B110A621}"/>
    <cellStyle name="Heading 4 18" xfId="2665" xr:uid="{377B057C-D53F-42CA-93FB-83FD87411ADD}"/>
    <cellStyle name="Heading 4 18 2" xfId="7786" xr:uid="{16E66525-8C06-4B00-88BC-D2CBA980AE93}"/>
    <cellStyle name="Heading 4 18 3" xfId="11115" xr:uid="{40BF8E70-7B12-46AD-8FD0-C9C3D7BD351B}"/>
    <cellStyle name="Heading 4 19" xfId="2666" xr:uid="{A8F4B1CF-D6CF-42BC-A197-EE0BD37D1179}"/>
    <cellStyle name="Heading 4 19 2" xfId="7787" xr:uid="{92528AD0-A743-4B74-89D8-1423BAAB0447}"/>
    <cellStyle name="Heading 4 19 3" xfId="11116" xr:uid="{0957912C-0116-45C0-B8D0-0A0B6382C3D0}"/>
    <cellStyle name="Heading 4 2" xfId="2667" xr:uid="{ACC431F7-9B44-4C49-B09F-DAAE7C4E9E5A}"/>
    <cellStyle name="Heading 4 2 2" xfId="7788" xr:uid="{E127F53B-90DE-4A54-B477-68089F87983A}"/>
    <cellStyle name="Heading 4 2 3" xfId="11117" xr:uid="{27BA4048-901B-4C70-B4FB-77E35548C67C}"/>
    <cellStyle name="Heading 4 20" xfId="2668" xr:uid="{E7C3408A-9259-47BC-8E79-587043A7C20C}"/>
    <cellStyle name="Heading 4 20 2" xfId="7789" xr:uid="{FEC1F2CE-9AAA-4D26-8AC6-5AFC69918408}"/>
    <cellStyle name="Heading 4 20 3" xfId="11118" xr:uid="{D4E97ED0-D87A-4AB1-8DD7-29D3318399EB}"/>
    <cellStyle name="Heading 4 21" xfId="2669" xr:uid="{3A3B70A5-B836-4C6E-8726-FFF1DE2DD043}"/>
    <cellStyle name="Heading 4 21 2" xfId="7790" xr:uid="{33BAD9FF-B84D-4DB7-B43B-C53668C9AC5B}"/>
    <cellStyle name="Heading 4 21 3" xfId="11119" xr:uid="{7586D95D-06EF-4A67-8A9E-42D7DF50E7E7}"/>
    <cellStyle name="Heading 4 22" xfId="2670" xr:uid="{8686EEF9-A090-489B-999D-D06DB430329D}"/>
    <cellStyle name="Heading 4 22 2" xfId="7791" xr:uid="{8868FBD9-9881-4BAE-A71E-F3E34A0C9961}"/>
    <cellStyle name="Heading 4 22 3" xfId="11120" xr:uid="{13F36C62-CE82-4843-886C-AD309399BE00}"/>
    <cellStyle name="Heading 4 23" xfId="2671" xr:uid="{B4BDACA4-FF62-43D1-843F-69167AEC5286}"/>
    <cellStyle name="Heading 4 23 2" xfId="7792" xr:uid="{CD512C1D-2A7A-47A0-AEB4-F64957D2B660}"/>
    <cellStyle name="Heading 4 23 3" xfId="11121" xr:uid="{B0267B71-D3FC-4176-9104-2ADF267DF039}"/>
    <cellStyle name="Heading 4 24" xfId="2672" xr:uid="{BC0818EC-2110-43E8-A028-E17D1C5323D9}"/>
    <cellStyle name="Heading 4 24 2" xfId="7793" xr:uid="{0382055A-0045-445A-A135-BA44365AF016}"/>
    <cellStyle name="Heading 4 24 3" xfId="11122" xr:uid="{E9B2F43F-0072-41E4-A619-BF7A1C313AC6}"/>
    <cellStyle name="Heading 4 25" xfId="2673" xr:uid="{C236C1CC-5369-4974-898D-0626A3590EA4}"/>
    <cellStyle name="Heading 4 25 2" xfId="7794" xr:uid="{4CA902CC-2073-414E-8F9B-283F2DBD1136}"/>
    <cellStyle name="Heading 4 25 3" xfId="11123" xr:uid="{8B43DF66-F729-45B7-9BB6-6C12D5ABD617}"/>
    <cellStyle name="Heading 4 26" xfId="2674" xr:uid="{17707923-1004-48E5-9DB0-EF5B4E51AB5F}"/>
    <cellStyle name="Heading 4 26 2" xfId="7795" xr:uid="{9FA60315-4D9B-41CF-BB1B-BFBB9F255733}"/>
    <cellStyle name="Heading 4 26 3" xfId="11124" xr:uid="{A8D5B838-38CB-42E4-9832-1F13902960B3}"/>
    <cellStyle name="Heading 4 27" xfId="2675" xr:uid="{B945317C-DEB6-4301-9E29-515927E2337B}"/>
    <cellStyle name="Heading 4 27 2" xfId="7796" xr:uid="{BBE084B8-59A3-45F6-96E6-D36B5584EE25}"/>
    <cellStyle name="Heading 4 27 3" xfId="11125" xr:uid="{2299461E-304A-4922-9258-768D8D42737B}"/>
    <cellStyle name="Heading 4 28" xfId="2676" xr:uid="{E7A29676-B5D0-480D-BAA9-7055ED6A8AAE}"/>
    <cellStyle name="Heading 4 28 2" xfId="7797" xr:uid="{B7043F39-6B5C-4C43-989E-A3AFD6568351}"/>
    <cellStyle name="Heading 4 28 3" xfId="11126" xr:uid="{CECF2260-A04D-442C-82F8-2E3C9A9F58DA}"/>
    <cellStyle name="Heading 4 29" xfId="2677" xr:uid="{BCB40C35-F01F-4C15-B407-AA51DA1EAF4B}"/>
    <cellStyle name="Heading 4 29 2" xfId="7798" xr:uid="{3322AF83-12EA-4EF8-B122-E609FB025B9C}"/>
    <cellStyle name="Heading 4 29 3" xfId="11127" xr:uid="{0A980628-4E35-4C41-BE87-B0200BC72F51}"/>
    <cellStyle name="Heading 4 3" xfId="2678" xr:uid="{751327D7-9489-42DB-8511-A70531A97835}"/>
    <cellStyle name="Heading 4 3 2" xfId="7799" xr:uid="{246E3854-4431-44D3-9BBC-DFCDE0D5D230}"/>
    <cellStyle name="Heading 4 3 3" xfId="11128" xr:uid="{B186159B-3306-45A5-AF0D-A562A581EFEA}"/>
    <cellStyle name="Heading 4 30" xfId="2679" xr:uid="{09D7B6CC-A83C-48E3-AF58-A2FFE118B0FF}"/>
    <cellStyle name="Heading 4 30 2" xfId="7800" xr:uid="{7AE96CB1-30DB-42DB-955B-A934B67E8CD9}"/>
    <cellStyle name="Heading 4 30 3" xfId="11129" xr:uid="{47B981BD-203A-4B0D-AB8E-E8E927BC609A}"/>
    <cellStyle name="Heading 4 31" xfId="2680" xr:uid="{0A434B24-229C-46FC-8ADC-0303E707DB3B}"/>
    <cellStyle name="Heading 4 31 2" xfId="7801" xr:uid="{57FA5D9F-1A2F-4FFE-A268-E695E32A4BDD}"/>
    <cellStyle name="Heading 4 31 3" xfId="11130" xr:uid="{C50C6DB4-867B-43A4-8BBA-E679D09B28ED}"/>
    <cellStyle name="Heading 4 32" xfId="2681" xr:uid="{9ECCD075-B6DE-4D25-AEED-16B7D0522DCC}"/>
    <cellStyle name="Heading 4 32 2" xfId="7802" xr:uid="{19B13901-47AA-4B80-B58D-9A5EC482E4FC}"/>
    <cellStyle name="Heading 4 32 3" xfId="11131" xr:uid="{D2AFEF7C-8A58-4281-B4BD-2F5DAE50FE02}"/>
    <cellStyle name="Heading 4 33" xfId="2682" xr:uid="{F1FF083B-8F41-469F-8B35-DE0BACF9829F}"/>
    <cellStyle name="Heading 4 33 2" xfId="7803" xr:uid="{D3293D00-A8E1-401B-B13E-00DF8E8CC8A2}"/>
    <cellStyle name="Heading 4 33 3" xfId="11132" xr:uid="{58DC867D-E972-41A2-9390-0D2421705064}"/>
    <cellStyle name="Heading 4 34" xfId="2683" xr:uid="{A4AE9967-F8F2-46BE-ACD7-FED8BF5E87FE}"/>
    <cellStyle name="Heading 4 34 2" xfId="7804" xr:uid="{4F6C1EBF-713B-4421-820C-E1157E0EE8C6}"/>
    <cellStyle name="Heading 4 34 3" xfId="11133" xr:uid="{EB3BEB34-3F23-412A-9C6A-A127105672B7}"/>
    <cellStyle name="Heading 4 35" xfId="2684" xr:uid="{7896CDA5-ED8F-4F40-BE68-5432C6A3C98E}"/>
    <cellStyle name="Heading 4 35 2" xfId="7805" xr:uid="{7E395B19-13B0-48CE-966E-A47712DC66E0}"/>
    <cellStyle name="Heading 4 35 3" xfId="11134" xr:uid="{AFDE2FB2-2411-4D06-9EDF-95FD24F951E7}"/>
    <cellStyle name="Heading 4 36" xfId="2685" xr:uid="{151CB887-9417-4BCE-B151-724B076A3215}"/>
    <cellStyle name="Heading 4 36 2" xfId="7806" xr:uid="{057FA8DE-05B3-4846-AA8A-680BA234FC06}"/>
    <cellStyle name="Heading 4 36 3" xfId="11135" xr:uid="{17D654DB-2151-40B9-9A59-259A81F97574}"/>
    <cellStyle name="Heading 4 37" xfId="2686" xr:uid="{BEA52EE3-DB3D-4975-AD7F-E11E38F1E26B}"/>
    <cellStyle name="Heading 4 38" xfId="2687" xr:uid="{B8131E06-59F7-413B-A01D-082BA40D06DA}"/>
    <cellStyle name="Heading 4 39" xfId="2688" xr:uid="{D58A9EFE-CDBE-4505-99EF-A8225433566C}"/>
    <cellStyle name="Heading 4 4" xfId="2689" xr:uid="{1ED47559-F2AB-4E36-BB67-58C256B0F8E1}"/>
    <cellStyle name="Heading 4 4 2" xfId="7807" xr:uid="{3B9E7B11-D124-4953-845C-07DD52F1A47D}"/>
    <cellStyle name="Heading 4 4 3" xfId="11136" xr:uid="{684D05AC-F924-4733-AEF6-EFF3CF8422E7}"/>
    <cellStyle name="Heading 4 40" xfId="2690" xr:uid="{BF59DDD6-97B7-47DB-859E-91D1C168B29C}"/>
    <cellStyle name="Heading 4 41" xfId="2691" xr:uid="{23087E5D-77CF-4CFC-B8F9-71194AB559C7}"/>
    <cellStyle name="Heading 4 42" xfId="2692" xr:uid="{E2FC2E39-57AC-411C-9306-BE4E6666DB0D}"/>
    <cellStyle name="Heading 4 43" xfId="2693" xr:uid="{9805B127-0435-4B38-8D49-C1410311D93A}"/>
    <cellStyle name="Heading 4 44" xfId="2694" xr:uid="{7CE4B2ED-AF0C-4D4A-BDC6-6EB0EF739E6B}"/>
    <cellStyle name="Heading 4 45" xfId="2695" xr:uid="{708627EA-F5DA-4F2A-862F-E1DA47AB69A6}"/>
    <cellStyle name="Heading 4 46" xfId="2696" xr:uid="{28C8FB30-444E-45B8-9B85-A120E8502440}"/>
    <cellStyle name="Heading 4 47" xfId="2697" xr:uid="{90D76DC8-39EA-4031-BED7-60C458AB4EB1}"/>
    <cellStyle name="Heading 4 48" xfId="2698" xr:uid="{9424ACC5-E905-4BBA-8EA9-1CEC26895D27}"/>
    <cellStyle name="Heading 4 49" xfId="2699" xr:uid="{38F9F74C-B5FD-4D63-A6ED-0F7F837931BE}"/>
    <cellStyle name="Heading 4 5" xfId="2700" xr:uid="{94633B6C-F2BB-48C1-A973-99F18EEBC6AE}"/>
    <cellStyle name="Heading 4 5 2" xfId="7808" xr:uid="{68AE14D2-B441-40E4-A8C7-093F85C51E2F}"/>
    <cellStyle name="Heading 4 5 3" xfId="11137" xr:uid="{1A770940-5A76-4FB2-8CCB-31005B2FD471}"/>
    <cellStyle name="Heading 4 50" xfId="2701" xr:uid="{59D6522E-4385-4C14-8694-FD714E97221F}"/>
    <cellStyle name="Heading 4 51" xfId="2702" xr:uid="{80961EF4-4FC0-46F5-A784-F6AAC758314A}"/>
    <cellStyle name="Heading 4 52" xfId="2703" xr:uid="{F91E5493-FB33-4F9C-A2F9-E183EA40B47D}"/>
    <cellStyle name="Heading 4 53" xfId="2704" xr:uid="{B4F40AD7-0908-4EC8-A921-41B560B87FAB}"/>
    <cellStyle name="Heading 4 54" xfId="2705" xr:uid="{5174D8DE-64A8-4276-AE47-E017CCCE3E60}"/>
    <cellStyle name="Heading 4 55" xfId="2706" xr:uid="{3BD760CF-AC0C-4A8A-9F24-38DCCC2DB34C}"/>
    <cellStyle name="Heading 4 56" xfId="6165" xr:uid="{CF160F95-6B97-46D0-BE19-C967785289B8}"/>
    <cellStyle name="Heading 4 57" xfId="6166" xr:uid="{32844358-6738-4F5F-AE7E-06662C6DFDE9}"/>
    <cellStyle name="Heading 4 58" xfId="6167" xr:uid="{41713A96-0FE6-4A3F-9CFE-29A06F5AE583}"/>
    <cellStyle name="Heading 4 59" xfId="6168" xr:uid="{2B2AF0B1-3B76-4F12-A9ED-64A4D4048FC2}"/>
    <cellStyle name="Heading 4 6" xfId="2707" xr:uid="{3EFAD8A8-FD32-4728-8C3E-3396B43498E8}"/>
    <cellStyle name="Heading 4 6 2" xfId="7809" xr:uid="{768179CD-6EFD-4A67-9B54-AF881470D683}"/>
    <cellStyle name="Heading 4 6 3" xfId="11138" xr:uid="{A26E1129-6F9E-449F-A2CE-E27008E8AFEA}"/>
    <cellStyle name="Heading 4 60" xfId="6169" xr:uid="{2F6F050A-7959-4D2E-87EE-7935C5357CA1}"/>
    <cellStyle name="Heading 4 61" xfId="6170" xr:uid="{70D72943-4087-4FBF-9C50-89569F1DC234}"/>
    <cellStyle name="Heading 4 62" xfId="6171" xr:uid="{C9D5A025-9D94-4721-9F4F-F0D2AB1A4A76}"/>
    <cellStyle name="Heading 4 63" xfId="6172" xr:uid="{6A4CD44E-E466-434B-9889-412F820FA59C}"/>
    <cellStyle name="Heading 4 64" xfId="6173" xr:uid="{1E3BCDFD-E528-4F5A-9CDC-73ED74EABF0F}"/>
    <cellStyle name="Heading 4 65" xfId="6174" xr:uid="{DA1A5A8B-B251-4EBB-82DF-408DC48CD615}"/>
    <cellStyle name="Heading 4 66" xfId="6175" xr:uid="{4065CC49-AA55-47F1-8FA7-D218D7D2B7AE}"/>
    <cellStyle name="Heading 4 67" xfId="6176" xr:uid="{D61AF968-D233-4B94-974B-262FF19E6267}"/>
    <cellStyle name="Heading 4 68" xfId="6177" xr:uid="{5CF1E4B1-06BB-433D-B2ED-3434A17CFBC9}"/>
    <cellStyle name="Heading 4 69" xfId="6178" xr:uid="{CA3FEE71-CD50-447E-AF3E-20882EF4712B}"/>
    <cellStyle name="Heading 4 7" xfId="2708" xr:uid="{8138B2D0-4A7C-42AC-AB37-49F9B2333108}"/>
    <cellStyle name="Heading 4 7 2" xfId="7810" xr:uid="{AC832363-90D2-49D1-9346-9C92B4173F5D}"/>
    <cellStyle name="Heading 4 7 3" xfId="11139" xr:uid="{2C6FA4DB-5E46-4CC7-ACEF-A3EAA8524437}"/>
    <cellStyle name="Heading 4 70" xfId="6179" xr:uid="{B2D2B6B0-3E02-4564-8FD5-ADE5EB1181A3}"/>
    <cellStyle name="Heading 4 71" xfId="6180" xr:uid="{194D7676-A2AD-4BF6-9F90-AC8DBFAAD699}"/>
    <cellStyle name="Heading 4 72" xfId="6181" xr:uid="{5FCD8172-F8BB-4150-9F95-27575E3A82B3}"/>
    <cellStyle name="Heading 4 73" xfId="6182" xr:uid="{F1E8139C-8E36-4445-AAC1-E875DC3D4E71}"/>
    <cellStyle name="Heading 4 74" xfId="6183" xr:uid="{F9992DFD-F92F-4456-A953-504ECDD9BC46}"/>
    <cellStyle name="Heading 4 75" xfId="6184" xr:uid="{DE286D92-BC68-4396-B17A-E74AE8FD3E80}"/>
    <cellStyle name="Heading 4 76" xfId="6185" xr:uid="{0F2C624E-FC31-4536-AFDC-38D5BE70743A}"/>
    <cellStyle name="Heading 4 77" xfId="6186" xr:uid="{0B338A74-961F-478B-B598-09FE7D12789A}"/>
    <cellStyle name="Heading 4 78" xfId="6187" xr:uid="{5482BEDD-43CE-47B3-BEE8-1A837CE0612F}"/>
    <cellStyle name="Heading 4 79" xfId="6188" xr:uid="{8E439232-B6FB-4F1C-B415-2707074D9B3A}"/>
    <cellStyle name="Heading 4 8" xfId="2709" xr:uid="{BFF97734-495B-473E-BF20-38759E7609A2}"/>
    <cellStyle name="Heading 4 8 2" xfId="7811" xr:uid="{011BC829-74A8-4A9D-BF3A-912CE855458F}"/>
    <cellStyle name="Heading 4 8 3" xfId="11140" xr:uid="{692BC5A4-D54F-4FFA-92D8-5498A0B182EC}"/>
    <cellStyle name="Heading 4 80" xfId="6189" xr:uid="{58DED808-673F-4EA3-9AC6-914839B8F1E9}"/>
    <cellStyle name="Heading 4 81" xfId="6190" xr:uid="{5706FCC0-BDCC-4B65-8940-E71A04E2B6D6}"/>
    <cellStyle name="Heading 4 82" xfId="6191" xr:uid="{267EC16E-76B6-452B-B9D2-9DF672041C54}"/>
    <cellStyle name="Heading 4 83" xfId="6192" xr:uid="{5FF3E462-0FAB-4088-885A-C65CEA278148}"/>
    <cellStyle name="Heading 4 84" xfId="6193" xr:uid="{A9021F82-CE2C-459C-963A-E7150BEC7BA9}"/>
    <cellStyle name="Heading 4 85" xfId="470" xr:uid="{1DD31967-0AF3-46E2-B3F7-9ACD83B5FA07}"/>
    <cellStyle name="Heading 4 85 2" xfId="11141" xr:uid="{2F866328-EFF3-4F08-913C-39D7DB4B7DEA}"/>
    <cellStyle name="Heading 4 85 3" xfId="9689" xr:uid="{CF3DEEC6-BE1F-42EC-955D-6317BD3619D0}"/>
    <cellStyle name="Heading 4 9" xfId="2710" xr:uid="{E97C63CE-5BDE-4275-8996-19EF61DAD50C}"/>
    <cellStyle name="Heading 4 9 2" xfId="7812" xr:uid="{716E56C7-E079-47F7-86F4-B173CCE423EF}"/>
    <cellStyle name="Heading 4 9 3" xfId="11142" xr:uid="{781615EE-039C-4F2E-B2D2-4BDBE31D6468}"/>
    <cellStyle name="Hyperlink 10" xfId="7813" xr:uid="{138B0F72-6079-4043-8DC4-6271D7E9F404}"/>
    <cellStyle name="Hyperlink 11" xfId="7814" xr:uid="{649F8DA4-EE30-494E-BEC8-DE9C880EC00F}"/>
    <cellStyle name="Hyperlink 12" xfId="7815" xr:uid="{AD933986-3348-49C4-BC3F-E6D0731C8DA6}"/>
    <cellStyle name="Hyperlink 13" xfId="7816" xr:uid="{B33B8D57-EDBD-4C6C-A8B1-CF34A126ACF0}"/>
    <cellStyle name="Hyperlink 14" xfId="7817" xr:uid="{FA636609-7F6D-4775-83BB-DA331C1AEACA}"/>
    <cellStyle name="Hyperlink 15" xfId="7818" xr:uid="{8C9CA4AC-68F4-46FF-AB8E-7F7F1EA2D15C}"/>
    <cellStyle name="Hyperlink 16" xfId="7819" xr:uid="{CBDEDB79-A7F7-4E73-86CB-90524CA3B023}"/>
    <cellStyle name="Hyperlink 17" xfId="7820" xr:uid="{F0473C62-2A8C-4289-8F2E-A73BCDA643B4}"/>
    <cellStyle name="Hyperlink 18" xfId="398" xr:uid="{40943C9B-C292-48B5-B6D0-87BF79381F7E}"/>
    <cellStyle name="Hyperlink 19" xfId="7821" xr:uid="{D4FB75F8-6A2B-4B7D-A804-1A813D218885}"/>
    <cellStyle name="Hyperlink 2" xfId="327" xr:uid="{F736848F-4918-4A6C-AF11-43DED01868F2}"/>
    <cellStyle name="Hyperlink 2 2" xfId="2711" xr:uid="{184E32F3-A469-4F5A-9000-73ED85143132}"/>
    <cellStyle name="Hyperlink 2 3" xfId="9856" xr:uid="{E79C0CDA-ABBF-4CBF-8D99-3182C1437357}"/>
    <cellStyle name="Hyperlink 20" xfId="7822" xr:uid="{DFDB885A-F5A6-46EC-A2CB-047058D14EB5}"/>
    <cellStyle name="Hyperlink 21" xfId="7823" xr:uid="{6564AC0B-9F08-441F-A48B-D3D82628311D}"/>
    <cellStyle name="Hyperlink 22" xfId="322" xr:uid="{666A155C-BB8A-46DC-9ABF-BBC6F5286B83}"/>
    <cellStyle name="Hyperlink 3" xfId="358" xr:uid="{911BE110-E019-4928-B220-33189C6198B7}"/>
    <cellStyle name="Hyperlink 3 2" xfId="7824" xr:uid="{BF7D9661-563E-4EBB-BCBB-5862D68ADD3E}"/>
    <cellStyle name="Hyperlink 3 3" xfId="11143" xr:uid="{5300BA73-713C-4248-9D42-0B72FE31DD13}"/>
    <cellStyle name="Hyperlink 4" xfId="330" xr:uid="{83F93835-E123-4C6D-A406-14D5B152DC7C}"/>
    <cellStyle name="Hyperlink 4 2" xfId="375" xr:uid="{845EB66C-A827-4063-9E82-4EF48716DC89}"/>
    <cellStyle name="Hyperlink 4 3" xfId="7825" xr:uid="{A633B40C-F95A-4F95-AA78-65B60B3CE08A}"/>
    <cellStyle name="Hyperlink 4 4" xfId="9853" xr:uid="{A3F2DF58-CD68-4582-A129-27F3EB75E1B9}"/>
    <cellStyle name="Hyperlink 5" xfId="393" xr:uid="{464C1591-CD4F-4758-A50D-32AD70FA3741}"/>
    <cellStyle name="Hyperlink 5 2" xfId="7826" xr:uid="{6DE4BD42-4B41-40CA-B284-6F767E8D4878}"/>
    <cellStyle name="Hyperlink 5 3" xfId="11144" xr:uid="{A25F6F05-5BFC-4FBA-B2AD-B18D94CC93F3}"/>
    <cellStyle name="Hyperlink 6" xfId="370" xr:uid="{DDF44780-9523-45FE-B8B0-4D21F3C09EFB}"/>
    <cellStyle name="Hyperlink 6 2" xfId="7827" xr:uid="{E326EEB3-2CBA-4A15-B619-F0E174B722F4}"/>
    <cellStyle name="Hyperlink 6 3" xfId="11145" xr:uid="{C582765D-47E7-499C-885F-3165DCB78EE2}"/>
    <cellStyle name="Hyperlink 7" xfId="7828" xr:uid="{5A4BB1D2-24D2-456D-B954-87DC56388529}"/>
    <cellStyle name="Hyperlink 8" xfId="7829" xr:uid="{6563592D-06DC-424A-BAFE-08FFD4E55419}"/>
    <cellStyle name="Hyperlink 9" xfId="7830" xr:uid="{48522445-5D4F-44F7-BFCD-B353F8F95272}"/>
    <cellStyle name="Input [yellow]" xfId="10" xr:uid="{00000000-0005-0000-0000-000009000000}"/>
    <cellStyle name="Input [yellow] 2" xfId="2712" xr:uid="{CAA802CD-933A-49C3-AB90-0BB78EFC49A2}"/>
    <cellStyle name="Input [yellow] 3" xfId="9729" xr:uid="{D89F8E3D-4166-49D8-B167-C2145B77E552}"/>
    <cellStyle name="Input 10" xfId="2713" xr:uid="{1167A309-D64A-4FC6-8971-EC4711998CB0}"/>
    <cellStyle name="Input 10 2" xfId="7831" xr:uid="{79124C5F-6F4F-4886-BC6B-0413B95A3AD1}"/>
    <cellStyle name="Input 10 2 2" xfId="11532" xr:uid="{95FE72EA-EC47-45A1-BBE5-30551A664EE4}"/>
    <cellStyle name="Input 10 2 3" xfId="9730" xr:uid="{90AC5473-4E0B-4E08-9B4B-8310825A14A6}"/>
    <cellStyle name="Input 11" xfId="2714" xr:uid="{B217FB72-6078-4564-8CDE-71352BEE4C57}"/>
    <cellStyle name="Input 11 2" xfId="7832" xr:uid="{675A8EFA-0CAE-433C-BA55-A513D151CE90}"/>
    <cellStyle name="Input 11 2 2" xfId="11533" xr:uid="{DC4D7807-0DCF-4201-944A-E9D08331FF3C}"/>
    <cellStyle name="Input 11 2 3" xfId="9731" xr:uid="{FD6F3C04-DF8F-4EFE-B62E-08EEDBF212DA}"/>
    <cellStyle name="Input 12" xfId="2715" xr:uid="{CB34B3AB-7D7D-4925-BA60-9A43ABB613FF}"/>
    <cellStyle name="Input 12 2" xfId="7833" xr:uid="{774BFA21-4BED-4DF0-8BB7-DD95CB7A1047}"/>
    <cellStyle name="Input 12 2 2" xfId="11534" xr:uid="{C3A5E999-072A-4EF6-A7E3-263CBC1A7D9B}"/>
    <cellStyle name="Input 12 2 3" xfId="9732" xr:uid="{3BA2079E-701E-494E-B73D-E8F471C58305}"/>
    <cellStyle name="Input 13" xfId="2716" xr:uid="{7CCF9907-F52E-47CB-A618-95AA4C0B2F77}"/>
    <cellStyle name="Input 13 2" xfId="7834" xr:uid="{81DCBB3C-EC50-42F9-BFEF-F41ED40C6E16}"/>
    <cellStyle name="Input 13 2 2" xfId="11535" xr:uid="{C762CE2F-8DC2-4ECB-9A79-EA2E6A7BED5E}"/>
    <cellStyle name="Input 13 2 3" xfId="9733" xr:uid="{BFCE1E5A-5BBB-431E-AC8E-1936642EA228}"/>
    <cellStyle name="Input 14" xfId="2717" xr:uid="{240687A5-2E1A-44B9-BE0F-E02A6FA3229E}"/>
    <cellStyle name="Input 14 2" xfId="7835" xr:uid="{62BD3222-42CE-41CB-B5C9-D08920C8BFA9}"/>
    <cellStyle name="Input 14 2 2" xfId="11536" xr:uid="{0272BCE7-75D6-4FCE-A300-339BC65EEB5F}"/>
    <cellStyle name="Input 14 2 3" xfId="9734" xr:uid="{1A8A09DD-DD56-4CF6-B703-8FCA24D7B948}"/>
    <cellStyle name="Input 15" xfId="2718" xr:uid="{3F0A6433-9AFA-4DF9-A4F0-0F516BECB91C}"/>
    <cellStyle name="Input 15 2" xfId="7836" xr:uid="{6FD85BBC-49DE-4108-8890-5C18912F0321}"/>
    <cellStyle name="Input 15 2 2" xfId="11537" xr:uid="{A83DFB2C-2B58-43E0-AB30-13BFBE15DEEC}"/>
    <cellStyle name="Input 15 2 3" xfId="9735" xr:uid="{E5E3EDDD-F29B-4FD8-A23D-CD97B6F5F75E}"/>
    <cellStyle name="Input 16" xfId="2719" xr:uid="{BEFC209C-C714-4347-A761-A2E080363407}"/>
    <cellStyle name="Input 16 2" xfId="7837" xr:uid="{60FCDAC1-5629-4244-A3E4-BA1C71D01C57}"/>
    <cellStyle name="Input 16 2 2" xfId="11538" xr:uid="{2905714F-66F8-4E1B-94E2-EFADAD75D84E}"/>
    <cellStyle name="Input 16 2 3" xfId="9736" xr:uid="{F4B5177C-B132-43FA-B9BD-C69C9AF3C698}"/>
    <cellStyle name="Input 17" xfId="2720" xr:uid="{492AE575-474E-48ED-AA2B-3AC27604330D}"/>
    <cellStyle name="Input 17 2" xfId="7838" xr:uid="{73161E0B-EF91-4515-B99D-0FA2BF95D704}"/>
    <cellStyle name="Input 17 2 2" xfId="11539" xr:uid="{40656309-9A89-498C-837A-9E2FA778E946}"/>
    <cellStyle name="Input 17 2 3" xfId="9737" xr:uid="{73855441-B8F1-47E0-9F47-40490A743AE0}"/>
    <cellStyle name="Input 18" xfId="2721" xr:uid="{6C027A00-91B3-48C0-B82D-F4B49E9F8708}"/>
    <cellStyle name="Input 18 2" xfId="7839" xr:uid="{B23DFBF0-2BD0-4636-AC46-6EB77F811220}"/>
    <cellStyle name="Input 18 2 2" xfId="11540" xr:uid="{7F020E55-7CFE-49B2-8736-B110A830ACAA}"/>
    <cellStyle name="Input 18 2 3" xfId="9738" xr:uid="{6A9F6533-77C9-447A-8DEF-A0ACDDADECBA}"/>
    <cellStyle name="Input 19" xfId="2722" xr:uid="{D9A07F70-965D-4F36-BF56-3811AEF96433}"/>
    <cellStyle name="Input 19 2" xfId="7840" xr:uid="{C7DC1293-93F3-464F-B6FF-86FE2488EBCC}"/>
    <cellStyle name="Input 19 2 2" xfId="11541" xr:uid="{A5C89738-1127-4DD9-AE92-F11CD144287E}"/>
    <cellStyle name="Input 19 2 3" xfId="9739" xr:uid="{0E9A19C6-C4FC-4761-867A-635890EB053A}"/>
    <cellStyle name="Input 2" xfId="2723" xr:uid="{96CC3909-407F-4C5C-9473-F280DE9E1255}"/>
    <cellStyle name="Input 2 2" xfId="7841" xr:uid="{5B0C2B6F-C948-44C8-8035-A7E173E834A6}"/>
    <cellStyle name="Input 2 3" xfId="11146" xr:uid="{CCB007BA-04C2-48CB-B2F7-503B2000B61F}"/>
    <cellStyle name="Input 20" xfId="2724" xr:uid="{718F56F2-7AE2-41E2-A80F-F65C65CE4B84}"/>
    <cellStyle name="Input 20 2" xfId="7842" xr:uid="{A913FC5E-7E9B-4D65-ADD0-CF9477281734}"/>
    <cellStyle name="Input 20 2 2" xfId="11542" xr:uid="{65965966-33D9-46E2-8BDD-BF4660ED0E60}"/>
    <cellStyle name="Input 20 2 3" xfId="9740" xr:uid="{0F86299B-A3DE-47CB-A168-8926E474E075}"/>
    <cellStyle name="Input 21" xfId="2725" xr:uid="{0282FB8C-A4D2-440D-BE92-F3CDA7CAB9F0}"/>
    <cellStyle name="Input 21 2" xfId="7843" xr:uid="{614A7DEA-ADD9-4C7C-8B21-08B7B1BF511E}"/>
    <cellStyle name="Input 21 2 2" xfId="11543" xr:uid="{D31D7D67-0CA3-4599-8ED4-8CA84853BB82}"/>
    <cellStyle name="Input 21 2 3" xfId="9741" xr:uid="{98DE9BA1-0EEA-4AA1-864C-D55E81191A87}"/>
    <cellStyle name="Input 22" xfId="2726" xr:uid="{EE12CF52-3C2B-43A0-847B-8403CBDA38C1}"/>
    <cellStyle name="Input 22 2" xfId="7844" xr:uid="{7D4F889F-8577-40CB-8AFB-11496821D818}"/>
    <cellStyle name="Input 22 2 2" xfId="11544" xr:uid="{B8F2EB94-962F-4DA3-B693-27F10C231E05}"/>
    <cellStyle name="Input 22 2 3" xfId="9742" xr:uid="{CE69807A-2644-434B-B11F-F4A29B6440E4}"/>
    <cellStyle name="Input 23" xfId="2727" xr:uid="{88607F33-91AE-4C6F-A32A-3DE0AE101219}"/>
    <cellStyle name="Input 23 2" xfId="7845" xr:uid="{BB25893D-B3ED-4FEC-A4BB-2E42CC8AC3EA}"/>
    <cellStyle name="Input 23 2 2" xfId="11545" xr:uid="{A15570DD-1227-4290-A696-AD1E5947B09E}"/>
    <cellStyle name="Input 23 2 3" xfId="9743" xr:uid="{93578386-52A6-41AA-B792-9A38558F59A5}"/>
    <cellStyle name="Input 24" xfId="2728" xr:uid="{9C08C0B5-B983-4EC2-AFD8-D31B2D93EB1D}"/>
    <cellStyle name="Input 24 2" xfId="7846" xr:uid="{2BB83DDE-AF2A-4AD2-A7C6-97DB14451DB7}"/>
    <cellStyle name="Input 24 2 2" xfId="11546" xr:uid="{8E81EBCA-7AC7-40D2-827B-DB3318B6AF81}"/>
    <cellStyle name="Input 24 2 3" xfId="9744" xr:uid="{1CD8C9E8-AED2-453A-B970-099ABE378A4E}"/>
    <cellStyle name="Input 25" xfId="2729" xr:uid="{408B0AC2-623B-4FA8-875A-713F972B0771}"/>
    <cellStyle name="Input 25 2" xfId="7847" xr:uid="{06719366-2095-438A-AA32-5F24B836B0BD}"/>
    <cellStyle name="Input 25 2 2" xfId="11547" xr:uid="{4F8217CB-C2A1-4691-98F7-A811CFF08D79}"/>
    <cellStyle name="Input 25 2 3" xfId="9745" xr:uid="{14D5D6BA-77B1-4902-A336-2B92B644F87C}"/>
    <cellStyle name="Input 26" xfId="2730" xr:uid="{6AD94040-FC38-4AE4-AFC8-0EB745C6A251}"/>
    <cellStyle name="Input 26 2" xfId="7848" xr:uid="{4412E0E3-3BBA-42C9-9838-6680D6E93968}"/>
    <cellStyle name="Input 26 2 2" xfId="11548" xr:uid="{FF2FA962-438F-4BD7-ADA7-589386BB90A7}"/>
    <cellStyle name="Input 26 2 3" xfId="9746" xr:uid="{B1C4A94F-FEF7-4283-A5DA-E2609466FE79}"/>
    <cellStyle name="Input 27" xfId="2731" xr:uid="{CAAD02A5-95C2-4C4D-A9E3-2B33EE3DF3DD}"/>
    <cellStyle name="Input 27 2" xfId="7849" xr:uid="{83109709-8596-41FA-B0BB-B051FB5AACA4}"/>
    <cellStyle name="Input 27 2 2" xfId="11549" xr:uid="{A10567D4-EEB5-4823-8141-4205C36DE8CB}"/>
    <cellStyle name="Input 27 2 3" xfId="9747" xr:uid="{6E4E83E5-50F3-4247-AFC6-F34D3250DD0B}"/>
    <cellStyle name="Input 28" xfId="2732" xr:uid="{FF1912E1-E53A-4B58-83AE-E5F5AE568E89}"/>
    <cellStyle name="Input 28 2" xfId="7850" xr:uid="{38D7F233-0DBF-4785-97D3-375C27E6F5DA}"/>
    <cellStyle name="Input 28 2 2" xfId="11550" xr:uid="{0E5AB913-9362-4EFE-9715-83B19CFF5D35}"/>
    <cellStyle name="Input 28 2 3" xfId="9748" xr:uid="{6E2B5BEB-7A2E-465C-BD38-435ECC99EE81}"/>
    <cellStyle name="Input 29" xfId="2733" xr:uid="{1B5B8DE6-D75B-4229-9523-5B9585C1134B}"/>
    <cellStyle name="Input 29 2" xfId="7851" xr:uid="{9C09D4A4-9952-4C8C-A40B-5DFF6E49903D}"/>
    <cellStyle name="Input 29 2 2" xfId="11551" xr:uid="{2572BB75-958F-45C5-AAB9-1E4E7780527C}"/>
    <cellStyle name="Input 29 2 3" xfId="9749" xr:uid="{71F37FD3-43BA-406A-B487-A9AC06869009}"/>
    <cellStyle name="Input 3" xfId="2734" xr:uid="{1466A25B-5A91-493F-B911-30A4A751E6DC}"/>
    <cellStyle name="Input 3 2" xfId="7852" xr:uid="{B639A3E0-E305-4E11-A43D-BEB613A3D4B6}"/>
    <cellStyle name="Input 3 3" xfId="11147" xr:uid="{30B47126-351C-4784-BBE3-697346B0BBC6}"/>
    <cellStyle name="Input 30" xfId="2735" xr:uid="{CD39EEC2-ABC1-4651-B5AA-426587B847F0}"/>
    <cellStyle name="Input 30 2" xfId="7853" xr:uid="{2C6D115A-9B9A-400A-98CA-903962FC2C5E}"/>
    <cellStyle name="Input 30 2 2" xfId="11552" xr:uid="{9610ECD0-A955-4DC4-B1F0-7DAD44952CE8}"/>
    <cellStyle name="Input 30 2 3" xfId="9750" xr:uid="{D321797E-2A00-4BEA-BD90-421C3E645049}"/>
    <cellStyle name="Input 31" xfId="2736" xr:uid="{CE5D3D7F-8E23-4A30-890E-BEC7AA80297C}"/>
    <cellStyle name="Input 31 2" xfId="7854" xr:uid="{AD18AAC4-9365-4D5E-9699-0B132D4541E4}"/>
    <cellStyle name="Input 31 2 2" xfId="11553" xr:uid="{7CA0A667-5D69-4C83-B8D7-4B8E0396D7D6}"/>
    <cellStyle name="Input 31 2 3" xfId="9751" xr:uid="{8A5B662B-6A98-4D6A-9ED3-EDBCB6E96B2C}"/>
    <cellStyle name="Input 32" xfId="2737" xr:uid="{C3727978-75BA-4BEC-BAD7-6A2345FAB422}"/>
    <cellStyle name="Input 32 2" xfId="7855" xr:uid="{D1F098BF-B0E5-4EA1-9DF5-BD314CE57137}"/>
    <cellStyle name="Input 32 2 2" xfId="11554" xr:uid="{D840032F-0C64-4722-ACC0-1454045C05F9}"/>
    <cellStyle name="Input 32 2 3" xfId="9752" xr:uid="{AC7EBBEF-17BD-4795-9D35-9B3DA6F288CE}"/>
    <cellStyle name="Input 33" xfId="2738" xr:uid="{21A595F8-9BD1-4BC1-8417-7E19C7BAA05B}"/>
    <cellStyle name="Input 33 2" xfId="7856" xr:uid="{AAFC06BB-0B0A-43E7-B470-43612DA8FE4A}"/>
    <cellStyle name="Input 33 2 2" xfId="11555" xr:uid="{D5FC987B-BDFB-4798-A3DF-228976AA50C7}"/>
    <cellStyle name="Input 33 2 3" xfId="9753" xr:uid="{C3183DA4-D61B-4A34-832D-C26C8C0C0BB5}"/>
    <cellStyle name="Input 34" xfId="2739" xr:uid="{90F609CC-1B62-46E4-BB99-611A47D88A68}"/>
    <cellStyle name="Input 34 2" xfId="7857" xr:uid="{6D43A48F-D13E-4A84-B269-F2B8242FCAD7}"/>
    <cellStyle name="Input 34 2 2" xfId="11556" xr:uid="{060C91DE-6699-4B37-B841-0F94EAD46AE0}"/>
    <cellStyle name="Input 34 2 3" xfId="9754" xr:uid="{83652374-16D2-4151-AFB9-48BC2FE7F71A}"/>
    <cellStyle name="Input 35" xfId="2740" xr:uid="{0E007E48-00AA-4BEC-8121-7E0E1B1BFC98}"/>
    <cellStyle name="Input 35 2" xfId="7858" xr:uid="{99DC8F37-3197-4884-8517-FD933941CE55}"/>
    <cellStyle name="Input 35 2 2" xfId="11557" xr:uid="{A2FDFF20-89D4-46B1-93E5-6DE678191A30}"/>
    <cellStyle name="Input 35 2 3" xfId="9755" xr:uid="{A0922D03-61F3-488D-A0E0-48933CCCEE4B}"/>
    <cellStyle name="Input 36" xfId="2741" xr:uid="{BFA6A116-A2D1-4571-900A-B1CFCBB235DE}"/>
    <cellStyle name="Input 36 2" xfId="7859" xr:uid="{F684E578-625A-4488-9298-74A57803C489}"/>
    <cellStyle name="Input 36 2 2" xfId="11558" xr:uid="{1790F7AA-82D8-4B74-8BD0-7D5F9B193942}"/>
    <cellStyle name="Input 36 2 3" xfId="9756" xr:uid="{1111438F-A6E8-47D3-8948-1B56B4AD65B0}"/>
    <cellStyle name="Input 37" xfId="2742" xr:uid="{9B663DEC-4BFD-406A-AF07-221882F14C43}"/>
    <cellStyle name="Input 37 2" xfId="9757" xr:uid="{18040CD1-E6B1-4301-B437-11CE92C60AC7}"/>
    <cellStyle name="Input 38" xfId="2743" xr:uid="{68EFE6A1-544F-457B-922A-06C8F2CD029C}"/>
    <cellStyle name="Input 38 2" xfId="9758" xr:uid="{99E03953-B390-468C-B21F-44C9BA1343AC}"/>
    <cellStyle name="Input 39" xfId="2744" xr:uid="{F804EAAF-7F33-44CF-BE8D-7B5DF03C10B0}"/>
    <cellStyle name="Input 39 2" xfId="9759" xr:uid="{F3C39C6F-1AE4-4835-9A2A-2EA551EB76C8}"/>
    <cellStyle name="Input 4" xfId="2745" xr:uid="{BF5DFCED-D97D-45C4-AACC-37800D43D90F}"/>
    <cellStyle name="Input 4 2" xfId="7860" xr:uid="{896ADBFA-598A-42D6-99F1-9D42D84EC80F}"/>
    <cellStyle name="Input 4 3" xfId="11148" xr:uid="{6FD65288-DDA4-4253-A616-042FD2856B55}"/>
    <cellStyle name="Input 40" xfId="2746" xr:uid="{8C9B46DC-394A-4EDB-A2EF-ABB6612319AA}"/>
    <cellStyle name="Input 40 2" xfId="9760" xr:uid="{131B72FD-2824-4D83-8DA3-F724B4C44CD4}"/>
    <cellStyle name="Input 41" xfId="2747" xr:uid="{53654B09-7CED-4F4D-A649-931BF11038A9}"/>
    <cellStyle name="Input 41 2" xfId="9761" xr:uid="{05E9538C-8D16-473F-8E03-33A3D4C29A41}"/>
    <cellStyle name="Input 42" xfId="2748" xr:uid="{30CA6233-0EB8-40B8-B1E3-209997C4EC3F}"/>
    <cellStyle name="Input 42 2" xfId="9762" xr:uid="{4401B594-7CBE-4B41-BF67-1762E07484A2}"/>
    <cellStyle name="Input 43" xfId="2749" xr:uid="{80D34541-16DE-4CD7-B581-FA6F9E9D757E}"/>
    <cellStyle name="Input 43 2" xfId="9763" xr:uid="{BC5CA9D0-61AE-4B1A-BE5D-D7523C1CCDBF}"/>
    <cellStyle name="Input 44" xfId="2750" xr:uid="{C8354E5C-A146-46C4-846F-FBC6EE7D661B}"/>
    <cellStyle name="Input 44 2" xfId="9764" xr:uid="{4868DA45-9CAE-419C-B465-4F8DFB53E1B3}"/>
    <cellStyle name="Input 45" xfId="2751" xr:uid="{7023B3F9-8C74-47B4-B3D1-F077355A138A}"/>
    <cellStyle name="Input 45 2" xfId="9765" xr:uid="{39CEE9E1-B4A8-4D6A-94B2-D6C7617B5A86}"/>
    <cellStyle name="Input 46" xfId="2752" xr:uid="{B32DA4E4-382E-456E-B370-3D071AE1B3A5}"/>
    <cellStyle name="Input 46 2" xfId="9766" xr:uid="{6ED40D48-C24A-45C7-B61F-9A7B2D07FA52}"/>
    <cellStyle name="Input 47" xfId="2753" xr:uid="{57167AC9-F0A5-46DB-B8D1-16C570715CE9}"/>
    <cellStyle name="Input 47 2" xfId="9767" xr:uid="{9239FB11-0FAA-4DE6-8374-566A5D1602C7}"/>
    <cellStyle name="Input 48" xfId="2754" xr:uid="{5BC600C1-86ED-4A20-AC0B-9DD621A49871}"/>
    <cellStyle name="Input 48 2" xfId="9768" xr:uid="{E6BE2988-CBD2-4463-B9B6-3E1D362B243A}"/>
    <cellStyle name="Input 49" xfId="2755" xr:uid="{257B6155-50EB-442A-867A-9DA05E9372B6}"/>
    <cellStyle name="Input 49 2" xfId="9769" xr:uid="{4848A4A8-7188-460D-BD34-B97AF76CCDBC}"/>
    <cellStyle name="Input 5" xfId="2756" xr:uid="{4EC71155-93AD-4D9C-8072-9497C30FA506}"/>
    <cellStyle name="Input 5 2" xfId="7861" xr:uid="{058B0BAB-572C-4C5B-BE90-C79EF76875B8}"/>
    <cellStyle name="Input 5 3" xfId="11149" xr:uid="{7AE91BDE-4B89-4AB2-A861-CF67A1B5FE31}"/>
    <cellStyle name="Input 50" xfId="2757" xr:uid="{D884C272-118B-4695-9C98-6602110D8065}"/>
    <cellStyle name="Input 50 2" xfId="9770" xr:uid="{8C5A2020-EACD-4DD1-B837-9215A9757190}"/>
    <cellStyle name="Input 51" xfId="2758" xr:uid="{A74942BE-9225-4DF1-84C7-5C7A7C48F1FF}"/>
    <cellStyle name="Input 51 2" xfId="9771" xr:uid="{AC1D3D03-5CF1-4D9B-ACB5-497B70E810A1}"/>
    <cellStyle name="Input 52" xfId="2759" xr:uid="{C8C33662-D9E0-4565-9F3D-C380D1D5DD49}"/>
    <cellStyle name="Input 52 2" xfId="9772" xr:uid="{8A05941A-6F7E-4CFC-B115-9207FD4E6298}"/>
    <cellStyle name="Input 53" xfId="2760" xr:uid="{96A4C3AE-74B4-4280-9C90-9A19CF7350CC}"/>
    <cellStyle name="Input 53 2" xfId="9773" xr:uid="{806B02A3-778C-4F59-91D8-105C1CEF91C1}"/>
    <cellStyle name="Input 54" xfId="2761" xr:uid="{F5ACE303-7D6B-4B9F-9699-A9CB7651D85E}"/>
    <cellStyle name="Input 54 2" xfId="9774" xr:uid="{BF34ACD7-FC8A-4E8F-ABF9-CBCEF4C98713}"/>
    <cellStyle name="Input 55" xfId="2762" xr:uid="{A8200A32-32CF-4797-9F2B-0A3CF9020894}"/>
    <cellStyle name="Input 55 2" xfId="9775" xr:uid="{D98DBCBC-6100-4D84-BF8D-5E443523D6BB}"/>
    <cellStyle name="Input 56" xfId="6194" xr:uid="{B1ED6DBD-1947-47A0-A356-CBF4A582F9BC}"/>
    <cellStyle name="Input 57" xfId="6195" xr:uid="{3358D558-FB6C-485F-9E9B-0AF3E0B96189}"/>
    <cellStyle name="Input 58" xfId="6196" xr:uid="{5DE79E85-C459-4275-97A7-6CEF8FFB5472}"/>
    <cellStyle name="Input 59" xfId="6197" xr:uid="{87F17A7E-C905-4DE2-8753-453AC1F301F4}"/>
    <cellStyle name="Input 6" xfId="2763" xr:uid="{1D9FB9E0-31CD-4BC8-8BFF-A5A0F473A714}"/>
    <cellStyle name="Input 6 2" xfId="7862" xr:uid="{382DE3A7-8FDD-4F16-8E27-C2B801A2A6B9}"/>
    <cellStyle name="Input 6 3" xfId="11150" xr:uid="{808EF203-59A5-45D5-ABCE-5F85AB9A761C}"/>
    <cellStyle name="Input 60" xfId="6198" xr:uid="{7075A9DF-F4D6-4D8B-B50B-DCC394F81698}"/>
    <cellStyle name="Input 61" xfId="6199" xr:uid="{15AC388A-249C-4D96-BCEA-FFFE19522588}"/>
    <cellStyle name="Input 62" xfId="6200" xr:uid="{C1ED33C7-06F1-45F5-BE41-224003CD4AC2}"/>
    <cellStyle name="Input 63" xfId="6201" xr:uid="{14077F8C-C28D-4B7A-8991-FD377F9730A3}"/>
    <cellStyle name="Input 64" xfId="6202" xr:uid="{F9A6EF2D-BD92-48C9-8BC8-DEB30366F8D6}"/>
    <cellStyle name="Input 65" xfId="6203" xr:uid="{157D0110-CCCC-490E-BC31-E564546B9465}"/>
    <cellStyle name="Input 66" xfId="6204" xr:uid="{578B87C7-1B80-4408-A566-B3BBE0E9DC39}"/>
    <cellStyle name="Input 67" xfId="6205" xr:uid="{6061116B-76F2-431A-A0AC-2E069F5BD588}"/>
    <cellStyle name="Input 68" xfId="6206" xr:uid="{E7FB839E-E8FC-4682-916C-3F74781A548E}"/>
    <cellStyle name="Input 69" xfId="6207" xr:uid="{DBD26C67-F1B1-4FE5-A67A-68ACF18DF543}"/>
    <cellStyle name="Input 7" xfId="2764" xr:uid="{9ABA51AC-3985-43B9-93E7-FEA3B6ACD122}"/>
    <cellStyle name="Input 7 2" xfId="7863" xr:uid="{4C15B30F-4A36-4F15-BB26-E6D018A533E7}"/>
    <cellStyle name="Input 7 2 2" xfId="11559" xr:uid="{D8E4E30D-E9C8-4F9F-A524-2B0E19C9AE08}"/>
    <cellStyle name="Input 7 2 3" xfId="9776" xr:uid="{4E40E036-4CE5-45AA-AA74-B2F34064296E}"/>
    <cellStyle name="Input 70" xfId="6208" xr:uid="{A85FBD65-9335-4502-AB62-ABA7CECC32BF}"/>
    <cellStyle name="Input 71" xfId="6209" xr:uid="{3CB4889D-E20E-4533-9D85-3B886215C45F}"/>
    <cellStyle name="Input 72" xfId="6210" xr:uid="{0CBE6EBA-4E3F-4CA9-998B-2F65F79EB640}"/>
    <cellStyle name="Input 73" xfId="6211" xr:uid="{12EEE294-D352-482B-B170-31590313C835}"/>
    <cellStyle name="Input 74" xfId="6212" xr:uid="{1181704D-A38B-4995-8FE0-B09415BFECB3}"/>
    <cellStyle name="Input 75" xfId="6213" xr:uid="{BF98B56E-935D-46B4-93BB-1C0C8CD8C241}"/>
    <cellStyle name="Input 76" xfId="6214" xr:uid="{54A9A5EC-F0E5-42CC-993F-3DB2909669EB}"/>
    <cellStyle name="Input 77" xfId="6215" xr:uid="{4D2D29CF-0E00-46C2-8877-170AED592DAE}"/>
    <cellStyle name="Input 78" xfId="6216" xr:uid="{E31AAF8E-E044-4DB8-BC7E-DBA115565C29}"/>
    <cellStyle name="Input 79" xfId="6217" xr:uid="{CDB41EAD-FF01-4471-A34F-627453AAFF72}"/>
    <cellStyle name="Input 8" xfId="2765" xr:uid="{F96EE5CA-BC28-489A-9226-22C6A2C46EDF}"/>
    <cellStyle name="Input 8 2" xfId="7864" xr:uid="{B87DBCA3-3679-4742-8FB7-BF54B46F0581}"/>
    <cellStyle name="Input 8 2 2" xfId="11560" xr:uid="{BFCDB314-8C57-41F9-96E8-DD3A6DADBCA7}"/>
    <cellStyle name="Input 8 2 3" xfId="9777" xr:uid="{FE9417B5-D70F-46F8-B7CD-EF70AA3B9337}"/>
    <cellStyle name="Input 80" xfId="6218" xr:uid="{472EFFFA-8BE5-437E-96B1-EAC1A2F3FAEE}"/>
    <cellStyle name="Input 81" xfId="6219" xr:uid="{17FBFA86-6EA7-4FE2-897D-14FAEE6D9D41}"/>
    <cellStyle name="Input 82" xfId="6220" xr:uid="{6451CD29-604A-4F28-A347-DD38B19FF07D}"/>
    <cellStyle name="Input 83" xfId="6221" xr:uid="{982C6953-EFFC-41D3-BAD9-4E5111F8821E}"/>
    <cellStyle name="Input 84" xfId="6222" xr:uid="{D8AE2495-2103-4153-B4D0-598312432477}"/>
    <cellStyle name="Input 85" xfId="474" xr:uid="{12839F8A-56F3-4E04-9BFF-830A038775C1}"/>
    <cellStyle name="Input 85 2" xfId="11151" xr:uid="{72C519A3-95FD-4880-B3B0-7E313EA9CDEE}"/>
    <cellStyle name="Input 85 3" xfId="9690" xr:uid="{C68B5248-1100-4A23-9954-1A71D432642B}"/>
    <cellStyle name="Input 86" xfId="6555" xr:uid="{B9A55F6D-01C0-4989-B782-88EBEF4A0753}"/>
    <cellStyle name="Input 86 2" xfId="11509" xr:uid="{1AB11A7B-4222-451E-8543-68EE61A4D1BB}"/>
    <cellStyle name="Input 86 3" xfId="9835" xr:uid="{F16BE14B-D8A8-4367-B9B5-5C16124DF080}"/>
    <cellStyle name="Input 87" xfId="9843" xr:uid="{E69E2B60-885F-445F-92A7-9C6905DC3CD1}"/>
    <cellStyle name="Input 88" xfId="9837" xr:uid="{C882FB35-56CC-4A9F-A980-43388E9C5A0E}"/>
    <cellStyle name="Input 89" xfId="9841" xr:uid="{6682D899-51E4-4D40-8F31-6E6D727D9D78}"/>
    <cellStyle name="Input 9" xfId="2766" xr:uid="{FE256C2E-86D7-4E51-8090-F94603B11C5B}"/>
    <cellStyle name="Input 9 2" xfId="7865" xr:uid="{C281E66E-14CD-4A53-A45B-6AB6FD1AB590}"/>
    <cellStyle name="Input 9 2 2" xfId="11561" xr:uid="{455A71DF-A0CB-49C9-B823-3B3BDF20623E}"/>
    <cellStyle name="Input 9 2 3" xfId="9778" xr:uid="{6AA7A30B-87E5-4810-8F62-C718F2D28E39}"/>
    <cellStyle name="Input 90" xfId="9839" xr:uid="{DBF34C8F-8248-42DB-B2C5-82DCB8FDEBC4}"/>
    <cellStyle name="Linked Cell 10" xfId="2767" xr:uid="{DCCDD2BB-0932-48A7-912D-E02E49456F7E}"/>
    <cellStyle name="Linked Cell 10 2" xfId="7866" xr:uid="{36C17F21-6B29-451E-85AE-BA7B2BD73097}"/>
    <cellStyle name="Linked Cell 10 3" xfId="11152" xr:uid="{19F4CF1B-BC1C-4F6E-8807-1D6B1FB30F61}"/>
    <cellStyle name="Linked Cell 11" xfId="2768" xr:uid="{9BD55EEE-C0F1-49FA-B0CD-9B38ACA7A028}"/>
    <cellStyle name="Linked Cell 11 2" xfId="7867" xr:uid="{60D19438-10CD-427B-B581-A052E20E0661}"/>
    <cellStyle name="Linked Cell 11 3" xfId="11153" xr:uid="{3CA985FA-8798-44EC-BD06-6684F6223114}"/>
    <cellStyle name="Linked Cell 12" xfId="2769" xr:uid="{E8C99FBA-A802-4F3B-BAB6-13BB2E727CDD}"/>
    <cellStyle name="Linked Cell 12 2" xfId="7868" xr:uid="{E0232E3A-3C03-475E-98B1-AECB20DCA1F3}"/>
    <cellStyle name="Linked Cell 12 3" xfId="11154" xr:uid="{D46B751C-F0DD-428D-A411-5AFC903F48BE}"/>
    <cellStyle name="Linked Cell 13" xfId="2770" xr:uid="{0E48D2BF-F664-4A2A-A927-67184E47668C}"/>
    <cellStyle name="Linked Cell 13 2" xfId="7869" xr:uid="{6C69ACF3-AF01-4422-ACB5-0B1F89BAEB78}"/>
    <cellStyle name="Linked Cell 13 3" xfId="11155" xr:uid="{AD4847D4-69AC-437E-ABFF-CC1FFB865E15}"/>
    <cellStyle name="Linked Cell 14" xfId="2771" xr:uid="{D1EE0348-017A-4F5D-9BD5-A6487180C7EE}"/>
    <cellStyle name="Linked Cell 14 2" xfId="7870" xr:uid="{F876981D-9CB4-470B-BAC5-64EF2BAA5372}"/>
    <cellStyle name="Linked Cell 14 3" xfId="11156" xr:uid="{EC2C0C0A-4045-4654-8C56-19E42644AD74}"/>
    <cellStyle name="Linked Cell 15" xfId="2772" xr:uid="{6A067196-4A55-45F3-9FBE-65728F20D407}"/>
    <cellStyle name="Linked Cell 15 2" xfId="7871" xr:uid="{76E9B7E8-FD96-40DC-B3A3-7E51FD71C49F}"/>
    <cellStyle name="Linked Cell 15 3" xfId="11157" xr:uid="{D9C1332C-8AA9-4811-974D-88AF2D06F19D}"/>
    <cellStyle name="Linked Cell 16" xfId="2773" xr:uid="{497EA0CB-E4A5-4334-AE28-2AF57623580D}"/>
    <cellStyle name="Linked Cell 16 2" xfId="7872" xr:uid="{939D2A11-53DF-4647-8735-EC52A794443E}"/>
    <cellStyle name="Linked Cell 16 3" xfId="11158" xr:uid="{1DDDB49E-CDEB-4307-AC5E-5F7EF422E3D8}"/>
    <cellStyle name="Linked Cell 17" xfId="2774" xr:uid="{223B4DB2-C94F-41BD-AE60-51729ABDE700}"/>
    <cellStyle name="Linked Cell 17 2" xfId="7873" xr:uid="{1BA702A6-B0D0-4A0E-A123-FDD1DACC5DE5}"/>
    <cellStyle name="Linked Cell 17 3" xfId="11159" xr:uid="{E54DAA4F-467D-4189-8D37-C8DB5A077611}"/>
    <cellStyle name="Linked Cell 18" xfId="2775" xr:uid="{212FF0B7-E1FD-4605-834B-72E43C45630E}"/>
    <cellStyle name="Linked Cell 18 2" xfId="7874" xr:uid="{E09C8786-9B8C-4B16-A4EB-9DF718B1A63A}"/>
    <cellStyle name="Linked Cell 18 3" xfId="11160" xr:uid="{ACCB7498-C76B-47DE-8A54-802413D990EA}"/>
    <cellStyle name="Linked Cell 19" xfId="2776" xr:uid="{EAA981CB-CC70-495B-9293-D04E1B6BF543}"/>
    <cellStyle name="Linked Cell 19 2" xfId="7875" xr:uid="{5E8495F7-65BC-4534-A6B3-EA66B3A64DF7}"/>
    <cellStyle name="Linked Cell 19 3" xfId="11161" xr:uid="{EE939268-552F-4E38-9605-F8AEED1B8E20}"/>
    <cellStyle name="Linked Cell 2" xfId="2777" xr:uid="{166CC6D1-29A1-4628-8936-60EFE757EA6A}"/>
    <cellStyle name="Linked Cell 2 2" xfId="7876" xr:uid="{8021023E-6472-4916-BDED-C1CDCBA8A67F}"/>
    <cellStyle name="Linked Cell 2 3" xfId="11162" xr:uid="{4123BFC5-5385-41CA-9DA5-4BD4088B7975}"/>
    <cellStyle name="Linked Cell 20" xfId="2778" xr:uid="{5AA1EE02-6945-43A5-B4A9-50EEA50F4A93}"/>
    <cellStyle name="Linked Cell 20 2" xfId="7877" xr:uid="{72EFDD3D-6CCC-42E5-BD23-311A9C264A9C}"/>
    <cellStyle name="Linked Cell 20 3" xfId="11163" xr:uid="{1583868A-433F-4E96-B718-3CD81BDC2ACA}"/>
    <cellStyle name="Linked Cell 21" xfId="2779" xr:uid="{6FBA0EAF-81E7-459D-A108-2990299542F7}"/>
    <cellStyle name="Linked Cell 21 2" xfId="7878" xr:uid="{07C4EBA6-900C-4487-AB5D-0A86519C3C23}"/>
    <cellStyle name="Linked Cell 21 3" xfId="11164" xr:uid="{6C12C060-7BA0-4771-A0D2-4C25CC02F8B5}"/>
    <cellStyle name="Linked Cell 22" xfId="2780" xr:uid="{33472375-3857-497B-8771-43158E744A75}"/>
    <cellStyle name="Linked Cell 22 2" xfId="7879" xr:uid="{BC14EF1B-BEB9-4256-8A4A-0FBB8B9A9A4D}"/>
    <cellStyle name="Linked Cell 22 3" xfId="11165" xr:uid="{4DE8CD60-EED8-436E-A849-FA32E5BC85E2}"/>
    <cellStyle name="Linked Cell 23" xfId="2781" xr:uid="{49ADA1C8-681B-4E68-BAB6-0258622758AB}"/>
    <cellStyle name="Linked Cell 23 2" xfId="7880" xr:uid="{5DAA582C-3A1B-4EB3-8EA7-073770CC5ABB}"/>
    <cellStyle name="Linked Cell 23 3" xfId="11166" xr:uid="{F88A451D-C255-45C2-A6C9-2FEE6A405B9C}"/>
    <cellStyle name="Linked Cell 24" xfId="2782" xr:uid="{97CD74C0-38EF-48D3-A674-B71FCF0FB3E8}"/>
    <cellStyle name="Linked Cell 24 2" xfId="7881" xr:uid="{7A5E68DD-E3E1-4033-A0B1-99A4D08FFA75}"/>
    <cellStyle name="Linked Cell 24 3" xfId="11167" xr:uid="{B019C0C5-BF45-409F-BAFC-AC6BB074C1B8}"/>
    <cellStyle name="Linked Cell 25" xfId="2783" xr:uid="{C1C91917-9FA2-4B13-8854-30860F6C21B3}"/>
    <cellStyle name="Linked Cell 25 2" xfId="7882" xr:uid="{58FE1DDF-D13D-4091-A6B1-3D6882A03E80}"/>
    <cellStyle name="Linked Cell 25 3" xfId="11168" xr:uid="{6B826D5F-7C43-4BF8-9775-71962EF011B3}"/>
    <cellStyle name="Linked Cell 26" xfId="2784" xr:uid="{7C71B085-04AA-4F01-AE6D-3521130A03B1}"/>
    <cellStyle name="Linked Cell 26 2" xfId="7883" xr:uid="{372075E4-FBF8-4E45-9CBB-D1106821D59E}"/>
    <cellStyle name="Linked Cell 26 3" xfId="11169" xr:uid="{39D30492-E343-44C2-8379-E98EE2751CD1}"/>
    <cellStyle name="Linked Cell 27" xfId="2785" xr:uid="{861D75FE-C87F-4B58-BD30-22A28FCA6269}"/>
    <cellStyle name="Linked Cell 27 2" xfId="7884" xr:uid="{A6E116C0-415F-4855-9F68-466248CF18A0}"/>
    <cellStyle name="Linked Cell 27 3" xfId="11170" xr:uid="{43482488-757F-4645-B24D-6A5EAEDE8679}"/>
    <cellStyle name="Linked Cell 28" xfId="2786" xr:uid="{AF513BAE-9CA0-484C-9DD2-F42AD9E7D595}"/>
    <cellStyle name="Linked Cell 28 2" xfId="7885" xr:uid="{012B7DED-3B46-4666-9CBA-946FEC1866FC}"/>
    <cellStyle name="Linked Cell 28 3" xfId="11171" xr:uid="{089DD4AB-FB2F-4535-9C09-A4DFFD13F000}"/>
    <cellStyle name="Linked Cell 29" xfId="2787" xr:uid="{5B1D02D4-28C0-4ACE-9283-E053FE4010BC}"/>
    <cellStyle name="Linked Cell 29 2" xfId="7886" xr:uid="{1E29ACE4-BBAD-41AF-9893-0FA5514A9579}"/>
    <cellStyle name="Linked Cell 29 3" xfId="11172" xr:uid="{C32EF2C4-2831-417A-9C5E-094716018A37}"/>
    <cellStyle name="Linked Cell 3" xfId="2788" xr:uid="{5F4A6C69-196E-4B50-BC2A-342A371B9865}"/>
    <cellStyle name="Linked Cell 3 2" xfId="7887" xr:uid="{6F0A082D-032B-44E0-B8B6-17A44E7FC4DC}"/>
    <cellStyle name="Linked Cell 3 3" xfId="11173" xr:uid="{199B3F1F-8CA7-4AEC-A1D4-51A2A490184D}"/>
    <cellStyle name="Linked Cell 30" xfId="2789" xr:uid="{67A05DD0-4483-46A8-B94A-F6CE596A4085}"/>
    <cellStyle name="Linked Cell 30 2" xfId="7888" xr:uid="{30959F82-8A91-4F86-BA5C-7BDF0A2829A1}"/>
    <cellStyle name="Linked Cell 30 3" xfId="11174" xr:uid="{32BE132B-05F6-43CE-90D1-D32B00AD5D0C}"/>
    <cellStyle name="Linked Cell 31" xfId="2790" xr:uid="{61E08C96-D9C4-4178-A1CA-7E69CC05F193}"/>
    <cellStyle name="Linked Cell 31 2" xfId="7889" xr:uid="{FC5EFC02-5900-461F-BE5C-B8166BB8DA64}"/>
    <cellStyle name="Linked Cell 31 3" xfId="11175" xr:uid="{F7C4542C-52B8-4050-AE2A-C10AE6D5A5FE}"/>
    <cellStyle name="Linked Cell 32" xfId="2791" xr:uid="{1BA12C08-C4C9-4B0C-B5CD-EA1862BCDB9C}"/>
    <cellStyle name="Linked Cell 32 2" xfId="7890" xr:uid="{5A63E4E4-6C19-4A31-8BE6-65D90CF5020B}"/>
    <cellStyle name="Linked Cell 32 3" xfId="11176" xr:uid="{A62EF890-9853-4480-8E9E-EC966B561404}"/>
    <cellStyle name="Linked Cell 33" xfId="2792" xr:uid="{C53544DB-4D59-4A2B-967D-3855A302CE31}"/>
    <cellStyle name="Linked Cell 33 2" xfId="7891" xr:uid="{B1C80F68-F2D0-4FD6-91C8-9280EFA36B7F}"/>
    <cellStyle name="Linked Cell 33 3" xfId="11177" xr:uid="{4C1588DE-D9C3-4B97-BA1C-FEB0E7B2BDB0}"/>
    <cellStyle name="Linked Cell 34" xfId="2793" xr:uid="{5989D220-55A0-4948-AC31-81C6BDD4FA4C}"/>
    <cellStyle name="Linked Cell 34 2" xfId="7892" xr:uid="{566FF999-F234-4F7B-91FB-365A5DBF96D5}"/>
    <cellStyle name="Linked Cell 34 3" xfId="11178" xr:uid="{EBCCE9ED-E450-4923-9873-292F2630AA87}"/>
    <cellStyle name="Linked Cell 35" xfId="2794" xr:uid="{2B4BC58F-F3C8-4ACB-B0A2-182C340C826F}"/>
    <cellStyle name="Linked Cell 35 2" xfId="7893" xr:uid="{3902B40F-F04F-407C-AE92-05D6DB0D09C1}"/>
    <cellStyle name="Linked Cell 35 3" xfId="11179" xr:uid="{03E5C4C4-D5C2-49BA-BD44-770D404015F9}"/>
    <cellStyle name="Linked Cell 36" xfId="2795" xr:uid="{7DDD79DD-C061-4A52-B12F-E40A4A42FCF3}"/>
    <cellStyle name="Linked Cell 36 2" xfId="7894" xr:uid="{4797EB7D-6478-469C-8F12-62AB0C74BA21}"/>
    <cellStyle name="Linked Cell 36 3" xfId="11180" xr:uid="{DD5507FA-A71D-42F7-A539-7FB52C351F08}"/>
    <cellStyle name="Linked Cell 37" xfId="2796" xr:uid="{5707F911-D2DD-40E3-8482-0F9DDCD5448F}"/>
    <cellStyle name="Linked Cell 38" xfId="2797" xr:uid="{FF39EE3F-B67C-4025-B743-2AC23F67F077}"/>
    <cellStyle name="Linked Cell 39" xfId="2798" xr:uid="{FF5E4CE3-797C-47F1-A6A0-2641CB78E25F}"/>
    <cellStyle name="Linked Cell 4" xfId="2799" xr:uid="{BE6300A0-CC44-4FE3-BEDC-9ADB31D96736}"/>
    <cellStyle name="Linked Cell 4 2" xfId="7895" xr:uid="{E476456A-7D92-4463-A362-F657319A9082}"/>
    <cellStyle name="Linked Cell 4 3" xfId="11181" xr:uid="{99943B08-CDF2-417E-BC13-90F62B6B7F0C}"/>
    <cellStyle name="Linked Cell 40" xfId="2800" xr:uid="{00C0DBA2-2A1D-462B-AEAE-B0D0DADBE2AF}"/>
    <cellStyle name="Linked Cell 41" xfId="2801" xr:uid="{BDF7D266-0760-43BE-A30F-196AD59CB43A}"/>
    <cellStyle name="Linked Cell 42" xfId="2802" xr:uid="{2F38C110-E52A-486A-A136-308F23F5D80F}"/>
    <cellStyle name="Linked Cell 43" xfId="2803" xr:uid="{F91F1076-78BD-497F-A6CB-64B8448F3A9D}"/>
    <cellStyle name="Linked Cell 44" xfId="2804" xr:uid="{C10B3CD1-1254-4CC6-BD4B-2A1421A4CBC2}"/>
    <cellStyle name="Linked Cell 45" xfId="2805" xr:uid="{5CD7C76C-75F3-4B50-9987-CF68D19543FE}"/>
    <cellStyle name="Linked Cell 46" xfId="2806" xr:uid="{101D40B0-F1BD-4245-A9BE-3C61141E4D3B}"/>
    <cellStyle name="Linked Cell 47" xfId="2807" xr:uid="{2DA1D6E4-C616-48B2-A06C-5D7C86D0B198}"/>
    <cellStyle name="Linked Cell 48" xfId="2808" xr:uid="{578BD7F0-C6A2-4445-83D9-2CA1033739AE}"/>
    <cellStyle name="Linked Cell 49" xfId="2809" xr:uid="{8BDC83BA-A370-40A7-AC3C-5AA08B39D03B}"/>
    <cellStyle name="Linked Cell 5" xfId="2810" xr:uid="{B8B22B82-49F5-4EAF-BF7E-E279BDA3A8CC}"/>
    <cellStyle name="Linked Cell 5 2" xfId="7896" xr:uid="{68A75810-FCEE-441F-8F6E-65EB06DCB76B}"/>
    <cellStyle name="Linked Cell 5 3" xfId="11182" xr:uid="{C19F6267-6004-48D6-AAA9-EB5BB0E14B66}"/>
    <cellStyle name="Linked Cell 50" xfId="2811" xr:uid="{4C5440D0-9396-4DC7-93DE-614F2E3EA707}"/>
    <cellStyle name="Linked Cell 51" xfId="2812" xr:uid="{0718FADF-AB89-48EC-89AA-D613D6CC5BA0}"/>
    <cellStyle name="Linked Cell 52" xfId="2813" xr:uid="{45EBB22B-FDF9-4607-BEC1-5BFD2500E8AF}"/>
    <cellStyle name="Linked Cell 53" xfId="2814" xr:uid="{994926FF-F106-485B-A61D-4B5FFAAC3703}"/>
    <cellStyle name="Linked Cell 54" xfId="2815" xr:uid="{17040DD5-0FF0-4732-A1C2-FFC69414B806}"/>
    <cellStyle name="Linked Cell 55" xfId="2816" xr:uid="{06544CFE-A665-4AD9-91CD-5A8CC7CEF2DD}"/>
    <cellStyle name="Linked Cell 56" xfId="6223" xr:uid="{003C77C0-A89B-4750-8175-BE5187170CEE}"/>
    <cellStyle name="Linked Cell 57" xfId="6224" xr:uid="{4AE53196-65FA-48EB-B524-7DADEC20C5FD}"/>
    <cellStyle name="Linked Cell 58" xfId="6225" xr:uid="{A9012814-5ABA-49E2-BD41-7E451F874809}"/>
    <cellStyle name="Linked Cell 59" xfId="6226" xr:uid="{E4A3BE35-14B3-4A5A-BB00-F30C9616944A}"/>
    <cellStyle name="Linked Cell 6" xfId="2817" xr:uid="{9A7E9829-D0ED-4251-8DFB-1A78E948864B}"/>
    <cellStyle name="Linked Cell 6 2" xfId="7897" xr:uid="{90A397C2-7D5E-4296-8A66-6C265EA601BA}"/>
    <cellStyle name="Linked Cell 6 3" xfId="11183" xr:uid="{6EC5EF96-1496-43AE-907C-BECB8E994C0F}"/>
    <cellStyle name="Linked Cell 60" xfId="6227" xr:uid="{6C0D4B4D-3F6B-40E6-9E87-62B615BB14DC}"/>
    <cellStyle name="Linked Cell 61" xfId="6228" xr:uid="{CF5696D1-0566-469A-985A-87E66595A7EB}"/>
    <cellStyle name="Linked Cell 62" xfId="6229" xr:uid="{4C9CFF25-057F-4D8B-B5BA-9E036E1B3528}"/>
    <cellStyle name="Linked Cell 63" xfId="6230" xr:uid="{D3A8AC68-D1B3-4BFE-949C-DB95043FBA88}"/>
    <cellStyle name="Linked Cell 64" xfId="6231" xr:uid="{94B55DA8-F3CC-4567-8222-5DD6F8C10E93}"/>
    <cellStyle name="Linked Cell 65" xfId="6232" xr:uid="{BC26D801-C3D7-40F0-816C-9B5B9F0EC6ED}"/>
    <cellStyle name="Linked Cell 66" xfId="6233" xr:uid="{BF9D821C-8BC2-4553-999C-8CF9575A9210}"/>
    <cellStyle name="Linked Cell 67" xfId="6234" xr:uid="{FF9678F7-B11A-4D59-AFD8-0935F16E387D}"/>
    <cellStyle name="Linked Cell 68" xfId="6235" xr:uid="{C4B60C41-08C9-400B-8518-DFC83D4CB7D6}"/>
    <cellStyle name="Linked Cell 69" xfId="6236" xr:uid="{078FCCBA-5D59-4671-97C0-644C76711691}"/>
    <cellStyle name="Linked Cell 7" xfId="2818" xr:uid="{45FCBA90-568E-461E-ADFD-E23FBCC127F1}"/>
    <cellStyle name="Linked Cell 7 2" xfId="7898" xr:uid="{9B0C1785-9C04-4D88-9BE5-7666568E067C}"/>
    <cellStyle name="Linked Cell 7 3" xfId="11184" xr:uid="{C043CB60-085D-4EBF-BD94-6D9F580F0CA4}"/>
    <cellStyle name="Linked Cell 70" xfId="6237" xr:uid="{6D387271-3115-4144-ADED-016863BB763E}"/>
    <cellStyle name="Linked Cell 71" xfId="6238" xr:uid="{13D3B83B-E1F7-4B4D-A089-0B5DCFA7F203}"/>
    <cellStyle name="Linked Cell 72" xfId="6239" xr:uid="{55B5E6A6-E7E9-4C7F-A137-42C54E9217C3}"/>
    <cellStyle name="Linked Cell 73" xfId="6240" xr:uid="{1D02D395-684F-42BB-B540-4D6D9697BDC1}"/>
    <cellStyle name="Linked Cell 74" xfId="6241" xr:uid="{EB34E4AC-2138-41A0-A4B9-5A9C27FC8926}"/>
    <cellStyle name="Linked Cell 75" xfId="6242" xr:uid="{1C96206F-7B31-46C9-859C-FAE4DAE26B45}"/>
    <cellStyle name="Linked Cell 76" xfId="6243" xr:uid="{F2A97469-87DE-48C6-8027-3EA4650BBD59}"/>
    <cellStyle name="Linked Cell 77" xfId="6244" xr:uid="{684A02CA-FFBF-42A5-9262-82F59F6870D1}"/>
    <cellStyle name="Linked Cell 78" xfId="6245" xr:uid="{983ACF91-0B20-4EE0-9A32-DADCDD6D47E0}"/>
    <cellStyle name="Linked Cell 79" xfId="6246" xr:uid="{76795A61-7DF4-434A-B3CE-C53A48016B04}"/>
    <cellStyle name="Linked Cell 8" xfId="2819" xr:uid="{14CD066F-494A-4B41-BFDA-C446490D2A5D}"/>
    <cellStyle name="Linked Cell 8 2" xfId="7899" xr:uid="{66AF45E3-4B3F-4B0C-A3AA-98002D45F7D0}"/>
    <cellStyle name="Linked Cell 8 3" xfId="11185" xr:uid="{FACC2820-2459-4968-8297-35A6510AD066}"/>
    <cellStyle name="Linked Cell 80" xfId="6247" xr:uid="{F91A0A04-9DE9-42A7-AD49-032D2786B7D5}"/>
    <cellStyle name="Linked Cell 81" xfId="6248" xr:uid="{4D51E58C-4788-48D1-8A32-5E869B583ABB}"/>
    <cellStyle name="Linked Cell 82" xfId="6249" xr:uid="{63C63FF2-98FC-418B-BD5A-9DBEF00D18CE}"/>
    <cellStyle name="Linked Cell 83" xfId="6250" xr:uid="{0FBDDC8A-5A11-456C-9398-6BE5EFDD4587}"/>
    <cellStyle name="Linked Cell 84" xfId="6251" xr:uid="{A202CA39-8080-41F7-8D8F-17BE6C008827}"/>
    <cellStyle name="Linked Cell 85" xfId="477" xr:uid="{974B15F3-5B3D-4852-AC80-5B27A9964947}"/>
    <cellStyle name="Linked Cell 85 2" xfId="11186" xr:uid="{7B2C83C9-5938-41AC-8CFD-2F68617294E4}"/>
    <cellStyle name="Linked Cell 85 3" xfId="9691" xr:uid="{B6192B30-0576-4E48-8500-DFBD5B413BD2}"/>
    <cellStyle name="Linked Cell 9" xfId="2820" xr:uid="{51ABA02D-AC36-48F4-ABF2-944010D09C47}"/>
    <cellStyle name="Linked Cell 9 2" xfId="7900" xr:uid="{981B471F-1EE7-4691-953A-F685150BF9B2}"/>
    <cellStyle name="Linked Cell 9 3" xfId="11187" xr:uid="{F112EC2D-68E8-4221-AC54-005064B8C554}"/>
    <cellStyle name="money" xfId="2821" xr:uid="{961ABB78-5A2B-48F7-A83E-D30B10B266EB}"/>
    <cellStyle name="money 2" xfId="12300" xr:uid="{00DDB247-1FF7-4F1B-9610-683CAC2A2148}"/>
    <cellStyle name="Neutral 10" xfId="2822" xr:uid="{0CED6E18-39FD-4B62-9936-6A5466FB5A93}"/>
    <cellStyle name="Neutral 10 2" xfId="7901" xr:uid="{B2F97830-D727-4374-BE4A-A5EAB7AC3D46}"/>
    <cellStyle name="Neutral 10 3" xfId="11188" xr:uid="{148BE657-6C73-4A7A-895D-A0E1272A3ADF}"/>
    <cellStyle name="Neutral 11" xfId="2823" xr:uid="{340C4D02-38B3-4EF5-A3E1-D4DCE35B2660}"/>
    <cellStyle name="Neutral 11 2" xfId="7902" xr:uid="{AC550DCB-A452-4CC8-9235-AD6F02F9AB97}"/>
    <cellStyle name="Neutral 11 3" xfId="11189" xr:uid="{368E6EDD-529F-4CA4-918F-982D276D02D4}"/>
    <cellStyle name="Neutral 12" xfId="2824" xr:uid="{0A567C8B-CC9C-407E-8678-3E4B40078F5D}"/>
    <cellStyle name="Neutral 12 2" xfId="7903" xr:uid="{C4CD5650-D0B9-44D7-8F04-6440209E3941}"/>
    <cellStyle name="Neutral 12 3" xfId="11190" xr:uid="{287A1F5F-9B6F-48DD-A888-31530226374C}"/>
    <cellStyle name="Neutral 13" xfId="2825" xr:uid="{E33F6C8E-C24C-4BF1-B588-A83C2E31BEE1}"/>
    <cellStyle name="Neutral 13 2" xfId="7904" xr:uid="{A7C9E53B-3623-4F3B-B879-C12AD634F3EF}"/>
    <cellStyle name="Neutral 13 3" xfId="11191" xr:uid="{69FE01CA-9775-4C15-B867-9F3F9DD5E749}"/>
    <cellStyle name="Neutral 14" xfId="2826" xr:uid="{C8A80142-666F-4C8C-9B0C-CDF69E74C017}"/>
    <cellStyle name="Neutral 14 2" xfId="7905" xr:uid="{214EA00F-E931-43D0-B2BF-51F84483D16D}"/>
    <cellStyle name="Neutral 14 3" xfId="11192" xr:uid="{3BE4AD55-1265-4E71-B9F5-D8364BC0EC5C}"/>
    <cellStyle name="Neutral 15" xfId="2827" xr:uid="{F132EFF2-BCBC-4FBC-B0DB-BF2B86FDEA48}"/>
    <cellStyle name="Neutral 15 2" xfId="7906" xr:uid="{AA3120E1-765B-44C2-966F-C05E69DF4982}"/>
    <cellStyle name="Neutral 15 3" xfId="11193" xr:uid="{5734500E-42C3-4FE8-A2D7-E09FBC8BDB2D}"/>
    <cellStyle name="Neutral 16" xfId="2828" xr:uid="{844EF9C4-1B83-4DD9-BAC6-40CABFDB76DC}"/>
    <cellStyle name="Neutral 16 2" xfId="7907" xr:uid="{3BC37813-DB9D-43FE-A29B-8F75DB763DB7}"/>
    <cellStyle name="Neutral 16 3" xfId="11194" xr:uid="{B7BEEADD-F1AF-4FF5-A2B4-1C7595A46EC5}"/>
    <cellStyle name="Neutral 17" xfId="2829" xr:uid="{9FA94010-FA8A-40A4-BB97-3FE8933A784B}"/>
    <cellStyle name="Neutral 17 2" xfId="7908" xr:uid="{4566EEF6-7ECF-446F-95EE-B92F7A54BC98}"/>
    <cellStyle name="Neutral 17 3" xfId="11195" xr:uid="{3277A99C-E7C6-495A-A45F-D0040AC5D8F1}"/>
    <cellStyle name="Neutral 18" xfId="2830" xr:uid="{C9A68F10-75D8-4848-97B4-FCF14281CC34}"/>
    <cellStyle name="Neutral 18 2" xfId="7909" xr:uid="{C836414D-A06F-470E-A8C8-8FFF78A4ABEF}"/>
    <cellStyle name="Neutral 18 3" xfId="11196" xr:uid="{3AF37E6A-CB7D-4E8C-9597-53F6CE204079}"/>
    <cellStyle name="Neutral 19" xfId="2831" xr:uid="{CC130C6E-11D5-421D-ACC0-762320C025C8}"/>
    <cellStyle name="Neutral 19 2" xfId="7910" xr:uid="{ADC65E0F-689A-41BD-85DF-B67282161FAD}"/>
    <cellStyle name="Neutral 19 3" xfId="11197" xr:uid="{8AC6ABB3-5DA7-44DE-AB6C-4B2AA1D6080F}"/>
    <cellStyle name="Neutral 2" xfId="2832" xr:uid="{C3768F0F-898A-419E-831D-654B58E65081}"/>
    <cellStyle name="Neutral 2 2" xfId="7911" xr:uid="{85CE8947-129A-4B19-9CA3-BA7AE797A2F3}"/>
    <cellStyle name="Neutral 2 3" xfId="11198" xr:uid="{9D573C03-5F1E-49B4-92E0-0CD6FFA8CF36}"/>
    <cellStyle name="Neutral 20" xfId="2833" xr:uid="{58D625C0-1700-4E5E-ABBE-8305CE898B08}"/>
    <cellStyle name="Neutral 20 2" xfId="7912" xr:uid="{94EC88E7-D3D9-4D43-988D-7D336FCB1E93}"/>
    <cellStyle name="Neutral 20 3" xfId="11199" xr:uid="{CC1EDC1D-592B-4391-928F-BDE7CC6B435A}"/>
    <cellStyle name="Neutral 21" xfId="2834" xr:uid="{908799CD-0CF6-459A-84C8-3B39463DFF99}"/>
    <cellStyle name="Neutral 21 2" xfId="7913" xr:uid="{D7A28DC2-3C57-4192-9B74-466A88751E88}"/>
    <cellStyle name="Neutral 21 3" xfId="11200" xr:uid="{E6FB4078-78AF-4D9C-BF6A-9547F189B848}"/>
    <cellStyle name="Neutral 22" xfId="2835" xr:uid="{B7F630BA-A51C-4108-8FFD-A0D6E97FD4D4}"/>
    <cellStyle name="Neutral 22 2" xfId="7914" xr:uid="{B7FDD530-5733-4F33-AD46-C3A17AFF0711}"/>
    <cellStyle name="Neutral 22 3" xfId="11201" xr:uid="{A63A817E-5486-417B-8D06-79E7751C6ECF}"/>
    <cellStyle name="Neutral 23" xfId="2836" xr:uid="{CD67BD7F-6986-4D00-AF09-1955CC5FF89C}"/>
    <cellStyle name="Neutral 23 2" xfId="7915" xr:uid="{6B91881D-6D16-4994-B8EA-28B7EAFB1318}"/>
    <cellStyle name="Neutral 23 3" xfId="11202" xr:uid="{C98F33E8-C2B4-434C-846F-510DE3537D92}"/>
    <cellStyle name="Neutral 24" xfId="2837" xr:uid="{C36AABB3-0AC4-4755-B54D-80B8372137D5}"/>
    <cellStyle name="Neutral 24 2" xfId="7916" xr:uid="{8530CD8F-7ACC-466E-98B7-6DCDDB074C05}"/>
    <cellStyle name="Neutral 24 3" xfId="11203" xr:uid="{76BA9290-707E-436C-81C2-B54025D15762}"/>
    <cellStyle name="Neutral 25" xfId="2838" xr:uid="{F4880431-65DE-4DC9-8AE2-05E6BA2B3C04}"/>
    <cellStyle name="Neutral 25 2" xfId="7917" xr:uid="{1AD2DAC3-58C8-449F-B437-50962B18FF4F}"/>
    <cellStyle name="Neutral 25 3" xfId="11204" xr:uid="{4D685795-9BDF-4691-9233-9E781A12FB7A}"/>
    <cellStyle name="Neutral 26" xfId="2839" xr:uid="{1B98FC80-6E86-41F1-8290-C15B94A73D0A}"/>
    <cellStyle name="Neutral 26 2" xfId="7918" xr:uid="{6FE48976-B76E-41C9-99D2-EC77978559EF}"/>
    <cellStyle name="Neutral 26 3" xfId="11205" xr:uid="{3C594CBE-F346-4E6A-9E2E-65F08E0F0D72}"/>
    <cellStyle name="Neutral 27" xfId="2840" xr:uid="{BDACBB0C-9815-4F1A-8D1C-EAF70DE67C4A}"/>
    <cellStyle name="Neutral 27 2" xfId="7919" xr:uid="{1BE526BC-C689-4483-843E-74FA851C1CD2}"/>
    <cellStyle name="Neutral 27 3" xfId="11206" xr:uid="{E30F3377-A8DA-41D6-BAA6-10B78C494B8E}"/>
    <cellStyle name="Neutral 28" xfId="2841" xr:uid="{7641A73B-4464-4461-83BC-A1E65017B626}"/>
    <cellStyle name="Neutral 28 2" xfId="7920" xr:uid="{850302B0-0EDB-4B3F-8086-0BB037A56A93}"/>
    <cellStyle name="Neutral 28 3" xfId="11207" xr:uid="{C7E9A86B-B39E-46AD-9366-FA968E2F7845}"/>
    <cellStyle name="Neutral 29" xfId="2842" xr:uid="{1A9A37C7-67FE-4878-A393-4E3BA8296A6B}"/>
    <cellStyle name="Neutral 29 2" xfId="7921" xr:uid="{68C6501B-6830-4FFD-A9EF-72CA444EA959}"/>
    <cellStyle name="Neutral 29 3" xfId="11208" xr:uid="{4B70C630-9CD2-420A-8045-DFB74639D92E}"/>
    <cellStyle name="Neutral 3" xfId="2843" xr:uid="{CC33C118-9C6B-4A19-B020-6F5EB1FFC745}"/>
    <cellStyle name="Neutral 3 2" xfId="7922" xr:uid="{8A2C247E-7BDE-4215-9514-17C940EEC392}"/>
    <cellStyle name="Neutral 3 3" xfId="11209" xr:uid="{858AD93D-8231-446D-9028-8945169BDBB4}"/>
    <cellStyle name="Neutral 30" xfId="2844" xr:uid="{07482183-69B3-49E0-A53F-DD6DC08872EC}"/>
    <cellStyle name="Neutral 30 2" xfId="7923" xr:uid="{E4C70315-AD6F-435B-BB05-D39992D615E1}"/>
    <cellStyle name="Neutral 30 3" xfId="11210" xr:uid="{63BA5D07-D804-488F-92AF-3F1D84A9B3B5}"/>
    <cellStyle name="Neutral 31" xfId="2845" xr:uid="{FF1D7895-D8BA-462B-9DC6-B7DB75C04092}"/>
    <cellStyle name="Neutral 31 2" xfId="7924" xr:uid="{3C88C362-48DC-4376-A800-9F1BB401CAFF}"/>
    <cellStyle name="Neutral 31 3" xfId="11211" xr:uid="{01E36D6B-A55D-4279-8AA2-FCFA04A10546}"/>
    <cellStyle name="Neutral 32" xfId="2846" xr:uid="{CDAC2F91-986C-4D70-81CA-133BF8BB50AA}"/>
    <cellStyle name="Neutral 32 2" xfId="7925" xr:uid="{3DBC55EB-EAEF-4D5C-B7B7-53FFBDB9D645}"/>
    <cellStyle name="Neutral 32 3" xfId="11212" xr:uid="{EC16BBB8-F99A-4451-8752-8795739799E6}"/>
    <cellStyle name="Neutral 33" xfId="2847" xr:uid="{32C0FB72-D6AE-4FB7-B39F-2D19866B2E72}"/>
    <cellStyle name="Neutral 33 2" xfId="7926" xr:uid="{B994EC62-5A93-433E-8835-C69B5B8A508A}"/>
    <cellStyle name="Neutral 33 3" xfId="11213" xr:uid="{E617CB2E-FDA4-4D73-BAFB-15E113E6E24D}"/>
    <cellStyle name="Neutral 34" xfId="2848" xr:uid="{018F5E4A-CBA3-448F-AAE4-B37FF30E89E5}"/>
    <cellStyle name="Neutral 34 2" xfId="7927" xr:uid="{A5555244-290F-44D3-80F1-283F50433DF9}"/>
    <cellStyle name="Neutral 34 3" xfId="11214" xr:uid="{E37E0407-9C10-48F1-9B57-111DA500DA66}"/>
    <cellStyle name="Neutral 35" xfId="2849" xr:uid="{4D1156E3-B10F-408D-BDA8-D8AADFC6FC06}"/>
    <cellStyle name="Neutral 35 2" xfId="7928" xr:uid="{1185D47B-CE86-4099-8522-0D9BCE621B7C}"/>
    <cellStyle name="Neutral 35 3" xfId="11215" xr:uid="{37489B8F-E45E-474B-927B-83CD503D6B2A}"/>
    <cellStyle name="Neutral 36" xfId="2850" xr:uid="{0027381A-4899-4A77-855D-D287F1B24645}"/>
    <cellStyle name="Neutral 36 2" xfId="7929" xr:uid="{721EAF4E-8A0C-454B-B8EB-90D6953730ED}"/>
    <cellStyle name="Neutral 36 3" xfId="11216" xr:uid="{417FE784-D750-44B8-9ED4-9364789D7D5A}"/>
    <cellStyle name="Neutral 37" xfId="2851" xr:uid="{1C7CC3BB-CE0D-4A08-900C-AE9682DD2DF3}"/>
    <cellStyle name="Neutral 38" xfId="2852" xr:uid="{D09A2C94-E4DD-4285-BD9E-1245F52C4D20}"/>
    <cellStyle name="Neutral 39" xfId="2853" xr:uid="{2BFFAA46-9F89-4102-B3F2-E29FC6E4A472}"/>
    <cellStyle name="Neutral 4" xfId="2854" xr:uid="{5EC41327-9A25-4DD3-A995-CB994DC228AC}"/>
    <cellStyle name="Neutral 4 2" xfId="7930" xr:uid="{3E3FB061-A978-4EC3-8532-F55167348B50}"/>
    <cellStyle name="Neutral 4 3" xfId="11217" xr:uid="{F1C43F2C-DB5E-48C6-B301-DEC63BB32039}"/>
    <cellStyle name="Neutral 40" xfId="2855" xr:uid="{67BA5480-8746-4E16-B9A5-3670BFBF26FA}"/>
    <cellStyle name="Neutral 41" xfId="2856" xr:uid="{83827C22-DC2F-40A8-BB99-C0048BD92125}"/>
    <cellStyle name="Neutral 42" xfId="2857" xr:uid="{9B4ABC76-2AF4-41C4-963D-F686CE4046C7}"/>
    <cellStyle name="Neutral 43" xfId="2858" xr:uid="{EAD8890C-3BB8-4598-8CC5-201E15C1A2B8}"/>
    <cellStyle name="Neutral 44" xfId="2859" xr:uid="{6DDEC9D0-49DC-4FB5-A6AB-358AF8E9A457}"/>
    <cellStyle name="Neutral 45" xfId="2860" xr:uid="{62E2F0CB-495D-42CB-8A99-3AADB5DFA931}"/>
    <cellStyle name="Neutral 46" xfId="2861" xr:uid="{4F4AA6E5-4855-48C7-96ED-C9CE4C08100F}"/>
    <cellStyle name="Neutral 47" xfId="2862" xr:uid="{C3E8828E-9CB7-4AFB-99B0-EA943116577B}"/>
    <cellStyle name="Neutral 48" xfId="2863" xr:uid="{FFE3C8FC-5DFC-4284-8CBC-9D62A2FA58B7}"/>
    <cellStyle name="Neutral 49" xfId="2864" xr:uid="{8259CE89-27DD-487E-AB1C-826E832C5D62}"/>
    <cellStyle name="Neutral 5" xfId="2865" xr:uid="{EAE3E827-CD80-452C-9ECC-C653F6661546}"/>
    <cellStyle name="Neutral 5 2" xfId="7931" xr:uid="{75D9C8ED-504F-45DD-8712-BCBD9F492913}"/>
    <cellStyle name="Neutral 5 3" xfId="11218" xr:uid="{F7CEAA08-E083-4711-B397-0DE2ADEC87CE}"/>
    <cellStyle name="Neutral 50" xfId="2866" xr:uid="{71DD18C6-A285-4C31-ACAB-0C01773DA7A5}"/>
    <cellStyle name="Neutral 51" xfId="2867" xr:uid="{3FA5A6E0-E776-43BC-B1EC-808AAF71E27D}"/>
    <cellStyle name="Neutral 52" xfId="2868" xr:uid="{EA1D5713-B837-468A-9CE0-31AB4A1BB0A7}"/>
    <cellStyle name="Neutral 53" xfId="2869" xr:uid="{0F8A1E7A-629D-436A-B3AA-2138DB3E4D01}"/>
    <cellStyle name="Neutral 54" xfId="2870" xr:uid="{31715315-AE27-4916-BB54-2E0B67FF1516}"/>
    <cellStyle name="Neutral 55" xfId="2871" xr:uid="{7CFAF0C0-ADDB-49ED-9B81-F20167C7EACC}"/>
    <cellStyle name="Neutral 56" xfId="6252" xr:uid="{5F9C36D6-927A-43AA-94E5-B57EAB0C841E}"/>
    <cellStyle name="Neutral 57" xfId="6253" xr:uid="{44A4B1E8-DB22-4DEF-ACE4-6D1B8F2BD051}"/>
    <cellStyle name="Neutral 58" xfId="6254" xr:uid="{448640FD-1A00-43D4-A3BB-FA9EA2A086BC}"/>
    <cellStyle name="Neutral 59" xfId="6255" xr:uid="{285E5DF6-FC71-4061-8155-F1491C1C5540}"/>
    <cellStyle name="Neutral 6" xfId="2872" xr:uid="{02F5FAE9-8945-4111-A33E-8F17F4A8CFF0}"/>
    <cellStyle name="Neutral 6 2" xfId="7932" xr:uid="{22C25F06-CB18-4AAE-A72B-D768E5CCB7D6}"/>
    <cellStyle name="Neutral 6 3" xfId="11219" xr:uid="{FCCC2BA2-88D9-4DA4-969A-479383CD52B8}"/>
    <cellStyle name="Neutral 60" xfId="6256" xr:uid="{AAEC7647-762B-4F03-92EC-A5662F0A1DA7}"/>
    <cellStyle name="Neutral 61" xfId="6257" xr:uid="{A863B6A8-9462-408C-8DAB-DE60CA891A27}"/>
    <cellStyle name="Neutral 62" xfId="6258" xr:uid="{1BE2B8E5-A028-4836-9F83-17CD82EA5ABE}"/>
    <cellStyle name="Neutral 63" xfId="6259" xr:uid="{62BF7F00-25AA-4DEA-82AE-AD8038FDBC18}"/>
    <cellStyle name="Neutral 64" xfId="6260" xr:uid="{CF5D0017-4D18-4329-A999-1E463286A305}"/>
    <cellStyle name="Neutral 65" xfId="6261" xr:uid="{B8D6A3B2-7502-4F69-930D-25D0AE05DEFF}"/>
    <cellStyle name="Neutral 66" xfId="6262" xr:uid="{A36B6BB7-1191-4307-9316-3B28E6378C0E}"/>
    <cellStyle name="Neutral 67" xfId="6263" xr:uid="{523F8FFF-C627-449D-9924-55258987E476}"/>
    <cellStyle name="Neutral 68" xfId="6264" xr:uid="{62B7CBCB-3AE7-4B3B-A53F-A692CB507777}"/>
    <cellStyle name="Neutral 69" xfId="6265" xr:uid="{52AE7639-26B3-4D82-B60B-6CA79E37C121}"/>
    <cellStyle name="Neutral 7" xfId="2873" xr:uid="{B8A975AD-7B1B-4E21-A06A-8E13C7421321}"/>
    <cellStyle name="Neutral 7 2" xfId="7933" xr:uid="{EAE238DD-0F91-45A3-BB86-65714BBFFEBE}"/>
    <cellStyle name="Neutral 7 3" xfId="11220" xr:uid="{85B4A53E-D91E-4344-8192-B6BADFF1C6D4}"/>
    <cellStyle name="Neutral 70" xfId="6266" xr:uid="{319232DB-36A5-4AEC-9401-AD7F8FC0739D}"/>
    <cellStyle name="Neutral 71" xfId="6267" xr:uid="{B9394D40-53C0-42FB-B76D-D36EFEA36F7C}"/>
    <cellStyle name="Neutral 72" xfId="6268" xr:uid="{FD842228-5708-4186-8EFC-202EB8C07A52}"/>
    <cellStyle name="Neutral 73" xfId="6269" xr:uid="{4F81E408-DBC5-411D-9428-B7BA45E1DBB0}"/>
    <cellStyle name="Neutral 74" xfId="6270" xr:uid="{41ED8A71-5D53-4D0F-9AF6-AC64BEB219B9}"/>
    <cellStyle name="Neutral 75" xfId="6271" xr:uid="{EB3E6F3C-BF24-4567-AAFA-5CDCF80CBA5C}"/>
    <cellStyle name="Neutral 76" xfId="6272" xr:uid="{1E6CF583-6CE6-4352-9168-0BD6D94B7C85}"/>
    <cellStyle name="Neutral 77" xfId="6273" xr:uid="{9568B50A-1983-49A2-8CAF-BD03000E06AB}"/>
    <cellStyle name="Neutral 78" xfId="6274" xr:uid="{6A1C3B5C-7731-4208-8F53-6EDCAC20A7F6}"/>
    <cellStyle name="Neutral 79" xfId="6275" xr:uid="{D1352E8B-0673-412C-A130-14569905E19F}"/>
    <cellStyle name="Neutral 8" xfId="2874" xr:uid="{CC35849E-F278-4A77-860E-658E5E948297}"/>
    <cellStyle name="Neutral 8 2" xfId="7934" xr:uid="{279BFB1A-0F84-41B6-AC39-767D5D6D1138}"/>
    <cellStyle name="Neutral 8 3" xfId="11221" xr:uid="{C2F362CE-1F0E-4BC8-BDA0-927E72B9050D}"/>
    <cellStyle name="Neutral 80" xfId="6276" xr:uid="{EC0FA8EA-E4D1-48E8-8DDD-DD8F63432DB6}"/>
    <cellStyle name="Neutral 81" xfId="6277" xr:uid="{F4B99C26-1B83-4745-B7C7-F3ADB39A1FD4}"/>
    <cellStyle name="Neutral 82" xfId="6278" xr:uid="{78B91BD1-BB78-4974-A9CD-4EAA1B50DBF6}"/>
    <cellStyle name="Neutral 83" xfId="6279" xr:uid="{950A28D8-A21C-4EBB-9A4B-A4D2A9519B76}"/>
    <cellStyle name="Neutral 84" xfId="6280" xr:uid="{3939C0FB-FA1A-44C4-BF20-4FDDEFA728F7}"/>
    <cellStyle name="Neutral 85" xfId="473" xr:uid="{A7DE22C6-91F5-4C54-92EE-35A1D6FF3EFC}"/>
    <cellStyle name="Neutral 85 2" xfId="11222" xr:uid="{D9096949-D445-42C8-971E-E60DB5E6D190}"/>
    <cellStyle name="Neutral 85 3" xfId="9692" xr:uid="{7D8C25CA-2241-4FC5-834F-A79AC0E45C70}"/>
    <cellStyle name="Neutral 9" xfId="2875" xr:uid="{687EE9D5-1A5C-4603-AD15-BE61E8BA748F}"/>
    <cellStyle name="Neutral 9 2" xfId="7935" xr:uid="{E2B484CC-0245-4C75-8377-0CC3ED9E9EE2}"/>
    <cellStyle name="Neutral 9 3" xfId="11223" xr:uid="{EA406F2B-7AEA-409A-8AE7-39A1AD6B07FA}"/>
    <cellStyle name="no dec" xfId="11" xr:uid="{00000000-0005-0000-0000-00000A000000}"/>
    <cellStyle name="Normal" xfId="0" builtinId="0"/>
    <cellStyle name="Normal - Style1" xfId="12" xr:uid="{00000000-0005-0000-0000-00000C000000}"/>
    <cellStyle name="Normal - Style1 2" xfId="7936" xr:uid="{A1B6E5DF-59B8-46FA-8C8B-44587B68D100}"/>
    <cellStyle name="Normal - Style1 3" xfId="2876" xr:uid="{A7791AD8-4D98-4C75-A4AD-0462F1A95304}"/>
    <cellStyle name="Normal 10" xfId="13" xr:uid="{00000000-0005-0000-0000-00000D000000}"/>
    <cellStyle name="Normal 10 10" xfId="340" xr:uid="{7572163D-8979-4128-913C-D912D769E174}"/>
    <cellStyle name="Normal 10 10 2" xfId="2878" xr:uid="{91D8B08C-F047-47E1-9680-FB46EFEF0ACD}"/>
    <cellStyle name="Normal 10 10 3" xfId="9849" xr:uid="{2C724BFB-24A0-4053-9710-57F31F4A0C33}"/>
    <cellStyle name="Normal 10 11" xfId="2879" xr:uid="{D19903A1-77C0-4899-A57B-AC728897779B}"/>
    <cellStyle name="Normal 10 12" xfId="2880" xr:uid="{72D3B407-4FB0-48A7-8243-71A894578854}"/>
    <cellStyle name="Normal 10 13" xfId="2881" xr:uid="{4E6E832B-ED89-4783-83A5-B96F32E9006E}"/>
    <cellStyle name="Normal 10 14" xfId="2882" xr:uid="{590663D1-FF32-478C-AF0A-7C8CC443392C}"/>
    <cellStyle name="Normal 10 15" xfId="2883" xr:uid="{A5C5B0E2-2547-4101-9501-28DF575C1802}"/>
    <cellStyle name="Normal 10 16" xfId="2884" xr:uid="{D7E95C7B-95E9-4C48-84F3-5CCFF89A785A}"/>
    <cellStyle name="Normal 10 17" xfId="2885" xr:uid="{1175B2C2-4658-4240-B818-CC59CCE34858}"/>
    <cellStyle name="Normal 10 18" xfId="2886" xr:uid="{54B507CC-03AA-4976-9C4C-FFD20BE42D66}"/>
    <cellStyle name="Normal 10 19" xfId="2887" xr:uid="{5DC6AEDC-E6FE-49A3-A6C1-C06B30FE59A2}"/>
    <cellStyle name="Normal 10 2" xfId="107" xr:uid="{F0CEE6DD-9950-4012-8DA6-3B5C51D1F398}"/>
    <cellStyle name="Normal 10 2 2" xfId="150" xr:uid="{3C948737-1F3F-480F-AEAB-9E7427666778}"/>
    <cellStyle name="Normal 10 2 2 2" xfId="183" xr:uid="{F83CBCD4-9C69-442A-AEE4-7E02ABDDD6F9}"/>
    <cellStyle name="Normal 10 2 2 2 2" xfId="12370" xr:uid="{3040827F-3373-4D79-8102-11D0745627A0}"/>
    <cellStyle name="Normal 10 2 2 3" xfId="2888" xr:uid="{C07FD54B-2B25-4CC1-8810-5C6E1DCC724C}"/>
    <cellStyle name="Normal 10 2 2 4" xfId="12344" xr:uid="{9D2C94CF-8B68-40EB-AC7B-004BA8FD0FA9}"/>
    <cellStyle name="Normal 10 2 3" xfId="422" xr:uid="{A82F85DE-7357-4993-A163-757C96B41031}"/>
    <cellStyle name="Normal 10 20" xfId="2877" xr:uid="{CDC9ADCD-C612-4F97-A41C-76823D4E2F7D}"/>
    <cellStyle name="Normal 10 20 2" xfId="11225" xr:uid="{468175DB-6F0A-49B3-8EF4-8E398BF48B79}"/>
    <cellStyle name="Normal 10 20 3" xfId="9707" xr:uid="{DFF85AE7-27F0-43D9-ABB1-C8596CA8B5AF}"/>
    <cellStyle name="Normal 10 21" xfId="6477" xr:uid="{D13DB00C-2A65-4283-8CEE-4E9021AE9505}"/>
    <cellStyle name="Normal 10 21 2" xfId="8780" xr:uid="{4340B74E-A6BE-4FFA-892D-E184B4BE6C10}"/>
    <cellStyle name="Normal 10 21 2 2" xfId="11701" xr:uid="{17B1BACE-A01D-4115-8E81-630E8233B927}"/>
    <cellStyle name="Normal 10 21 2 3" xfId="13621" xr:uid="{F751DADA-580D-4F09-91E6-F9E43F4C7A3D}"/>
    <cellStyle name="Normal 10 21 3" xfId="9045" xr:uid="{8D5C55B9-85F8-415B-AF0C-7741922914FE}"/>
    <cellStyle name="Normal 10 21 4" xfId="12549" xr:uid="{6133E367-C3E5-4C52-9060-E6C1794E308A}"/>
    <cellStyle name="Normal 10 22" xfId="7937" xr:uid="{39BE769C-FCFF-4A70-AF07-7CCE3C9156D9}"/>
    <cellStyle name="Normal 10 23" xfId="401" xr:uid="{066CCA90-04EB-4966-92F3-55512C276553}"/>
    <cellStyle name="Normal 10 23 2" xfId="11224" xr:uid="{59A4B8D1-9C8D-4745-BEA6-165C2BE50667}"/>
    <cellStyle name="Normal 10 23 3" xfId="12477" xr:uid="{8B6E8CF8-200C-4D8C-B0BF-6A5E75D42560}"/>
    <cellStyle name="Normal 10 24" xfId="8781" xr:uid="{D95745BD-F559-4B9A-AE7D-C85BE83CF69F}"/>
    <cellStyle name="Normal 10 24 2" xfId="11700" xr:uid="{78F8E5D9-831F-4476-BF96-6D8309081167}"/>
    <cellStyle name="Normal 10 24 3" xfId="13622" xr:uid="{DBE5B4C2-CF4B-4373-9D96-C4D29DE1E223}"/>
    <cellStyle name="Normal 10 25" xfId="9044" xr:uid="{BF7F1EBB-942C-4CC8-9A39-3C40F4E9415C}"/>
    <cellStyle name="Normal 10 26" xfId="94" xr:uid="{D29D6A4C-B63E-4447-B672-2BB4B7017394}"/>
    <cellStyle name="Normal 10 3" xfId="448" xr:uid="{1591D3BE-4994-414A-94F1-F56C7B0273F0}"/>
    <cellStyle name="Normal 10 3 2" xfId="2889" xr:uid="{B40C4F9C-AA00-4A4F-A39A-343F0F110D3B}"/>
    <cellStyle name="Normal 10 3 3" xfId="6510" xr:uid="{97C9D0AC-3847-43E1-BE45-FF452A935C51}"/>
    <cellStyle name="Normal 10 3 3 2" xfId="8782" xr:uid="{81983187-B36C-4FC2-ADF4-15C8491078A2}"/>
    <cellStyle name="Normal 10 3 3 2 2" xfId="11703" xr:uid="{81308DC2-5C59-4E86-9FD6-4C0334BF3CC1}"/>
    <cellStyle name="Normal 10 3 3 2 3" xfId="13623" xr:uid="{009F3C2E-6E98-4B60-9C33-E32A5E586EFB}"/>
    <cellStyle name="Normal 10 3 3 3" xfId="9047" xr:uid="{9E818531-9D87-474E-856A-4062ECE70D21}"/>
    <cellStyle name="Normal 10 3 3 4" xfId="12582" xr:uid="{0028A3D2-4ABD-4778-B3EC-AFB411FBFC37}"/>
    <cellStyle name="Normal 10 3 4" xfId="8783" xr:uid="{4CBA57EB-DA2E-45E8-AFBE-E868DE40B1A0}"/>
    <cellStyle name="Normal 10 3 4 2" xfId="11226" xr:uid="{D09C8EB6-4403-4C42-B12B-2A4498A49018}"/>
    <cellStyle name="Normal 10 3 4 3" xfId="13624" xr:uid="{C60B9AA9-8103-4065-9BD2-67433F45DBF9}"/>
    <cellStyle name="Normal 10 3 5" xfId="11702" xr:uid="{C99DFDDB-449D-40D4-A98B-B5278BEEA5FE}"/>
    <cellStyle name="Normal 10 3 6" xfId="9046" xr:uid="{7EBDF8E8-E057-4939-AEE9-125992D2D4FD}"/>
    <cellStyle name="Normal 10 3 7" xfId="12510" xr:uid="{8066BA73-FC85-4177-B5A2-3A995463CBF8}"/>
    <cellStyle name="Normal 10 4" xfId="2890" xr:uid="{DB9C441D-E91E-4CD6-BED6-65C3B5A1F9F4}"/>
    <cellStyle name="Normal 10 5" xfId="2891" xr:uid="{7E491599-C5BD-4D5E-95C0-DD26AF2B1495}"/>
    <cellStyle name="Normal 10 6" xfId="2892" xr:uid="{FF0196A0-BA6B-490E-B3D9-9F4332132B50}"/>
    <cellStyle name="Normal 10 7" xfId="2893" xr:uid="{C1E5061D-6043-48C9-80B9-FB5F351B59B3}"/>
    <cellStyle name="Normal 10 8" xfId="2894" xr:uid="{A16966EB-6509-460C-B9EE-DCD0B8FECF67}"/>
    <cellStyle name="Normal 10 9" xfId="2895" xr:uid="{2DBFB848-761F-4B12-B541-2F7FB25800BE}"/>
    <cellStyle name="Normal 100" xfId="67" xr:uid="{B259635D-FC68-4C03-BE82-C1890CA8C64D}"/>
    <cellStyle name="Normal 100 2" xfId="8254" xr:uid="{069F129B-97C7-4D8E-BF61-80FF6F27BB97}"/>
    <cellStyle name="Normal 100 2 2" xfId="11598" xr:uid="{06877124-A213-4C20-9626-20B9286DDDF7}"/>
    <cellStyle name="Normal 100 2 3" xfId="9652" xr:uid="{A4D29FA5-6617-4923-9381-EC7801051D57}"/>
    <cellStyle name="Normal 101" xfId="6446" xr:uid="{0312D8D3-C997-4D12-940F-270541B71AFD}"/>
    <cellStyle name="Normal 101 2" xfId="6450" xr:uid="{953C832F-90B5-46A7-9712-1D94035FE872}"/>
    <cellStyle name="Normal 101 3" xfId="11227" xr:uid="{5F3DBEBF-AF0D-4EEF-BABE-715A1E29CC6F}"/>
    <cellStyle name="Normal 101 4" xfId="9838" xr:uid="{3E56047F-AA3F-4182-92E7-ED3B40A47DC5}"/>
    <cellStyle name="Normal 102" xfId="6447" xr:uid="{1A7D16EB-7806-47A4-AF07-576716A217C8}"/>
    <cellStyle name="Normal 102 2" xfId="11228" xr:uid="{66987183-F4E5-414E-A15D-1C86BFA9C83F}"/>
    <cellStyle name="Normal 102 3" xfId="9840" xr:uid="{82090F3C-0930-4C50-83E4-B2CF401CE2EA}"/>
    <cellStyle name="Normal 103" xfId="6448" xr:uid="{79E7492E-0644-49E4-9DDB-C1C673493A38}"/>
    <cellStyle name="Normal 104" xfId="6452" xr:uid="{868C293E-2AE4-4562-BA18-9C860CD94D9B}"/>
    <cellStyle name="Normal 105" xfId="6453" xr:uid="{1C35C47B-F995-47FB-AF42-9509B03846E1}"/>
    <cellStyle name="Normal 106" xfId="6454" xr:uid="{06A8A82D-2013-43F7-A53D-115640119D1C}"/>
    <cellStyle name="Normal 107" xfId="6455" xr:uid="{F552E7B9-B1B6-4D4E-BB22-A2AE8DC2C1B6}"/>
    <cellStyle name="Normal 108" xfId="6459" xr:uid="{F213ECA2-F44A-4263-9D36-9A63DC81E331}"/>
    <cellStyle name="Normal 109" xfId="6529" xr:uid="{7C4576A1-6B4D-4AE0-BA7A-F8BC0945CDD2}"/>
    <cellStyle name="Normal 11" xfId="14" xr:uid="{00000000-0005-0000-0000-00000E000000}"/>
    <cellStyle name="Normal 11 10" xfId="2897" xr:uid="{59922B86-53B3-42EE-9BF3-0EBCA69FA6A1}"/>
    <cellStyle name="Normal 11 11" xfId="2898" xr:uid="{83A8F2A1-60E1-4825-A495-E6728EBF9B52}"/>
    <cellStyle name="Normal 11 12" xfId="2899" xr:uid="{A6D72684-E630-4C33-80F9-E872E864B3F2}"/>
    <cellStyle name="Normal 11 13" xfId="2900" xr:uid="{77023BDB-5CC9-4891-A756-716D9DCA1C15}"/>
    <cellStyle name="Normal 11 14" xfId="2901" xr:uid="{6700A4C2-BCB1-4DF9-B387-BFA727CA7B4E}"/>
    <cellStyle name="Normal 11 15" xfId="2902" xr:uid="{40D09A90-85C7-41A6-8FC6-FF0452E8A43E}"/>
    <cellStyle name="Normal 11 16" xfId="2903" xr:uid="{F10DAB97-0E6D-4DCA-8326-9BBF99827F42}"/>
    <cellStyle name="Normal 11 17" xfId="2904" xr:uid="{2372984A-29AB-44B9-863E-4C94D38CE8E0}"/>
    <cellStyle name="Normal 11 18" xfId="2905" xr:uid="{07F566AE-47D7-432D-8D8F-5D7D6DC5FD50}"/>
    <cellStyle name="Normal 11 19" xfId="2906" xr:uid="{96F6A9C0-C872-4C3A-9468-56717F54824C}"/>
    <cellStyle name="Normal 11 2" xfId="102" xr:uid="{F3E20683-BFF0-49BE-9ADF-827437B9B28F}"/>
    <cellStyle name="Normal 11 2 2" xfId="2907" xr:uid="{30339A49-FAD4-4013-8522-E57E78C41755}"/>
    <cellStyle name="Normal 11 2 3" xfId="6513" xr:uid="{4EC59AD9-E822-46D5-ACF0-8B96B36E5D90}"/>
    <cellStyle name="Normal 11 2 3 2" xfId="8784" xr:uid="{0F423741-0D10-4B0D-9720-3DE3F680232F}"/>
    <cellStyle name="Normal 11 2 3 2 2" xfId="11706" xr:uid="{40D7899C-F222-4EAB-A7C1-4B8F8FD70CEF}"/>
    <cellStyle name="Normal 11 2 3 2 3" xfId="13625" xr:uid="{589AF8F8-338A-420D-961F-F07058B22BFB}"/>
    <cellStyle name="Normal 11 2 3 3" xfId="9050" xr:uid="{30F85D68-D00F-4A79-B808-A846D046E3F0}"/>
    <cellStyle name="Normal 11 2 3 4" xfId="12585" xr:uid="{1B24BB05-8CDE-4AC0-BE24-434C52568A0A}"/>
    <cellStyle name="Normal 11 2 4" xfId="451" xr:uid="{4868D5BA-D8BE-4E31-B4FB-DA028ED21224}"/>
    <cellStyle name="Normal 11 2 4 2" xfId="11230" xr:uid="{1FEA4A76-CEAF-44AC-871D-B524DC8E0175}"/>
    <cellStyle name="Normal 11 2 4 3" xfId="12513" xr:uid="{4E480B33-CC09-4B75-BEE8-D6C272FD66DD}"/>
    <cellStyle name="Normal 11 2 5" xfId="8785" xr:uid="{03810E91-3715-46B7-B92E-B4BA790C5FBA}"/>
    <cellStyle name="Normal 11 2 5 2" xfId="11705" xr:uid="{B31C9C50-68E1-48AA-A179-E4D336A9693C}"/>
    <cellStyle name="Normal 11 2 5 3" xfId="13626" xr:uid="{F52423DF-F9BF-4ADF-9330-98B9DE36D5F4}"/>
    <cellStyle name="Normal 11 2 6" xfId="9049" xr:uid="{FD88CA89-C682-4551-946D-3F6BE79A64D4}"/>
    <cellStyle name="Normal 11 20" xfId="2896" xr:uid="{0BE4E570-52E8-4B12-82ED-465EC03D0909}"/>
    <cellStyle name="Normal 11 20 2" xfId="11231" xr:uid="{AF1E09A0-A5EB-4C8D-909A-6231107D01CA}"/>
    <cellStyle name="Normal 11 20 3" xfId="9710" xr:uid="{6127094F-D27D-4331-A740-281FF7CB7AEF}"/>
    <cellStyle name="Normal 11 21" xfId="6480" xr:uid="{1DA5E5C8-5E52-4B3B-B313-F7E26E38AA35}"/>
    <cellStyle name="Normal 11 21 2" xfId="8786" xr:uid="{77E99EEB-9721-43D2-B74E-FA8085264C72}"/>
    <cellStyle name="Normal 11 21 2 2" xfId="11707" xr:uid="{B0D23A7D-E7A9-45C3-88CB-C44795FB20E9}"/>
    <cellStyle name="Normal 11 21 2 3" xfId="13627" xr:uid="{2EA67582-3A72-4D10-8FA8-1BF34FEEA148}"/>
    <cellStyle name="Normal 11 21 3" xfId="9051" xr:uid="{C4654451-BD89-42FA-8BB2-99B57B528A81}"/>
    <cellStyle name="Normal 11 21 4" xfId="12552" xr:uid="{B693C3AB-FBD3-4CE8-9EC0-94CEA859B83A}"/>
    <cellStyle name="Normal 11 22" xfId="7938" xr:uid="{BE7C3CF4-2C4B-4E3F-83C6-9C141B601C65}"/>
    <cellStyle name="Normal 11 22 2" xfId="8787" xr:uid="{DD615123-3C6B-4A20-8E5C-3064F53AC9F2}"/>
    <cellStyle name="Normal 11 22 2 2" xfId="12194" xr:uid="{0C60BDFC-15C6-4BF5-AD92-3128D6A2FE97}"/>
    <cellStyle name="Normal 11 22 2 3" xfId="13628" xr:uid="{81E6643E-D4B0-48B6-966E-D8CC2CFAB1E8}"/>
    <cellStyle name="Normal 11 22 3" xfId="9552" xr:uid="{6DBDC663-A2EA-4EF6-B776-BF0742ED79CB}"/>
    <cellStyle name="Normal 11 22 4" xfId="13043" xr:uid="{A7EC2A06-C206-465D-BE4C-2E0E8FDA521F}"/>
    <cellStyle name="Normal 11 23" xfId="404" xr:uid="{296E958A-5F1C-45A5-A785-46062827CE1C}"/>
    <cellStyle name="Normal 11 23 2" xfId="11229" xr:uid="{536558C5-D76C-41E0-83FD-D673E927F72C}"/>
    <cellStyle name="Normal 11 23 3" xfId="12480" xr:uid="{7903AC69-295B-44D9-B838-BC68CD8340F5}"/>
    <cellStyle name="Normal 11 24" xfId="8788" xr:uid="{9957BFD7-9C69-457E-AF9C-AF1E94A89D74}"/>
    <cellStyle name="Normal 11 24 2" xfId="11704" xr:uid="{1E62F326-E97E-4B31-8FF4-0E7A4B92C3EB}"/>
    <cellStyle name="Normal 11 24 3" xfId="13629" xr:uid="{C1AA5F32-A58D-47D1-A13A-A82DD42F7099}"/>
    <cellStyle name="Normal 11 25" xfId="9621" xr:uid="{7DC56BDD-FAE6-4461-9FC5-3A72916EC77D}"/>
    <cellStyle name="Normal 11 26" xfId="9048" xr:uid="{A6E0AF7C-88AB-4583-8B0B-149401FA0F43}"/>
    <cellStyle name="Normal 11 27" xfId="39" xr:uid="{79681BD4-6613-40C4-B14F-ADB8974C5AAE}"/>
    <cellStyle name="Normal 11 3" xfId="140" xr:uid="{382A1486-0617-4290-9C71-1B26DCFBAE8C}"/>
    <cellStyle name="Normal 11 3 2" xfId="280" xr:uid="{63DEE4C8-B36A-476A-8191-C13BBD8C5EE4}"/>
    <cellStyle name="Normal 11 3 3" xfId="2908" xr:uid="{2B94E9F3-D29D-43C4-8F88-5439BD12A3A1}"/>
    <cellStyle name="Normal 11 3 7" xfId="297" xr:uid="{163C59B7-76F4-46CB-AA6F-F4CB4D0A3CDD}"/>
    <cellStyle name="Normal 11 4" xfId="2909" xr:uid="{3250F52B-582F-4211-8C6D-9DA80DBE5146}"/>
    <cellStyle name="Normal 11 5" xfId="2910" xr:uid="{12D23EF7-0042-40EC-9ADE-3C25121464CF}"/>
    <cellStyle name="Normal 11 6" xfId="2911" xr:uid="{2151DA60-6128-4B3E-9EF6-84287010BD59}"/>
    <cellStyle name="Normal 11 7" xfId="2912" xr:uid="{292FD83D-E20F-44D0-B06A-CECBCDE726AF}"/>
    <cellStyle name="Normal 11 8" xfId="2913" xr:uid="{24B7436F-DD2A-4C85-B6A3-D5AF164EE1A5}"/>
    <cellStyle name="Normal 11 9" xfId="2914" xr:uid="{85C1A6CF-B81D-4C28-A242-EFF3842ABDFD}"/>
    <cellStyle name="Normal 110" xfId="6535" xr:uid="{3A196D9D-1371-4656-92AF-10F6D8230EF8}"/>
    <cellStyle name="Normal 110 2" xfId="6568" xr:uid="{97939AAE-B740-4756-8D6B-0FF2CCDC41AF}"/>
    <cellStyle name="Normal 111" xfId="6536" xr:uid="{A4B03E51-1697-4B11-B229-D7DEF9843F21}"/>
    <cellStyle name="Normal 111 2" xfId="6548" xr:uid="{9C8C6657-D2F7-4B7D-8835-F0017580D84D}"/>
    <cellStyle name="Normal 112" xfId="6544" xr:uid="{E33BFD02-98FB-41A7-8510-1F9681D9EEEA}"/>
    <cellStyle name="Normal 112 2" xfId="6549" xr:uid="{5AFEC64E-9054-4F7A-95E3-42030EC63DD2}"/>
    <cellStyle name="Normal 113" xfId="6545" xr:uid="{BAB03C98-E586-4B01-91FF-F942128B7666}"/>
    <cellStyle name="Normal 113 2" xfId="6553" xr:uid="{934E2C87-FDBF-499A-B0A5-6986886C1A42}"/>
    <cellStyle name="Normal 114" xfId="6546" xr:uid="{1CD22BC7-8872-46B6-9CDF-FB90D422EAC0}"/>
    <cellStyle name="Normal 114 2" xfId="8789" xr:uid="{F37F4A6E-F688-460B-B2A9-D71EDD726F69}"/>
    <cellStyle name="Normal 114 2 2" xfId="11504" xr:uid="{29DBA01E-DFD3-482C-8609-9F68E76971F8}"/>
    <cellStyle name="Normal 114 3" xfId="12259" xr:uid="{C9E742FF-DF3D-4B6F-BF21-39B70D80A13E}"/>
    <cellStyle name="Normal 114 4" xfId="9847" xr:uid="{B3067FC2-507C-4A72-931B-E157705733F0}"/>
    <cellStyle name="Normal 114 5" xfId="12272" xr:uid="{D2E23E61-C25A-4C28-976B-4F08C38E88D6}"/>
    <cellStyle name="Normal 115" xfId="6552" xr:uid="{51F61B88-35CF-45CE-9A08-F1A0AD4AA181}"/>
    <cellStyle name="Normal 115 2" xfId="8790" xr:uid="{9EF77149-974D-4AAA-9975-579F86DAF507}"/>
    <cellStyle name="Normal 115 2 2" xfId="11507" xr:uid="{97C17BF4-851F-4A55-B2A0-1D09A07194D7}"/>
    <cellStyle name="Normal 115 3" xfId="12260" xr:uid="{D14AD2CF-7C30-44D0-863B-8A495E23F378}"/>
    <cellStyle name="Normal 115 4" xfId="11525" xr:uid="{FC093931-DA20-41EA-BEF6-C9661D15D9B8}"/>
    <cellStyle name="Normal 115 5" xfId="12273" xr:uid="{9205B963-CE36-4293-90A6-089A283F90E4}"/>
    <cellStyle name="Normal 116" xfId="8257" xr:uid="{0D9C8A71-9EA3-4342-ACAD-7AE4BF5186C9}"/>
    <cellStyle name="Normal 116 2" xfId="8791" xr:uid="{A1E4E5AB-726E-41DA-84EB-DD13592EF14F}"/>
    <cellStyle name="Normal 116 3" xfId="11605" xr:uid="{EEEC874B-DFFD-40AE-A64B-35E1388C440E}"/>
    <cellStyle name="Normal 116 4" xfId="12274" xr:uid="{8BB782E2-C0B5-4911-97CB-5F0E2E412490}"/>
    <cellStyle name="Normal 117" xfId="8262" xr:uid="{CFF286DA-33FB-472B-81BB-0084874A43A1}"/>
    <cellStyle name="Normal 117 2" xfId="12261" xr:uid="{99D629A2-53CA-424C-9A0E-62881569CE3B}"/>
    <cellStyle name="Normal 117 3" xfId="11601" xr:uid="{B1121D6F-B57E-4EF7-9485-3C61AE8F3519}"/>
    <cellStyle name="Normal 118" xfId="8264" xr:uid="{DC91130C-C2E7-40DD-91FA-3C3D7A29DCE1}"/>
    <cellStyle name="Normal 119" xfId="342" xr:uid="{23CC50BC-C959-486F-AE17-87EC94870931}"/>
    <cellStyle name="Normal 119 2" xfId="8792" xr:uid="{5660523B-E8AB-41D7-812D-CFE3F7B6A6DD}"/>
    <cellStyle name="Normal 119 3" xfId="12461" xr:uid="{23A719F4-E906-4088-814A-4A4FB0BA0113}"/>
    <cellStyle name="Normal 12" xfId="15" xr:uid="{00000000-0005-0000-0000-00000F000000}"/>
    <cellStyle name="Normal 12 10" xfId="2915" xr:uid="{DF80DC79-4079-4DC7-B4B0-748B08A4D724}"/>
    <cellStyle name="Normal 12 10 2" xfId="7940" xr:uid="{00944418-97D7-4EC0-A4DD-12789B32D4C6}"/>
    <cellStyle name="Normal 12 10 3" xfId="11232" xr:uid="{9E898326-8273-4B76-8EF0-69A9569ADF4C}"/>
    <cellStyle name="Normal 12 11" xfId="2916" xr:uid="{7F253075-98CC-4B78-BB29-C4C25BCB8C54}"/>
    <cellStyle name="Normal 12 12" xfId="2917" xr:uid="{50FF67E2-9D2E-4071-81C3-F2CDC83AB012}"/>
    <cellStyle name="Normal 12 13" xfId="2918" xr:uid="{1551D390-592C-45E8-8476-65CA8691843F}"/>
    <cellStyle name="Normal 12 14" xfId="2919" xr:uid="{4FF4221E-B7A8-4BBF-84EE-62A4F211F93A}"/>
    <cellStyle name="Normal 12 15" xfId="2920" xr:uid="{40ECD052-C2ED-496A-8148-A3B41E0B84B4}"/>
    <cellStyle name="Normal 12 16" xfId="2921" xr:uid="{AA7CABF4-0CE5-4784-9A8C-C6A1437184E1}"/>
    <cellStyle name="Normal 12 17" xfId="2922" xr:uid="{D6F3EAEB-004A-4741-AAF9-7907F27AE542}"/>
    <cellStyle name="Normal 12 18" xfId="2923" xr:uid="{00029A61-9744-442C-A1D3-F2CCDB78C66E}"/>
    <cellStyle name="Normal 12 19" xfId="2924" xr:uid="{20965D7B-751A-405A-ABC1-7D9FF8141C1C}"/>
    <cellStyle name="Normal 12 2" xfId="16" xr:uid="{00000000-0005-0000-0000-000010000000}"/>
    <cellStyle name="Normal 12 2 2" xfId="2925" xr:uid="{EC626049-4713-4456-8497-5A86FCB55EDD}"/>
    <cellStyle name="Normal 12 2 3" xfId="387" xr:uid="{BD523152-4EE0-400C-93A3-81C555979638}"/>
    <cellStyle name="Normal 12 20" xfId="7939" xr:uid="{63295B2F-D2EA-4924-8DD3-6C36DFCAB1AE}"/>
    <cellStyle name="Normal 12 20 2" xfId="8793" xr:uid="{3AE92FF2-AB0E-4BAF-93FA-97B0D1FCA648}"/>
    <cellStyle name="Normal 12 20 2 2" xfId="11562" xr:uid="{5DF8D3E9-DEA8-4DD3-8410-7F62865E75A3}"/>
    <cellStyle name="Normal 12 20 2 3" xfId="13630" xr:uid="{FB57FF9E-47A1-422B-9BDF-36E63BDD8FAE}"/>
    <cellStyle name="Normal 12 20 3" xfId="12195" xr:uid="{AD23BCFE-25C0-41FD-AACD-C47E3D9AA3D5}"/>
    <cellStyle name="Normal 12 20 4" xfId="9553" xr:uid="{41B1D27A-04B3-439C-AF5B-0A2401C3EE37}"/>
    <cellStyle name="Normal 12 20 5" xfId="13044" xr:uid="{36D83724-5476-4024-B9C8-2D4E58B4842B}"/>
    <cellStyle name="Normal 12 21" xfId="385" xr:uid="{335CB2EC-7D23-4063-B5FA-30406591EEFB}"/>
    <cellStyle name="Normal 12 22" xfId="57" xr:uid="{7C7E0E3C-9355-4BF9-839B-BA7547700042}"/>
    <cellStyle name="Normal 12 3" xfId="2926" xr:uid="{506B7597-C900-4EE1-AD8B-91CEEAE004BD}"/>
    <cellStyle name="Normal 12 4" xfId="2927" xr:uid="{96DDA4B3-85D7-4072-BEA1-14F7F606F34C}"/>
    <cellStyle name="Normal 12 5" xfId="2928" xr:uid="{8F80A904-A780-462A-ADE4-A457CC976E89}"/>
    <cellStyle name="Normal 12 6" xfId="2929" xr:uid="{DAF54EF5-C851-4F85-B325-F4F4F7EBFE18}"/>
    <cellStyle name="Normal 12 7" xfId="2930" xr:uid="{059F9DF4-2BE7-4293-AD3B-2CE4EC016EB5}"/>
    <cellStyle name="Normal 12 8" xfId="2931" xr:uid="{F4B54DA7-7767-4067-AB08-045DC7CAC897}"/>
    <cellStyle name="Normal 12 9" xfId="2932" xr:uid="{24348D0E-DF7C-4649-8CDA-43B5A67A9224}"/>
    <cellStyle name="Normal 120" xfId="8794" xr:uid="{6B031E6E-0B3A-4F0F-83BE-16C23FB68BB2}"/>
    <cellStyle name="Normal 121" xfId="331" xr:uid="{209202BB-67FC-41C0-92D1-00EC1F1CE724}"/>
    <cellStyle name="Normal 121 2" xfId="8795" xr:uid="{F4210D95-0E5B-460D-8F0A-2EDB8AA498CA}"/>
    <cellStyle name="Normal 121 2 2" xfId="11612" xr:uid="{1576E3C8-0262-499C-8261-5A86C985F4DC}"/>
    <cellStyle name="Normal 121 2 3" xfId="13631" xr:uid="{0A308A19-A0C8-4F4E-9221-83C25B569B48}"/>
    <cellStyle name="Normal 121 3" xfId="8942" xr:uid="{3AAD78FC-E6CA-4C52-BB50-E255EAF5A1D1}"/>
    <cellStyle name="Normal 121 4" xfId="12455" xr:uid="{8674B784-117C-41D3-8E76-D9C3347B7B43}"/>
    <cellStyle name="Normal 122" xfId="8796" xr:uid="{6309A103-7507-4E0E-962E-734999E096C7}"/>
    <cellStyle name="Normal 122 2" xfId="11606" xr:uid="{D8670443-C338-451E-B4E0-23A718980728}"/>
    <cellStyle name="Normal 122 3" xfId="13632" xr:uid="{8A07B0F8-383D-4BA2-914B-DBE4E9D430F2}"/>
    <cellStyle name="Normal 123" xfId="8930" xr:uid="{EE89E352-5B4D-414A-B35A-7D6BB3DC5E50}"/>
    <cellStyle name="Normal 123 2" xfId="9617" xr:uid="{CEC03888-F125-456D-9434-6D2A5D1B0E47}"/>
    <cellStyle name="Normal 123 3" xfId="13766" xr:uid="{4D68CAAA-23F4-4AE0-B59E-9CB71424C312}"/>
    <cellStyle name="Normal 124" xfId="8936" xr:uid="{020A19F4-FB8A-45B2-86EC-ABED7D9E4C7E}"/>
    <cellStyle name="Normal 125" xfId="9113" xr:uid="{4F230201-63C3-415E-AD03-CFA0D7FA50D1}"/>
    <cellStyle name="Normal 126" xfId="9538" xr:uid="{08DFAFBA-6EE6-478C-BF75-DD2A7F394EE3}"/>
    <cellStyle name="Normal 127" xfId="8962" xr:uid="{1B37F0FF-5746-4220-9FAE-02C8EC4FE720}"/>
    <cellStyle name="Normal 128" xfId="9551" xr:uid="{F14E834C-E1CE-4988-B9A9-7C208AD1E063}"/>
    <cellStyle name="Normal 129" xfId="12269" xr:uid="{698CA2A9-E277-4585-BE76-6FC29B9C4EC9}"/>
    <cellStyle name="Normal 13" xfId="17" xr:uid="{00000000-0005-0000-0000-000011000000}"/>
    <cellStyle name="Normal 13 10" xfId="2934" xr:uid="{CC5721EC-BF8F-4C89-A0D3-83CD2726F499}"/>
    <cellStyle name="Normal 13 11" xfId="2935" xr:uid="{C518D843-900E-48F6-9024-C7C39DB217CD}"/>
    <cellStyle name="Normal 13 12" xfId="2936" xr:uid="{6BF945AF-94C5-45F2-84C7-5380E896B692}"/>
    <cellStyle name="Normal 13 13" xfId="2937" xr:uid="{F4290A99-64A9-4C17-8F52-13D8D2465D45}"/>
    <cellStyle name="Normal 13 14" xfId="2938" xr:uid="{80D52457-C9AA-494D-A6B8-EFE207E4829E}"/>
    <cellStyle name="Normal 13 15" xfId="2939" xr:uid="{E3BF8B36-3F8D-4AB2-9982-9264E8C5509D}"/>
    <cellStyle name="Normal 13 16" xfId="2940" xr:uid="{8D6312D6-F70C-48E1-BC37-3E6E3DF22641}"/>
    <cellStyle name="Normal 13 17" xfId="2941" xr:uid="{94CCFA3C-F965-461B-ABC9-9470C771105C}"/>
    <cellStyle name="Normal 13 18" xfId="2942" xr:uid="{EF773F05-E141-48DF-946E-100B815E2DF5}"/>
    <cellStyle name="Normal 13 19" xfId="2943" xr:uid="{01A71755-F0C9-41DF-A10E-A2930FDA7C3F}"/>
    <cellStyle name="Normal 13 2" xfId="115" xr:uid="{CF75F1E6-3F47-4A5D-96A5-781A5846BD66}"/>
    <cellStyle name="Normal 13 2 2" xfId="2944" xr:uid="{05B2541F-C334-4695-BAEF-75D96D90B8DC}"/>
    <cellStyle name="Normal 13 2 3" xfId="6515" xr:uid="{5977E010-700C-45B0-90BE-20E95E7B3E34}"/>
    <cellStyle name="Normal 13 2 3 2" xfId="8797" xr:uid="{FDF0C8C4-680A-4699-A00E-7293ACEDB6EF}"/>
    <cellStyle name="Normal 13 2 3 2 2" xfId="11710" xr:uid="{7F5FC9A0-E858-4BA9-8875-0842F6641D73}"/>
    <cellStyle name="Normal 13 2 3 2 3" xfId="13633" xr:uid="{814836F5-9368-4D12-B9FA-6DC94DAC21D8}"/>
    <cellStyle name="Normal 13 2 3 3" xfId="9054" xr:uid="{2277C9B8-B9F8-449C-B91A-902F333EEDDD}"/>
    <cellStyle name="Normal 13 2 3 4" xfId="12587" xr:uid="{01637669-9B11-47DE-A2DE-BCBBCE5B8FDE}"/>
    <cellStyle name="Normal 13 2 4" xfId="453" xr:uid="{299F42D7-1FAE-44BE-9B74-9F18C8B48065}"/>
    <cellStyle name="Normal 13 2 4 2" xfId="11234" xr:uid="{7CC2B1E9-5373-4A53-BFA9-0F13D463F1B2}"/>
    <cellStyle name="Normal 13 2 4 3" xfId="12515" xr:uid="{1164C3BA-7463-4F1B-BF94-2814E78125A4}"/>
    <cellStyle name="Normal 13 2 5" xfId="8798" xr:uid="{3F2E6920-8156-44F7-8571-A6EBDCDBC8A3}"/>
    <cellStyle name="Normal 13 2 5 2" xfId="11709" xr:uid="{FFF29417-2CD8-47FD-A001-13721E5CCD65}"/>
    <cellStyle name="Normal 13 2 5 3" xfId="13634" xr:uid="{0BF16F17-62AB-423F-AA0A-E6F8B044061E}"/>
    <cellStyle name="Normal 13 2 6" xfId="9053" xr:uid="{0C1D96FF-D03D-49FB-9BDB-BFB1AE643835}"/>
    <cellStyle name="Normal 13 20" xfId="2933" xr:uid="{9B196040-AC9D-4A68-ACA2-967FE3B4A930}"/>
    <cellStyle name="Normal 13 20 2" xfId="11235" xr:uid="{FF9150C9-A4CA-467E-B718-D31D00CA0A57}"/>
    <cellStyle name="Normal 13 20 3" xfId="9713" xr:uid="{1EDA2B0D-8595-4FEE-8DD3-5D8B7343B2C0}"/>
    <cellStyle name="Normal 13 21" xfId="6482" xr:uid="{93C97480-6234-412A-B80F-C82EC989236C}"/>
    <cellStyle name="Normal 13 21 2" xfId="8799" xr:uid="{000A9739-1051-4424-B33C-E1ADFC651FEF}"/>
    <cellStyle name="Normal 13 21 2 2" xfId="11711" xr:uid="{CB838F49-5333-40E4-8F9C-F170356C1CEB}"/>
    <cellStyle name="Normal 13 21 2 3" xfId="13635" xr:uid="{D8E0BBEC-AC84-42BE-81D3-D117BC95F906}"/>
    <cellStyle name="Normal 13 21 3" xfId="9055" xr:uid="{54FEAF1D-4B01-489B-87E1-0350D84C3CF6}"/>
    <cellStyle name="Normal 13 21 4" xfId="12554" xr:uid="{FCCF6A99-CAD5-4035-9082-E31D00E9B1D6}"/>
    <cellStyle name="Normal 13 22" xfId="7941" xr:uid="{D309F8E2-BDFC-47E9-88C8-2F43BCD6FC8F}"/>
    <cellStyle name="Normal 13 22 2" xfId="8800" xr:uid="{C46D1C32-F6E5-4177-88FE-A702114832A6}"/>
    <cellStyle name="Normal 13 22 2 2" xfId="12196" xr:uid="{DCD9561D-A8B9-4FCC-ACF8-8B1F66C31737}"/>
    <cellStyle name="Normal 13 22 2 3" xfId="13636" xr:uid="{24DC2DD6-076B-4C16-AC54-FBE44DA708F3}"/>
    <cellStyle name="Normal 13 22 3" xfId="9554" xr:uid="{BC20DA95-F9A5-41B2-AA90-35BE8D0BC352}"/>
    <cellStyle name="Normal 13 22 4" xfId="13045" xr:uid="{6219CC86-9693-4A14-9F57-418124FAF7A3}"/>
    <cellStyle name="Normal 13 23" xfId="406" xr:uid="{CA4B5DF7-4C5A-4690-8899-F1BEA34673E9}"/>
    <cellStyle name="Normal 13 23 2" xfId="11233" xr:uid="{E9C5B27B-52B9-4786-B5B5-D1C3C5FDB86D}"/>
    <cellStyle name="Normal 13 23 3" xfId="12482" xr:uid="{30404931-7EF8-488F-AB01-B355CB01FB39}"/>
    <cellStyle name="Normal 13 24" xfId="8801" xr:uid="{71D403AD-BAAA-465F-B3B6-17611A9CB7E6}"/>
    <cellStyle name="Normal 13 24 2" xfId="11708" xr:uid="{9145F782-8F3E-4426-9FE8-288DC3DF0BAF}"/>
    <cellStyle name="Normal 13 24 3" xfId="13637" xr:uid="{CD955953-CE7E-4165-9F0E-073B8A609F96}"/>
    <cellStyle name="Normal 13 25" xfId="9640" xr:uid="{78E90512-D2EA-4D33-B9F9-03F4141445CF}"/>
    <cellStyle name="Normal 13 26" xfId="9052" xr:uid="{33AF9B30-CB9B-454D-8E41-863EA8031BF5}"/>
    <cellStyle name="Normal 13 27" xfId="95" xr:uid="{8E78E746-F430-49F0-98F3-61B72C09FCD1}"/>
    <cellStyle name="Normal 13 3" xfId="2945" xr:uid="{112ABACF-FFF1-458A-929F-B08E99828FD2}"/>
    <cellStyle name="Normal 13 4" xfId="2946" xr:uid="{7EC3F2C5-E704-4D02-9553-12C132240257}"/>
    <cellStyle name="Normal 13 5" xfId="2947" xr:uid="{47062C70-23A1-41A5-9CE8-DB45BE7F61DB}"/>
    <cellStyle name="Normal 13 6" xfId="2948" xr:uid="{EC1F0D8B-178D-4DCB-90B6-E1769E50F150}"/>
    <cellStyle name="Normal 13 7" xfId="2949" xr:uid="{2D9304C6-4E41-4458-ABD8-66FE803AE4D0}"/>
    <cellStyle name="Normal 13 8" xfId="2950" xr:uid="{D0956455-85B2-432E-80D6-D7AAE09B7294}"/>
    <cellStyle name="Normal 13 9" xfId="2951" xr:uid="{E3A855D8-105A-4499-858E-2E11D7A43C4E}"/>
    <cellStyle name="Normal 130" xfId="9040" xr:uid="{68734979-276B-4870-9719-124D75CF1D38}"/>
    <cellStyle name="Normal 131" xfId="13773" xr:uid="{FAD88275-6B3C-4B9C-97A9-79058DDEC75D}"/>
    <cellStyle name="Normal 132" xfId="13786" xr:uid="{A5A08A51-1EB9-46A2-A1EA-0282330EE4D8}"/>
    <cellStyle name="Normal 133" xfId="13791" xr:uid="{10453203-E028-404C-A9AC-45336A0FCE10}"/>
    <cellStyle name="Normal 134" xfId="13793" xr:uid="{782ED40F-CAE0-4AF3-8FA7-4805218BCA02}"/>
    <cellStyle name="Normal 135" xfId="13794" xr:uid="{E8A4B9FB-1D69-4F54-9A73-59366891A11B}"/>
    <cellStyle name="Normal 136" xfId="13795" xr:uid="{716755EB-91AF-4A17-9119-5BD63A9966AD}"/>
    <cellStyle name="Normal 137" xfId="13806" xr:uid="{86392FB2-FE77-4DFB-B4CB-3E8E25FEC27D}"/>
    <cellStyle name="Normal 138" xfId="13833" xr:uid="{F8A59002-6B72-4DB4-9DF8-94C225F8FF8B}"/>
    <cellStyle name="Normal 139" xfId="13822" xr:uid="{024BC1BB-FE1C-4648-B8EF-B4C985797B9A}"/>
    <cellStyle name="Normal 14" xfId="18" xr:uid="{00000000-0005-0000-0000-000012000000}"/>
    <cellStyle name="Normal 14 10" xfId="2953" xr:uid="{A322133A-E48A-437D-8430-89465652CEEC}"/>
    <cellStyle name="Normal 14 11" xfId="2954" xr:uid="{2FA239F7-0559-493D-9F2C-092685623924}"/>
    <cellStyle name="Normal 14 12" xfId="2955" xr:uid="{3A645802-1B7E-4B5E-8B72-08683FAB5EB8}"/>
    <cellStyle name="Normal 14 13" xfId="2956" xr:uid="{E7D8F09D-A9A3-46CB-BFE8-3975480768AE}"/>
    <cellStyle name="Normal 14 14" xfId="2957" xr:uid="{5A7CB144-CA6F-4380-A8D9-FAFD38D0C577}"/>
    <cellStyle name="Normal 14 15" xfId="2958" xr:uid="{51AA5FEC-C203-4961-AB91-3C7A8151BA50}"/>
    <cellStyle name="Normal 14 16" xfId="2959" xr:uid="{F22252E0-6DAA-4BF6-9C5C-CA00768E5973}"/>
    <cellStyle name="Normal 14 17" xfId="2960" xr:uid="{F27D5656-3345-4731-802B-E3059576436C}"/>
    <cellStyle name="Normal 14 18" xfId="2961" xr:uid="{F4A8AE8F-FCD3-4E26-8A51-8A0CA9102DE1}"/>
    <cellStyle name="Normal 14 19" xfId="2962" xr:uid="{3CFC2A12-A714-4AFA-AB66-35D0EE129B4F}"/>
    <cellStyle name="Normal 14 2" xfId="256" xr:uid="{D522260E-DA5F-4CC7-B490-B70B0865388F}"/>
    <cellStyle name="Normal 14 2 2" xfId="2963" xr:uid="{9099FAF8-6448-4244-BA1C-51043B10809E}"/>
    <cellStyle name="Normal 14 2 3" xfId="6517" xr:uid="{E3734BED-C0E6-446D-B8BD-41A5CCD5BA25}"/>
    <cellStyle name="Normal 14 2 3 2" xfId="8802" xr:uid="{61A00EF8-0B20-4DDF-B9E7-B5A82013C1A2}"/>
    <cellStyle name="Normal 14 2 3 2 2" xfId="11714" xr:uid="{83EF2898-6660-434C-9889-D90B1B0C791F}"/>
    <cellStyle name="Normal 14 2 3 2 3" xfId="13638" xr:uid="{69D6F2B8-736B-4617-A5D3-67DF8F0C8193}"/>
    <cellStyle name="Normal 14 2 3 3" xfId="9058" xr:uid="{46BB5E93-59F6-48AF-BA91-B6FC190DE223}"/>
    <cellStyle name="Normal 14 2 3 4" xfId="12589" xr:uid="{8200F6BB-0E19-4261-A8BF-81A70AC1164E}"/>
    <cellStyle name="Normal 14 2 4" xfId="455" xr:uid="{30293FAD-464F-4001-B573-6B94BF93A52D}"/>
    <cellStyle name="Normal 14 2 4 2" xfId="11237" xr:uid="{282B4121-C606-488E-B2C6-62C88C0A7556}"/>
    <cellStyle name="Normal 14 2 4 3" xfId="12517" xr:uid="{C88D27E7-B436-4309-9E72-3C16E41F8755}"/>
    <cellStyle name="Normal 14 2 5" xfId="8803" xr:uid="{C8E9C9BD-A9A8-4908-82BB-9BC9D0D0FDBD}"/>
    <cellStyle name="Normal 14 2 5 2" xfId="11713" xr:uid="{FA80C587-1CED-4317-87D5-D0867A26168C}"/>
    <cellStyle name="Normal 14 2 5 3" xfId="13639" xr:uid="{E29C1396-C43A-4E0B-966A-F5C9524075E4}"/>
    <cellStyle name="Normal 14 2 6" xfId="9057" xr:uid="{C7F6FD21-1E62-48C8-BB0B-F2F2B47B2D77}"/>
    <cellStyle name="Normal 14 20" xfId="2952" xr:uid="{293B5065-988D-4ED2-8286-6F1BCF9A7999}"/>
    <cellStyle name="Normal 14 20 2" xfId="11238" xr:uid="{B4F223D9-C022-4B9D-B20A-A4AB9ED96565}"/>
    <cellStyle name="Normal 14 20 3" xfId="9714" xr:uid="{198B633C-D8BF-4764-94E2-AF677BC6C45B}"/>
    <cellStyle name="Normal 14 21" xfId="6484" xr:uid="{F595E028-A945-4955-846E-D5705661A0A5}"/>
    <cellStyle name="Normal 14 21 2" xfId="8804" xr:uid="{81F24A8E-CEC5-4F33-B417-B9DA1C70C749}"/>
    <cellStyle name="Normal 14 21 2 2" xfId="11715" xr:uid="{7343DDCE-8418-43A9-AFB6-C71FDF92954F}"/>
    <cellStyle name="Normal 14 21 2 3" xfId="13640" xr:uid="{6999F183-B566-4EE7-A67F-19DF319468EC}"/>
    <cellStyle name="Normal 14 21 3" xfId="9059" xr:uid="{77C9F927-AC07-49F3-9254-D9BC13FB6C00}"/>
    <cellStyle name="Normal 14 21 4" xfId="12556" xr:uid="{0FE26482-0696-4819-BC5A-A5F3BEA35914}"/>
    <cellStyle name="Normal 14 22" xfId="7942" xr:uid="{7DE23856-57BB-40BE-82CE-4017CF9DF8BA}"/>
    <cellStyle name="Normal 14 22 2" xfId="8805" xr:uid="{F574F58E-A8E1-40F8-9D63-6F36AE8F4340}"/>
    <cellStyle name="Normal 14 22 2 2" xfId="12197" xr:uid="{92F2895A-9EE8-4E45-B6AA-FE1A2713A354}"/>
    <cellStyle name="Normal 14 22 2 3" xfId="13641" xr:uid="{6E76F634-15A5-4464-A77C-9AA2D756B54F}"/>
    <cellStyle name="Normal 14 22 3" xfId="9555" xr:uid="{283411AF-3835-416E-80CE-1105092FE3C4}"/>
    <cellStyle name="Normal 14 22 4" xfId="13046" xr:uid="{8B6F6CD9-6AF5-4823-AF4E-D07F9DD219D2}"/>
    <cellStyle name="Normal 14 23" xfId="408" xr:uid="{589E4912-48D6-4887-A919-F420AF0D9033}"/>
    <cellStyle name="Normal 14 23 2" xfId="11236" xr:uid="{E6CC71CB-CB5E-4EB4-8D67-7A571FD0D1E4}"/>
    <cellStyle name="Normal 14 23 3" xfId="12484" xr:uid="{8EF5A5F7-3F33-4569-8B69-0606A94939CB}"/>
    <cellStyle name="Normal 14 24" xfId="8806" xr:uid="{8A240F24-3237-424C-9FFE-7CCF12A0E6F3}"/>
    <cellStyle name="Normal 14 24 2" xfId="11712" xr:uid="{965CF260-0679-493D-AD46-2DE21F37C56A}"/>
    <cellStyle name="Normal 14 24 3" xfId="13642" xr:uid="{52245761-5B51-42C5-8B98-0605D757D767}"/>
    <cellStyle name="Normal 14 25" xfId="9056" xr:uid="{72B46890-BEE9-43E9-93EF-DDEC0410419E}"/>
    <cellStyle name="Normal 14 3" xfId="2964" xr:uid="{7D06A1E6-1063-4090-9427-02A8F3C8EC1F}"/>
    <cellStyle name="Normal 14 4" xfId="2965" xr:uid="{4FE4B9DC-8F0D-403F-A543-A3C427F08B33}"/>
    <cellStyle name="Normal 14 5" xfId="2966" xr:uid="{97A59605-72DE-40CD-BD41-BF48DCD21872}"/>
    <cellStyle name="Normal 14 6" xfId="2967" xr:uid="{A85B738A-6E76-4D8C-A961-C9FACDDE92E6}"/>
    <cellStyle name="Normal 14 7" xfId="2968" xr:uid="{7FBED062-1C12-4298-8AFB-C4A8D5CB9C4C}"/>
    <cellStyle name="Normal 14 8" xfId="2969" xr:uid="{6F6DE23B-141E-4AF4-9020-6066B96696A0}"/>
    <cellStyle name="Normal 14 9" xfId="2970" xr:uid="{8E24F895-D95B-479D-8AB7-DAC2ED59078C}"/>
    <cellStyle name="Normal 140" xfId="13840" xr:uid="{AA08E5B5-49D3-4AF3-B98A-C41AA6442B7A}"/>
    <cellStyle name="Normal 141" xfId="13850" xr:uid="{657E989C-1395-43AB-8055-6F892B7BD26E}"/>
    <cellStyle name="Normal 142" xfId="13829" xr:uid="{C1674229-A904-4AA6-BCE2-296E7880137C}"/>
    <cellStyle name="Normal 143" xfId="13852" xr:uid="{85A8BE51-C1C9-4281-A8C3-C5E82EB8E286}"/>
    <cellStyle name="Normal 144" xfId="13854" xr:uid="{C13AB2C2-BC98-477F-8F8D-8C9FADFF1B1E}"/>
    <cellStyle name="Normal 145" xfId="13855" xr:uid="{B2F5EFF4-7761-4584-B3BD-F6F492447911}"/>
    <cellStyle name="Normal 146" xfId="13820" xr:uid="{E2FA1533-D97F-4ABE-8C99-944CDEB513B6}"/>
    <cellStyle name="Normal 147" xfId="13858" xr:uid="{4257ED59-40BB-48D0-9906-D894D4CFFD10}"/>
    <cellStyle name="Normal 148" xfId="33" xr:uid="{2212BA87-ECE7-473E-B260-E51A2FFD6A2F}"/>
    <cellStyle name="Normal 149" xfId="106" xr:uid="{15622526-EF1B-400F-A79F-8FF9BA8C83F8}"/>
    <cellStyle name="Normal 15" xfId="19" xr:uid="{00000000-0005-0000-0000-000013000000}"/>
    <cellStyle name="Normal 15 10" xfId="7943" xr:uid="{6E0A3416-28A1-4717-9A9E-A8A4238E6EEC}"/>
    <cellStyle name="Normal 15 10 2" xfId="8807" xr:uid="{C2E0AA40-5C3F-4D6C-9DB3-6D4CEDB4810E}"/>
    <cellStyle name="Normal 15 10 2 2" xfId="12198" xr:uid="{1200D134-5775-4D04-85BE-6FA650A97423}"/>
    <cellStyle name="Normal 15 10 2 3" xfId="13643" xr:uid="{C835994E-5AEC-462B-9674-277024C65FF1}"/>
    <cellStyle name="Normal 15 10 3" xfId="9556" xr:uid="{03569A75-1F53-4234-A97F-9A7E7606E468}"/>
    <cellStyle name="Normal 15 10 4" xfId="13047" xr:uid="{1FE2B8B3-45F0-4FCC-94F4-1927F427AD55}"/>
    <cellStyle name="Normal 15 11" xfId="410" xr:uid="{6CA03181-2D4C-468E-B593-C461223085E3}"/>
    <cellStyle name="Normal 15 11 2" xfId="12486" xr:uid="{13B2628A-D20F-4422-AE81-6492C18C1CBF}"/>
    <cellStyle name="Normal 15 12" xfId="55" xr:uid="{42B028D8-84CE-494F-B7E4-0CD58D60D41D}"/>
    <cellStyle name="Normal 15 2" xfId="101" xr:uid="{C26D2AFA-C405-4528-8444-A834F6785417}"/>
    <cellStyle name="Normal 15 2 2" xfId="390" xr:uid="{95AA9C78-0F01-43BE-9254-E7081BAD2DCE}"/>
    <cellStyle name="Normal 15 3" xfId="2972" xr:uid="{327C860A-BEE5-48F2-AEE1-45C8AC71A222}"/>
    <cellStyle name="Normal 15 4" xfId="2973" xr:uid="{31D2CF59-7085-47A8-B480-AA314EB91B27}"/>
    <cellStyle name="Normal 15 5" xfId="97" xr:uid="{AC971C6E-6563-4FDF-8A5C-7A8330BBD4BB}"/>
    <cellStyle name="Normal 15 6" xfId="2971" xr:uid="{4B46B41E-04B4-420E-AA84-494C21CEF46A}"/>
    <cellStyle name="Normal 15 6 2" xfId="11239" xr:uid="{487590A2-EA2E-46DA-91C6-A887B7CF3B1B}"/>
    <cellStyle name="Normal 15 6 3" xfId="9715" xr:uid="{42E67CCE-D276-4622-822D-CB62A21EE1CF}"/>
    <cellStyle name="Normal 15 7" xfId="6486" xr:uid="{EAC60D7A-590D-45D9-AE7E-4C91082B3E1B}"/>
    <cellStyle name="Normal 15 7 2" xfId="8808" xr:uid="{2E2B201B-4777-4892-B1A8-AE26FC25502A}"/>
    <cellStyle name="Normal 15 7 2 2" xfId="11716" xr:uid="{B71D8D37-F423-498B-9654-A5F6C9876469}"/>
    <cellStyle name="Normal 15 7 2 3" xfId="13644" xr:uid="{7A968BA9-5B11-4B35-8B91-E69571B493D3}"/>
    <cellStyle name="Normal 15 7 3" xfId="9060" xr:uid="{2E1D20EB-76BC-4950-9867-BD41DBFFE7EB}"/>
    <cellStyle name="Normal 15 7 4" xfId="12558" xr:uid="{466C2B14-0A0D-4AEE-BA7C-3138DBB61E95}"/>
    <cellStyle name="Normal 15 8" xfId="6534" xr:uid="{8258FE74-9A31-47E8-81A5-D84F612B48F6}"/>
    <cellStyle name="Normal 15 8 2" xfId="8809" xr:uid="{11F45C28-F627-4185-A078-0173DD4D646C}"/>
    <cellStyle name="Normal 15 8 2 2" xfId="11717" xr:uid="{E41C1E2E-4E72-40F0-A38D-9B430270961E}"/>
    <cellStyle name="Normal 15 8 2 3" xfId="13645" xr:uid="{96670EEC-34C1-483A-974F-592304775F33}"/>
    <cellStyle name="Normal 15 8 3" xfId="9061" xr:uid="{B95ACCE7-CBCD-4A27-836D-D92136B242B5}"/>
    <cellStyle name="Normal 15 8 4" xfId="12602" xr:uid="{E4983419-33DD-4DC4-90DA-9B6A6E16E373}"/>
    <cellStyle name="Normal 15 9" xfId="6576" xr:uid="{747592C4-9212-4CD8-836C-C9A11ED446F5}"/>
    <cellStyle name="Normal 15 9 2" xfId="8810" xr:uid="{BECC6FD5-18A5-48E8-B792-B0043265BE4D}"/>
    <cellStyle name="Normal 15 9 2 2" xfId="11718" xr:uid="{1BFFBB7A-D39D-43A4-9A25-6B218B83B98F}"/>
    <cellStyle name="Normal 15 9 2 3" xfId="13646" xr:uid="{01D394C0-EDFE-458A-8637-E0E76736CF30}"/>
    <cellStyle name="Normal 15 9 3" xfId="9062" xr:uid="{EB229EF0-3079-4DFD-BCFC-4116D8EB51E1}"/>
    <cellStyle name="Normal 15 9 4" xfId="12614" xr:uid="{AE21CD76-6EC4-4DB8-8FB7-E5A5B253DE0E}"/>
    <cellStyle name="Normal 15_PFM52-10พี่ภรณ์" xfId="2974" xr:uid="{41A73C5E-A371-4633-B3C3-CBF50A5E825B}"/>
    <cellStyle name="Normal 150" xfId="13862" xr:uid="{446B49BE-63DF-4860-BA65-46436067E8E9}"/>
    <cellStyle name="Normal 151" xfId="13864" xr:uid="{D008ED28-552D-447B-AE8B-82578B33915C}"/>
    <cellStyle name="Normal 152" xfId="13866" xr:uid="{4E00FD33-F0DF-4F4C-BD12-C6BE4CE53A26}"/>
    <cellStyle name="Normal 153" xfId="13859" xr:uid="{145B5722-F5D0-4F13-A825-C9E63677D153}"/>
    <cellStyle name="Normal 154" xfId="13870" xr:uid="{238405AC-EBEE-4E26-BD45-831E768F2D98}"/>
    <cellStyle name="Normal 155" xfId="13868" xr:uid="{F020D0CA-5894-43C1-8794-5120D06339D8}"/>
    <cellStyle name="Normal 16" xfId="20" xr:uid="{00000000-0005-0000-0000-000014000000}"/>
    <cellStyle name="Normal 16 10" xfId="2976" xr:uid="{898C4260-79F5-4E38-884F-36702B8C6D3F}"/>
    <cellStyle name="Normal 16 11" xfId="2977" xr:uid="{85ACD0FA-BB2D-4E01-AF02-784337159E88}"/>
    <cellStyle name="Normal 16 12" xfId="2978" xr:uid="{974D458A-DCE5-404B-A47B-6C340975CB40}"/>
    <cellStyle name="Normal 16 13" xfId="2979" xr:uid="{55E0ADB0-B319-4BDB-92B8-AB690AE40D61}"/>
    <cellStyle name="Normal 16 14" xfId="2980" xr:uid="{E590BE52-86A5-4642-A2F0-5E5E6F52E5C5}"/>
    <cellStyle name="Normal 16 15" xfId="2981" xr:uid="{6E26999D-912D-453C-87F6-A9042057543D}"/>
    <cellStyle name="Normal 16 16" xfId="2982" xr:uid="{21EBB981-DDA2-46D4-90F9-622A695FE1AE}"/>
    <cellStyle name="Normal 16 17" xfId="2975" xr:uid="{EB50B6A9-BCCD-455E-AB7C-136F95480E60}"/>
    <cellStyle name="Normal 16 18" xfId="6491" xr:uid="{8F060C80-1068-4EA2-AF7A-6CFF64A1EB5D}"/>
    <cellStyle name="Normal 16 18 2" xfId="8811" xr:uid="{5F582D53-5B24-4839-A096-85EB03FCEF89}"/>
    <cellStyle name="Normal 16 18 2 2" xfId="11720" xr:uid="{433C95F4-0B10-441C-AE71-C556D8C2F7F3}"/>
    <cellStyle name="Normal 16 18 2 3" xfId="13647" xr:uid="{7A6426B3-286D-4B1E-933D-FB5FC3B0601B}"/>
    <cellStyle name="Normal 16 18 3" xfId="9064" xr:uid="{29C4E0ED-AF05-4964-8404-A9401DF4DEC2}"/>
    <cellStyle name="Normal 16 18 4" xfId="12563" xr:uid="{9197FB4F-6443-4411-A309-525D447C90D3}"/>
    <cellStyle name="Normal 16 19" xfId="7944" xr:uid="{D2EE4C04-02D6-4A6D-AB88-6FB4165751D2}"/>
    <cellStyle name="Normal 16 19 2" xfId="8812" xr:uid="{1240CA78-BEE3-44A5-8BCF-E7AD0439F6BC}"/>
    <cellStyle name="Normal 16 19 2 2" xfId="12199" xr:uid="{6C568A24-244F-407A-BE37-672551B0D9D5}"/>
    <cellStyle name="Normal 16 19 2 3" xfId="13648" xr:uid="{53AAC01F-FA69-4F01-A482-5754B5D12B5C}"/>
    <cellStyle name="Normal 16 19 3" xfId="9557" xr:uid="{15396A4F-B45C-4CFC-8369-0769B7EF1065}"/>
    <cellStyle name="Normal 16 19 4" xfId="13048" xr:uid="{D26A20A1-338F-4D24-B5C2-3F987586AEC1}"/>
    <cellStyle name="Normal 16 2" xfId="2983" xr:uid="{81691790-DFD4-4FC8-8FFC-7EAEE8F8DDD7}"/>
    <cellStyle name="Normal 16 20" xfId="424" xr:uid="{5539778B-B07F-40EE-A290-F24C0D44CA21}"/>
    <cellStyle name="Normal 16 20 2" xfId="11240" xr:uid="{D09573CE-3694-4667-B647-92D04B1F6169}"/>
    <cellStyle name="Normal 16 20 3" xfId="12491" xr:uid="{8D09B401-A669-4644-A1D3-AB7F4ABD6F98}"/>
    <cellStyle name="Normal 16 21" xfId="8813" xr:uid="{07A7FF18-635D-4FD4-A426-1F65B45B99F9}"/>
    <cellStyle name="Normal 16 21 2" xfId="11719" xr:uid="{AB6F2F1C-22DB-4435-BF0B-DEFF1F21E806}"/>
    <cellStyle name="Normal 16 21 3" xfId="13649" xr:uid="{D52FEAE3-FF03-496C-94F7-BBBEF811E48D}"/>
    <cellStyle name="Normal 16 22" xfId="9063" xr:uid="{883441CC-5278-4B72-86E4-469EB2CE6A09}"/>
    <cellStyle name="Normal 16 23" xfId="9110" xr:uid="{54CD2167-E41B-4620-A0AD-08015270334D}"/>
    <cellStyle name="Normal 16 3" xfId="2984" xr:uid="{F39DE450-F80E-436D-B705-A54B29B0E3D3}"/>
    <cellStyle name="Normal 16 4" xfId="2985" xr:uid="{54C0DD09-22DE-4520-BD43-C6E22E79C08B}"/>
    <cellStyle name="Normal 16 5" xfId="2986" xr:uid="{F88F7788-2E25-449A-B960-1C45CBA97AC1}"/>
    <cellStyle name="Normal 16 6" xfId="2987" xr:uid="{67918CDC-91E1-4E7D-9B70-4FCF3AFEC866}"/>
    <cellStyle name="Normal 16 7" xfId="2988" xr:uid="{39166580-EC1B-4C03-AA86-E4DB4A3BB05C}"/>
    <cellStyle name="Normal 16 8" xfId="2989" xr:uid="{380A851F-A48D-4D4E-9BBB-2F5635768C8F}"/>
    <cellStyle name="Normal 16 9" xfId="2990" xr:uid="{DF4F3B9F-6487-4CBC-9024-A1D6CB30189F}"/>
    <cellStyle name="Normal 16_PFM52-10พี่ภรณ์" xfId="2991" xr:uid="{FAB30148-D23E-481B-A08D-1344ABE34395}"/>
    <cellStyle name="Normal 17" xfId="21" xr:uid="{00000000-0005-0000-0000-000015000000}"/>
    <cellStyle name="Normal 17 10" xfId="9065" xr:uid="{1814505B-AA3D-4B90-A697-E16D0E1BAD2D}"/>
    <cellStyle name="Normal 17 11" xfId="9537" xr:uid="{D49E973F-AC1E-4C39-B0E1-C83AA57D2C92}"/>
    <cellStyle name="Normal 17 2" xfId="205" xr:uid="{9918D829-16A4-4D7B-B924-26B1582BD088}"/>
    <cellStyle name="Normal 17 3" xfId="2993" xr:uid="{A1BC657F-2741-4F37-B908-36C7094911C2}"/>
    <cellStyle name="Normal 17 4" xfId="2994" xr:uid="{7D240571-54CF-497F-8121-E6743AA4C4D2}"/>
    <cellStyle name="Normal 17 5" xfId="2992" xr:uid="{78849594-474F-451E-B7A0-2095C25D9FAC}"/>
    <cellStyle name="Normal 17 6" xfId="6519" xr:uid="{67DDE499-742F-4221-9D6F-98413340535C}"/>
    <cellStyle name="Normal 17 6 2" xfId="8814" xr:uid="{D9B8D46E-9CD0-4D7E-83C5-1734E9A2D9B4}"/>
    <cellStyle name="Normal 17 6 2 2" xfId="11722" xr:uid="{594168D8-CE04-465B-92F4-019343E9BF53}"/>
    <cellStyle name="Normal 17 6 2 3" xfId="13650" xr:uid="{F2943DDC-88E5-4B62-A295-8F291E512BF9}"/>
    <cellStyle name="Normal 17 6 3" xfId="9066" xr:uid="{3AF08666-ACBB-401B-B21B-0BA88D630B51}"/>
    <cellStyle name="Normal 17 6 4" xfId="12591" xr:uid="{D62D9026-334F-44BC-844A-724ACBCC4CDC}"/>
    <cellStyle name="Normal 17 7" xfId="7945" xr:uid="{BCADD84B-88EA-4F4A-8B79-A4B7B393B305}"/>
    <cellStyle name="Normal 17 7 2" xfId="8815" xr:uid="{7FB6EAEF-C285-4CFD-9318-123A3B3DB752}"/>
    <cellStyle name="Normal 17 7 2 2" xfId="12200" xr:uid="{EEE66484-A55D-4475-851B-3B0FAEC92A63}"/>
    <cellStyle name="Normal 17 7 2 3" xfId="13651" xr:uid="{53DAA5E7-3F39-49A0-8C02-29A6754CF9F3}"/>
    <cellStyle name="Normal 17 7 3" xfId="9558" xr:uid="{B1AC375D-65B0-44EE-83D3-6C08888E9EE0}"/>
    <cellStyle name="Normal 17 7 4" xfId="13049" xr:uid="{49370BFC-9252-416E-9375-45210B2AA8C3}"/>
    <cellStyle name="Normal 17 8" xfId="457" xr:uid="{664651B6-2173-4C19-870C-D608730A417E}"/>
    <cellStyle name="Normal 17 8 2" xfId="11241" xr:uid="{2386D946-3E8F-4469-9741-4E7AC0A5154C}"/>
    <cellStyle name="Normal 17 8 3" xfId="12519" xr:uid="{8295F3E0-78F2-4E13-90B5-1F599072DFAB}"/>
    <cellStyle name="Normal 17 9" xfId="8816" xr:uid="{5858BEFE-E88C-4387-A6E6-13274DFC2703}"/>
    <cellStyle name="Normal 17 9 2" xfId="11721" xr:uid="{79C8FEBC-7DCD-4455-815E-4D23B125BD61}"/>
    <cellStyle name="Normal 17 9 3" xfId="13652" xr:uid="{F4BCB101-07E5-49C8-B520-D5F641BF49DB}"/>
    <cellStyle name="Normal 17_PFM52-10พี่ภรณ์" xfId="2995" xr:uid="{C5A1186C-AE48-4406-9233-7E5DF5FFABB2}"/>
    <cellStyle name="Normal 18" xfId="105" xr:uid="{8D786F7A-CF09-446D-ACE8-AFAEE15B6C40}"/>
    <cellStyle name="Normal 18 10" xfId="9067" xr:uid="{ED8BD99C-AD8D-4C92-A2B7-B0FF2FA6DD2A}"/>
    <cellStyle name="Normal 18 2" xfId="204" xr:uid="{AB5E3A78-79C5-439C-AD67-4CED8227BA69}"/>
    <cellStyle name="Normal 18 3" xfId="2997" xr:uid="{272DCF83-D717-417B-A77E-35D514DA3D95}"/>
    <cellStyle name="Normal 18 4" xfId="2998" xr:uid="{42467B2B-5089-4FC3-85B3-CD88309B12E2}"/>
    <cellStyle name="Normal 18 5" xfId="2996" xr:uid="{80B8385E-94B4-478C-B7FE-EA35D92CBC86}"/>
    <cellStyle name="Normal 18 6" xfId="6524" xr:uid="{A2CD712F-565A-4D5A-8651-0835635A60F4}"/>
    <cellStyle name="Normal 18 6 2" xfId="8817" xr:uid="{C9F82CE7-865B-4CC6-9143-1D9A0CA9B3FB}"/>
    <cellStyle name="Normal 18 6 2 2" xfId="11724" xr:uid="{C7A744DB-89F6-42CD-9815-43ABE7091FDC}"/>
    <cellStyle name="Normal 18 6 2 3" xfId="13653" xr:uid="{65EB3F48-1762-4486-9B21-1D5313F5AFD0}"/>
    <cellStyle name="Normal 18 6 3" xfId="9068" xr:uid="{6517DF9E-EC3C-4CED-907F-900052871FE0}"/>
    <cellStyle name="Normal 18 6 4" xfId="12596" xr:uid="{DDF93AD5-F3FF-4128-93FC-88E656A034EB}"/>
    <cellStyle name="Normal 18 7" xfId="7946" xr:uid="{3F1D72B6-C9E1-4F2F-B8EC-66B129CC1706}"/>
    <cellStyle name="Normal 18 7 2" xfId="8818" xr:uid="{879F334A-3653-4105-9D7A-4962F280E55E}"/>
    <cellStyle name="Normal 18 7 2 2" xfId="12201" xr:uid="{8C7AD2A9-DB75-4538-87EB-DABDC2A9EC8D}"/>
    <cellStyle name="Normal 18 7 2 3" xfId="13654" xr:uid="{08EBC836-12E2-4E3C-A1F5-827125420348}"/>
    <cellStyle name="Normal 18 7 3" xfId="9559" xr:uid="{54A95FB8-E706-4E49-901F-16F843C4B296}"/>
    <cellStyle name="Normal 18 7 4" xfId="13050" xr:uid="{C178B51A-2E73-478A-BEB8-688715F11609}"/>
    <cellStyle name="Normal 18 8" xfId="462" xr:uid="{D6B51E96-194E-4FEA-86AF-ED72133876A9}"/>
    <cellStyle name="Normal 18 8 2" xfId="11242" xr:uid="{D887EA63-8ECE-4410-AAAD-4E12D086ACBB}"/>
    <cellStyle name="Normal 18 8 3" xfId="12524" xr:uid="{DF0ADEBE-F028-42BD-9D5F-645495077898}"/>
    <cellStyle name="Normal 18 9" xfId="8819" xr:uid="{3AF2EC58-1B88-4202-AC2D-FB26845475EC}"/>
    <cellStyle name="Normal 18 9 2" xfId="11723" xr:uid="{94C77A0C-3AD7-42AB-A86B-81507D5B6D63}"/>
    <cellStyle name="Normal 18 9 3" xfId="13655" xr:uid="{D879E804-E9DC-4603-BE64-D058C8E61EB8}"/>
    <cellStyle name="Normal 18_PFM52-10พี่ภรณ์" xfId="2999" xr:uid="{81FC04C3-73EE-42B4-879E-DC876FA98D31}"/>
    <cellStyle name="Normal 19" xfId="112" xr:uid="{7FF3E8D9-00EE-43D6-8F75-0669955A4F46}"/>
    <cellStyle name="Normal 19 10" xfId="9069" xr:uid="{01B38B11-CA19-4944-9BC6-D579394692D4}"/>
    <cellStyle name="Normal 19 2" xfId="206" xr:uid="{6EA4D225-6204-4A36-BA52-EDCE15D86EFE}"/>
    <cellStyle name="Normal 19 3" xfId="3001" xr:uid="{BEF88DE1-73C8-4C15-B7B0-DE8EAFBB6B5E}"/>
    <cellStyle name="Normal 19 4" xfId="3002" xr:uid="{0EF4F442-D6D2-4499-B5E9-5698B42E4D18}"/>
    <cellStyle name="Normal 19 5" xfId="3000" xr:uid="{45A7C943-4EB6-4DB3-871F-7455CC7C603B}"/>
    <cellStyle name="Normal 19 6" xfId="6526" xr:uid="{953040AE-E6A1-49A9-891C-C0D84EF466FF}"/>
    <cellStyle name="Normal 19 6 2" xfId="8820" xr:uid="{B0304A27-AD7A-4D89-8031-FEFB7DA14261}"/>
    <cellStyle name="Normal 19 6 2 2" xfId="11726" xr:uid="{A354D9C5-3A57-445D-A567-A7170CB7D560}"/>
    <cellStyle name="Normal 19 6 2 3" xfId="13656" xr:uid="{766BA8F1-5997-438F-B076-D84F5B6B0F9D}"/>
    <cellStyle name="Normal 19 6 3" xfId="9070" xr:uid="{9E11BDD7-8B3D-4BBF-AD05-FA5031958F45}"/>
    <cellStyle name="Normal 19 6 4" xfId="12598" xr:uid="{FE316806-5382-4537-9530-296554DD09FD}"/>
    <cellStyle name="Normal 19 7" xfId="7947" xr:uid="{6C55911A-534C-42D1-B1DF-2DF6464FFF3B}"/>
    <cellStyle name="Normal 19 7 2" xfId="8821" xr:uid="{6ED2D5EB-E33D-4B40-9843-C21826BF8B83}"/>
    <cellStyle name="Normal 19 7 2 2" xfId="12202" xr:uid="{7E8F4784-E109-4B65-957F-0E9C2CF0D9F7}"/>
    <cellStyle name="Normal 19 7 2 3" xfId="13657" xr:uid="{A37838B0-AE1E-4E4B-8F7B-C8FA3218B89B}"/>
    <cellStyle name="Normal 19 7 3" xfId="9560" xr:uid="{7EC6E18D-8DE8-4354-90D9-1368C1F6C0C0}"/>
    <cellStyle name="Normal 19 7 4" xfId="13051" xr:uid="{66FA9B69-83C5-4DF6-B2B6-12F4ED66092D}"/>
    <cellStyle name="Normal 19 8" xfId="464" xr:uid="{15AD15F0-BC22-4DAA-BD5A-F9C9B08B90AE}"/>
    <cellStyle name="Normal 19 8 2" xfId="11243" xr:uid="{7BB34B6D-F04F-45E5-BDC5-F5F7FB204CC1}"/>
    <cellStyle name="Normal 19 8 3" xfId="12526" xr:uid="{7C20D509-AC58-4248-959E-E136B2FA0CB5}"/>
    <cellStyle name="Normal 19 9" xfId="8822" xr:uid="{0654380A-E0CF-45BC-A6C5-2E8A0D4F9133}"/>
    <cellStyle name="Normal 19 9 2" xfId="11725" xr:uid="{7F59674B-CC80-42DA-9F33-D941706DDF3A}"/>
    <cellStyle name="Normal 19 9 3" xfId="13658" xr:uid="{E01018E9-F845-43A1-B809-5EB77254E305}"/>
    <cellStyle name="Normal 19_PFM52-10พี่ภรณ์" xfId="3003" xr:uid="{167DE63D-C5A8-4220-BC83-FDC6A9B6C387}"/>
    <cellStyle name="Normal 2" xfId="22" xr:uid="{00000000-0005-0000-0000-000016000000}"/>
    <cellStyle name="Normal 2 10" xfId="3004" xr:uid="{8F1DCC42-614A-4588-9786-83200FA6CF77}"/>
    <cellStyle name="Normal 2 10 2" xfId="7949" xr:uid="{BC12FC06-0F7B-4A19-992E-D94D922264D2}"/>
    <cellStyle name="Normal 2 10 3" xfId="11244" xr:uid="{75AA64F8-7C22-49CE-88F3-D4666682B0DC}"/>
    <cellStyle name="Normal 2 11" xfId="3005" xr:uid="{20FA1D8C-DEC5-49DA-98F4-4615463005CD}"/>
    <cellStyle name="Normal 2 11 2" xfId="7950" xr:uid="{B63AD804-4A6B-4EB9-A691-420469A8CDD0}"/>
    <cellStyle name="Normal 2 11 3" xfId="11245" xr:uid="{5D75FC3B-85E7-465B-927E-F8926334D05D}"/>
    <cellStyle name="Normal 2 12" xfId="364" xr:uid="{09017C2A-B1E6-4B2A-8C13-8706F60ABE3A}"/>
    <cellStyle name="Normal 2 12 2" xfId="3006" xr:uid="{9B4DAE3D-6E54-44E5-B7B7-F5CFDFC3942C}"/>
    <cellStyle name="Normal 2 12 3" xfId="7951" xr:uid="{E3D3C1E1-2260-4BC5-8D57-7A917FCACD70}"/>
    <cellStyle name="Normal 2 12 4" xfId="11246" xr:uid="{58502057-A6D8-4904-B3EF-640EC21E926B}"/>
    <cellStyle name="Normal 2 13" xfId="3007" xr:uid="{AF07DFF8-3F48-4507-AC3C-D74176FC3AE4}"/>
    <cellStyle name="Normal 2 13 2" xfId="7952" xr:uid="{5A8C111A-787C-455F-AB4B-44C71CFA3BCF}"/>
    <cellStyle name="Normal 2 13 3" xfId="11247" xr:uid="{1C823864-7562-4BB1-894C-CA2A26E74CE8}"/>
    <cellStyle name="Normal 2 14" xfId="3008" xr:uid="{854EC28F-D7BC-40D0-BCA4-187F8AD1189A}"/>
    <cellStyle name="Normal 2 14 2" xfId="7953" xr:uid="{F819BF75-0C08-4DEF-842C-280E97E7B19B}"/>
    <cellStyle name="Normal 2 14 3" xfId="11248" xr:uid="{36471EFD-301D-4870-98F8-DD42B718C643}"/>
    <cellStyle name="Normal 2 15" xfId="3009" xr:uid="{794A2AF4-69C1-4393-91C5-B338B023D54A}"/>
    <cellStyle name="Normal 2 15 2" xfId="7954" xr:uid="{2455986C-E90D-4E97-A2AD-9F385595F49D}"/>
    <cellStyle name="Normal 2 15 3" xfId="11249" xr:uid="{C7C8F802-7758-4781-9574-B82BC58DD439}"/>
    <cellStyle name="Normal 2 16" xfId="3010" xr:uid="{4C583EAB-654D-4AEA-87C5-C05D290A10F6}"/>
    <cellStyle name="Normal 2 16 2" xfId="7955" xr:uid="{C849F6A1-5D54-4E98-9A32-82548CFAED0E}"/>
    <cellStyle name="Normal 2 16 3" xfId="11250" xr:uid="{CCFDE4B9-D5C6-41C7-A909-A3136BF67060}"/>
    <cellStyle name="Normal 2 17" xfId="3011" xr:uid="{65780F83-BF12-4B55-84F6-CDBFF90DC8FC}"/>
    <cellStyle name="Normal 2 17 2" xfId="7956" xr:uid="{93996593-AA16-48E0-9DC7-E6E57C29BB87}"/>
    <cellStyle name="Normal 2 17 3" xfId="11251" xr:uid="{98CEF9B3-3BC5-4941-8AEB-298A8AA40449}"/>
    <cellStyle name="Normal 2 18" xfId="3012" xr:uid="{29B17386-3040-4B9A-92D0-D4ABB1F03782}"/>
    <cellStyle name="Normal 2 18 2" xfId="7957" xr:uid="{F50A5943-A788-4135-A1E4-21BF44CF3D6A}"/>
    <cellStyle name="Normal 2 18 3" xfId="11252" xr:uid="{6C70CC98-88D2-4361-AD4F-EF9A1136D280}"/>
    <cellStyle name="Normal 2 19" xfId="3013" xr:uid="{51575C99-3AF3-4622-8576-61828F663B17}"/>
    <cellStyle name="Normal 2 19 2" xfId="7958" xr:uid="{7DBF6670-F8C6-4F41-8B37-CF488E380228}"/>
    <cellStyle name="Normal 2 19 3" xfId="11253" xr:uid="{E4E7FCB3-60EA-42C3-B5E1-CC6F7E9A6520}"/>
    <cellStyle name="Normal 2 2" xfId="48" xr:uid="{19617071-62DC-42A6-A2A7-9C7B4DE18D95}"/>
    <cellStyle name="Normal 2 2 2" xfId="58" xr:uid="{9A664966-E9E0-46F4-99E0-E19FBD47DB26}"/>
    <cellStyle name="Normal 2 2 2 2" xfId="279" xr:uid="{8663367E-6D9C-4BFE-8EE9-948BF2908064}"/>
    <cellStyle name="Normal 2 2 2 2 2" xfId="6601" xr:uid="{17E4994F-ABC5-44D2-AEBF-52D79F61CCB0}"/>
    <cellStyle name="Normal 2 2 2 2 3" xfId="437" xr:uid="{871F12A0-8688-4C37-88E7-C7D322278C93}"/>
    <cellStyle name="Normal 2 2 2 2 4" xfId="9716" xr:uid="{59FDD04A-E1E4-441A-96D3-285A87D2D69E}"/>
    <cellStyle name="Normal 2 2 2 3" xfId="3014" xr:uid="{42EF604D-BCA7-494F-BE07-CF12EB0A325F}"/>
    <cellStyle name="Normal 2 2 2 4" xfId="366" xr:uid="{6621F3C7-B4E0-402E-A054-8076C63168DC}"/>
    <cellStyle name="Normal 2 2 2 5" xfId="6592" xr:uid="{680A330B-2FFC-4CC0-95E1-76F688913D84}"/>
    <cellStyle name="Normal 2 2 2 6" xfId="7959" xr:uid="{6D74F8A9-13F3-41F0-ADAF-9C8662A95A79}"/>
    <cellStyle name="Normal 2 2 2 7" xfId="335" xr:uid="{61383330-32ED-4663-8DF8-00326C9C7FCD}"/>
    <cellStyle name="Normal 2 2 3" xfId="158" xr:uid="{0EC4D2A9-388F-4F82-9A30-002E9433F7F3}"/>
    <cellStyle name="Normal 2 2 3 2" xfId="201" xr:uid="{6345E104-C24E-4853-8191-BA2DCBE29737}"/>
    <cellStyle name="Normal 2 2 3 2 2" xfId="203" xr:uid="{B5FAF5A9-9AF6-4591-9318-445687CCEB70}"/>
    <cellStyle name="Normal 2 2 3 2 3" xfId="5255" xr:uid="{F4423AD6-9F57-429A-AD5B-08E97DB4673D}"/>
    <cellStyle name="Normal 2 2 3 3" xfId="337" xr:uid="{DEA46A77-93D2-4564-AC40-5B8F8A4285AA}"/>
    <cellStyle name="Normal 2 2 3 4" xfId="9628" xr:uid="{2589E4CF-7177-4065-9616-974468FDFAB1}"/>
    <cellStyle name="Normal 2 2 4" xfId="325" xr:uid="{CCC1DF3C-E28F-42CC-BB10-5ADD0B38C9C5}"/>
    <cellStyle name="Normal 2 2 4 2" xfId="12297" xr:uid="{D4F0E910-E5F1-4ED2-B351-96D086337124}"/>
    <cellStyle name="Normal 2 2 5" xfId="349" xr:uid="{6841E235-B7E7-482F-9197-49FBDB3CE989}"/>
    <cellStyle name="Normal 2 2 6" xfId="338" xr:uid="{61570087-AD12-4B6E-97E5-2721FC1E0495}"/>
    <cellStyle name="Normal 2 20" xfId="51" xr:uid="{5FF683D3-F4CA-4BD0-B463-44DCFA222256}"/>
    <cellStyle name="Normal 2 20 2" xfId="147" xr:uid="{253F61BD-5426-45ED-B22C-D77F868B1E8D}"/>
    <cellStyle name="Normal 2 20 2 2" xfId="6561" xr:uid="{C1C951D8-BB00-40C4-BAF9-67D1E4BD141C}"/>
    <cellStyle name="Normal 2 20 2 2 2" xfId="8931" xr:uid="{7D478374-5CC9-4BB7-85DA-A1D615304DFA}"/>
    <cellStyle name="Normal 2 20 2 2 2 2" xfId="13767" xr:uid="{A9075C98-FBC4-4DE6-B028-CEE722D644B3}"/>
    <cellStyle name="Normal 2 20 2 2 3" xfId="11254" xr:uid="{B1BDA02D-6268-4B75-8E62-8E8FB5C8259B}"/>
    <cellStyle name="Normal 2 20 2 2 4" xfId="12612" xr:uid="{DE0A4A1F-BCF9-4D30-9DDA-354BA74C5B9E}"/>
    <cellStyle name="Normal 2 20 2 3" xfId="5254" xr:uid="{74B99689-8473-4145-B6AC-FD73DF88D9D1}"/>
    <cellStyle name="Normal 2 20 2 3 2" xfId="11727" xr:uid="{9B48FEBB-2D5A-4F1F-B90D-DD4AFB84B69F}"/>
    <cellStyle name="Normal 2 20 2 3 3" xfId="12533" xr:uid="{687F2FD7-B0A7-4BEA-9400-FD68E0709549}"/>
    <cellStyle name="Normal 2 20 2 4" xfId="8823" xr:uid="{400E8824-10C1-4632-82FE-6884285BF63D}"/>
    <cellStyle name="Normal 2 20 2 4 2" xfId="13659" xr:uid="{3DD72346-CAE7-4E6D-8EAC-BAC0C428C4A8}"/>
    <cellStyle name="Normal 2 20 2 5" xfId="9071" xr:uid="{785FC31A-BF27-44DC-BF1F-AF7438F5FE39}"/>
    <cellStyle name="Normal 2 20 2 6" xfId="12341" xr:uid="{D27FB071-E447-494D-A38A-A45EAEB65449}"/>
    <cellStyle name="Normal 2 20 3" xfId="176" xr:uid="{A43FCBCD-CC39-4C95-A229-155426B83782}"/>
    <cellStyle name="Normal 2 20 3 2" xfId="7960" xr:uid="{53A63C17-93E0-4799-A825-7D942756716D}"/>
    <cellStyle name="Normal 2 20 3 3" xfId="12363" xr:uid="{2DCEDFBD-6F10-40A6-AA82-1ABEE57563AC}"/>
    <cellStyle name="Normal 2 20 4" xfId="5253" xr:uid="{42CD2005-D203-488C-AF1F-4531C80FBF4E}"/>
    <cellStyle name="Normal 2 20 5" xfId="9630" xr:uid="{B3485FC9-D2AF-447B-9B43-1E9A6DF79BBA}"/>
    <cellStyle name="Normal 2 21" xfId="507" xr:uid="{00FAED58-6A87-403C-B834-91A369D55B8D}"/>
    <cellStyle name="Normal 2 21 2" xfId="7961" xr:uid="{5D1FDB94-084C-4AA6-A352-E9A044C16D1A}"/>
    <cellStyle name="Normal 2 21 3" xfId="8824" xr:uid="{084998D6-DDFA-4C6D-B9F5-6F3191C9E98F}"/>
    <cellStyle name="Normal 2 21 3 2" xfId="11255" xr:uid="{586D8E5D-9722-4DA5-8BC5-BDDA200D5D67}"/>
    <cellStyle name="Normal 2 21 3 3" xfId="13660" xr:uid="{D43E50BA-AA9A-4D53-935B-A4DD9654E17E}"/>
    <cellStyle name="Normal 2 21 4" xfId="11728" xr:uid="{0076823A-A101-4DEC-BC22-72538807C60E}"/>
    <cellStyle name="Normal 2 21 5" xfId="9072" xr:uid="{710ECCD4-E201-4B7A-BD5A-789DE29B259E}"/>
    <cellStyle name="Normal 2 21 6" xfId="12528" xr:uid="{96F2FE1A-AF9F-49B7-AE85-193C14E85415}"/>
    <cellStyle name="Normal 2 22" xfId="6537" xr:uid="{31794FEE-E399-4C12-AC4E-70D7126E1BB6}"/>
    <cellStyle name="Normal 2 22 2" xfId="6556" xr:uid="{37DFAC64-9A8A-4D16-A4EE-E9D5A18853B5}"/>
    <cellStyle name="Normal 2 22 2 2" xfId="7962" xr:uid="{0F6E85A5-0144-4318-8B9B-C06DFA93FAC0}"/>
    <cellStyle name="Normal 2 22 2 3" xfId="8932" xr:uid="{0458A467-34B3-4BFC-8500-2DB0B0F1C4F1}"/>
    <cellStyle name="Normal 2 22 2 3 2" xfId="11510" xr:uid="{B480BEC3-6E6B-487E-81A9-1475FE089FEA}"/>
    <cellStyle name="Normal 2 22 2 3 3" xfId="13768" xr:uid="{CD1898E3-19AA-4045-99DD-56EDA355ED4D}"/>
    <cellStyle name="Normal 2 22 2 4" xfId="12607" xr:uid="{010D16F1-E630-480F-AE08-D67200E767C1}"/>
    <cellStyle name="Normal 2 22 3" xfId="11256" xr:uid="{67539DD2-E706-4AEB-BC40-C1D316D33A5E}"/>
    <cellStyle name="Normal 2 23" xfId="6575" xr:uid="{7FEE48DA-CEC2-4350-B122-7475C9CDF016}"/>
    <cellStyle name="Normal 2 23 2" xfId="7963" xr:uid="{E936F619-8B0E-4F99-88DF-E91D5BF99BA9}"/>
    <cellStyle name="Normal 2 23 3" xfId="11522" xr:uid="{6E029C0A-1304-4326-AF49-B17F4C6B72EE}"/>
    <cellStyle name="Normal 2 24" xfId="7964" xr:uid="{BE6E444B-7CB8-4FD9-9328-D17C4CB14BA5}"/>
    <cellStyle name="Normal 2 25" xfId="7965" xr:uid="{39D22985-F79C-4533-B5E8-7AB21834DAE9}"/>
    <cellStyle name="Normal 2 26" xfId="7966" xr:uid="{78617F56-9493-46F5-A737-EA078CF02FB0}"/>
    <cellStyle name="Normal 2 27" xfId="7967" xr:uid="{E1C4B2DA-B360-43AB-BE2B-B951FDFEEAFE}"/>
    <cellStyle name="Normal 2 28" xfId="7968" xr:uid="{B8218FAD-F444-4CA0-B8C4-6798F947D9F2}"/>
    <cellStyle name="Normal 2 29" xfId="7969" xr:uid="{6573ED9E-0565-42F8-B5BC-0949850268CB}"/>
    <cellStyle name="Normal 2 3" xfId="46" xr:uid="{B44BAAD1-291D-4463-AB1C-75324111AEE0}"/>
    <cellStyle name="Normal 2 3 2" xfId="61" xr:uid="{35B7DD29-05BB-4BED-9611-7359157E1B1A}"/>
    <cellStyle name="Normal 2 3 2 2" xfId="6542" xr:uid="{0F951E88-4FB5-41C4-BFDB-D44E821D1B09}"/>
    <cellStyle name="Normal 2 3 2 2 2" xfId="11257" xr:uid="{806A8B4B-0E52-43C5-A806-C80FFD2CAFA7}"/>
    <cellStyle name="Normal 2 3 2 2 3" xfId="9724" xr:uid="{A4DC542D-C258-4E39-9B83-C78C9DA7C453}"/>
    <cellStyle name="Normal 2 3 2 3" xfId="6588" xr:uid="{E4A5240F-32C0-4A7B-9006-3A3EF3499BC6}"/>
    <cellStyle name="Normal 2 3 2 4" xfId="383" xr:uid="{34CE4B04-9507-4109-B2FA-BE658620DA87}"/>
    <cellStyle name="Normal 2 3 2 5" xfId="12296" xr:uid="{66428AD0-5006-4388-A992-911CDBA831EA}"/>
    <cellStyle name="Normal 2 3 3" xfId="281" xr:uid="{B16C841C-06B6-4C07-BD46-4676E974D0FF}"/>
    <cellStyle name="Normal 2 3 3 2" xfId="435" xr:uid="{5F5B3999-7E73-4C7B-8F8A-16A7C26E8792}"/>
    <cellStyle name="Normal 2 3 3 3" xfId="9711" xr:uid="{78A262FC-F553-45CD-9A48-7B7A9120C46B}"/>
    <cellStyle name="Normal 2 3 4" xfId="3015" xr:uid="{0B792BB5-FC18-4E6E-9171-FA802037F110}"/>
    <cellStyle name="Normal 2 3 5" xfId="6589" xr:uid="{0D415866-223C-41F8-908E-70D2F206894F}"/>
    <cellStyle name="Normal 2 3 6" xfId="7970" xr:uid="{85EFCB2E-B5C5-4493-9344-3B4733C021F4}"/>
    <cellStyle name="Normal 2 3 7" xfId="413" xr:uid="{C10F5BD2-DAA0-453A-92A7-96AB5406E6B9}"/>
    <cellStyle name="Normal 2 3 7 2" xfId="9626" xr:uid="{B4D0C487-B042-4DE9-9313-967472AFF558}"/>
    <cellStyle name="Normal 2 3 8" xfId="12288" xr:uid="{4D30A697-7260-4A3A-8A86-8C9915A038B5}"/>
    <cellStyle name="Normal 2 30" xfId="7971" xr:uid="{79A31058-890B-40CE-AC1E-9821CCF67EB6}"/>
    <cellStyle name="Normal 2 31" xfId="7972" xr:uid="{A54DFAF8-CDA3-4FE8-9995-879BBBE8B607}"/>
    <cellStyle name="Normal 2 32" xfId="7973" xr:uid="{1AFE84A3-6825-41A3-A783-7DDBE44A00DE}"/>
    <cellStyle name="Normal 2 33" xfId="7974" xr:uid="{BC68B5A6-11E7-4FC7-BE7A-881372D9FBF9}"/>
    <cellStyle name="Normal 2 34" xfId="7975" xr:uid="{A6999783-FBE8-4C74-B121-FB9CCEA402D6}"/>
    <cellStyle name="Normal 2 35" xfId="7976" xr:uid="{CE9645A1-2960-4B68-935B-67D798AA2D7A}"/>
    <cellStyle name="Normal 2 36" xfId="7948" xr:uid="{6FB1D57A-3D0A-4040-BBF0-C96DF775243E}"/>
    <cellStyle name="Normal 2 37" xfId="6580" xr:uid="{5678B8F0-3A42-4D13-B983-8D6A0E80CEC5}"/>
    <cellStyle name="Normal 2 38" xfId="348" xr:uid="{B0253F45-5B3C-410B-A134-818356AE7502}"/>
    <cellStyle name="Normal 2 38 2" xfId="12285" xr:uid="{B36F19DB-6BCA-4255-BA29-9D7D40E55758}"/>
    <cellStyle name="Normal 2 39" xfId="12310" xr:uid="{9C1D92E7-F685-4446-8FF8-FE6305A09BD2}"/>
    <cellStyle name="Normal 2 4" xfId="100" xr:uid="{45387D75-80F8-4883-8442-0A80F78107AA}"/>
    <cellStyle name="Normal 2 4 2" xfId="3016" xr:uid="{E0BBE98F-1BE9-4443-BF8E-A8BFA50EC55C}"/>
    <cellStyle name="Normal 2 4 3" xfId="389" xr:uid="{CE8452C6-A69A-418F-95BF-0D52641C4A81}"/>
    <cellStyle name="Normal 2 4 4" xfId="7977" xr:uid="{652221D4-4334-47A5-9DFB-65AC8E920FB2}"/>
    <cellStyle name="Normal 2 4 5" xfId="324" xr:uid="{77FBB320-7AAB-41FD-905F-A9F0A9187C2C}"/>
    <cellStyle name="Normal 2 40" xfId="35" xr:uid="{0767A350-C883-445B-904D-8BA4E2B8A047}"/>
    <cellStyle name="Normal 2 5" xfId="222" xr:uid="{0C162EF5-DCE8-4700-85B9-57DEEA6B5279}"/>
    <cellStyle name="Normal 2 5 2" xfId="6590" xr:uid="{DE846BA5-5333-4AFA-95BA-5EFD054181C5}"/>
    <cellStyle name="Normal 2 5 3" xfId="7978" xr:uid="{9E4CCDCE-2728-4AFE-8DDD-3E1700D1813B}"/>
    <cellStyle name="Normal 2 5 4" xfId="6583" xr:uid="{3D8FC9DA-AF13-43D8-B553-65D00EC2004B}"/>
    <cellStyle name="Normal 2 5 5" xfId="3017" xr:uid="{8B5DB220-EF28-478E-B92B-F0A465376D0D}"/>
    <cellStyle name="Normal 2 5 6" xfId="12299" xr:uid="{8B310A3A-3F8F-4905-980A-69C9BD5E87D9}"/>
    <cellStyle name="Normal 2 6" xfId="3018" xr:uid="{D94743CB-EB22-42F2-A36F-B6D1A4525FB1}"/>
    <cellStyle name="Normal 2 6 2" xfId="7979" xr:uid="{887DE780-03DA-4897-B00F-05CA045CD0F4}"/>
    <cellStyle name="Normal 2 6 3" xfId="11258" xr:uid="{AD647DBF-2E07-4E3D-995E-48F9CADED18C}"/>
    <cellStyle name="Normal 2 7" xfId="3019" xr:uid="{A04EA0EF-64A2-4328-A81D-9447B77FC23E}"/>
    <cellStyle name="Normal 2 7 2" xfId="7980" xr:uid="{4358EF6D-BE76-46F3-AF36-FA5C72BBD8C5}"/>
    <cellStyle name="Normal 2 7 3" xfId="11259" xr:uid="{4A97DFD7-0589-4EDD-AC07-54787309EB7F}"/>
    <cellStyle name="Normal 2 8" xfId="3020" xr:uid="{2383F735-EC8A-4770-88F8-56AB43136A25}"/>
    <cellStyle name="Normal 2 8 2" xfId="7981" xr:uid="{A0E9FEED-D280-4B5E-BABC-174062E7049E}"/>
    <cellStyle name="Normal 2 8 3" xfId="11260" xr:uid="{BA4C0B9D-A566-4E1B-9AE7-152E6565628A}"/>
    <cellStyle name="Normal 2 9" xfId="3021" xr:uid="{A4778A29-E90E-4755-9238-D5315735F881}"/>
    <cellStyle name="Normal 2 9 2" xfId="7982" xr:uid="{2BC62DE4-BE19-449D-883B-D5CE95EF51B4}"/>
    <cellStyle name="Normal 2 9 3" xfId="11261" xr:uid="{9B6F7018-B925-4509-9754-39983CDC480C}"/>
    <cellStyle name="Normal 2_20_TFX_Year09" xfId="3022" xr:uid="{CDBD4EDD-EAF1-403D-919A-7E8FFFA6E62B}"/>
    <cellStyle name="Normal 20" xfId="117" xr:uid="{4BB05834-558C-4614-BB4B-92337F8E6ECA}"/>
    <cellStyle name="Normal 20 2" xfId="3024" xr:uid="{9F6BC31F-4A4C-464A-9083-C352D04FDF19}"/>
    <cellStyle name="Normal 20 3" xfId="3025" xr:uid="{467F5BDF-DC15-48BD-997B-B634DFC01C1B}"/>
    <cellStyle name="Normal 20 4" xfId="3026" xr:uid="{ECE9B889-BB06-4689-AC61-F9FD3A4F485C}"/>
    <cellStyle name="Normal 20 5" xfId="7983" xr:uid="{30142442-92FE-4D14-9B41-7F0315891011}"/>
    <cellStyle name="Normal 20 5 2" xfId="8825" xr:uid="{53EC4BD2-9333-4DE4-8217-49E691D2B2C1}"/>
    <cellStyle name="Normal 20 5 2 2" xfId="12203" xr:uid="{35109F6E-0B3D-4766-BD37-D3E3A0AF1D7D}"/>
    <cellStyle name="Normal 20 5 2 3" xfId="13661" xr:uid="{9296BDCE-1571-417F-955A-EFCFEA8E8D4C}"/>
    <cellStyle name="Normal 20 5 3" xfId="9561" xr:uid="{A3BBDB6E-9841-45A6-95FE-1965108AEDC0}"/>
    <cellStyle name="Normal 20 5 4" xfId="13052" xr:uid="{366E67BF-3B84-46DE-A015-3B7AB4F36550}"/>
    <cellStyle name="Normal 20 6" xfId="3023" xr:uid="{82AE0E18-0E36-4C8C-9F01-1BBE419BBC75}"/>
    <cellStyle name="Normal 20_PFM52-10พี่ภรณ์" xfId="3027" xr:uid="{ED7857B7-6F0F-4198-95CF-A25920597C98}"/>
    <cellStyle name="Normal 21" xfId="118" xr:uid="{EE80C6FE-7466-4707-9A46-291FFB523BFE}"/>
    <cellStyle name="Normal 21 2" xfId="3029" xr:uid="{4C79A4EF-0186-49E5-B1C0-CC7EB38FEAA7}"/>
    <cellStyle name="Normal 21 3" xfId="3030" xr:uid="{B026BEA4-F5A4-45D9-BAE1-3B7720C57E6E}"/>
    <cellStyle name="Normal 21 4" xfId="3031" xr:uid="{6BD1DEC3-B45E-44B0-931C-629EE73ABDC2}"/>
    <cellStyle name="Normal 21 5" xfId="7984" xr:uid="{9A71C35E-3B63-43D4-8C25-CD73954E828D}"/>
    <cellStyle name="Normal 21 5 2" xfId="8826" xr:uid="{0CFBEBD4-7441-47D3-BD85-D193BE53BBC9}"/>
    <cellStyle name="Normal 21 5 2 2" xfId="12204" xr:uid="{C4693D92-3E08-47E9-8BFB-511A633D5FB5}"/>
    <cellStyle name="Normal 21 5 2 3" xfId="13662" xr:uid="{F7012C99-7502-4A77-A962-FD3C4786FC05}"/>
    <cellStyle name="Normal 21 5 3" xfId="9562" xr:uid="{E3234104-96E9-46C5-BDAC-48E535B98FB6}"/>
    <cellStyle name="Normal 21 5 4" xfId="13053" xr:uid="{28A06EDF-7DBC-43C8-A3F2-652D995434A3}"/>
    <cellStyle name="Normal 21 6" xfId="3028" xr:uid="{4F77DDB8-9B46-4313-8CB2-F6F067531D47}"/>
    <cellStyle name="Normal 21_PFM52-10พี่ภรณ์" xfId="3032" xr:uid="{6F2B7E92-CA6E-4A27-8C3F-97BB3221FAF3}"/>
    <cellStyle name="Normal 22" xfId="119" xr:uid="{D4B884AE-DD0B-408B-8B1A-B83CF3B479EE}"/>
    <cellStyle name="Normal 22 2" xfId="3034" xr:uid="{8274C78F-C119-4B76-BBFC-D8FAD77A3F3D}"/>
    <cellStyle name="Normal 22 3" xfId="3035" xr:uid="{F446B1C5-0F21-498C-B3EF-59033E2FF398}"/>
    <cellStyle name="Normal 22 4" xfId="3036" xr:uid="{9BADC361-181B-4BC5-BBCC-DD91F479B496}"/>
    <cellStyle name="Normal 22 5" xfId="7985" xr:uid="{B5FADB16-B4F4-4D5A-8430-9A295FE81EFF}"/>
    <cellStyle name="Normal 22 5 2" xfId="8827" xr:uid="{C0768C17-4A97-44A9-9997-CFF4EAB881E6}"/>
    <cellStyle name="Normal 22 5 2 2" xfId="12205" xr:uid="{57A14BA8-81C2-4398-93E8-0BF28AB318CD}"/>
    <cellStyle name="Normal 22 5 2 3" xfId="13663" xr:uid="{7CF29EC3-121C-4BB3-B039-4BE4A3022FDE}"/>
    <cellStyle name="Normal 22 5 3" xfId="9563" xr:uid="{A0CABD2A-A869-4C37-9646-A43C845E8F85}"/>
    <cellStyle name="Normal 22 5 4" xfId="13054" xr:uid="{70C5A530-9E95-46A8-AAD8-8B13B70F1966}"/>
    <cellStyle name="Normal 22 6" xfId="3033" xr:uid="{411AE7A7-6A07-418B-B7A7-DB3840E256E3}"/>
    <cellStyle name="Normal 22_PFM52-10พี่ภรณ์" xfId="3037" xr:uid="{975EE506-CAE0-4ABE-B5D2-9097E29FE261}"/>
    <cellStyle name="Normal 23" xfId="42" xr:uid="{5D25B61C-EF50-4A24-A21F-4405EE49F9D4}"/>
    <cellStyle name="Normal 23 2" xfId="7986" xr:uid="{FC519FAF-A0A0-4011-BD59-81731521A1EE}"/>
    <cellStyle name="Normal 23 2 2" xfId="8828" xr:uid="{9DC04930-C215-4101-9826-4CB91D67B1E1}"/>
    <cellStyle name="Normal 23 2 2 2" xfId="11563" xr:uid="{E7049DCB-C713-4BA4-B05C-32391C6F8275}"/>
    <cellStyle name="Normal 23 2 2 3" xfId="13664" xr:uid="{4C6FE92E-8D70-401E-AC35-F05B049369F5}"/>
    <cellStyle name="Normal 23 2 3" xfId="12206" xr:uid="{04D5B1B8-9786-4D71-B1E1-9879CC98522D}"/>
    <cellStyle name="Normal 23 2 4" xfId="9564" xr:uid="{EB1D9F55-43DA-435A-9BB1-2F230C54A5E1}"/>
    <cellStyle name="Normal 23 2 5" xfId="13055" xr:uid="{2B5CE72A-2E41-4401-95B6-A1C8EFE766E7}"/>
    <cellStyle name="Normal 23 3" xfId="3038" xr:uid="{47EC5777-D3AD-46C7-98E5-AD66CC9A7D0D}"/>
    <cellStyle name="Normal 23 4" xfId="9624" xr:uid="{A7DDC7AE-3FA1-4F91-9C56-1B5C87D41EF0}"/>
    <cellStyle name="Normal 24" xfId="120" xr:uid="{CB98E8A7-67B4-4D96-8C32-A0895C037D9A}"/>
    <cellStyle name="Normal 24 2" xfId="7987" xr:uid="{464F4371-2E4D-445C-9D1E-794C81FEA872}"/>
    <cellStyle name="Normal 24 3" xfId="3039" xr:uid="{40990348-0693-4806-B91E-8E62E131815A}"/>
    <cellStyle name="Normal 25" xfId="121" xr:uid="{99368B66-C092-4E22-ACFE-55BC0DABF1A1}"/>
    <cellStyle name="Normal 25 2" xfId="7988" xr:uid="{AC38EDD2-5AE3-4FBE-8DFD-762A652CB060}"/>
    <cellStyle name="Normal 25 2 2" xfId="8829" xr:uid="{9C3F1CFA-0869-49AF-ABA3-01C8E6CE038A}"/>
    <cellStyle name="Normal 25 2 2 2" xfId="12207" xr:uid="{602D4474-5F6A-4F8F-A2E0-BC8D5EB4EE1B}"/>
    <cellStyle name="Normal 25 2 2 3" xfId="13665" xr:uid="{367A0BFD-2F66-4A76-A285-777F60CA0361}"/>
    <cellStyle name="Normal 25 2 3" xfId="9565" xr:uid="{C4FA328D-AA68-46C9-9058-2073C1D94731}"/>
    <cellStyle name="Normal 25 2 4" xfId="13056" xr:uid="{1D363371-C129-4443-95E4-780593489A0B}"/>
    <cellStyle name="Normal 25 3" xfId="3040" xr:uid="{DBC4F9CE-4757-4FAF-816E-289E447079C4}"/>
    <cellStyle name="Normal 26" xfId="122" xr:uid="{4D3E2479-C581-4DAE-975C-DA47467DAC3C}"/>
    <cellStyle name="Normal 26 2" xfId="7989" xr:uid="{1E4202DB-E416-4231-99E4-55FD289FC6C4}"/>
    <cellStyle name="Normal 26 2 2" xfId="8830" xr:uid="{29D77CEC-053A-4997-8A4C-0E14E75A8B97}"/>
    <cellStyle name="Normal 26 2 2 2" xfId="12208" xr:uid="{C3F16ADF-38BB-40D2-97E2-36B2D09E8F12}"/>
    <cellStyle name="Normal 26 2 2 3" xfId="13666" xr:uid="{380208FE-DD04-40CD-AEA0-225CADC908FF}"/>
    <cellStyle name="Normal 26 2 3" xfId="9566" xr:uid="{D002AE1C-D150-4055-A2D1-5C00E188ADCD}"/>
    <cellStyle name="Normal 26 2 4" xfId="13057" xr:uid="{BE13FE20-F6E3-4997-ACED-8687ACBA7B0C}"/>
    <cellStyle name="Normal 26 3" xfId="3041" xr:uid="{A2244FCC-5529-4369-8FA9-C51D66F84514}"/>
    <cellStyle name="Normal 27" xfId="116" xr:uid="{40F14DFC-98AC-439B-A60E-F9B5FDF13BD3}"/>
    <cellStyle name="Normal 27 2" xfId="7990" xr:uid="{90A84F27-7E24-4E2D-BEA4-9974B1810157}"/>
    <cellStyle name="Normal 27 2 2" xfId="8831" xr:uid="{27F993EA-E16F-484F-A091-A5666517ABF4}"/>
    <cellStyle name="Normal 27 2 2 2" xfId="12209" xr:uid="{C0E0A58A-EB47-48BC-8095-5B7C0367722A}"/>
    <cellStyle name="Normal 27 2 2 3" xfId="13667" xr:uid="{9ED1BF43-9FA6-46A9-9EC5-A8392F7ACED4}"/>
    <cellStyle name="Normal 27 2 3" xfId="9567" xr:uid="{03E06BBC-8CF9-4190-82D7-2487D9BB9F49}"/>
    <cellStyle name="Normal 27 2 4" xfId="13058" xr:uid="{B5EAEE12-875C-494D-937E-8CB1BFC07058}"/>
    <cellStyle name="Normal 27 3" xfId="3042" xr:uid="{093F112B-1C6C-4A14-885B-5CD8BE9A6DFA}"/>
    <cellStyle name="Normal 27 4" xfId="12320" xr:uid="{312251AB-6FE2-40DD-BBD7-07B938562208}"/>
    <cellStyle name="Normal 28" xfId="123" xr:uid="{DF65A1D5-27D7-4F6F-880B-1AA684827C91}"/>
    <cellStyle name="Normal 28 2" xfId="7991" xr:uid="{DA75CC55-36AC-41C2-9D94-1727BA9222DF}"/>
    <cellStyle name="Normal 28 2 2" xfId="8832" xr:uid="{DAF3D7AB-D3FC-4233-AE5D-0EE6C92F4963}"/>
    <cellStyle name="Normal 28 2 2 2" xfId="12210" xr:uid="{BE8E475A-B0E8-46F3-9484-779DB39C7E6A}"/>
    <cellStyle name="Normal 28 2 2 3" xfId="13668" xr:uid="{3F3908F2-D23D-480B-B10E-F6D259DAA845}"/>
    <cellStyle name="Normal 28 2 3" xfId="9568" xr:uid="{910AFBB2-448F-47EB-A85D-0311765268B8}"/>
    <cellStyle name="Normal 28 2 4" xfId="13059" xr:uid="{C4AED312-D17C-4B59-BC6E-345082F6D64B}"/>
    <cellStyle name="Normal 28 3" xfId="3043" xr:uid="{F8BFFE64-F21E-4579-BAA6-17144F627D28}"/>
    <cellStyle name="Normal 28 4" xfId="12321" xr:uid="{7BC53A76-10E3-4D8A-9A6A-AD9F270F9FD3}"/>
    <cellStyle name="Normal 29" xfId="124" xr:uid="{09389A7C-A73B-4159-8A09-8A9E8ADE6E35}"/>
    <cellStyle name="Normal 29 2" xfId="7992" xr:uid="{BA1D48A4-6C90-405C-9EB8-14882219D2EF}"/>
    <cellStyle name="Normal 29 2 2" xfId="8833" xr:uid="{D4BA414A-8682-405A-801E-7E47C9F54ED0}"/>
    <cellStyle name="Normal 29 2 2 2" xfId="12211" xr:uid="{79139FA1-25B6-4759-B29E-F8E74BB117B2}"/>
    <cellStyle name="Normal 29 2 2 3" xfId="13669" xr:uid="{34D51079-C918-467C-B8A0-F0AC13D69B2B}"/>
    <cellStyle name="Normal 29 2 3" xfId="9569" xr:uid="{4EE2EF26-E6F3-4D3C-B9D2-D8B18843DA2E}"/>
    <cellStyle name="Normal 29 2 4" xfId="13060" xr:uid="{238C1A47-DED7-419F-8B22-27BD05A4C8E0}"/>
    <cellStyle name="Normal 29 3" xfId="3044" xr:uid="{7A11A1DA-228B-432C-B77D-2252FAD213B2}"/>
    <cellStyle name="Normal 29 4" xfId="12322" xr:uid="{C46FE31F-283D-4747-BDF7-83B335224A75}"/>
    <cellStyle name="Normal 3" xfId="23" xr:uid="{00000000-0005-0000-0000-000017000000}"/>
    <cellStyle name="Normal 3 2" xfId="43" xr:uid="{439F3B4E-D54A-4E77-86B0-B849199577BC}"/>
    <cellStyle name="Normal 3 2 2" xfId="145" xr:uid="{0CA31C3B-9A95-4356-BEB9-290CC303EFCA}"/>
    <cellStyle name="Normal 3 2 2 2" xfId="3045" xr:uid="{3DB9FEE3-FB46-4269-A2AE-1376275CCD0F}"/>
    <cellStyle name="Normal 3 2 2 3" xfId="7994" xr:uid="{69F6AF00-9CE2-4035-A0F7-72EB4BFF9731}"/>
    <cellStyle name="Normal 3 2 2 4" xfId="388" xr:uid="{DACAB178-8F3D-408E-8A14-5D4BE421A0B4}"/>
    <cellStyle name="Normal 3 2 2 5" xfId="12339" xr:uid="{5FAFDB1A-D802-4D8A-A5C5-348BE067EDF0}"/>
    <cellStyle name="Normal 3 2 3" xfId="174" xr:uid="{26647C75-F4F5-4637-8402-92A41F2A822D}"/>
    <cellStyle name="Normal 3 2 3 2" xfId="299" xr:uid="{FD737DFC-B41F-4BF4-8BAC-210EA3DD62F3}"/>
    <cellStyle name="Normal 3 2 3 2 2" xfId="7995" xr:uid="{3AD49E41-0800-4A21-B839-E6E2E8AA1C8E}"/>
    <cellStyle name="Normal 3 2 3 3" xfId="6543" xr:uid="{D3B36016-B668-4796-AE6C-FE458395F1CE}"/>
    <cellStyle name="Normal 3 2 3 3 2" xfId="11263" xr:uid="{A51CC5E8-CA1B-455F-8A63-D9C289595369}"/>
    <cellStyle name="Normal 3 2 3 3 3" xfId="12606" xr:uid="{0DFE68C3-215C-4671-A028-09130125819A}"/>
    <cellStyle name="Normal 3 2 3 4" xfId="8834" xr:uid="{56D529E8-0F47-4EDB-83D1-93C38FD2B43F}"/>
    <cellStyle name="Normal 3 2 3 4 2" xfId="11729" xr:uid="{4AF96596-BE88-447A-83F6-E1AB44785C42}"/>
    <cellStyle name="Normal 3 2 3 4 3" xfId="13670" xr:uid="{F3608ACB-3038-45D8-9DF4-290BF021168C}"/>
    <cellStyle name="Normal 3 2 3 5" xfId="9073" xr:uid="{1F3DB428-55B8-4260-AB33-0A2025953262}"/>
    <cellStyle name="Normal 3 2 3 6" xfId="12361" xr:uid="{730D8693-7421-4F16-85DE-8E667C7A7A18}"/>
    <cellStyle name="Normal 3 2 4" xfId="202" xr:uid="{22A8A16E-331B-4A74-BBCB-93744A6F7F6D}"/>
    <cellStyle name="Normal 3 2 4 2" xfId="6591" xr:uid="{18870C66-9BD8-4D7B-BA3A-136372C810CD}"/>
    <cellStyle name="Normal 3 2 5" xfId="362" xr:uid="{6370464D-8601-441D-B7F0-69BA29D221F6}"/>
    <cellStyle name="Normal 3 2 5 2" xfId="9861" xr:uid="{DE5A621C-79FD-474F-B237-62E2ACF7370F}"/>
    <cellStyle name="Normal 3 2 6" xfId="8835" xr:uid="{137F6498-B4D4-49EB-BC73-EE3FDAFEBF35}"/>
    <cellStyle name="Normal 3 2 6 2" xfId="11623" xr:uid="{6D28B010-263B-454B-9438-3D1EB39D93C7}"/>
    <cellStyle name="Normal 3 2 6 3" xfId="13671" xr:uid="{6F0B63FE-F3C5-4CBE-8037-77F419C06F57}"/>
    <cellStyle name="Normal 3 2 7" xfId="8953" xr:uid="{8D0FE669-0844-41D3-AA0D-8F92D6E9FFD6}"/>
    <cellStyle name="Normal 3 3" xfId="114" xr:uid="{DB8576CC-D5D3-4F2D-A7F1-0E60EE1C4D00}"/>
    <cellStyle name="Normal 3 3 2" xfId="301" xr:uid="{19428B55-E78A-4E1B-B869-244553F05F12}"/>
    <cellStyle name="Normal 3 3 2 2" xfId="7996" xr:uid="{2102716C-5FB0-4FA2-97E8-84F25A2D0B91}"/>
    <cellStyle name="Normal 3 3 3" xfId="367" xr:uid="{2107494F-0D80-4A85-8089-9B159197665D}"/>
    <cellStyle name="Normal 3 4" xfId="141" xr:uid="{EA0AA5B3-50D8-44CB-A209-1D480A996E33}"/>
    <cellStyle name="Normal 3 4 2" xfId="7993" xr:uid="{FD4A64BF-1182-428A-8131-2084A563791C}"/>
    <cellStyle name="Normal 3 48" xfId="382" xr:uid="{940D459D-569E-4E07-ADB4-32FDA0953EC7}"/>
    <cellStyle name="Normal 3 5" xfId="283" xr:uid="{8247AC7A-727A-48CD-88D0-5B10E1F64768}"/>
    <cellStyle name="Normal 3 5 2" xfId="11262" xr:uid="{A68CC286-3413-4CD8-B87A-48F5F8807BAB}"/>
    <cellStyle name="Normal 3 6" xfId="9620" xr:uid="{F0440745-FB99-46BD-89A0-901421E754ED}"/>
    <cellStyle name="Normal 3 6 2" xfId="12306" xr:uid="{D412F327-9097-4995-9976-17C32206534E}"/>
    <cellStyle name="Normal 3 6 3" xfId="12295" xr:uid="{950293E8-9A76-44DC-A9EE-9B7D61812351}"/>
    <cellStyle name="Normal 3 7" xfId="12290" xr:uid="{D8ABEDE4-C190-4738-93D7-68EC97E4E286}"/>
    <cellStyle name="Normal 3 8" xfId="12298" xr:uid="{2D7C1A28-F369-4E01-B5A4-DCE961F833DF}"/>
    <cellStyle name="Normal 3 9" xfId="36" xr:uid="{2A14FCA5-D25B-4AA1-8DC4-FC03D0C9E1B3}"/>
    <cellStyle name="Normal 3_20_Q1'53" xfId="3046" xr:uid="{61C58755-8B75-4416-BA0C-3524E7AE4383}"/>
    <cellStyle name="Normal 30" xfId="125" xr:uid="{2E8F9C1C-4CBC-4BAE-A273-B1A8832E48D4}"/>
    <cellStyle name="Normal 30 2" xfId="213" xr:uid="{7FD3DB7D-6CE2-46E7-B707-611F7499A746}"/>
    <cellStyle name="Normal 30 2 10" xfId="9542" xr:uid="{0384FB11-E8B4-4829-98D1-57FB61D0BF79}"/>
    <cellStyle name="Normal 30 2 11" xfId="12308" xr:uid="{E5CE0B26-35BD-4DD6-879F-166A129743CF}"/>
    <cellStyle name="Normal 30 2 12" xfId="13804" xr:uid="{AD2F604E-2DDC-4F20-AD03-5B773AC3A56D}"/>
    <cellStyle name="Normal 30 2 13" xfId="13824" xr:uid="{6024A9E9-0272-4D10-B9CD-E7076002C7E4}"/>
    <cellStyle name="Normal 30 2 2" xfId="217" xr:uid="{37DF5E45-AF05-4DBD-9621-55BAAB4D74C7}"/>
    <cellStyle name="Normal 30 2 2 2" xfId="234" xr:uid="{11BFC1D0-A347-4C58-B94C-A31F532D5446}"/>
    <cellStyle name="Normal 30 2 2 2 2" xfId="12402" xr:uid="{C4BA7FCC-8618-4BF7-9E8E-AC2E48EA0F7E}"/>
    <cellStyle name="Normal 30 2 2 3" xfId="258" xr:uid="{4B64046C-9733-4400-9064-066D95CA6808}"/>
    <cellStyle name="Normal 30 2 2 3 2" xfId="12415" xr:uid="{E79A1FEF-2500-4D16-A7B4-A113D9E57DCF}"/>
    <cellStyle name="Normal 30 2 2 4" xfId="267" xr:uid="{1A4C344F-0E16-47F0-B582-7E4380B30D0F}"/>
    <cellStyle name="Normal 30 2 2 4 2" xfId="12422" xr:uid="{5868DA97-12BC-4AA8-8216-22E9018D3ED3}"/>
    <cellStyle name="Normal 30 2 2 5" xfId="313" xr:uid="{B6EFDB9B-DC7B-4D79-A5DC-250092155CD6}"/>
    <cellStyle name="Normal 30 2 2 5 2" xfId="12446" xr:uid="{095B8D40-E1BC-4427-87E6-3DB56FE9FA1A}"/>
    <cellStyle name="Normal 30 2 2 6" xfId="12212" xr:uid="{B51A3855-A7B8-42A7-8B4B-AF0FF70AD7AA}"/>
    <cellStyle name="Normal 30 2 2 7" xfId="8959" xr:uid="{73FA9EF5-B073-48F8-A06E-AE947AF2D163}"/>
    <cellStyle name="Normal 30 2 2 8" xfId="12390" xr:uid="{A08C1508-33CC-46BF-9454-F48937FDE1F4}"/>
    <cellStyle name="Normal 30 2 2 9" xfId="13825" xr:uid="{A8A95E21-11D8-4DAD-B76B-A15446209617}"/>
    <cellStyle name="Normal 30 2 3" xfId="232" xr:uid="{2ABD11A8-0D37-4D2F-B4FF-82EA7A65C0E3}"/>
    <cellStyle name="Normal 30 2 3 2" xfId="12400" xr:uid="{8B0AFEE5-9922-4A4B-9351-A934D4B5697E}"/>
    <cellStyle name="Normal 30 2 4" xfId="254" xr:uid="{0B0048F4-8D13-4BC1-AB31-21B5F40A4C17}"/>
    <cellStyle name="Normal 30 2 4 2" xfId="12413" xr:uid="{BF2A2787-A15B-45E2-8470-53A6F86D81A7}"/>
    <cellStyle name="Normal 30 2 5" xfId="292" xr:uid="{73A2C6AF-CE4C-42F8-9A5E-0E6D00DAD647}"/>
    <cellStyle name="Normal 30 2 5 2" xfId="12435" xr:uid="{164CD82D-842C-4E9D-9EBF-1361D3D7D13A}"/>
    <cellStyle name="Normal 30 2 6" xfId="306" xr:uid="{FD4CCA3E-656E-4A63-9522-F5A0D95627C0}"/>
    <cellStyle name="Normal 30 2 6 2" xfId="12441" xr:uid="{A69C720E-75CA-4D59-8EBD-91703B31E5B5}"/>
    <cellStyle name="Normal 30 2 7" xfId="7997" xr:uid="{8E514BDC-529A-46FD-A3C9-DF3576FE8BAC}"/>
    <cellStyle name="Normal 30 2 7 2" xfId="13061" xr:uid="{48A8D38D-FB81-4726-8B7A-318EC953BAC7}"/>
    <cellStyle name="Normal 30 2 8" xfId="8836" xr:uid="{E7F75CE3-61A7-45B7-8A22-A7B6ED06DC59}"/>
    <cellStyle name="Normal 30 2 8 2" xfId="13672" xr:uid="{DFB1CCA7-FCDE-4411-A291-78E087001F8D}"/>
    <cellStyle name="Normal 30 2 9" xfId="9570" xr:uid="{E4CE4BC2-FFEE-4FC3-9A24-01623454352A}"/>
    <cellStyle name="Normal 30 3" xfId="3047" xr:uid="{2D3F6445-B3E1-4F7F-8A07-A585EAB9C877}"/>
    <cellStyle name="Normal 30 4" xfId="12323" xr:uid="{53888809-42B8-4BE6-BF5C-D9EE6464A6B6}"/>
    <cellStyle name="Normal 31" xfId="96" xr:uid="{05BABBAB-B323-4CA5-8F96-1A231C80C7B1}"/>
    <cellStyle name="Normal 31 2" xfId="260" xr:uid="{E563479A-35E2-4597-A30A-8DC0A9E9EA16}"/>
    <cellStyle name="Normal 31 2 2" xfId="7998" xr:uid="{4364C41B-E9BF-4312-BE9A-1B9A55FE304B}"/>
    <cellStyle name="Normal 31 2 2 2" xfId="11564" xr:uid="{9774C3B6-B0E5-4A73-A4E7-B3BBDA0AEE88}"/>
    <cellStyle name="Normal 31 2 2 3" xfId="13062" xr:uid="{32305579-A621-4EA5-8CCF-9DB87C7C023A}"/>
    <cellStyle name="Normal 31 2 3" xfId="8837" xr:uid="{5E1CE112-3CA0-4D57-B64C-FEA3B18DD45D}"/>
    <cellStyle name="Normal 31 2 3 2" xfId="12213" xr:uid="{CA48113E-7F16-41C0-B6E1-44A72070F20D}"/>
    <cellStyle name="Normal 31 2 3 3" xfId="13673" xr:uid="{CB8DC664-D930-43F4-B4E3-A54775C16609}"/>
    <cellStyle name="Normal 31 2 4" xfId="9571" xr:uid="{935C7690-C630-4F8A-9129-0B866AEB20EE}"/>
    <cellStyle name="Normal 31 2 5" xfId="12417" xr:uid="{13D3D808-A1E1-4119-8990-712C2FF84812}"/>
    <cellStyle name="Normal 31 3" xfId="274" xr:uid="{696A7B5D-E1CB-48D6-9F43-07C3AA259B5D}"/>
    <cellStyle name="Normal 31 3 2" xfId="11264" xr:uid="{AF5137D4-77FF-46FB-8178-21570FEEC61C}"/>
    <cellStyle name="Normal 31 3 3" xfId="12427" xr:uid="{9CB822BA-9715-457F-AD5D-50E56FCD9DAE}"/>
    <cellStyle name="Normal 31 4" xfId="315" xr:uid="{BCCCB388-A803-45C3-A90B-260BD973C74D}"/>
    <cellStyle name="Normal 31 4 2" xfId="9641" xr:uid="{8E3D1EFF-9E88-47DC-8480-6164AF7F8A3A}"/>
    <cellStyle name="Normal 31 4 3" xfId="12448" xr:uid="{CD4FD1D7-4016-4EBD-8F44-5727006E2246}"/>
    <cellStyle name="Normal 31 5" xfId="3048" xr:uid="{3DCBC9D7-CA4A-487C-9919-43750D516BEB}"/>
    <cellStyle name="Normal 31 6" xfId="12318" xr:uid="{2399256C-3C43-4C1D-BBF3-D3658D0E46D7}"/>
    <cellStyle name="Normal 31 7" xfId="13782" xr:uid="{80282CE3-A93F-4EA5-B2D8-961B31E4653D}"/>
    <cellStyle name="Normal 31 8" xfId="13798" xr:uid="{52DEE1B7-ACFF-49FA-B573-5AB990035D9D}"/>
    <cellStyle name="Normal 31 9" xfId="13819" xr:uid="{F0F7216E-5F6C-4B5B-8D9B-FDFF343AABBB}"/>
    <cellStyle name="Normal 32" xfId="126" xr:uid="{9739BCA9-2A78-45D6-B755-443356532A97}"/>
    <cellStyle name="Normal 32 2" xfId="7999" xr:uid="{DC0E166B-28D8-40CA-BBAE-94910D34F2FD}"/>
    <cellStyle name="Normal 32 2 2" xfId="8838" xr:uid="{106DBAB4-8406-47F4-85F6-1F685A66B919}"/>
    <cellStyle name="Normal 32 2 2 2" xfId="12214" xr:uid="{65455BC8-E636-47C6-B538-71C8D48D9CEF}"/>
    <cellStyle name="Normal 32 2 2 3" xfId="13674" xr:uid="{5F1B0E44-CEBA-42E2-9510-A31D7295B85F}"/>
    <cellStyle name="Normal 32 2 3" xfId="9572" xr:uid="{B844AC60-1D84-4B54-ABCC-FD3A99F3FBB4}"/>
    <cellStyle name="Normal 32 2 4" xfId="13063" xr:uid="{CAB4535E-8FCB-4D5A-82F6-C2FF8E6FF04B}"/>
    <cellStyle name="Normal 32 3" xfId="3049" xr:uid="{1C808A3A-0BD0-4270-AEC8-441B038DAB0C}"/>
    <cellStyle name="Normal 32 4" xfId="12324" xr:uid="{F106E2D9-1F6C-4644-B705-14CC1AC4BCDF}"/>
    <cellStyle name="Normal 33" xfId="127" xr:uid="{936B844A-F006-49FE-AC36-2D9197EED478}"/>
    <cellStyle name="Normal 33 2" xfId="8000" xr:uid="{42E28165-6A42-4F51-9C1F-32938EB20E5A}"/>
    <cellStyle name="Normal 33 2 2" xfId="8839" xr:uid="{6D1AC0A7-DD32-4189-904A-267B7EBEB6D4}"/>
    <cellStyle name="Normal 33 2 2 2" xfId="12215" xr:uid="{7BB661D3-0A67-43B8-A532-7F6190A94FF3}"/>
    <cellStyle name="Normal 33 2 2 3" xfId="13675" xr:uid="{58AB7214-6508-44F1-8388-16097A2BB83D}"/>
    <cellStyle name="Normal 33 2 3" xfId="9573" xr:uid="{2ADB57B2-3571-4FEA-B678-92EAAA556EFC}"/>
    <cellStyle name="Normal 33 2 4" xfId="13064" xr:uid="{E302EDB5-2918-4CD7-B485-FE1E3ED8EC30}"/>
    <cellStyle name="Normal 33 3" xfId="3050" xr:uid="{1526CBBC-2E29-4410-8E3C-EFBCEA892026}"/>
    <cellStyle name="Normal 33 4" xfId="12325" xr:uid="{A9E296CF-482E-4671-A569-18AEC8133F50}"/>
    <cellStyle name="Normal 34" xfId="128" xr:uid="{03BB274A-A640-4255-B4A6-44B0E67D40AC}"/>
    <cellStyle name="Normal 34 2" xfId="8001" xr:uid="{5077905B-36DA-4C07-A71C-ADDBF5683B74}"/>
    <cellStyle name="Normal 34 2 2" xfId="8840" xr:uid="{F4034C5F-CE9A-4097-875B-A10AD285A2A7}"/>
    <cellStyle name="Normal 34 2 2 2" xfId="12216" xr:uid="{16BC8201-CEB3-4F5B-AB9D-2DEE8BF3CD7B}"/>
    <cellStyle name="Normal 34 2 2 3" xfId="13676" xr:uid="{7ED9848D-B757-4741-9660-C18EE8DF18C4}"/>
    <cellStyle name="Normal 34 2 3" xfId="9574" xr:uid="{B59172D4-8E84-4D9C-9969-C90142F920E4}"/>
    <cellStyle name="Normal 34 2 4" xfId="13065" xr:uid="{013A2BDD-7B4C-4AFC-8928-6454CE05DA81}"/>
    <cellStyle name="Normal 34 3" xfId="3051" xr:uid="{A3CEBABE-A6EB-4298-9A2F-75213DC4C6EB}"/>
    <cellStyle name="Normal 34 4" xfId="12326" xr:uid="{95E7874E-8A98-46C3-97C1-9A39DFEBC889}"/>
    <cellStyle name="Normal 35" xfId="129" xr:uid="{B91DF78D-51A6-4BA8-84CA-5BB01877C170}"/>
    <cellStyle name="Normal 35 2" xfId="8002" xr:uid="{4FD00CDA-6C82-4073-A7C0-702E1E5D7BAB}"/>
    <cellStyle name="Normal 35 2 2" xfId="8841" xr:uid="{B7C32DAA-A73F-449E-B5AD-B13353E738AC}"/>
    <cellStyle name="Normal 35 2 2 2" xfId="12217" xr:uid="{83BC939C-BCAB-432E-B95D-DCE407DE1B37}"/>
    <cellStyle name="Normal 35 2 2 3" xfId="13677" xr:uid="{0754DEC7-CF95-4DE8-8A8F-EF4B0D9AC6E9}"/>
    <cellStyle name="Normal 35 2 3" xfId="9575" xr:uid="{E1E1A73A-E642-43A9-B236-8E85E2861E00}"/>
    <cellStyle name="Normal 35 2 4" xfId="13066" xr:uid="{F6F5B99C-BD76-494C-8F5C-7B20976CDBAE}"/>
    <cellStyle name="Normal 35 3" xfId="3052" xr:uid="{107BD5C6-0CD3-45A0-A156-9752C586F317}"/>
    <cellStyle name="Normal 35 4" xfId="12327" xr:uid="{78D62C5E-E9A4-4D89-8309-38629A7D1417}"/>
    <cellStyle name="Normal 36" xfId="62" xr:uid="{0392C744-7F01-4C36-988C-FE694639CFEB}"/>
    <cellStyle name="Normal 36 2" xfId="271" xr:uid="{A4E5181C-841C-4B07-ADD7-0CD958C1E6E0}"/>
    <cellStyle name="Normal 36 2 2" xfId="6595" xr:uid="{A8AAC143-C4D4-4C31-BBB0-27B38CEA7F68}"/>
    <cellStyle name="Normal 36 2 2 2" xfId="11526" xr:uid="{1ABC654B-6E89-4AD2-8744-1B0A4F8AE677}"/>
    <cellStyle name="Normal 36 2 2 3" xfId="12616" xr:uid="{D72B4D2C-BFA8-4A59-BB4D-12F478792172}"/>
    <cellStyle name="Normal 36 2 3" xfId="8842" xr:uid="{4ED2E1C2-8448-4B4B-8F91-0EFEBE271227}"/>
    <cellStyle name="Normal 36 2 3 2" xfId="11766" xr:uid="{ECC49E4B-AE62-40FC-A65A-C6EE0827A72F}"/>
    <cellStyle name="Normal 36 2 3 3" xfId="13678" xr:uid="{F6A2C0BD-0967-465C-80AF-BBB9E6C43B3E}"/>
    <cellStyle name="Normal 36 2 4" xfId="9717" xr:uid="{ACB3E845-9310-48EA-A323-60727F01E657}"/>
    <cellStyle name="Normal 36 2 5" xfId="9114" xr:uid="{DB01A466-C119-41EF-A017-6A79B18383A7}"/>
    <cellStyle name="Normal 36 2 6" xfId="12424" xr:uid="{E4261447-3758-4B56-925F-9772266CD591}"/>
    <cellStyle name="Normal 36 3" xfId="8003" xr:uid="{DB8B20E8-D055-4587-ABDE-FDA06B687503}"/>
    <cellStyle name="Normal 36 3 2" xfId="8843" xr:uid="{0B53228D-B661-4088-A12B-A25ADE296331}"/>
    <cellStyle name="Normal 36 3 2 2" xfId="12218" xr:uid="{51BAAFBB-EC90-4CA0-8059-8C0A4FB9E95A}"/>
    <cellStyle name="Normal 36 3 2 3" xfId="13679" xr:uid="{A8513E2A-B1BA-481E-AE09-AB57E9DD0124}"/>
    <cellStyle name="Normal 36 3 3" xfId="9576" xr:uid="{CAD542C9-527A-447E-A151-7477C72658D9}"/>
    <cellStyle name="Normal 36 3 4" xfId="13067" xr:uid="{8B44AC94-4DEA-48D8-8072-55036EC45DD3}"/>
    <cellStyle name="Normal 36 4" xfId="3053" xr:uid="{3E34BEBE-6BF2-468F-A1FC-0FB82DDC4FC6}"/>
    <cellStyle name="Normal 36 5" xfId="12314" xr:uid="{82316D7C-3620-4305-BEF8-806E13257D0E}"/>
    <cellStyle name="Normal 36 6" xfId="13813" xr:uid="{1F3D1D5D-EE5B-4FF1-A630-F902476C966B}"/>
    <cellStyle name="Normal 37" xfId="130" xr:uid="{486852DA-131B-4603-96E8-9883901DEB8D}"/>
    <cellStyle name="Normal 37 2" xfId="419" xr:uid="{0BD0CA39-D910-4184-BF5A-29F25196BB82}"/>
    <cellStyle name="Normal 37 3" xfId="8004" xr:uid="{E357FFD3-497D-4F71-93CF-BA6DD472B93A}"/>
    <cellStyle name="Normal 37 3 2" xfId="8844" xr:uid="{DA8319C7-81D1-4C37-832C-BE6C1C38F828}"/>
    <cellStyle name="Normal 37 3 2 2" xfId="12219" xr:uid="{153F351C-CC6D-423D-B346-A84BB3B8F0E9}"/>
    <cellStyle name="Normal 37 3 2 3" xfId="13680" xr:uid="{2F97884C-2200-44B9-8D57-BC643C3F04EC}"/>
    <cellStyle name="Normal 37 3 3" xfId="9577" xr:uid="{9BF7ACB2-A618-4661-8F72-AEF08B632F9C}"/>
    <cellStyle name="Normal 37 3 4" xfId="13068" xr:uid="{AAAC7871-6828-4A14-BA31-768A72D21571}"/>
    <cellStyle name="Normal 37 4" xfId="3054" xr:uid="{E8CCBEB4-0CB0-4ABB-B30C-D4085E5C30AC}"/>
    <cellStyle name="Normal 37 5" xfId="12328" xr:uid="{0D30C4BA-CE5F-47B0-BB41-BB7427F74996}"/>
    <cellStyle name="Normal 38" xfId="70" xr:uid="{495F95F0-AEDE-4D56-80F4-A52DFFE9C58D}"/>
    <cellStyle name="Normal 38 2" xfId="8005" xr:uid="{9EEE2F86-B352-4147-9B30-02497489460F}"/>
    <cellStyle name="Normal 38 2 2" xfId="8845" xr:uid="{65D3B7AC-D136-4992-84EF-6A9D00C8D035}"/>
    <cellStyle name="Normal 38 2 2 2" xfId="11565" xr:uid="{96DC9F19-6D9F-406B-931B-9F691A6E881A}"/>
    <cellStyle name="Normal 38 2 2 3" xfId="13681" xr:uid="{1A52CBFE-54DD-498F-A8C6-6195E8C49D4D}"/>
    <cellStyle name="Normal 38 2 23 38" xfId="82" xr:uid="{3E22EE87-5A72-47B3-99E9-AEB91CA1B470}"/>
    <cellStyle name="Normal 38 2 3" xfId="12220" xr:uid="{73BF9F73-0C86-4CA7-A77D-060486D45ABA}"/>
    <cellStyle name="Normal 38 2 4" xfId="9578" xr:uid="{43225A22-7D3B-4E8B-9226-907A453FD040}"/>
    <cellStyle name="Normal 38 2 5" xfId="13069" xr:uid="{517748A4-E41A-47F2-A79E-7461B7A299DF}"/>
    <cellStyle name="Normal 38 3" xfId="3055" xr:uid="{43EBD34B-4D68-42BC-ADB4-431B1061B253}"/>
    <cellStyle name="Normal 38 4" xfId="9635" xr:uid="{989AD201-8C52-4281-9945-6597EEBCA038}"/>
    <cellStyle name="Normal 39" xfId="131" xr:uid="{AA874FFB-5BA4-46B2-ACF5-1290B373AEF1}"/>
    <cellStyle name="Normal 39 2" xfId="8006" xr:uid="{395F8A50-6661-4B61-BD65-BB5123BCEC5D}"/>
    <cellStyle name="Normal 39 2 2" xfId="8846" xr:uid="{4A6DFEEF-FA32-4B7A-862F-13B3115FC012}"/>
    <cellStyle name="Normal 39 2 2 2" xfId="12221" xr:uid="{B3335FFE-1F33-425A-8AB1-9BD21B92C5D4}"/>
    <cellStyle name="Normal 39 2 2 28 2 2 32 12" xfId="269" xr:uid="{973B1BA5-901A-422F-BF58-E50CAAD8B88C}"/>
    <cellStyle name="Normal 39 2 2 28 24" xfId="71" xr:uid="{768DFA6A-FE29-44DE-BC5D-FB722CD35275}"/>
    <cellStyle name="Normal 39 2 2 3" xfId="13682" xr:uid="{F04094B3-B905-4C5B-882B-F4BA32238C64}"/>
    <cellStyle name="Normal 39 2 3" xfId="9579" xr:uid="{DFE93A69-B6C1-43FB-85CF-C61B78F84FDA}"/>
    <cellStyle name="Normal 39 2 3 2 8 10" xfId="59" xr:uid="{F41F5F70-F4DF-476A-9E0B-2A83440B3B38}"/>
    <cellStyle name="Normal 39 2 3 2 8 25" xfId="75" xr:uid="{E0F5265E-6C2E-4A05-9779-87C7756C702F}"/>
    <cellStyle name="Normal 39 2 3 2 8 28" xfId="79" xr:uid="{F2649630-329E-4E1F-8096-1877AA2E8300}"/>
    <cellStyle name="Normal 39 2 4" xfId="13070" xr:uid="{F3D89095-148E-467F-8A94-99A2DF7BF19F}"/>
    <cellStyle name="Normal 39 21 97" xfId="6600" xr:uid="{4EC2FE95-2E53-4C52-BAAA-46D199C2A28D}"/>
    <cellStyle name="Normal 39 23 97" xfId="6593" xr:uid="{4D8A2AAD-84FF-40AE-8334-F3006E18AEAB}"/>
    <cellStyle name="Normal 39 3" xfId="3056" xr:uid="{8F62134F-7309-476C-8161-8C9BD8557CC2}"/>
    <cellStyle name="Normal 39 4" xfId="12329" xr:uid="{18CCBFA6-D86D-4CCC-8ABD-365D043DBE5C}"/>
    <cellStyle name="Normal 39 6 3" xfId="88" xr:uid="{F2531903-B76C-46FC-89D9-C6DF9FB2B90C}"/>
    <cellStyle name="Normal 39 6 3 2" xfId="12283" xr:uid="{9EE3DB95-424E-4E4A-B6DD-239737ABB7E6}"/>
    <cellStyle name="Normal 39 6 3 3" xfId="12267" xr:uid="{733BBBD5-9A9D-4A01-A383-9046E6E657DA}"/>
    <cellStyle name="Normal 39 6 3 4" xfId="303" xr:uid="{AFEAF530-1997-4087-B2F5-2DB65FFFA4BD}"/>
    <cellStyle name="Normal 39 6 3 5" xfId="12280" xr:uid="{BA3BEA07-2795-4B34-95DD-9FA1FDD4CC03}"/>
    <cellStyle name="Normal 39 6 3 6" xfId="13847" xr:uid="{4E957465-5002-49A6-A7CA-CF1FEA8B75F2}"/>
    <cellStyle name="Normal 4" xfId="24" xr:uid="{00000000-0005-0000-0000-000018000000}"/>
    <cellStyle name="Normal 4 10" xfId="3057" xr:uid="{E65C4D41-2FCE-4F27-93C5-D123C417A562}"/>
    <cellStyle name="Normal 4 11" xfId="3058" xr:uid="{5F1970CB-00DE-4D5F-A5F1-BB9109E63B19}"/>
    <cellStyle name="Normal 4 12" xfId="3059" xr:uid="{E6E9DFE3-EEC5-4AAB-8BB5-11EBADF6BA80}"/>
    <cellStyle name="Normal 4 13" xfId="3060" xr:uid="{7FB3F4B0-A9E3-432F-B7AD-55B86D527B99}"/>
    <cellStyle name="Normal 4 14" xfId="3061" xr:uid="{E2640C90-EC52-48AB-ADA4-8A64B66538D1}"/>
    <cellStyle name="Normal 4 15" xfId="3062" xr:uid="{5976D8D0-4F96-4A04-A725-C8071C69CE7E}"/>
    <cellStyle name="Normal 4 16" xfId="3063" xr:uid="{AF1FB6AD-7F0C-4DE4-894F-FDE0515BBECA}"/>
    <cellStyle name="Normal 4 17" xfId="3064" xr:uid="{D9CE5B60-84C8-42E1-8E06-2EB1F7D0A0DF}"/>
    <cellStyle name="Normal 4 18" xfId="3065" xr:uid="{97AA21E1-B3CA-4E01-A591-C2E0A53E6197}"/>
    <cellStyle name="Normal 4 19" xfId="3066" xr:uid="{B1D71D07-6E9E-4299-AA55-60927842E265}"/>
    <cellStyle name="Normal 4 2" xfId="110" xr:uid="{09950850-1545-41A9-9DF1-9CFECA425EEE}"/>
    <cellStyle name="Normal 4 2 2" xfId="152" xr:uid="{A6EF4E91-BFB4-442E-A119-A36B61EEDBA0}"/>
    <cellStyle name="Normal 4 2 2 2" xfId="3067" xr:uid="{B1ED7721-0939-4DBA-A59A-FE85F0E4E890}"/>
    <cellStyle name="Normal 4 2 3" xfId="415" xr:uid="{F2376A5E-BB49-43AB-BDDE-00C724880A67}"/>
    <cellStyle name="Normal 4 20" xfId="6451" xr:uid="{799D41AF-141A-4924-BB33-92A4620B4EAB}"/>
    <cellStyle name="Normal 4 20 2" xfId="11266" xr:uid="{DC5B31E3-BA8F-4DBC-B6B4-E54C18DE0736}"/>
    <cellStyle name="Normal 4 20 3" xfId="9693" xr:uid="{832BC225-FE09-4AE1-B518-94B2EA0B8340}"/>
    <cellStyle name="Normal 4 21" xfId="8007" xr:uid="{CFD8EEC9-D0F8-4D1F-B73A-5F7F3F594E4F}"/>
    <cellStyle name="Normal 4 22" xfId="11265" xr:uid="{9F884D85-F285-4B49-A2DA-67CCBD781A4A}"/>
    <cellStyle name="Normal 4 23" xfId="69" xr:uid="{EBA75F03-9A1D-4120-B764-FEA0500C7FD3}"/>
    <cellStyle name="Normal 4 3" xfId="3068" xr:uid="{6D92ADE9-08AA-4032-9A0A-FA8879C7486F}"/>
    <cellStyle name="Normal 4 4" xfId="3069" xr:uid="{AC5B9BF5-26F2-4A78-90E2-95EC12C0659A}"/>
    <cellStyle name="Normal 4 5" xfId="3070" xr:uid="{D3F519F8-03EB-4FEC-82BE-F2DD97860E1F}"/>
    <cellStyle name="Normal 4 6" xfId="3071" xr:uid="{2A1BE81E-18E8-49FD-B5A0-67589489F671}"/>
    <cellStyle name="Normal 4 6 2" xfId="12301" xr:uid="{E02C6AF6-A18D-4A04-8D10-2B844AB19378}"/>
    <cellStyle name="Normal 4 6 3" xfId="12291" xr:uid="{8B82BDE3-8271-499A-83C2-91B0209A9B0D}"/>
    <cellStyle name="Normal 4 7" xfId="3072" xr:uid="{AB1AF5FC-8DCE-4360-9B68-FE8D0675CF83}"/>
    <cellStyle name="Normal 4 8" xfId="3073" xr:uid="{2F3F866C-1E77-4ECD-8B67-EE617F51F91F}"/>
    <cellStyle name="Normal 4 9" xfId="3074" xr:uid="{3C2B65AE-2F54-4168-AAB6-47C4F98FC141}"/>
    <cellStyle name="Normal 40" xfId="132" xr:uid="{D52B3760-D899-4918-8A2F-B4066C0954C0}"/>
    <cellStyle name="Normal 40 2" xfId="8008" xr:uid="{931256DD-93D9-4843-850E-14697CF980EB}"/>
    <cellStyle name="Normal 40 2 2" xfId="8847" xr:uid="{68F233B5-C89C-4871-8BB9-FBA332E636E3}"/>
    <cellStyle name="Normal 40 2 2 2" xfId="12222" xr:uid="{B679437C-F22A-4408-AA98-04C0CB2B5B84}"/>
    <cellStyle name="Normal 40 2 2 3" xfId="13683" xr:uid="{0F71EB93-9746-4DFE-A39E-37626D1B4EDB}"/>
    <cellStyle name="Normal 40 2 3" xfId="9580" xr:uid="{E0F66D8C-5259-4EB3-8384-6052EDAEF78C}"/>
    <cellStyle name="Normal 40 2 4" xfId="13071" xr:uid="{E894F803-9301-4EAE-AF9D-757E6589BF1D}"/>
    <cellStyle name="Normal 40 3" xfId="3075" xr:uid="{8E04B552-34A1-4C70-B9AE-5B24113ADCA0}"/>
    <cellStyle name="Normal 40 4" xfId="12330" xr:uid="{7C407C49-D67F-4DFC-B043-B1374A3B22F6}"/>
    <cellStyle name="Normal 40 6 3" xfId="89" xr:uid="{9068A280-7321-40B7-9F85-82BF760A2648}"/>
    <cellStyle name="Normal 40 6 3 2" xfId="9041" xr:uid="{8BED2ED6-D00A-4215-83D6-F4E005C4A373}"/>
    <cellStyle name="Normal 40 6 3 3" xfId="9042" xr:uid="{EDF6197C-8F1D-408D-9E2D-36A1F5EE73B1}"/>
    <cellStyle name="Normal 40 6 3 4" xfId="304" xr:uid="{F833B6FD-09F9-4E15-A914-851868B3D557}"/>
    <cellStyle name="Normal 40 6 3 5" xfId="12266" xr:uid="{1593A855-DF4E-4F4C-8896-E4E7B29BA1E7}"/>
    <cellStyle name="Normal 40 6 3 6" xfId="13848" xr:uid="{19157FDF-1B9A-4835-A6C0-CB4FBC85BE6B}"/>
    <cellStyle name="Normal 41" xfId="133" xr:uid="{029162A5-0912-4428-A780-531C3D0F242B}"/>
    <cellStyle name="Normal 41 2" xfId="8009" xr:uid="{D73B4C58-566C-4E7C-8F50-2CF9B7EBE427}"/>
    <cellStyle name="Normal 41 2 2" xfId="8848" xr:uid="{D30D85B8-724C-4583-83A8-AA2E5EF87D05}"/>
    <cellStyle name="Normal 41 2 2 2" xfId="12223" xr:uid="{2F9012D9-454C-4306-82B8-30C1578DB39A}"/>
    <cellStyle name="Normal 41 2 2 3" xfId="13684" xr:uid="{4A9DA4D7-57ED-49F0-BA39-9ABEF2275B46}"/>
    <cellStyle name="Normal 41 2 3" xfId="9581" xr:uid="{52306DFA-C96C-485B-B43C-EFB86D6D235A}"/>
    <cellStyle name="Normal 41 2 4" xfId="13072" xr:uid="{DCD3FF1A-F15C-47DF-9F18-6419E22E7B22}"/>
    <cellStyle name="Normal 41 3" xfId="3076" xr:uid="{2FD471C9-6BD4-4395-B6C1-3581212142BC}"/>
    <cellStyle name="Normal 41 4" xfId="12331" xr:uid="{134C7152-2CA2-4EE2-99E3-7C4D41AEE83F}"/>
    <cellStyle name="Normal 42" xfId="135" xr:uid="{AF39DB50-A91D-42A8-A8AB-B2976FA96DA5}"/>
    <cellStyle name="Normal 42 2" xfId="8010" xr:uid="{07B45D41-6472-4959-8EF9-E52FE71A89BC}"/>
    <cellStyle name="Normal 42 3" xfId="3077" xr:uid="{7370659F-A671-40CB-9308-EFE6FE3F5D98}"/>
    <cellStyle name="Normal 42 4" xfId="12333" xr:uid="{959E5C6D-FB65-43E0-AE2B-AD28F6598C68}"/>
    <cellStyle name="Normal 43" xfId="142" xr:uid="{32C5F7E1-DF71-4E1F-93E0-B536EF72FE37}"/>
    <cellStyle name="Normal 43 2" xfId="3078" xr:uid="{CD8F2574-9552-452F-9313-CEB856E2EF58}"/>
    <cellStyle name="Normal 43 3" xfId="12337" xr:uid="{273B88F4-2CFA-491F-87D4-6E4C36914B75}"/>
    <cellStyle name="Normal 44" xfId="162" xr:uid="{754703DF-3FBE-4491-B042-6119FD67041A}"/>
    <cellStyle name="Normal 44 2" xfId="3079" xr:uid="{BACBAC64-BA73-448A-B26C-BC3470537FBB}"/>
    <cellStyle name="Normal 44 3" xfId="12351" xr:uid="{273B5581-47CC-48FE-84D8-F231A87A11B7}"/>
    <cellStyle name="Normal 45" xfId="163" xr:uid="{BD6C2959-DEA8-4EAE-9928-702BA4CA6B3B}"/>
    <cellStyle name="Normal 45 2" xfId="226" xr:uid="{69A81906-F3D5-4E69-AA3A-42C4A5017EBA}"/>
    <cellStyle name="Normal 45 2 2" xfId="12394" xr:uid="{425F8698-B202-43BC-83A0-2BC0E740CD6E}"/>
    <cellStyle name="Normal 45 3" xfId="3080" xr:uid="{766D2D62-D045-465B-9DF4-86F730162F45}"/>
    <cellStyle name="Normal 45 4" xfId="12352" xr:uid="{11F2A831-21FA-4AA2-982C-CE7141C8D2C6}"/>
    <cellStyle name="Normal 46" xfId="169" xr:uid="{14C777AD-5C96-4E4F-BCAF-78737EA03453}"/>
    <cellStyle name="Normal 46 2" xfId="3081" xr:uid="{6C72ADAD-6B48-4964-8E83-DCC6B5EFA732}"/>
    <cellStyle name="Normal 46 3" xfId="12356" xr:uid="{624FA2C8-56B0-46A9-8A27-1441DA234811}"/>
    <cellStyle name="Normal 47" xfId="185" xr:uid="{20A0B2C3-DC7D-4468-BD13-2BEAD17DCB32}"/>
    <cellStyle name="Normal 47 2" xfId="3082" xr:uid="{25842F46-4B9E-44B2-8AB9-935C8526D93F}"/>
    <cellStyle name="Normal 47 3" xfId="12372" xr:uid="{0265CC33-63DD-4C14-91AF-AD765F49CAF6}"/>
    <cellStyle name="Normal 47 9 2 3 7" xfId="53" xr:uid="{DE5BEF1B-CA13-4021-BBE0-4CCE5C70C261}"/>
    <cellStyle name="Normal 48" xfId="189" xr:uid="{F7521022-277D-485B-9643-7B9834E78434}"/>
    <cellStyle name="Normal 48 2" xfId="3083" xr:uid="{1244A2F4-79D4-454C-9F4B-F819A1643AB1}"/>
    <cellStyle name="Normal 48 3" xfId="12375" xr:uid="{AF1D02CB-81AF-4A9F-8601-CBD9257506B2}"/>
    <cellStyle name="Normal 49" xfId="188" xr:uid="{D3A38E2A-D342-41C6-9E8C-022FBA4CDE17}"/>
    <cellStyle name="Normal 49 2" xfId="3084" xr:uid="{DA3337AA-5FA1-4293-8495-8BB748E33E5C}"/>
    <cellStyle name="Normal 49 3" xfId="12374" xr:uid="{488CAD12-2502-4F33-ADB9-7A822F0F5754}"/>
    <cellStyle name="Normal 5" xfId="25" xr:uid="{00000000-0005-0000-0000-000019000000}"/>
    <cellStyle name="Normal 5 10" xfId="3086" xr:uid="{B721FC62-9AB9-4C3E-834E-65CE5479367E}"/>
    <cellStyle name="Normal 5 11" xfId="3087" xr:uid="{F3C39175-878E-4887-B5E7-DEB7278A71BA}"/>
    <cellStyle name="Normal 5 12" xfId="3088" xr:uid="{82E90F1F-CC4F-438F-8911-771CA24E1F49}"/>
    <cellStyle name="Normal 5 13" xfId="3089" xr:uid="{1A8E38CF-6544-4206-963C-892608357AC5}"/>
    <cellStyle name="Normal 5 14" xfId="3090" xr:uid="{C40D3DA0-214D-48A5-BB30-0A8A0A8D67D4}"/>
    <cellStyle name="Normal 5 15" xfId="3091" xr:uid="{5A82A8BC-5DCE-4B01-916F-CB6EA50B7D3C}"/>
    <cellStyle name="Normal 5 16" xfId="3092" xr:uid="{8A7BC9AE-C0BE-41E7-931A-87C827374D24}"/>
    <cellStyle name="Normal 5 17" xfId="3093" xr:uid="{FA1E1ACF-DBFC-4FD5-A4BD-237A2D56D805}"/>
    <cellStyle name="Normal 5 18" xfId="3094" xr:uid="{E4F2997E-5499-482E-8B08-2508FE08C14C}"/>
    <cellStyle name="Normal 5 19" xfId="3095" xr:uid="{9AF7912F-0770-4BD6-A521-DA7DCC869477}"/>
    <cellStyle name="Normal 5 2" xfId="104" xr:uid="{D4BA2E4E-6EC2-498C-BAEE-54607C1DD237}"/>
    <cellStyle name="Normal 5 2 2" xfId="8011" xr:uid="{534D68E7-4660-482F-9F69-A7C0B5D78355}"/>
    <cellStyle name="Normal 5 2 3" xfId="3096" xr:uid="{C42C8B5B-DD87-41AC-9710-A3C9C8B7FD93}"/>
    <cellStyle name="Normal 5 20" xfId="3085" xr:uid="{4F1EE5CA-B46B-4CFA-BA47-81C7004C3009}"/>
    <cellStyle name="Normal 5 20 2" xfId="11267" xr:uid="{E94C017B-B8A4-4910-8C4D-EA0E54072994}"/>
    <cellStyle name="Normal 5 20 3" xfId="9694" xr:uid="{91B512BC-5314-4023-891E-67916E8E2E33}"/>
    <cellStyle name="Normal 5 21" xfId="350" xr:uid="{77B3D766-5FCA-4809-B18C-09CCA2B37A17}"/>
    <cellStyle name="Normal 5 21 2" xfId="9629" xr:uid="{CF34FEC4-28F7-4AC8-AC52-B254946D8CF2}"/>
    <cellStyle name="Normal 5 22" xfId="50" xr:uid="{16575C7B-35A9-4169-B701-63C247A4C0B6}"/>
    <cellStyle name="Normal 5 3" xfId="3097" xr:uid="{5920E681-F326-4548-8593-8A26DD1F44C1}"/>
    <cellStyle name="Normal 5 4" xfId="3098" xr:uid="{07BA0D1C-6240-4941-9FF2-5C2A296ADAB2}"/>
    <cellStyle name="Normal 5 5" xfId="3099" xr:uid="{FFF89009-DF90-44E4-A218-CC0CE43D6D35}"/>
    <cellStyle name="Normal 5 6" xfId="3100" xr:uid="{059CD36C-8C9E-40A9-91FF-7D4F6E8C9136}"/>
    <cellStyle name="Normal 5 7" xfId="3101" xr:uid="{DE480D2D-69FE-4BBF-9AFD-9C12DD827C80}"/>
    <cellStyle name="Normal 5 8" xfId="3102" xr:uid="{8B8AF9CA-B182-4B5B-A684-9E99B3672A8E}"/>
    <cellStyle name="Normal 5 9" xfId="3103" xr:uid="{884C0E3B-9B8C-42B6-810C-84753B93D018}"/>
    <cellStyle name="Normal 5_20_Q1'53" xfId="3104" xr:uid="{8ACA4E11-D3A8-48AB-A78F-C4AD8FDC5A7D}"/>
    <cellStyle name="Normal 50" xfId="191" xr:uid="{4BA48630-B54C-4088-9634-C83946AA6635}"/>
    <cellStyle name="Normal 50 2" xfId="3105" xr:uid="{081F133C-D775-4010-87E9-846CFAE9E5BE}"/>
    <cellStyle name="Normal 50 3" xfId="12377" xr:uid="{23CC2693-2C0D-45E7-8C1F-5D2284705DF6}"/>
    <cellStyle name="Normal 51" xfId="221" xr:uid="{6FFCCE06-686E-4DE9-BFCC-3EDAE23C7F71}"/>
    <cellStyle name="Normal 51 2" xfId="3106" xr:uid="{9B8DCB94-2300-4178-BC19-6CCE5A91CE48}"/>
    <cellStyle name="Normal 51 3" xfId="12392" xr:uid="{828E2316-D3B1-4EF0-AAD8-249C36A6531A}"/>
    <cellStyle name="Normal 52" xfId="241" xr:uid="{FF044753-E099-4A9A-9194-70BBECF1E339}"/>
    <cellStyle name="Normal 52 2" xfId="3107" xr:uid="{55815751-06DD-4CB0-972E-D900A990887D}"/>
    <cellStyle name="Normal 53" xfId="242" xr:uid="{9321122F-38A4-4A85-8F65-60826E9DC19F}"/>
    <cellStyle name="Normal 53 2" xfId="3108" xr:uid="{5C38E323-9578-4A7F-AA6A-19B94EE5AD68}"/>
    <cellStyle name="Normal 54" xfId="243" xr:uid="{D82B649A-5574-4A63-ABF4-02CFB4271F70}"/>
    <cellStyle name="Normal 54 2" xfId="3109" xr:uid="{B2E23B7E-14B7-4CDB-A05A-41ED5838949A}"/>
    <cellStyle name="Normal 55" xfId="244" xr:uid="{97BCF92E-14C3-46C4-AD44-067944F0FF45}"/>
    <cellStyle name="Normal 55 2" xfId="287" xr:uid="{15A459AA-2570-4C97-9048-B5982DB4DF3B}"/>
    <cellStyle name="Normal 55 3" xfId="3110" xr:uid="{B14F2CD0-166A-4E83-AC59-1E80BF5EB034}"/>
    <cellStyle name="Normal 56" xfId="245" xr:uid="{8263CABB-6971-41B2-98F4-3CE4A6022F30}"/>
    <cellStyle name="Normal 56 2" xfId="3111" xr:uid="{212F56BF-3DC4-40E4-AFE6-4FC4C265C7B1}"/>
    <cellStyle name="Normal 57" xfId="246" xr:uid="{6AE4A3FD-4F43-4EEC-BEDF-079B9A87C763}"/>
    <cellStyle name="Normal 57 2" xfId="3112" xr:uid="{401A8B7B-6767-4108-AA7D-D126DD30AF56}"/>
    <cellStyle name="Normal 58" xfId="247" xr:uid="{A48622AC-1A56-4AB3-9AD5-1717EE230858}"/>
    <cellStyle name="Normal 58 2" xfId="3113" xr:uid="{2C8A4CDB-F5DD-4AC6-8DB0-4B1D10105093}"/>
    <cellStyle name="Normal 59" xfId="248" xr:uid="{17F79885-185A-42F1-ADA9-BDB2A960344C}"/>
    <cellStyle name="Normal 59 2" xfId="3114" xr:uid="{AF188629-1D51-4F50-A862-413AE06AC761}"/>
    <cellStyle name="Normal 6" xfId="26" xr:uid="{00000000-0005-0000-0000-00001A000000}"/>
    <cellStyle name="Normal 6 10" xfId="3116" xr:uid="{1F335288-350A-49E1-AEE0-78B94E394AAA}"/>
    <cellStyle name="Normal 6 11" xfId="3117" xr:uid="{2096FD07-ADBF-438A-B0B7-48EF9837B64F}"/>
    <cellStyle name="Normal 6 12" xfId="3118" xr:uid="{4DE7011E-7E5A-46B2-B707-274A98B76B81}"/>
    <cellStyle name="Normal 6 13" xfId="3119" xr:uid="{306E97BA-9EC4-438F-A703-828F72C2736F}"/>
    <cellStyle name="Normal 6 14" xfId="3120" xr:uid="{1D3A6B6D-FC4F-4445-9328-DBADBE650981}"/>
    <cellStyle name="Normal 6 15" xfId="3121" xr:uid="{5AA87DB0-B8DD-47B3-80F8-0B255EFD61C6}"/>
    <cellStyle name="Normal 6 16" xfId="3122" xr:uid="{2E6D3B22-3976-4792-BF6D-F20FC3F39130}"/>
    <cellStyle name="Normal 6 17" xfId="3123" xr:uid="{E5EBCFE0-01FC-4C27-80D6-79B4AB80E1FB}"/>
    <cellStyle name="Normal 6 18" xfId="3124" xr:uid="{5012F2BE-4AB4-4BC0-BC4C-3F2063B7B53F}"/>
    <cellStyle name="Normal 6 19" xfId="3125" xr:uid="{38C1B4DE-39CD-4D56-8423-92ABE141C31C}"/>
    <cellStyle name="Normal 6 2" xfId="81" xr:uid="{89828B03-3957-4302-8CBB-945A457E5147}"/>
    <cellStyle name="Normal 6 2 2" xfId="8012" xr:uid="{E621B74C-B3D9-43F4-870A-8F7E540C7151}"/>
    <cellStyle name="Normal 6 2 3" xfId="3126" xr:uid="{B42B1B95-8A76-4583-A8EA-BCCCB45714FC}"/>
    <cellStyle name="Normal 6 20" xfId="3115" xr:uid="{F91718CC-910D-47A7-B2A6-ABD1CC934C29}"/>
    <cellStyle name="Normal 6 20 2" xfId="8013" xr:uid="{A7EC9781-7C07-4AF6-A0F5-1949FF536140}"/>
    <cellStyle name="Normal 6 20 3" xfId="11268" xr:uid="{E7BD529B-28A6-420A-9B28-828166BEE38D}"/>
    <cellStyle name="Normal 6 21" xfId="8014" xr:uid="{0DF36CED-9601-4531-8458-D6831295B867}"/>
    <cellStyle name="Normal 6 22" xfId="9701" xr:uid="{F72ABAA7-5758-4515-A467-25A5637DBEB6}"/>
    <cellStyle name="Normal 6 3" xfId="3127" xr:uid="{50E092CA-F4D0-4C83-8B39-013908380653}"/>
    <cellStyle name="Normal 6 4" xfId="3128" xr:uid="{7A1CBD37-30BE-434D-9966-F5325DCD1CE2}"/>
    <cellStyle name="Normal 6 5" xfId="3129" xr:uid="{B68E0D53-4C7C-4FB3-BF27-CE4A7D48BD60}"/>
    <cellStyle name="Normal 6 6" xfId="3130" xr:uid="{E78E82C6-BB25-4FCC-9C7B-D908BEDC3230}"/>
    <cellStyle name="Normal 6 7" xfId="3131" xr:uid="{65C42A0C-6EAA-4A2E-8EC0-6C887FD177E7}"/>
    <cellStyle name="Normal 6 7 2" xfId="12302" xr:uid="{F5A1179E-6301-4972-98BF-4937507581D6}"/>
    <cellStyle name="Normal 6 7 3" xfId="12289" xr:uid="{94485D2A-ACA1-4862-8F18-5B4A4538FCF2}"/>
    <cellStyle name="Normal 6 8" xfId="3132" xr:uid="{B869560E-3D68-49AD-8AB3-3C23FE71D777}"/>
    <cellStyle name="Normal 6 9" xfId="3133" xr:uid="{3E982194-83D1-4E45-B460-498FBFDBB482}"/>
    <cellStyle name="Normal 60" xfId="249" xr:uid="{82106D4E-AD9C-4DFF-B132-B716F8EE2BA9}"/>
    <cellStyle name="Normal 60 2" xfId="3134" xr:uid="{526B72F9-0DBA-4BC9-9FCE-43FD7BB669CB}"/>
    <cellStyle name="Normal 61" xfId="296" xr:uid="{69E902AF-3311-43F0-A1CC-894AFFEBA033}"/>
    <cellStyle name="Normal 61 2" xfId="3135" xr:uid="{ED3E2B1C-FE38-4899-88DF-E850E63DAC18}"/>
    <cellStyle name="Normal 61 3" xfId="12438" xr:uid="{84417E4E-64F7-40AE-84D6-4839809757C1}"/>
    <cellStyle name="Normal 62" xfId="300" xr:uid="{B1570884-3C50-46E7-BAC1-7AC535F9A653}"/>
    <cellStyle name="Normal 62 2" xfId="3136" xr:uid="{36A54E7A-2CE7-4E97-B9A7-4B52FC0F03D0}"/>
    <cellStyle name="Normal 62 3" xfId="12439" xr:uid="{C0A3CF51-0E6C-4186-A373-F1571642F0F6}"/>
    <cellStyle name="Normal 63" xfId="317" xr:uid="{51213EAF-684C-4298-9FBE-F25C7D4684BF}"/>
    <cellStyle name="Normal 63 2" xfId="3137" xr:uid="{930321E1-55EC-4B53-A908-D831FDE84525}"/>
    <cellStyle name="Normal 64" xfId="343" xr:uid="{F7165728-33D7-4488-9488-62F2BDA9A476}"/>
    <cellStyle name="Normal 64 2" xfId="3138" xr:uid="{2B0943DB-63D6-4F64-B71F-5F17AF3F5B49}"/>
    <cellStyle name="Normal 65" xfId="345" xr:uid="{8B79652F-7F7F-431E-8CD1-E5DDD0A5E0ED}"/>
    <cellStyle name="Normal 65 2" xfId="3139" xr:uid="{DE273C6F-CF5D-4A96-A498-82868A58F1CC}"/>
    <cellStyle name="Normal 66" xfId="346" xr:uid="{AF621BB0-8478-4581-826A-8EE8776E8431}"/>
    <cellStyle name="Normal 66 2" xfId="3140" xr:uid="{0A9ACC37-739B-4A74-8622-916AD7152304}"/>
    <cellStyle name="Normal 67" xfId="49" xr:uid="{13E5F438-96DE-4EA6-A973-B068EAF1A6E4}"/>
    <cellStyle name="Normal 68" xfId="347" xr:uid="{6F731094-3728-46A2-A1F3-B176ED7BFDA2}"/>
    <cellStyle name="Normal 68 2" xfId="3141" xr:uid="{216088D8-37F6-401C-816A-9FC588796AA5}"/>
    <cellStyle name="Normal 69" xfId="3142" xr:uid="{9EA9C60F-7CC5-4788-9465-F419BDA7294D}"/>
    <cellStyle name="Normal 69 2" xfId="6559" xr:uid="{6CBA8D55-6052-472C-8C65-A0992068A524}"/>
    <cellStyle name="Normal 69 2 2" xfId="8933" xr:uid="{566509D1-2A65-41D0-8E74-7531654CFA6C}"/>
    <cellStyle name="Normal 69 2 2 2" xfId="11603" xr:uid="{FD6CCBEF-1C7B-4F30-A4BA-09AA213347B8}"/>
    <cellStyle name="Normal 69 2 2 3" xfId="13769" xr:uid="{937D1A3E-6591-4148-871A-52131582F11C}"/>
    <cellStyle name="Normal 69 2 3" xfId="9651" xr:uid="{0D60A0BD-78F7-4A9B-9898-93125907E1A4}"/>
    <cellStyle name="Normal 69 2 4" xfId="12610" xr:uid="{93860E00-658E-48F7-8D17-26B649C999BE}"/>
    <cellStyle name="Normal 69 3" xfId="8849" xr:uid="{1226281F-240D-4B22-89FF-AB827551CEE5}"/>
    <cellStyle name="Normal 69 3 2" xfId="11269" xr:uid="{ADEFDAB2-B61D-4755-B4C5-09E786DEA571}"/>
    <cellStyle name="Normal 69 3 3" xfId="13685" xr:uid="{D0101219-6E28-4D17-B143-F3CB48BBC05C}"/>
    <cellStyle name="Normal 69 4" xfId="9649" xr:uid="{D71CB80C-67A0-4EF3-B98A-6D7DED395015}"/>
    <cellStyle name="Normal 69 5" xfId="11730" xr:uid="{5D25D8D4-9AE7-4835-8C49-96CC7D1EF130}"/>
    <cellStyle name="Normal 69 6" xfId="12264" xr:uid="{B4D8A0E7-CBF7-46AC-9F2B-5EF27B53E70E}"/>
    <cellStyle name="Normal 69 7" xfId="9074" xr:uid="{304BFDBB-0C50-41C8-83CA-9C235B4BA150}"/>
    <cellStyle name="Normal 69 8" xfId="12531" xr:uid="{15B17769-C672-45E8-951B-3D155FA412FA}"/>
    <cellStyle name="Normal 7" xfId="27" xr:uid="{00000000-0005-0000-0000-00001B000000}"/>
    <cellStyle name="Normal 7 10" xfId="3144" xr:uid="{1298E50B-C2AA-4FA6-ABD2-72729A4CEE0D}"/>
    <cellStyle name="Normal 7 11" xfId="3145" xr:uid="{7A59D8B1-964B-45A2-A940-93584CF47984}"/>
    <cellStyle name="Normal 7 12" xfId="3146" xr:uid="{3348F6B8-371D-4D99-9B10-081DBE514CCA}"/>
    <cellStyle name="Normal 7 13" xfId="3147" xr:uid="{9F13130C-00B7-42CC-902A-8AA819C5A3AE}"/>
    <cellStyle name="Normal 7 14" xfId="3148" xr:uid="{D3E4C496-3B3A-4F38-A4C0-228E3E6B1E2A}"/>
    <cellStyle name="Normal 7 15" xfId="3149" xr:uid="{C2C55D8E-D59A-4475-8EE0-35B469AA2DE7}"/>
    <cellStyle name="Normal 7 16" xfId="3150" xr:uid="{7BA9C36B-F134-4C01-9E3B-2FBB03A73A79}"/>
    <cellStyle name="Normal 7 17" xfId="3151" xr:uid="{7634D33A-9A01-4FF8-B2CE-0AEF5CFEA82D}"/>
    <cellStyle name="Normal 7 18" xfId="3152" xr:uid="{AE629449-36AE-4D16-A683-F358636DF1C7}"/>
    <cellStyle name="Normal 7 19" xfId="3153" xr:uid="{D85862AA-5435-4623-8C66-B1BF8BE7AD0A}"/>
    <cellStyle name="Normal 7 2" xfId="108" xr:uid="{6738D679-363D-42A9-835C-016B7193C362}"/>
    <cellStyle name="Normal 7 2 2" xfId="187" xr:uid="{AA33ED43-A248-4394-AEC5-BA310AC0BF21}"/>
    <cellStyle name="Normal 7 2 2 2" xfId="6502" xr:uid="{5CC52267-D088-4271-846F-06D4198C641D}"/>
    <cellStyle name="Normal 7 2 2 2 2" xfId="8850" xr:uid="{6F703745-6499-4F77-9373-1830885D37EF}"/>
    <cellStyle name="Normal 7 2 2 2 2 2" xfId="11733" xr:uid="{12CF7777-8419-4703-8A47-FDB15C398DE2}"/>
    <cellStyle name="Normal 7 2 2 2 2 3" xfId="13686" xr:uid="{89E4E7E9-B8FC-4FE6-80BF-86DDA6B79C34}"/>
    <cellStyle name="Normal 7 2 2 2 3" xfId="9077" xr:uid="{0024472A-1328-42A6-A40B-46AAD8D1E52D}"/>
    <cellStyle name="Normal 7 2 2 2 4" xfId="12574" xr:uid="{4FFC85C2-817C-4B1E-8D2F-3E76C2D498C8}"/>
    <cellStyle name="Normal 7 2 2 3" xfId="440" xr:uid="{178B462C-8C65-475C-9C35-3FD6910E8506}"/>
    <cellStyle name="Normal 7 2 2 3 2" xfId="11732" xr:uid="{0AEF8AA8-6286-468B-989B-E85AA07B037A}"/>
    <cellStyle name="Normal 7 2 2 3 3" xfId="12502" xr:uid="{75D401D9-A923-48F8-BCD8-D885C3AA1BB0}"/>
    <cellStyle name="Normal 7 2 2 4" xfId="8851" xr:uid="{2FEBB7B0-C354-4FC7-AA2B-0ED7020A6F7B}"/>
    <cellStyle name="Normal 7 2 2 4 2" xfId="13687" xr:uid="{5F26BA21-8686-4A91-B969-22373A4BECE0}"/>
    <cellStyle name="Normal 7 2 2 5" xfId="9076" xr:uid="{6BE62229-2443-455B-A6A7-6D69B498D313}"/>
    <cellStyle name="Normal 7 2 3" xfId="3154" xr:uid="{F61B27D0-E399-42D7-999E-7919F1F74CA7}"/>
    <cellStyle name="Normal 7 2 4" xfId="6468" xr:uid="{C25748D7-182C-4988-A20A-2297326773B7}"/>
    <cellStyle name="Normal 7 2 4 2" xfId="8852" xr:uid="{EEF5CC78-14D6-42BA-B3A0-2406CBF8E2E8}"/>
    <cellStyle name="Normal 7 2 4 2 2" xfId="11734" xr:uid="{1912AF13-ADD1-4FCC-9CD8-426FA2563F7C}"/>
    <cellStyle name="Normal 7 2 4 2 3" xfId="13688" xr:uid="{DC9AC5FE-35BC-406B-B2C5-B529F85E8677}"/>
    <cellStyle name="Normal 7 2 4 3" xfId="9078" xr:uid="{04D76C19-170D-4002-B675-5A4C4C4A9C89}"/>
    <cellStyle name="Normal 7 2 4 4" xfId="12542" xr:uid="{957DE2BF-4BD2-4C4F-816F-7F0EB126C555}"/>
    <cellStyle name="Normal 7 2 5" xfId="8015" xr:uid="{CC65CC20-998B-46A2-B0D0-314600A33508}"/>
    <cellStyle name="Normal 7 2 6" xfId="373" xr:uid="{8FCAF1E8-1193-4D3C-BA3F-C0361F966591}"/>
    <cellStyle name="Normal 7 2 6 2" xfId="11270" xr:uid="{F3595455-9888-4E83-BA33-2A9E3705D7DB}"/>
    <cellStyle name="Normal 7 2 6 3" xfId="12470" xr:uid="{CD3854A4-E133-4C81-BA67-9ADF9EEC6997}"/>
    <cellStyle name="Normal 7 2 7" xfId="8853" xr:uid="{0275B742-BF16-4AE0-9EC1-0FE63E462133}"/>
    <cellStyle name="Normal 7 2 7 2" xfId="11731" xr:uid="{C313299D-119D-47EE-9CF4-8B26BE593D48}"/>
    <cellStyle name="Normal 7 2 7 3" xfId="13689" xr:uid="{A5852766-61CF-4334-B4C4-48447E386D13}"/>
    <cellStyle name="Normal 7 2 8" xfId="9075" xr:uid="{98785557-7820-454D-B9E5-8A5402AB0022}"/>
    <cellStyle name="Normal 7 20" xfId="3143" xr:uid="{539EEB56-2EB5-4B52-8766-61E41A00BA87}"/>
    <cellStyle name="Normal 7 21" xfId="6460" xr:uid="{86EDB9E8-7BFE-449E-8737-87C828A01963}"/>
    <cellStyle name="Normal 7 21 2" xfId="8854" xr:uid="{8DF5D9EB-6255-4312-94E3-F691C72BF4DE}"/>
    <cellStyle name="Normal 7 21 2 2" xfId="11735" xr:uid="{5AEF8E88-6EC0-417A-8D3B-6EFC92966E87}"/>
    <cellStyle name="Normal 7 21 2 3" xfId="13690" xr:uid="{F1650274-52E8-45AC-92E4-37A1C3535AA1}"/>
    <cellStyle name="Normal 7 21 3" xfId="9079" xr:uid="{2900B155-381D-48E7-BB53-7DE60FE2214E}"/>
    <cellStyle name="Normal 7 21 4" xfId="12534" xr:uid="{C3865CE4-1D63-4AA2-A9B3-8FE0109F4E08}"/>
    <cellStyle name="Normal 7 22" xfId="356" xr:uid="{3B4286EE-3A6F-41CD-B459-0DB16E5B256B}"/>
    <cellStyle name="Normal 7 22 2" xfId="9862" xr:uid="{02A082BF-B2B8-486C-9BBA-192C3795D26B}"/>
    <cellStyle name="Normal 7 22 3" xfId="12462" xr:uid="{9B7E7912-4998-4019-A76B-63C9D06E273A}"/>
    <cellStyle name="Normal 7 23" xfId="8855" xr:uid="{B2F5B333-86D6-4E69-9827-59C79DB2BC94}"/>
    <cellStyle name="Normal 7 23 2" xfId="11624" xr:uid="{457DAC1F-547C-45C4-98C4-030C0FAC57DE}"/>
    <cellStyle name="Normal 7 23 3" xfId="13691" xr:uid="{7519959F-CA4F-4C85-B8BF-F90C24C924BC}"/>
    <cellStyle name="Normal 7 24" xfId="8954" xr:uid="{A6857D13-D96E-4F9C-B176-B6EE613A282C}"/>
    <cellStyle name="Normal 7 25" xfId="86" xr:uid="{43490EE9-06F6-4704-88FD-70D00276B0DD}"/>
    <cellStyle name="Normal 7 3" xfId="418" xr:uid="{15E8ED80-2D24-4CFF-ABC4-AE4F461A8F38}"/>
    <cellStyle name="Normal 7 3 2" xfId="3155" xr:uid="{0BFE94D4-EF49-4734-95BE-A88CECC8533C}"/>
    <cellStyle name="Normal 7 3 3" xfId="11271" xr:uid="{7E759DD6-995E-4FC6-BB92-E54DEEA5F788}"/>
    <cellStyle name="Normal 7 4" xfId="426" xr:uid="{0BB5BF6D-7EB9-46BF-9EC4-C1916CF342B5}"/>
    <cellStyle name="Normal 7 4 2" xfId="3156" xr:uid="{B3F75CE8-74DB-48C1-AF18-609084CA2288}"/>
    <cellStyle name="Normal 7 4 3" xfId="6493" xr:uid="{57F63493-0B78-4BFC-9C20-340B13D74FF1}"/>
    <cellStyle name="Normal 7 4 3 2" xfId="8856" xr:uid="{1A1C7383-6459-45A4-AED4-F3DE63730F45}"/>
    <cellStyle name="Normal 7 4 3 2 2" xfId="11737" xr:uid="{EBE05430-3A37-4783-ADC7-6611A906FE58}"/>
    <cellStyle name="Normal 7 4 3 2 3" xfId="13692" xr:uid="{4424B678-FFB7-4BE1-ACC4-53FF861444C6}"/>
    <cellStyle name="Normal 7 4 3 3" xfId="9081" xr:uid="{24FA9CF6-669E-496F-8FF2-7C4A62412564}"/>
    <cellStyle name="Normal 7 4 3 4" xfId="12565" xr:uid="{EE021116-61E3-4645-8B2C-CE45F33CEAE3}"/>
    <cellStyle name="Normal 7 4 4" xfId="8857" xr:uid="{40CF2DF0-2CD9-42AA-B4EE-6CA099D39903}"/>
    <cellStyle name="Normal 7 4 4 2" xfId="11272" xr:uid="{C595CD12-C920-4BE2-B842-9EE39C4A134C}"/>
    <cellStyle name="Normal 7 4 4 3" xfId="13693" xr:uid="{84CF84BC-A49F-4D13-A5DD-3963F6BD942E}"/>
    <cellStyle name="Normal 7 4 5" xfId="11736" xr:uid="{A793D4E4-5F37-4D35-9E92-33675E5ED3BA}"/>
    <cellStyle name="Normal 7 4 6" xfId="9080" xr:uid="{2FECEE50-DA95-4926-B92B-59BD5093B528}"/>
    <cellStyle name="Normal 7 4 7" xfId="12493" xr:uid="{F116A3AD-40FE-4228-B74B-B08BE4CD9B13}"/>
    <cellStyle name="Normal 7 5" xfId="3157" xr:uid="{4A98C46D-7EEE-46F0-B25E-462361B117A0}"/>
    <cellStyle name="Normal 7 6" xfId="3158" xr:uid="{ECBE26F6-0F35-4191-95E7-88FFAF4334E5}"/>
    <cellStyle name="Normal 7 7" xfId="3159" xr:uid="{9C4CBB3A-1B40-44CF-92DE-3EECE18E3777}"/>
    <cellStyle name="Normal 7 8" xfId="3160" xr:uid="{3EDCDBF9-6769-40B9-BE56-003D62A5A872}"/>
    <cellStyle name="Normal 7 9" xfId="3161" xr:uid="{83119356-7623-4247-8EEF-099E4B69369D}"/>
    <cellStyle name="Normal 70" xfId="397" xr:uid="{B9E82D66-77D7-40EC-A1FE-643C46AF8704}"/>
    <cellStyle name="Normal 70 2" xfId="3162" xr:uid="{C7B8F402-9574-48AE-8F15-911CCEF4871A}"/>
    <cellStyle name="Normal 70 3" xfId="8016" xr:uid="{D155D6D4-BA30-41F3-96B5-CB0351F46F33}"/>
    <cellStyle name="Normal 70 4" xfId="11273" xr:uid="{98BADED9-3F53-41EB-96F0-67954C484FDD}"/>
    <cellStyle name="Normal 71" xfId="396" xr:uid="{92424847-0F4A-4F56-9570-F426C9456881}"/>
    <cellStyle name="Normal 71 2" xfId="3163" xr:uid="{F52196EF-FBE3-43F7-B195-64595C707746}"/>
    <cellStyle name="Normal 71 3" xfId="8017" xr:uid="{72C57A9B-25EF-4E56-976C-6C30968276AF}"/>
    <cellStyle name="Normal 71 4" xfId="11274" xr:uid="{8AE90058-1834-43D1-948F-3F6819D21F91}"/>
    <cellStyle name="Normal 72" xfId="386" xr:uid="{6A48518F-1725-4F36-AF85-A7AFA59728E7}"/>
    <cellStyle name="Normal 72 2" xfId="3164" xr:uid="{9117A418-A5E3-41B8-896A-E65ACE27030D}"/>
    <cellStyle name="Normal 72 3" xfId="8018" xr:uid="{11A6E6B0-AD5D-4376-BA44-C9A72DDEB338}"/>
    <cellStyle name="Normal 72 4" xfId="11275" xr:uid="{240C5E49-DF93-4239-A128-C19C581357B1}"/>
    <cellStyle name="Normal 73" xfId="391" xr:uid="{A8CCE036-B7FC-4A90-8FB5-EF19C69A38A9}"/>
    <cellStyle name="Normal 73 2" xfId="3165" xr:uid="{687E44D2-9006-49BC-B503-A5612243DB87}"/>
    <cellStyle name="Normal 73 3" xfId="8019" xr:uid="{AC380452-7D96-499D-8A2A-7BD1BC37610C}"/>
    <cellStyle name="Normal 73 4" xfId="11276" xr:uid="{639F8611-B73C-4EC1-BA9B-537692C8E0B3}"/>
    <cellStyle name="Normal 74" xfId="5268" xr:uid="{19CF4D19-1286-4C9D-BDB2-1762B65256CD}"/>
    <cellStyle name="Normal 74 2" xfId="8020" xr:uid="{F55C8850-A042-4F25-AC15-D0A8FBB0855F}"/>
    <cellStyle name="Normal 74 3" xfId="11277" xr:uid="{409FCDB7-0B11-4362-A1DA-8A5BE411BD29}"/>
    <cellStyle name="Normal 75" xfId="5249" xr:uid="{7AD88E07-5B7B-4DAE-9811-737410070305}"/>
    <cellStyle name="Normal 75 2" xfId="8021" xr:uid="{FDCDA87B-51BF-44F4-8D19-0A7043E0C327}"/>
    <cellStyle name="Normal 75 3" xfId="11278" xr:uid="{ECDCC6D8-BB65-45B5-8435-853EB0644D61}"/>
    <cellStyle name="Normal 76" xfId="5283" xr:uid="{4E3ED9D8-CEED-41D6-8F1B-9ECDDA07EB1D}"/>
    <cellStyle name="Normal 76 2" xfId="8022" xr:uid="{B028CB6A-7A0D-4DCF-B130-4B0E0B98EB01}"/>
    <cellStyle name="Normal 76 3" xfId="11279" xr:uid="{8817EF97-DEC3-4AF4-B548-E9C92FF87221}"/>
    <cellStyle name="Normal 77" xfId="392" xr:uid="{EE4566EB-E51D-44A9-B14B-2C992E71051B}"/>
    <cellStyle name="Normal 77 2" xfId="6281" xr:uid="{74EC99EA-32D0-453C-80AD-B6FA3FF2F1C2}"/>
    <cellStyle name="Normal 78" xfId="6282" xr:uid="{21A6E391-64C0-4754-B4AB-C37533071158}"/>
    <cellStyle name="Normal 78 2" xfId="8023" xr:uid="{D188363C-A428-4FD7-B5DA-64E15E6E6227}"/>
    <cellStyle name="Normal 78 3" xfId="11280" xr:uid="{7E254995-68F6-4064-8404-C39D3F7E1A47}"/>
    <cellStyle name="Normal 79" xfId="6283" xr:uid="{BA8D7C3F-AB24-4F97-A9F5-D22EEEF5FD15}"/>
    <cellStyle name="Normal 79 2" xfId="8024" xr:uid="{639BCBB7-4F89-4475-B6BA-10AA20694FFD}"/>
    <cellStyle name="Normal 79 3" xfId="11281" xr:uid="{6FB55656-5F62-42F1-88F1-9EDD8E8088C8}"/>
    <cellStyle name="Normal 8" xfId="28" xr:uid="{00000000-0005-0000-0000-00001C000000}"/>
    <cellStyle name="Normal 8 10" xfId="3166" xr:uid="{A19A3B0E-24E2-4DC7-B5A9-D17D086EF342}"/>
    <cellStyle name="Normal 8 11" xfId="3167" xr:uid="{32A3E78D-370C-4398-9E0D-97C6078CA1D7}"/>
    <cellStyle name="Normal 8 12" xfId="3168" xr:uid="{E5BA9237-E998-49E1-8A4D-4C19ABCBACA1}"/>
    <cellStyle name="Normal 8 13" xfId="3169" xr:uid="{4C632598-1705-41BE-9F41-CBACBE586A6E}"/>
    <cellStyle name="Normal 8 14" xfId="3170" xr:uid="{9C5927B1-9B18-4D2C-837D-F423A5ADDBBB}"/>
    <cellStyle name="Normal 8 15" xfId="3171" xr:uid="{82005694-7417-4CA7-8256-4FD6467025DE}"/>
    <cellStyle name="Normal 8 16" xfId="3172" xr:uid="{50F3018B-D8B3-4D08-BEEF-45436C11EA72}"/>
    <cellStyle name="Normal 8 17" xfId="3173" xr:uid="{BD27B965-78E7-433F-9464-0A7E7A42B299}"/>
    <cellStyle name="Normal 8 18" xfId="3174" xr:uid="{8FAD60C0-5C28-4BBB-9F08-04427D02C881}"/>
    <cellStyle name="Normal 8 19" xfId="3175" xr:uid="{406FE898-0137-4B5A-B67D-9BD824BC6D67}"/>
    <cellStyle name="Normal 8 2" xfId="113" xr:uid="{EE6D9EC2-CE45-4C6E-9123-37569DD62F73}"/>
    <cellStyle name="Normal 8 2 2" xfId="3176" xr:uid="{229E9292-4209-4CCC-B5A9-7EE720A0BF39}"/>
    <cellStyle name="Normal 8 2 3" xfId="421" xr:uid="{9C08E6DF-9396-46A3-9593-C5F68D7AAF83}"/>
    <cellStyle name="Normal 8 20" xfId="6472" xr:uid="{35D9DA9D-F274-4763-A3D8-0428D71FC46F}"/>
    <cellStyle name="Normal 8 20 2" xfId="8858" xr:uid="{EDCA938E-9EDA-48A0-ADCD-43C3E05614AB}"/>
    <cellStyle name="Normal 8 20 2 2" xfId="11282" xr:uid="{5836630F-098B-45EF-AE1B-7D6FBC1BFFEF}"/>
    <cellStyle name="Normal 8 20 2 3" xfId="13694" xr:uid="{F71D9E96-ABAB-4FF2-8D92-6CBC7DF20D5F}"/>
    <cellStyle name="Normal 8 20 3" xfId="11738" xr:uid="{492B9DE9-3989-401A-9611-21CDBBFCAC20}"/>
    <cellStyle name="Normal 8 20 4" xfId="9705" xr:uid="{F095C1FD-C3AF-4480-B9B5-F462120E4314}"/>
    <cellStyle name="Normal 8 20 5" xfId="9082" xr:uid="{03CDC245-28CC-4922-A0D4-F01C034ECBA5}"/>
    <cellStyle name="Normal 8 20 6" xfId="12546" xr:uid="{FA5FE272-1BCC-4244-8351-EC38F3EAE40D}"/>
    <cellStyle name="Normal 8 21" xfId="8025" xr:uid="{10BA90B5-BAAD-4755-B0E6-2480FB51DF55}"/>
    <cellStyle name="Normal 8 22" xfId="378" xr:uid="{A0F4240D-08FB-4C7C-9130-6CC49DCD5045}"/>
    <cellStyle name="Normal 8 22 2" xfId="9864" xr:uid="{DF602C5D-4C96-4B37-90DD-FE4F61CDDBB4}"/>
    <cellStyle name="Normal 8 22 3" xfId="12474" xr:uid="{C3796A78-9DA1-462F-874A-DE081ABE58D3}"/>
    <cellStyle name="Normal 8 23" xfId="8859" xr:uid="{934CD381-1C8E-461F-9320-A32A46EC5996}"/>
    <cellStyle name="Normal 8 23 2" xfId="11625" xr:uid="{A1EB7D93-FB47-46B1-86FE-4A3D30F7B679}"/>
    <cellStyle name="Normal 8 23 3" xfId="13695" xr:uid="{88BE9595-5A8C-432B-ACDB-90069FD064FB}"/>
    <cellStyle name="Normal 8 24" xfId="8955" xr:uid="{F349D687-D4E3-490F-8EDD-5D5EBE2F6BE2}"/>
    <cellStyle name="Normal 8 25" xfId="87" xr:uid="{7F9E9993-1B0F-4311-A598-39E6BA98C962}"/>
    <cellStyle name="Normal 8 3" xfId="445" xr:uid="{66C70FDC-CEEF-40AF-A55F-AA74D6328921}"/>
    <cellStyle name="Normal 8 3 2" xfId="3177" xr:uid="{06B45E1C-EB52-4267-A3AD-08D417B03934}"/>
    <cellStyle name="Normal 8 3 3" xfId="6507" xr:uid="{F3215CFF-9C9A-41CA-AA32-ADAE3DE95A45}"/>
    <cellStyle name="Normal 8 3 3 2" xfId="8860" xr:uid="{2D69D91F-98D9-4793-A8E5-BE2B5C48E881}"/>
    <cellStyle name="Normal 8 3 3 2 2" xfId="11740" xr:uid="{5DE564BF-133C-4422-801B-681FA05611B3}"/>
    <cellStyle name="Normal 8 3 3 2 3" xfId="13696" xr:uid="{C211C7AA-2E87-463E-AE6B-EC476B6BECB6}"/>
    <cellStyle name="Normal 8 3 3 3" xfId="9084" xr:uid="{B7061B72-875B-4A8C-A5BF-4A73146837EA}"/>
    <cellStyle name="Normal 8 3 3 4" xfId="12579" xr:uid="{40AFCA4A-2AD1-44BC-9221-8A8FB174D52D}"/>
    <cellStyle name="Normal 8 3 4" xfId="8861" xr:uid="{764E614F-1A38-4986-BF9A-8707A3592D35}"/>
    <cellStyle name="Normal 8 3 4 2" xfId="11283" xr:uid="{97B53CF2-3DAF-40C4-9957-5D7B09B3A014}"/>
    <cellStyle name="Normal 8 3 4 3" xfId="13697" xr:uid="{9A72F6FB-FC2E-4871-B0B6-3780AE7EBAFD}"/>
    <cellStyle name="Normal 8 3 5" xfId="11739" xr:uid="{AD6D94BA-F1FC-4A74-827D-2BF4FD9F3634}"/>
    <cellStyle name="Normal 8 3 6" xfId="9083" xr:uid="{C9034D50-B134-4BAA-AFB2-41114E343A8D}"/>
    <cellStyle name="Normal 8 3 7" xfId="12507" xr:uid="{1EA0F6BD-22E3-4743-89EF-26F53CD3BE5F}"/>
    <cellStyle name="Normal 8 4" xfId="3178" xr:uid="{A55B105A-57EC-4D83-AA59-C87BCE4C158F}"/>
    <cellStyle name="Normal 8 5" xfId="3179" xr:uid="{CCD3631C-6112-4901-A852-8EA2874FEE39}"/>
    <cellStyle name="Normal 8 6" xfId="3180" xr:uid="{0D2FBBEC-2AA4-4FDD-9AC8-9A12119F1AB2}"/>
    <cellStyle name="Normal 8 7" xfId="3181" xr:uid="{18B85166-3A04-4341-A2A3-205200B8E8A6}"/>
    <cellStyle name="Normal 8 8" xfId="3182" xr:uid="{49D1207F-4D4A-411E-BBD1-DE88F2BBF9EF}"/>
    <cellStyle name="Normal 8 9" xfId="3183" xr:uid="{E9D3B3ED-A15B-4627-A813-466548C08838}"/>
    <cellStyle name="Normal 80" xfId="6425" xr:uid="{58377B1E-5546-4118-A225-F1CDF8446D35}"/>
    <cellStyle name="Normal 80 2" xfId="8026" xr:uid="{EBBE4A16-F9DF-456F-9E48-3756AD565DF9}"/>
    <cellStyle name="Normal 80 3" xfId="11284" xr:uid="{99AA8593-0F40-4522-87A1-78B7B42771C6}"/>
    <cellStyle name="Normal 81" xfId="6426" xr:uid="{23AB394C-1382-48A1-A532-2A31C5DBE884}"/>
    <cellStyle name="Normal 81 2" xfId="8027" xr:uid="{8BA54795-8341-4C0D-A80E-51F403CD6600}"/>
    <cellStyle name="Normal 81 3" xfId="11285" xr:uid="{59CF9B91-54EA-4440-9169-03931BAA9C6B}"/>
    <cellStyle name="Normal 82" xfId="6427" xr:uid="{C7330EA0-AA36-4688-A803-85B7827E9049}"/>
    <cellStyle name="Normal 82 2" xfId="8028" xr:uid="{ACC3DCB4-1806-4EEB-B8CA-49AFBE46987D}"/>
    <cellStyle name="Normal 82 3" xfId="11286" xr:uid="{C53EAE52-3970-4550-BD29-A4919DC4FC70}"/>
    <cellStyle name="Normal 83" xfId="379" xr:uid="{58593C42-C60C-47C1-AE94-408BF6798B42}"/>
    <cellStyle name="Normal 83 2" xfId="8029" xr:uid="{7FDCAEE9-5500-4820-9A9F-A8A46BA75F3C}"/>
    <cellStyle name="Normal 83 3" xfId="11287" xr:uid="{21AA23A1-A94A-4967-813A-BC2D4938D301}"/>
    <cellStyle name="Normal 84" xfId="6284" xr:uid="{34376E7F-17F8-4864-80D0-E3E3584AC558}"/>
    <cellStyle name="Normal 84 2" xfId="8030" xr:uid="{B6CF83F0-5A79-4A48-B728-B23BA4786F4D}"/>
    <cellStyle name="Normal 84 3" xfId="11288" xr:uid="{234EE8EA-6231-49E1-97E7-6EF136FBBDF8}"/>
    <cellStyle name="Normal 85" xfId="219" xr:uid="{C6F9C464-A4AB-40EE-B6F9-632D3F3C27B8}"/>
    <cellStyle name="Normal 85 2" xfId="8031" xr:uid="{ACFA2D95-9F8F-46CE-B67D-37CB2DBE5E9D}"/>
    <cellStyle name="Normal 85 3" xfId="11289" xr:uid="{F5665955-E446-4217-A646-2B994005634E}"/>
    <cellStyle name="Normal 86" xfId="394" xr:uid="{3DE9FD3A-3EF3-4E1E-A97B-CED7B29A43E5}"/>
    <cellStyle name="Normal 86 2" xfId="6428" xr:uid="{927B7EF1-F06B-4495-BE53-A555F534BAC9}"/>
    <cellStyle name="Normal 87" xfId="395" xr:uid="{112BFE62-27AF-4D95-BFEF-6253B6020EA3}"/>
    <cellStyle name="Normal 87 2" xfId="6430" xr:uid="{70C991A4-136E-4BF3-861B-5A01A2295B52}"/>
    <cellStyle name="Normal 87 3" xfId="13777" xr:uid="{8B613129-15E8-46A3-B5C1-3455E0FE1050}"/>
    <cellStyle name="Normal 88" xfId="223" xr:uid="{E7CBDFF6-E5DE-4197-8CEE-3E659DF97ADF}"/>
    <cellStyle name="Normal 88 2" xfId="6433" xr:uid="{D16A04C3-03F3-444F-8F88-EBEC4A6B7E3A}"/>
    <cellStyle name="Normal 88 3" xfId="8032" xr:uid="{3D20E64A-25F3-4E43-A40F-5895396F9C47}"/>
    <cellStyle name="Normal 88 4" xfId="6431" xr:uid="{1BECD366-CF52-4E5D-8DB3-3A031E8BC2C8}"/>
    <cellStyle name="Normal 89" xfId="6432" xr:uid="{3DB3ACCB-1B98-46B6-BEE1-486AAF8B803E}"/>
    <cellStyle name="Normal 89 2" xfId="6441" xr:uid="{630CB280-948F-4282-B14D-3387FAAAF441}"/>
    <cellStyle name="Normal 89 3" xfId="8033" xr:uid="{AB2DA6BA-E782-4C9C-95DE-F1625A264F5F}"/>
    <cellStyle name="Normal 89 4" xfId="11290" xr:uid="{D801B803-C0AD-49F2-A89E-85501F724F5D}"/>
    <cellStyle name="Normal 9" xfId="29" xr:uid="{00000000-0005-0000-0000-00001D000000}"/>
    <cellStyle name="Normal 9 10" xfId="3185" xr:uid="{BE8A4D0A-708E-4914-8384-3F572F3A23F8}"/>
    <cellStyle name="Normal 9 11" xfId="3186" xr:uid="{1BAA6669-7D10-4B61-AB2C-86617EDD8EBE}"/>
    <cellStyle name="Normal 9 12" xfId="3187" xr:uid="{B86F1845-E47F-4519-BC88-922E73F8A0AA}"/>
    <cellStyle name="Normal 9 13" xfId="3188" xr:uid="{2A3744C9-62C0-4963-8329-987E5FA38FB1}"/>
    <cellStyle name="Normal 9 14" xfId="3189" xr:uid="{C13F7B9F-4764-441E-9094-442BA8D330B5}"/>
    <cellStyle name="Normal 9 15" xfId="3190" xr:uid="{4EA07C97-D234-46A7-8E79-021AAE64BE1D}"/>
    <cellStyle name="Normal 9 16" xfId="3191" xr:uid="{A704FA6D-671F-49D7-A8D8-118C8800ABBC}"/>
    <cellStyle name="Normal 9 17" xfId="3192" xr:uid="{7EEF690A-91FA-4211-921E-3F883C293BD7}"/>
    <cellStyle name="Normal 9 18" xfId="3193" xr:uid="{E15F5AD2-CE1F-4764-88D7-E0379F1CA556}"/>
    <cellStyle name="Normal 9 19" xfId="3194" xr:uid="{E76A0F29-CF62-493F-9D6A-D28C20C0AD85}"/>
    <cellStyle name="Normal 9 2" xfId="93" xr:uid="{C8B106E6-F4FA-45AA-AC13-CA7504130DA9}"/>
    <cellStyle name="Normal 9 2 2" xfId="3195" xr:uid="{C982DE20-FDCE-4232-82CB-6FAC35F1110E}"/>
    <cellStyle name="Normal 9 2 2 2" xfId="11292" xr:uid="{36B42B1D-E22D-483D-B352-95A5A6828A99}"/>
    <cellStyle name="Normal 9 2 2 3" xfId="9718" xr:uid="{F113F1F9-6F5D-4525-9513-41AD19720F15}"/>
    <cellStyle name="Normal 9 2 3" xfId="8035" xr:uid="{A85BF902-82A0-4DC9-A26F-D3332D27EEBF}"/>
    <cellStyle name="Normal 9 2 3 2" xfId="8862" xr:uid="{472A9C02-228C-4DA8-9446-85D03FAA0FF6}"/>
    <cellStyle name="Normal 9 2 3 2 2" xfId="12224" xr:uid="{DC65B3B9-EC2F-47EA-AC84-0FF94836270E}"/>
    <cellStyle name="Normal 9 2 3 2 3" xfId="13698" xr:uid="{A07D5A41-8948-4570-9CA3-00FC292E849D}"/>
    <cellStyle name="Normal 9 2 3 3" xfId="9582" xr:uid="{1013E90C-7DB2-44A0-A72C-992D95C40F2C}"/>
    <cellStyle name="Normal 9 2 3 4" xfId="13073" xr:uid="{78EDABED-416D-4E5E-AAE9-0191F1FA1E2E}"/>
    <cellStyle name="Normal 9 20" xfId="3184" xr:uid="{685530DA-6F08-4EE4-BEEA-EE1BDF2EC8B6}"/>
    <cellStyle name="Normal 9 20 2" xfId="11293" xr:uid="{34BBE787-5F84-4782-A460-6B01414941A9}"/>
    <cellStyle name="Normal 9 20 3" xfId="9706" xr:uid="{F2199442-26ED-41E8-8071-DD9772D0F4A7}"/>
    <cellStyle name="Normal 9 21" xfId="6475" xr:uid="{1B7DA71F-993B-42F5-88E8-C40EAC4F41BC}"/>
    <cellStyle name="Normal 9 21 2" xfId="8863" xr:uid="{66E0AD1C-0717-4D08-BF82-5F6D798A152D}"/>
    <cellStyle name="Normal 9 21 2 2" xfId="11294" xr:uid="{23F47844-7932-4CD9-827A-2D1A8A7304D3}"/>
    <cellStyle name="Normal 9 21 2 3" xfId="13699" xr:uid="{1BEE951D-AE86-495C-8B8C-57BC4D87F1C0}"/>
    <cellStyle name="Normal 9 21 3" xfId="11742" xr:uid="{CD4DADB3-B541-4099-9896-47E044544ABE}"/>
    <cellStyle name="Normal 9 21 4" xfId="9645" xr:uid="{0A0B7122-8653-4E9A-9644-1A59F8491907}"/>
    <cellStyle name="Normal 9 21 5" xfId="9086" xr:uid="{A41DF840-C50A-4136-93E4-482159EE91DA}"/>
    <cellStyle name="Normal 9 21 6" xfId="12547" xr:uid="{53C2D406-E8BC-444C-A3DB-9CFAB734ADB1}"/>
    <cellStyle name="Normal 9 22" xfId="8034" xr:uid="{8EF85BBB-3F3B-47D1-BF01-C17EA0EA91AE}"/>
    <cellStyle name="Normal 9 23" xfId="399" xr:uid="{85DC13F7-49D0-4058-B79C-B7860E2321BB}"/>
    <cellStyle name="Normal 9 23 2" xfId="11291" xr:uid="{F8A8F9F2-4BB3-4BA1-89D5-A699F208E2F2}"/>
    <cellStyle name="Normal 9 23 3" xfId="12475" xr:uid="{6EF618ED-3BAB-4182-9CBC-98698370893A}"/>
    <cellStyle name="Normal 9 24" xfId="8864" xr:uid="{17C73E41-3510-43DB-9B39-20E7A5D09C73}"/>
    <cellStyle name="Normal 9 24 2" xfId="11741" xr:uid="{A9BF9FF5-28DF-40D2-9B0C-F28F9B1314EC}"/>
    <cellStyle name="Normal 9 24 3" xfId="13700" xr:uid="{19BA73DB-F554-427E-AC12-5CAF5F861F15}"/>
    <cellStyle name="Normal 9 25" xfId="9085" xr:uid="{8DAD8297-4AD6-4F11-BDE1-FE24DA772AEB}"/>
    <cellStyle name="Normal 9 26" xfId="90" xr:uid="{99A89E88-7E24-41F4-A1BB-0A80262AAF34}"/>
    <cellStyle name="Normal 9 3" xfId="109" xr:uid="{6665D059-EA37-4221-81CD-0BC01B5A2548}"/>
    <cellStyle name="Normal 9 3 2" xfId="3196" xr:uid="{EDCB0D13-28EB-487A-B5BA-CC84D9A9254B}"/>
    <cellStyle name="Normal 9 3 3" xfId="6508" xr:uid="{F5FD3531-98E4-4F52-A1CE-A0CBC0748A46}"/>
    <cellStyle name="Normal 9 3 3 2" xfId="8865" xr:uid="{D9CFC4F5-60B0-4B21-A7B3-A7320A57DBB4}"/>
    <cellStyle name="Normal 9 3 3 2 2" xfId="11744" xr:uid="{C203B1DF-5946-4EC5-8800-29337DAF748C}"/>
    <cellStyle name="Normal 9 3 3 2 3" xfId="13701" xr:uid="{23A0FDE7-8CDE-474B-8A21-3565EDE70943}"/>
    <cellStyle name="Normal 9 3 3 3" xfId="9088" xr:uid="{EC75F3D6-CBF9-4EF3-A14C-216B874989BB}"/>
    <cellStyle name="Normal 9 3 3 4" xfId="12580" xr:uid="{22E94A7A-E6E5-4E8F-A826-61640DA82850}"/>
    <cellStyle name="Normal 9 3 4" xfId="446" xr:uid="{3632E8FD-370E-430D-BC21-E51FF4183874}"/>
    <cellStyle name="Normal 9 3 4 2" xfId="11295" xr:uid="{5D007B98-5EF3-474A-A741-224AEE2FFD9D}"/>
    <cellStyle name="Normal 9 3 4 3" xfId="12508" xr:uid="{D4D2241E-C927-48AA-99B6-0038C8321C5B}"/>
    <cellStyle name="Normal 9 3 5" xfId="8866" xr:uid="{80A87528-B77B-4548-AEEC-FFA8BE67904F}"/>
    <cellStyle name="Normal 9 3 5 2" xfId="11743" xr:uid="{BEB61175-D5EE-423C-B068-DCA88B713A97}"/>
    <cellStyle name="Normal 9 3 5 3" xfId="13702" xr:uid="{31F7D6DB-E493-4E86-9E1E-B2A7F47CC703}"/>
    <cellStyle name="Normal 9 3 6" xfId="9087" xr:uid="{39B418EA-06E1-40A0-B35A-ACBC12F83513}"/>
    <cellStyle name="Normal 9 4" xfId="3197" xr:uid="{23441361-FF36-45D8-88B4-3AC12C023ECD}"/>
    <cellStyle name="Normal 9 5" xfId="3198" xr:uid="{6D6D621E-B1D1-40EF-BDBA-D7971922B081}"/>
    <cellStyle name="Normal 9 6" xfId="3199" xr:uid="{4A558ADF-A1F9-43D7-B879-563D5FA3D65D}"/>
    <cellStyle name="Normal 9 7" xfId="3200" xr:uid="{7F330934-3AEE-4D68-8058-7483B1AB8D4F}"/>
    <cellStyle name="Normal 9 8" xfId="3201" xr:uid="{7A869FA8-E504-4E1E-87FB-979429C797B2}"/>
    <cellStyle name="Normal 9 9" xfId="3202" xr:uid="{753D30A3-4968-4805-B4DF-818CBAF50ACE}"/>
    <cellStyle name="Normal 90" xfId="6435" xr:uid="{8D6032C3-98C6-4129-8264-2B96C25A34BB}"/>
    <cellStyle name="Normal 90 2" xfId="8036" xr:uid="{8017C0EC-E837-4C37-9626-2AFC5ED01789}"/>
    <cellStyle name="Normal 90 3" xfId="11296" xr:uid="{96F349C0-54FE-4E7B-96B5-61A4125ACE5A}"/>
    <cellStyle name="Normal 91" xfId="6436" xr:uid="{098AAC0C-BC41-407D-9F8C-4F648B164DC3}"/>
    <cellStyle name="Normal 91 2" xfId="8037" xr:uid="{8F6CD83D-70DF-4C70-9727-BC579F4B2DC5}"/>
    <cellStyle name="Normal 91 3" xfId="11297" xr:uid="{417E00D3-EBCD-479E-995E-A795AA025B5E}"/>
    <cellStyle name="Normal 92" xfId="6437" xr:uid="{4B082231-9F5C-4986-9436-AB1EFEA8D473}"/>
    <cellStyle name="Normal 92 2" xfId="8038" xr:uid="{2B64A6C4-8AC2-461A-8CB9-F5B2019BE5E5}"/>
    <cellStyle name="Normal 92 3" xfId="11298" xr:uid="{FE3A5EBB-3F47-420C-B415-CEFBE652A099}"/>
    <cellStyle name="Normal 93" xfId="6438" xr:uid="{1C16D731-2017-435F-8F2A-02A0B6020915}"/>
    <cellStyle name="Normal 93 2" xfId="8039" xr:uid="{95FB14AC-E71D-4EDA-8FEB-1F3A01F57609}"/>
    <cellStyle name="Normal 93 3" xfId="11299" xr:uid="{DBF70138-71DA-4424-B5DB-842F3970A00E}"/>
    <cellStyle name="Normal 94" xfId="6439" xr:uid="{311F2A06-F535-4F5B-A1D4-E6D9B831E636}"/>
    <cellStyle name="Normal 94 2" xfId="8232" xr:uid="{3820D8BD-82AA-43CD-BC48-36C2FCEACDDB}"/>
    <cellStyle name="Normal 94 2 2" xfId="8238" xr:uid="{BD2C76DD-2457-4701-BF90-A6B639954397}"/>
    <cellStyle name="Normal 94 2 3" xfId="8241" xr:uid="{9F1345EF-D8A1-49A0-8870-B2924E1ABF9C}"/>
    <cellStyle name="Normal 94 2 4" xfId="8243" xr:uid="{F497BAA6-D8EB-40BC-9603-2C57A70D858E}"/>
    <cellStyle name="Normal 94 2 5" xfId="8247" xr:uid="{AF48AB9B-F52F-48FD-AADA-E7EE63CAA60C}"/>
    <cellStyle name="Normal 94 3" xfId="8235" xr:uid="{9AEA53AC-CCE7-441C-9D53-35C82DA220CA}"/>
    <cellStyle name="Normal 94 3 2" xfId="8240" xr:uid="{A1EC4907-778E-4688-895F-252EE1E9C8FF}"/>
    <cellStyle name="Normal 94 3 3" xfId="8242" xr:uid="{12B2F8B0-BF1C-40CD-9C74-E7BC2C01B74D}"/>
    <cellStyle name="Normal 94 3 4" xfId="8246" xr:uid="{41C72E7B-9FFC-42A2-9516-756D4F29752F}"/>
    <cellStyle name="Normal 94 3 5" xfId="8248" xr:uid="{0689EB75-3FAF-4CC7-9ECD-EE5790CBF938}"/>
    <cellStyle name="Normal 94 4" xfId="8231" xr:uid="{B495AF50-3F74-46A8-80EF-027DCA0D4510}"/>
    <cellStyle name="Normal 94 5" xfId="11300" xr:uid="{12DA835D-4CCD-41FA-94F0-DF555972B81A}"/>
    <cellStyle name="Normal 95" xfId="6440" xr:uid="{9D22F19B-5843-429A-9FA8-F4657F25936E}"/>
    <cellStyle name="Normal 95 2" xfId="8236" xr:uid="{8D6636A8-8993-497D-866E-737C0E66CB23}"/>
    <cellStyle name="Normal 95 3" xfId="11301" xr:uid="{CE45A249-5336-4C54-B430-B6BA0609D026}"/>
    <cellStyle name="Normal 96" xfId="6442" xr:uid="{A6AFEBB7-EBB9-44E8-9878-09DB3A6D8245}"/>
    <cellStyle name="Normal 96 2" xfId="6603" xr:uid="{69B994B9-7AEC-4D51-85BD-EE9EB9279A05}"/>
    <cellStyle name="Normal 96 3" xfId="11302" xr:uid="{E30E43E6-92C7-4E98-BC99-26D26B847830}"/>
    <cellStyle name="Normal 97" xfId="6443" xr:uid="{CBE13A87-9969-40C8-981F-AA6E5CF265DC}"/>
    <cellStyle name="Normal 97 2" xfId="8249" xr:uid="{9D5F486F-077B-4C0F-8373-8437CDA58BE7}"/>
    <cellStyle name="Normal 97 3" xfId="11303" xr:uid="{BE0B8E53-3B26-4414-9CFE-6B8A516E596C}"/>
    <cellStyle name="Normal 98" xfId="6444" xr:uid="{66C6157F-F605-4856-B26E-B51455F73A9C}"/>
    <cellStyle name="Normal 98 2" xfId="6449" xr:uid="{1D245ACB-B5A0-4C41-AD29-5313AE6471EF}"/>
    <cellStyle name="Normal 98 3" xfId="8256" xr:uid="{6A3B5BE5-247D-43BA-BA7B-D175FCFC04EA}"/>
    <cellStyle name="Normal 98 4" xfId="11304" xr:uid="{7F777458-BCE6-4DD4-A644-C5A8BEB08FA3}"/>
    <cellStyle name="Normal 99" xfId="6445" xr:uid="{9A15DBB4-4BFB-4592-A83F-B5EE3E31E444}"/>
    <cellStyle name="Normal 99 2" xfId="8251" xr:uid="{40357404-EABA-4EDF-B027-18117AE59552}"/>
    <cellStyle name="Normal 99 3" xfId="11305" xr:uid="{7107DBF0-0859-4CFA-9898-017C619A6854}"/>
    <cellStyle name="Normal 99 4" xfId="265" xr:uid="{4ED02C01-08E9-41AD-8DA8-B8C74A9A0D51}"/>
    <cellStyle name="Normal 99 4 2" xfId="9647" xr:uid="{FD4FB815-2881-4CDE-87D4-F4FB01FB056D}"/>
    <cellStyle name="Normal 99 8" xfId="311" xr:uid="{85C6BFD1-46B0-4E2C-87B8-E44904FF1A3E}"/>
    <cellStyle name="Normal_CE-Thai" xfId="30" xr:uid="{00000000-0005-0000-0000-00001E000000}"/>
    <cellStyle name="Note 10" xfId="3203" xr:uid="{A3B54B67-5EE5-46CF-B91B-0532C34C27CD}"/>
    <cellStyle name="Note 10 2" xfId="8040" xr:uid="{69976D7E-0D94-4CD6-BCE4-AE102036404E}"/>
    <cellStyle name="Note 10 2 2" xfId="8867" xr:uid="{87D1F879-72F1-4FD9-9CE0-2BD5238C41ED}"/>
    <cellStyle name="Note 10 2 2 2" xfId="11566" xr:uid="{66D9C119-DE25-4514-93BB-9D2B69D88DDD}"/>
    <cellStyle name="Note 10 2 2 3" xfId="13703" xr:uid="{A18636C4-B631-4F24-9548-84C51586DE04}"/>
    <cellStyle name="Note 10 2 3" xfId="12225" xr:uid="{8ABBDB6F-6EFF-47E1-8B6C-4953E072AE93}"/>
    <cellStyle name="Note 10 2 4" xfId="9779" xr:uid="{A4E1619C-388E-4D57-BF7A-C2E1FBADDAFB}"/>
    <cellStyle name="Note 10 2 5" xfId="9583" xr:uid="{D5364EB6-ED2F-4D95-9E91-3382301E361C}"/>
    <cellStyle name="Note 10 2 6" xfId="13074" xr:uid="{2C21C160-5D87-4FD0-85A2-BFE2458DB8B2}"/>
    <cellStyle name="Note 11" xfId="3204" xr:uid="{F4AE9046-DAAB-4E0D-8798-F92650E73DB4}"/>
    <cellStyle name="Note 11 2" xfId="8041" xr:uid="{7C62D96F-8577-45D1-9E00-1ECD92A81C28}"/>
    <cellStyle name="Note 11 2 2" xfId="8868" xr:uid="{E812DE02-7803-4B12-B6D9-CCFDFECF9D98}"/>
    <cellStyle name="Note 11 2 2 2" xfId="11567" xr:uid="{D05B4122-D045-45A6-A298-5078D695F1C0}"/>
    <cellStyle name="Note 11 2 2 3" xfId="13704" xr:uid="{997FE42E-FB85-4DED-AEF2-026B6376FD73}"/>
    <cellStyle name="Note 11 2 3" xfId="12226" xr:uid="{637BF42A-95F0-46A0-9176-B67EE41FB069}"/>
    <cellStyle name="Note 11 2 4" xfId="9780" xr:uid="{967ECFC9-F7E8-472E-A45D-092D774CE908}"/>
    <cellStyle name="Note 11 2 5" xfId="9584" xr:uid="{AF1019F8-6EE1-43AB-9376-65714251BBCE}"/>
    <cellStyle name="Note 11 2 6" xfId="13075" xr:uid="{98C5C5A8-A1CB-4611-8295-1DF71C4B7D0A}"/>
    <cellStyle name="Note 12" xfId="3205" xr:uid="{CA7C2D9D-C1D8-472E-B399-E26BC3651AE5}"/>
    <cellStyle name="Note 12 2" xfId="8042" xr:uid="{240812D6-4CB9-4661-B277-1F7E7B7B7B7E}"/>
    <cellStyle name="Note 12 2 2" xfId="8869" xr:uid="{D5095E9F-42DB-4312-A8DF-23D34F125C5F}"/>
    <cellStyle name="Note 12 2 2 2" xfId="11568" xr:uid="{C0B716D9-8102-4A72-B28C-E7727C10F89C}"/>
    <cellStyle name="Note 12 2 2 3" xfId="13705" xr:uid="{6FC83777-2B47-44F5-B6BF-BAEF3133A71F}"/>
    <cellStyle name="Note 12 2 3" xfId="12227" xr:uid="{DAE90576-606D-42F3-A762-A370BA7FF2CA}"/>
    <cellStyle name="Note 12 2 4" xfId="9781" xr:uid="{28796A3B-66DD-454F-8C40-708C7E608EEE}"/>
    <cellStyle name="Note 12 2 5" xfId="9585" xr:uid="{9BD55A6D-362D-4A64-A90B-B648299474A3}"/>
    <cellStyle name="Note 12 2 6" xfId="13076" xr:uid="{59D5EBD2-C538-4C2C-988E-681BBE09A23A}"/>
    <cellStyle name="Note 13" xfId="3206" xr:uid="{8C8B3251-55B2-4C61-B93B-A5E848A13054}"/>
    <cellStyle name="Note 13 2" xfId="8043" xr:uid="{4A0D8C81-52AE-4769-AA86-43EDDA16D759}"/>
    <cellStyle name="Note 13 2 2" xfId="8870" xr:uid="{7448AAC9-0735-4437-AB1B-F17AE64497A1}"/>
    <cellStyle name="Note 13 2 2 2" xfId="11569" xr:uid="{D2F00F34-0E4D-458E-9923-F40E466AC112}"/>
    <cellStyle name="Note 13 2 2 3" xfId="13706" xr:uid="{15785D5F-6827-41DF-862A-28C95A364BA8}"/>
    <cellStyle name="Note 13 2 3" xfId="12228" xr:uid="{7F2FCCBB-9D75-4FB1-A79E-AD2D90452014}"/>
    <cellStyle name="Note 13 2 4" xfId="9782" xr:uid="{44939087-5541-4CFE-97C2-7A59378587D0}"/>
    <cellStyle name="Note 13 2 5" xfId="9586" xr:uid="{B96E6709-EA23-4D9E-8532-4E3C2CC3FBD6}"/>
    <cellStyle name="Note 13 2 6" xfId="13077" xr:uid="{FFDA3337-209D-4E93-936E-E5A9E7BCBC30}"/>
    <cellStyle name="Note 14" xfId="3207" xr:uid="{9D4F8075-7F95-4B71-89C4-8392C5B15AFE}"/>
    <cellStyle name="Note 14 2" xfId="8044" xr:uid="{9293745B-7E88-4ED4-A4EB-34FDC13C0F0C}"/>
    <cellStyle name="Note 14 2 2" xfId="8871" xr:uid="{6502C0F0-F1B6-47E3-A349-69C1BDA7136A}"/>
    <cellStyle name="Note 14 2 2 2" xfId="11570" xr:uid="{C52CD259-A1EA-428F-AD0B-C10ED4EFF350}"/>
    <cellStyle name="Note 14 2 2 3" xfId="13707" xr:uid="{BA37AA49-BC88-4029-95E7-E679E9B0981F}"/>
    <cellStyle name="Note 14 2 3" xfId="12229" xr:uid="{38D3BCA4-4816-4A41-80B5-7A5BBC4A43B9}"/>
    <cellStyle name="Note 14 2 4" xfId="9783" xr:uid="{F7D49F6E-D69C-45A4-B691-C50DA07C5948}"/>
    <cellStyle name="Note 14 2 5" xfId="9587" xr:uid="{862FFCDD-17D5-4FB4-8383-8AD22029BE27}"/>
    <cellStyle name="Note 14 2 6" xfId="13078" xr:uid="{FEB307C9-832F-41BF-83C8-1ABC3E382294}"/>
    <cellStyle name="Note 15" xfId="3208" xr:uid="{B17A8794-401A-4FDD-B6BD-A5F0BDECE04C}"/>
    <cellStyle name="Note 15 2" xfId="8045" xr:uid="{318136F3-CF53-4563-A101-0EE5DE855924}"/>
    <cellStyle name="Note 15 2 2" xfId="8872" xr:uid="{76870600-2E43-43EA-9BA4-B9C44F62053D}"/>
    <cellStyle name="Note 15 2 2 2" xfId="11571" xr:uid="{574B7B87-CB6D-438B-BC98-A6801C8DCF58}"/>
    <cellStyle name="Note 15 2 2 3" xfId="13708" xr:uid="{BD31245A-03D4-4039-A07E-1EF8DBCEF065}"/>
    <cellStyle name="Note 15 2 3" xfId="12230" xr:uid="{C94A6750-0610-4E6B-B75D-51A4A16E214F}"/>
    <cellStyle name="Note 15 2 4" xfId="9784" xr:uid="{1901840C-7089-4A71-95E5-D9D550AD8B26}"/>
    <cellStyle name="Note 15 2 5" xfId="9588" xr:uid="{CD940EB6-DDCF-4E87-BD44-70AE78C96C1D}"/>
    <cellStyle name="Note 15 2 6" xfId="13079" xr:uid="{2254A3BA-07A3-401B-8999-DF89053F87BC}"/>
    <cellStyle name="Note 16" xfId="3209" xr:uid="{35DE04E3-00DF-4BA2-A68A-D7CDF6D221A0}"/>
    <cellStyle name="Note 16 2" xfId="8046" xr:uid="{483EB782-7EFA-4439-B0AF-D5FBCEA05AF4}"/>
    <cellStyle name="Note 16 2 2" xfId="8873" xr:uid="{8C010534-DFF0-44D7-9AD6-5FE2388105D1}"/>
    <cellStyle name="Note 16 2 2 2" xfId="11572" xr:uid="{D47A0DFC-4256-4DD0-8BD6-65DB5C80B2A9}"/>
    <cellStyle name="Note 16 2 2 3" xfId="13709" xr:uid="{8F64D0B0-964B-4869-B2C3-BECE9B9E92A4}"/>
    <cellStyle name="Note 16 2 3" xfId="12231" xr:uid="{48F0C50B-0B47-4D6F-A6DC-8E355280B982}"/>
    <cellStyle name="Note 16 2 4" xfId="9785" xr:uid="{9D7C6528-4C14-4E84-ABDE-23C4A421C36F}"/>
    <cellStyle name="Note 16 2 5" xfId="9589" xr:uid="{868C7AB8-1F37-456C-89AE-CFB74B3F66FD}"/>
    <cellStyle name="Note 16 2 6" xfId="13080" xr:uid="{85CC5B08-7B0A-49E3-9379-776B7EAA338B}"/>
    <cellStyle name="Note 17" xfId="3210" xr:uid="{450C9E2B-528B-4081-A6CC-408103DB203A}"/>
    <cellStyle name="Note 17 2" xfId="8047" xr:uid="{D599CD19-77FD-45CA-AA55-2FE32551FA84}"/>
    <cellStyle name="Note 17 2 2" xfId="8874" xr:uid="{29A66BC9-D048-4D5D-9A3B-84BFB11171CC}"/>
    <cellStyle name="Note 17 2 2 2" xfId="11573" xr:uid="{EE1BF82F-9193-4E43-894D-53F78314E7C4}"/>
    <cellStyle name="Note 17 2 2 3" xfId="13710" xr:uid="{378E1030-FA6D-429A-8F5C-956883127D00}"/>
    <cellStyle name="Note 17 2 3" xfId="12232" xr:uid="{EE1C9376-CE45-4693-BFC4-54BA0BA36EA9}"/>
    <cellStyle name="Note 17 2 4" xfId="9786" xr:uid="{199F7950-1DB3-465E-AC63-943C033679B2}"/>
    <cellStyle name="Note 17 2 5" xfId="9590" xr:uid="{7381C798-D2C7-419D-A84A-B5E2CFDD4386}"/>
    <cellStyle name="Note 17 2 6" xfId="13081" xr:uid="{8050A854-EE9B-4DF0-8347-A021BB185FF8}"/>
    <cellStyle name="Note 18" xfId="3211" xr:uid="{86FC85A7-E681-4A23-BCE9-715B240C8E07}"/>
    <cellStyle name="Note 18 2" xfId="8048" xr:uid="{730FB125-6327-4C3E-841C-993AE30B1DCD}"/>
    <cellStyle name="Note 18 2 2" xfId="8875" xr:uid="{3875B4CE-F318-40E8-80CB-E394B1377622}"/>
    <cellStyle name="Note 18 2 2 2" xfId="11574" xr:uid="{50570E22-9AF7-4F3F-BFE0-BA3D654B8007}"/>
    <cellStyle name="Note 18 2 2 3" xfId="13711" xr:uid="{6061B0B7-3D84-40A6-8E2F-19B80C829682}"/>
    <cellStyle name="Note 18 2 3" xfId="12233" xr:uid="{63905636-6C01-454A-BC1F-8824D444566F}"/>
    <cellStyle name="Note 18 2 4" xfId="9787" xr:uid="{F47FE3AA-A429-436A-BA26-C6C4C72E8073}"/>
    <cellStyle name="Note 18 2 5" xfId="9591" xr:uid="{5559852B-7ECC-419C-B37E-A6E815787F78}"/>
    <cellStyle name="Note 18 2 6" xfId="13082" xr:uid="{20A4C543-F764-4222-BCA6-70995424C542}"/>
    <cellStyle name="Note 19" xfId="3212" xr:uid="{F29A068D-1F95-44B5-8AE9-58709F43EC20}"/>
    <cellStyle name="Note 19 2" xfId="8049" xr:uid="{F5B0C5C5-D0BD-4984-96A2-2E7E5543B75A}"/>
    <cellStyle name="Note 19 2 2" xfId="8876" xr:uid="{17DDDD8C-3C1F-406B-8C75-B3810E42360F}"/>
    <cellStyle name="Note 19 2 2 2" xfId="11575" xr:uid="{B1EA6EAE-90D2-4EBF-914B-0531EA832FA2}"/>
    <cellStyle name="Note 19 2 2 3" xfId="13712" xr:uid="{A8A1FB9D-2F39-4740-9797-C2BC8E21C4E2}"/>
    <cellStyle name="Note 19 2 3" xfId="12234" xr:uid="{A3BDD2FD-1449-4EB6-A4B0-A980E08E7A24}"/>
    <cellStyle name="Note 19 2 4" xfId="9788" xr:uid="{A3A031A0-E867-4316-8433-D5A52DB31C9B}"/>
    <cellStyle name="Note 19 2 5" xfId="9592" xr:uid="{8D1481B3-4EE4-41E8-9C20-47E1FEBDEABD}"/>
    <cellStyle name="Note 19 2 6" xfId="13083" xr:uid="{530A151D-9745-4EC5-8754-FF0369DE5252}"/>
    <cellStyle name="Note 2" xfId="3213" xr:uid="{769ABAF1-BA35-4476-92AB-D3B3870C3C88}"/>
    <cellStyle name="Note 2 2" xfId="3214" xr:uid="{C2BA3ED3-3E11-4347-B937-BD2E84C8E477}"/>
    <cellStyle name="Note 2 2 2" xfId="9789" xr:uid="{0DBC0CFA-B5B6-4DE3-9680-8351A3A29084}"/>
    <cellStyle name="Note 2 3" xfId="3215" xr:uid="{906A18D6-BD2F-4EBA-AE1D-00C86943C283}"/>
    <cellStyle name="Note 2 3 2" xfId="9790" xr:uid="{699FF18C-F55E-462F-A5E9-925339DB7F44}"/>
    <cellStyle name="Note 2 4" xfId="8050" xr:uid="{CDDED218-0F26-47B5-94ED-B4C2A9A71DD5}"/>
    <cellStyle name="Note 2 4 2" xfId="8877" xr:uid="{F65D90BB-8A6D-49F0-9AA0-2CCB53A0B85F}"/>
    <cellStyle name="Note 2 4 2 2" xfId="12235" xr:uid="{16657D3F-7152-45A1-86F7-3C1B8A74C948}"/>
    <cellStyle name="Note 2 4 2 3" xfId="13713" xr:uid="{6504204B-01B2-4702-BC4A-0DA8A52709BC}"/>
    <cellStyle name="Note 2 4 3" xfId="9593" xr:uid="{16A4208F-9773-4EE8-BD47-7CFDFE16365B}"/>
    <cellStyle name="Note 2 4 4" xfId="13084" xr:uid="{C20DC984-DCE7-4E75-9FE6-E4B24889F01D}"/>
    <cellStyle name="Note 2 5" xfId="11306" xr:uid="{24D823AD-EF24-4E59-99C9-58AE55817021}"/>
    <cellStyle name="Note 2_4003-1 Other current liability Q3'10" xfId="3216" xr:uid="{2E3CDC38-84A2-4D9C-A6FC-9D0AECA0E26C}"/>
    <cellStyle name="Note 20" xfId="3217" xr:uid="{A5E635E5-BB5C-4551-AA5D-6252A200B0C5}"/>
    <cellStyle name="Note 20 2" xfId="8051" xr:uid="{625DA189-D63B-49F3-BA79-6542CC00C049}"/>
    <cellStyle name="Note 20 2 2" xfId="8878" xr:uid="{E9F488DB-90BB-430B-BA4C-E304F11F669D}"/>
    <cellStyle name="Note 20 2 2 2" xfId="11576" xr:uid="{C265F880-2FA6-43DD-A668-BD61E0E08848}"/>
    <cellStyle name="Note 20 2 2 3" xfId="13714" xr:uid="{656982EA-6602-4B3F-A039-B4E305166AE4}"/>
    <cellStyle name="Note 20 2 3" xfId="12236" xr:uid="{C4FB4FF7-72B8-490B-BE0B-5FDE7528B386}"/>
    <cellStyle name="Note 20 2 4" xfId="9791" xr:uid="{7916712A-3D11-485E-AB23-1023C7D506CD}"/>
    <cellStyle name="Note 20 2 5" xfId="9594" xr:uid="{0E32D22A-4992-43A9-A760-A3EE086F9CC5}"/>
    <cellStyle name="Note 20 2 6" xfId="13085" xr:uid="{9B6B4716-BA85-40B2-8A98-388B67287FCB}"/>
    <cellStyle name="Note 21" xfId="3218" xr:uid="{8540AB7C-DFD6-405E-8386-6375E159742D}"/>
    <cellStyle name="Note 21 2" xfId="8052" xr:uid="{82E930AD-2EED-421E-B24A-FF28870B557A}"/>
    <cellStyle name="Note 21 2 2" xfId="8879" xr:uid="{E84DA7BE-3737-48AF-ABA9-411350DA2DFD}"/>
    <cellStyle name="Note 21 2 2 2" xfId="11577" xr:uid="{5340018F-7ADA-4478-BF37-0BB6326073A0}"/>
    <cellStyle name="Note 21 2 2 3" xfId="13715" xr:uid="{5D9F8E27-8094-4D98-A2AB-6E710644BEC8}"/>
    <cellStyle name="Note 21 2 3" xfId="12237" xr:uid="{F23AB840-E204-4B29-B03C-798373219783}"/>
    <cellStyle name="Note 21 2 4" xfId="9792" xr:uid="{D126F23E-3925-48A5-B121-9DB8D6CC7EA9}"/>
    <cellStyle name="Note 21 2 5" xfId="9595" xr:uid="{202CF527-C515-4F7D-AD8B-F262527698DA}"/>
    <cellStyle name="Note 21 2 6" xfId="13086" xr:uid="{245430AB-47AE-47D2-8ECD-05986F97F7B1}"/>
    <cellStyle name="Note 22" xfId="3219" xr:uid="{24FA7F75-7CDE-4D74-8268-648E36DBF964}"/>
    <cellStyle name="Note 22 2" xfId="8053" xr:uid="{3291CA0F-242E-4054-B74C-6E38D6D21E4B}"/>
    <cellStyle name="Note 22 2 2" xfId="8880" xr:uid="{2E22AFCC-04B8-4824-843B-F50A64804F46}"/>
    <cellStyle name="Note 22 2 2 2" xfId="11578" xr:uid="{66F6BFFB-6F7B-470D-89DB-F227A065D613}"/>
    <cellStyle name="Note 22 2 2 3" xfId="13716" xr:uid="{873D3C84-4155-40B2-8357-E788639C0D6B}"/>
    <cellStyle name="Note 22 2 3" xfId="12238" xr:uid="{9C685252-5F66-4E39-A514-2B1E57343162}"/>
    <cellStyle name="Note 22 2 4" xfId="9793" xr:uid="{167238DB-663F-4AE9-AA40-16A4D651C361}"/>
    <cellStyle name="Note 22 2 5" xfId="9596" xr:uid="{85E628B4-21EC-40B0-A4F9-4A164D45E199}"/>
    <cellStyle name="Note 22 2 6" xfId="13087" xr:uid="{72D1AB9A-4CA1-4303-BA00-7531916EBE08}"/>
    <cellStyle name="Note 23" xfId="3220" xr:uid="{C3925C2B-1544-4AA4-AE1A-250BF6C7022C}"/>
    <cellStyle name="Note 23 2" xfId="8054" xr:uid="{C898A6E4-B8B2-490B-B359-0C6D23AA6099}"/>
    <cellStyle name="Note 23 2 2" xfId="8881" xr:uid="{0AFE49D0-8FD6-4B2C-BD72-99BCE8141B25}"/>
    <cellStyle name="Note 23 2 2 2" xfId="11579" xr:uid="{AF1B8651-41CA-44F6-8ED5-175FD34B3AB4}"/>
    <cellStyle name="Note 23 2 2 3" xfId="13717" xr:uid="{E5909E3E-5975-41CE-8705-9B2097771A52}"/>
    <cellStyle name="Note 23 2 3" xfId="12239" xr:uid="{25BFF4FE-6D1D-45D1-AD09-596DC824DD73}"/>
    <cellStyle name="Note 23 2 4" xfId="9794" xr:uid="{7D84DD41-667D-46E3-B822-D8C03730D7D4}"/>
    <cellStyle name="Note 23 2 5" xfId="9597" xr:uid="{7CEEDDFF-AD55-40CA-99F3-882D8A01227A}"/>
    <cellStyle name="Note 23 2 6" xfId="13088" xr:uid="{099E2A67-0588-4FD2-B0FB-C5804027CAED}"/>
    <cellStyle name="Note 24" xfId="3221" xr:uid="{8D39C4F6-608D-4725-BDE2-12BC72432585}"/>
    <cellStyle name="Note 24 2" xfId="8055" xr:uid="{EF78112A-79C2-4D33-A5A4-FE227BB06B41}"/>
    <cellStyle name="Note 24 2 2" xfId="8882" xr:uid="{F58AC380-3477-4DB2-BAD6-8B79997A482A}"/>
    <cellStyle name="Note 24 2 2 2" xfId="11580" xr:uid="{B23C664A-B734-437E-B24E-EDC2E2DAFC8C}"/>
    <cellStyle name="Note 24 2 2 3" xfId="13718" xr:uid="{13598849-7692-4879-A082-C36A05E0C55B}"/>
    <cellStyle name="Note 24 2 3" xfId="12240" xr:uid="{58476D23-8DD9-4640-9E74-8FE07BEAC4E3}"/>
    <cellStyle name="Note 24 2 4" xfId="9795" xr:uid="{2F594356-7AAB-44CD-A193-3C8B20FECF65}"/>
    <cellStyle name="Note 24 2 5" xfId="9598" xr:uid="{70627F67-556B-4EE0-9210-B75BAF92EC63}"/>
    <cellStyle name="Note 24 2 6" xfId="13089" xr:uid="{FB39E887-94B3-410F-9C48-AFB53A944869}"/>
    <cellStyle name="Note 25" xfId="3222" xr:uid="{C8C76CD1-E1DB-47D4-861C-B5798365295E}"/>
    <cellStyle name="Note 25 2" xfId="8056" xr:uid="{592C7EF3-2A11-48E8-8ACF-D563653F1E5E}"/>
    <cellStyle name="Note 25 2 2" xfId="8883" xr:uid="{3A0569A0-D36B-4FB7-9120-CD1886AFD0ED}"/>
    <cellStyle name="Note 25 2 2 2" xfId="11581" xr:uid="{3DF4C06F-3A57-47EB-BD3D-39B13602DA83}"/>
    <cellStyle name="Note 25 2 2 3" xfId="13719" xr:uid="{655D0EFE-FE10-4A39-9E48-91C38D5732A2}"/>
    <cellStyle name="Note 25 2 3" xfId="12241" xr:uid="{C7EE835C-0A61-42E1-810B-0A153ABA2266}"/>
    <cellStyle name="Note 25 2 4" xfId="9796" xr:uid="{758CC020-2417-4F69-807E-4370E1552A74}"/>
    <cellStyle name="Note 25 2 5" xfId="9599" xr:uid="{CAA513DF-916D-40A4-B3B6-187EB1C01032}"/>
    <cellStyle name="Note 25 2 6" xfId="13090" xr:uid="{1D1647F1-60F8-4538-A587-5BE5979F22C8}"/>
    <cellStyle name="Note 26" xfId="3223" xr:uid="{7A81D6D3-32C2-4CA1-8C24-CEA2B29EF37A}"/>
    <cellStyle name="Note 26 2" xfId="8057" xr:uid="{CCEDB1A2-AAC0-418A-91DC-20820B95FB7A}"/>
    <cellStyle name="Note 26 2 2" xfId="8884" xr:uid="{99044B0C-D907-4CF2-994D-E2774AA7447B}"/>
    <cellStyle name="Note 26 2 2 2" xfId="11582" xr:uid="{E76943F0-26C1-4886-AD1B-B1C1F1954ADC}"/>
    <cellStyle name="Note 26 2 2 3" xfId="13720" xr:uid="{1F9D2B6B-542B-433E-8792-7B52C3012D76}"/>
    <cellStyle name="Note 26 2 3" xfId="12242" xr:uid="{179F8594-7C8B-4DCB-A9FA-AC9164FB864B}"/>
    <cellStyle name="Note 26 2 4" xfId="9797" xr:uid="{BC124681-9641-4C9E-A15C-FB1CB663E6E1}"/>
    <cellStyle name="Note 26 2 5" xfId="9600" xr:uid="{26CD15B9-D4C3-45FC-80E8-D47E303FA060}"/>
    <cellStyle name="Note 26 2 6" xfId="13091" xr:uid="{4299B612-0062-4BE0-970D-BD0323E1A115}"/>
    <cellStyle name="Note 27" xfId="3224" xr:uid="{73BA5A2D-8882-46B2-B2EF-ED950C636BC4}"/>
    <cellStyle name="Note 27 2" xfId="8058" xr:uid="{2BA220EE-F775-4C6D-9B2B-8F61B666704F}"/>
    <cellStyle name="Note 27 2 2" xfId="8885" xr:uid="{2E1C77FA-8C92-4A7E-AC69-569ADC81D21C}"/>
    <cellStyle name="Note 27 2 2 2" xfId="11583" xr:uid="{4E88B044-5783-4081-9480-4DE2B8193C2E}"/>
    <cellStyle name="Note 27 2 2 3" xfId="13721" xr:uid="{20264740-9999-4BB1-B426-B9B8EB8DB660}"/>
    <cellStyle name="Note 27 2 3" xfId="12243" xr:uid="{94B959F8-E2F2-4C33-8967-5F25FB428374}"/>
    <cellStyle name="Note 27 2 4" xfId="9798" xr:uid="{C306DE12-FEB9-4F32-9B4B-9534F2FEDB7D}"/>
    <cellStyle name="Note 27 2 5" xfId="9601" xr:uid="{A8D85AF8-4B17-451D-B997-A2A7652BB354}"/>
    <cellStyle name="Note 27 2 6" xfId="13092" xr:uid="{01BB9A97-F4B2-43EF-9AD6-6FC6A6B1467B}"/>
    <cellStyle name="Note 28" xfId="3225" xr:uid="{81F0EAA9-1E8D-4287-8807-AD37CC81DC5A}"/>
    <cellStyle name="Note 28 2" xfId="8059" xr:uid="{BE1951EF-C6FB-494B-BAC6-DECE9ECBC4B0}"/>
    <cellStyle name="Note 28 2 2" xfId="8886" xr:uid="{E7221D1A-97E3-44D6-8AE9-69FE17255336}"/>
    <cellStyle name="Note 28 2 2 2" xfId="11584" xr:uid="{43B977BD-D81A-4449-BDD0-5ED005534400}"/>
    <cellStyle name="Note 28 2 2 3" xfId="13722" xr:uid="{8006D403-0D54-4E87-A028-B1A610D75742}"/>
    <cellStyle name="Note 28 2 3" xfId="12244" xr:uid="{9D2D0FD7-B8A6-49AF-B5BF-F511B4D2FBDE}"/>
    <cellStyle name="Note 28 2 4" xfId="9799" xr:uid="{D23D94AB-4081-44B8-815B-8EC8DEBB2A38}"/>
    <cellStyle name="Note 28 2 5" xfId="9602" xr:uid="{06612023-FB07-4004-96A7-5742B7F0114C}"/>
    <cellStyle name="Note 28 2 6" xfId="13093" xr:uid="{93D3EDE0-7FFF-45D8-BAFB-72DAD03CF6EB}"/>
    <cellStyle name="Note 29" xfId="3226" xr:uid="{FCF37F13-B2A8-4A1A-9E5D-4215096130E0}"/>
    <cellStyle name="Note 29 2" xfId="8060" xr:uid="{5D7AAC83-7592-441A-94E2-45B8CEAF0D13}"/>
    <cellStyle name="Note 29 2 2" xfId="8887" xr:uid="{074C2779-FD1C-498E-B780-E79489E9F7EC}"/>
    <cellStyle name="Note 29 2 2 2" xfId="11585" xr:uid="{6BCF18FA-41C2-4D3F-8599-8EE274DE6D0F}"/>
    <cellStyle name="Note 29 2 2 3" xfId="13723" xr:uid="{94868F2C-393D-45E1-8E7A-D3A17D53FD4D}"/>
    <cellStyle name="Note 29 2 3" xfId="12245" xr:uid="{47EAAD29-3AB5-4B18-9EFA-B35877B3D3C3}"/>
    <cellStyle name="Note 29 2 4" xfId="9800" xr:uid="{F8F0EC88-5C63-45CE-9F00-48ED6D47D359}"/>
    <cellStyle name="Note 29 2 5" xfId="9603" xr:uid="{4FCEC23D-3DF4-49F8-A353-DE6946229936}"/>
    <cellStyle name="Note 29 2 6" xfId="13094" xr:uid="{6D089F8B-88A3-412A-80CE-071C336E4F95}"/>
    <cellStyle name="Note 3" xfId="3227" xr:uid="{3B8C4173-F29E-4DF3-A54A-9EC4EDE0DD28}"/>
    <cellStyle name="Note 3 2" xfId="8061" xr:uid="{BE32C498-FAD6-45D2-AE26-AC6EFEFEF59D}"/>
    <cellStyle name="Note 3 2 2" xfId="8888" xr:uid="{FCEDBCA3-6F5E-4198-9BA0-763A4CBCF2A9}"/>
    <cellStyle name="Note 3 2 2 2" xfId="12246" xr:uid="{BA28FBD4-4A98-4F3F-B978-623A7F1C114E}"/>
    <cellStyle name="Note 3 2 2 3" xfId="13724" xr:uid="{5134DFD4-F971-4289-BBF0-45070F106B14}"/>
    <cellStyle name="Note 3 2 3" xfId="9604" xr:uid="{D8862917-18BF-4857-B41A-AA75500B152D}"/>
    <cellStyle name="Note 3 2 4" xfId="13095" xr:uid="{64DA9B6E-F52D-4A4F-9262-69105037E238}"/>
    <cellStyle name="Note 3 3" xfId="11307" xr:uid="{4D0921A4-259E-4694-B560-0B477C7D7989}"/>
    <cellStyle name="Note 30" xfId="3228" xr:uid="{C5E388CD-FF6F-4313-8751-2A98C08CE0C9}"/>
    <cellStyle name="Note 30 2" xfId="8062" xr:uid="{F55A7F5B-0CEF-479E-BA2A-3933546DD9C5}"/>
    <cellStyle name="Note 30 2 2" xfId="8889" xr:uid="{9E472A90-AEE1-4D33-937D-D237DBFD33D9}"/>
    <cellStyle name="Note 30 2 2 2" xfId="11586" xr:uid="{5F398455-6C82-436E-B3EB-F12139177EFD}"/>
    <cellStyle name="Note 30 2 2 3" xfId="13725" xr:uid="{D55181B3-C66F-4199-9559-9C94C141251D}"/>
    <cellStyle name="Note 30 2 3" xfId="12247" xr:uid="{39431E73-8437-4757-AB00-9A238267628D}"/>
    <cellStyle name="Note 30 2 4" xfId="9801" xr:uid="{A6500AD7-AAC0-4C19-9729-6AF9996BF927}"/>
    <cellStyle name="Note 30 2 5" xfId="9605" xr:uid="{F16808A3-25F7-4D71-B09D-5EDA71625420}"/>
    <cellStyle name="Note 30 2 6" xfId="13096" xr:uid="{44F8FC4B-7137-4C1E-8431-A585BDFE3DFE}"/>
    <cellStyle name="Note 31" xfId="3229" xr:uid="{7DD8FE1D-FCA5-44AE-9C82-523CD267054D}"/>
    <cellStyle name="Note 31 2" xfId="8063" xr:uid="{BFCF295C-A522-4946-B873-AF7CEEEE3982}"/>
    <cellStyle name="Note 31 2 2" xfId="8890" xr:uid="{054E962B-3D16-4452-8B80-64EECB2E4899}"/>
    <cellStyle name="Note 31 2 2 2" xfId="11587" xr:uid="{A5B0E07E-6C60-4C3E-886C-712D9A659B18}"/>
    <cellStyle name="Note 31 2 2 3" xfId="13726" xr:uid="{8BC2018D-DC45-43D9-A61E-9C06B17DFB2F}"/>
    <cellStyle name="Note 31 2 3" xfId="12248" xr:uid="{73356223-4D2C-4623-A1C2-967F9B5E6195}"/>
    <cellStyle name="Note 31 2 4" xfId="9802" xr:uid="{1596FCDB-B9B2-4EB7-932E-747C4042B9AD}"/>
    <cellStyle name="Note 31 2 5" xfId="9606" xr:uid="{60C1C02F-B96C-410F-B894-51D5008E8EE2}"/>
    <cellStyle name="Note 31 2 6" xfId="13097" xr:uid="{941AB6B8-3C66-4683-BD76-0735DE5704DE}"/>
    <cellStyle name="Note 32" xfId="3230" xr:uid="{21623F67-B080-4106-A8D7-CC539F3C4964}"/>
    <cellStyle name="Note 32 2" xfId="8064" xr:uid="{33579889-ECF9-4DB1-B441-938AEABC00C3}"/>
    <cellStyle name="Note 32 2 2" xfId="8891" xr:uid="{44C6DE43-D2F8-416D-878F-B47375C4A32A}"/>
    <cellStyle name="Note 32 2 2 2" xfId="11588" xr:uid="{C6EE8700-F4B0-4E0C-9E20-84AD35E4BF4D}"/>
    <cellStyle name="Note 32 2 2 3" xfId="13727" xr:uid="{58D006F5-1EBD-4B29-A5FC-486E0002FE49}"/>
    <cellStyle name="Note 32 2 3" xfId="12249" xr:uid="{540111BD-AAF5-4EE8-83F6-52086FC5A09F}"/>
    <cellStyle name="Note 32 2 4" xfId="9803" xr:uid="{68ED7A33-C524-4458-9B4E-783E4B50DB3B}"/>
    <cellStyle name="Note 32 2 5" xfId="9607" xr:uid="{BE3A3338-BB99-4B42-A3CE-EC2426669406}"/>
    <cellStyle name="Note 32 2 6" xfId="13098" xr:uid="{9C8F2646-AB26-4DB2-B7DC-5F793DBF9439}"/>
    <cellStyle name="Note 33" xfId="3231" xr:uid="{A52578D3-9008-4160-9A15-431FB2C02969}"/>
    <cellStyle name="Note 33 2" xfId="8065" xr:uid="{7ACDB243-4C49-41B0-8483-FBFC33AD5A6D}"/>
    <cellStyle name="Note 33 2 2" xfId="8892" xr:uid="{98370829-2E57-4C3E-B64E-A6054D965F64}"/>
    <cellStyle name="Note 33 2 2 2" xfId="11589" xr:uid="{F6D7BCFB-598D-425A-99B8-E837EBB7964F}"/>
    <cellStyle name="Note 33 2 2 3" xfId="13728" xr:uid="{5E076FBA-5998-48B7-8590-066C26DD99D4}"/>
    <cellStyle name="Note 33 2 3" xfId="12250" xr:uid="{C7EE328F-FEF9-467E-A21E-DDF5AC30D7C3}"/>
    <cellStyle name="Note 33 2 4" xfId="9804" xr:uid="{DFF1E91F-AB97-424D-9DD7-67ED23244627}"/>
    <cellStyle name="Note 33 2 5" xfId="9608" xr:uid="{4DE9F981-8F44-42BA-BD32-28F2F19A75E5}"/>
    <cellStyle name="Note 33 2 6" xfId="13099" xr:uid="{19AF6A1C-0EC6-49DA-B917-26B032E8B517}"/>
    <cellStyle name="Note 34" xfId="3232" xr:uid="{1CCD3528-FADB-4C6D-9B5C-9B7BAD28E091}"/>
    <cellStyle name="Note 34 2" xfId="8066" xr:uid="{EF7D3BA2-DD1C-4875-8C1F-5366C9D19AAE}"/>
    <cellStyle name="Note 34 2 2" xfId="8893" xr:uid="{3122077D-8806-4B12-9B5B-22C58523C286}"/>
    <cellStyle name="Note 34 2 2 2" xfId="11590" xr:uid="{FB0F78F0-DDEC-42FE-AA00-67CDCE3B9053}"/>
    <cellStyle name="Note 34 2 2 3" xfId="13729" xr:uid="{93BDF6D2-86F7-4A6D-8F59-CCED72143C27}"/>
    <cellStyle name="Note 34 2 3" xfId="12251" xr:uid="{39459429-01BF-4428-BD79-3850B569CF94}"/>
    <cellStyle name="Note 34 2 4" xfId="9805" xr:uid="{5C543FB5-5CA6-40D7-AB53-B28537E02460}"/>
    <cellStyle name="Note 34 2 5" xfId="9609" xr:uid="{816B794A-2D2C-40D3-9C40-B3BC74B23580}"/>
    <cellStyle name="Note 34 2 6" xfId="13100" xr:uid="{912BA9EC-08B3-4E9C-88D9-AD7AE658AD50}"/>
    <cellStyle name="Note 35" xfId="3233" xr:uid="{042B7927-8799-4A08-9337-E7A86FE2FE9A}"/>
    <cellStyle name="Note 35 2" xfId="8067" xr:uid="{0C2F7AC7-F436-4618-9A44-AEA7580ED838}"/>
    <cellStyle name="Note 35 2 2" xfId="8894" xr:uid="{5A2B5B46-0CC9-4960-BF61-A1B95728D019}"/>
    <cellStyle name="Note 35 2 2 2" xfId="11591" xr:uid="{E2BB3764-916D-4A17-B0AD-B0FB3F97FF77}"/>
    <cellStyle name="Note 35 2 2 3" xfId="13730" xr:uid="{A556C77B-1677-4621-A9C2-2F0A7DCFA16C}"/>
    <cellStyle name="Note 35 2 3" xfId="12252" xr:uid="{CBE9173C-BBC1-4369-A49D-31B1C5A25416}"/>
    <cellStyle name="Note 35 2 4" xfId="9806" xr:uid="{11286DCA-119B-4F0D-8023-6020012284D7}"/>
    <cellStyle name="Note 35 2 5" xfId="9610" xr:uid="{17B2B8FC-A0FE-4C43-B180-FB73628C893F}"/>
    <cellStyle name="Note 35 2 6" xfId="13101" xr:uid="{51541C19-AE8F-45D7-A8F0-3938A2343F54}"/>
    <cellStyle name="Note 36" xfId="3234" xr:uid="{9440D7C5-9C2A-4689-9EA6-70F3D376B3D7}"/>
    <cellStyle name="Note 36 2" xfId="8068" xr:uid="{663CFF77-5533-4818-A003-46A2D6604CA0}"/>
    <cellStyle name="Note 36 2 2" xfId="11592" xr:uid="{915A5859-5413-4F07-BB41-A90DD1F8F67E}"/>
    <cellStyle name="Note 36 2 3" xfId="9807" xr:uid="{2BDC7EAD-BA67-4960-890F-3B7A22556688}"/>
    <cellStyle name="Note 37" xfId="3235" xr:uid="{0FA86D4F-8738-4D84-BDF4-FA5702D102D1}"/>
    <cellStyle name="Note 37 2" xfId="9808" xr:uid="{15D561A9-15C4-4FF3-B9E3-5ED7410B3571}"/>
    <cellStyle name="Note 38" xfId="3236" xr:uid="{9A529333-B306-4773-918C-2EDA31C5B6A2}"/>
    <cellStyle name="Note 38 2" xfId="9809" xr:uid="{C01D4B98-F3CD-4813-86AA-8DE987358547}"/>
    <cellStyle name="Note 39" xfId="3237" xr:uid="{9A6CBB41-3759-47EE-91E8-FDC4739FEAE3}"/>
    <cellStyle name="Note 39 2" xfId="9810" xr:uid="{4938FC61-2102-440B-ABF1-BBCE566E702D}"/>
    <cellStyle name="Note 4" xfId="3238" xr:uid="{67E035A1-442F-45C4-AA0E-8C1561DF85B7}"/>
    <cellStyle name="Note 4 2" xfId="8069" xr:uid="{A5087BC4-37D2-45C5-8049-54C3B4C670CF}"/>
    <cellStyle name="Note 4 2 2" xfId="8895" xr:uid="{AFD7E465-2BF9-4F1B-A504-AC02651C7B66}"/>
    <cellStyle name="Note 4 2 2 2" xfId="12253" xr:uid="{397E495B-8E11-4AF6-BA54-D694DF874128}"/>
    <cellStyle name="Note 4 2 2 3" xfId="13731" xr:uid="{CD367C74-940D-46FD-807D-9E786B1DCB68}"/>
    <cellStyle name="Note 4 2 3" xfId="9611" xr:uid="{8A34AC8B-F670-45F9-9D3B-F375D19634BB}"/>
    <cellStyle name="Note 4 2 4" xfId="13102" xr:uid="{F2D85EF8-D1B2-4A5E-9142-8A2CF34609C7}"/>
    <cellStyle name="Note 4 3" xfId="11308" xr:uid="{4DAB85BC-FA01-442E-8BD9-E0574335B569}"/>
    <cellStyle name="Note 40" xfId="3239" xr:uid="{1BE39036-D106-4A47-8DE8-663684C6B40B}"/>
    <cellStyle name="Note 40 2" xfId="9811" xr:uid="{A5A057C4-A68E-4F68-9BBC-A0667147E13D}"/>
    <cellStyle name="Note 41" xfId="3240" xr:uid="{177B08FD-C6C7-4F81-9D5C-71B380D10BD2}"/>
    <cellStyle name="Note 41 2" xfId="9812" xr:uid="{8488A339-15C3-4125-8754-BDB3CA596D91}"/>
    <cellStyle name="Note 42" xfId="3241" xr:uid="{0293DDC9-1739-4818-85D8-36E5F68EFB29}"/>
    <cellStyle name="Note 42 2" xfId="9813" xr:uid="{C8A13779-F206-40A3-919F-D589DE6DF864}"/>
    <cellStyle name="Note 43" xfId="3242" xr:uid="{4F0A507C-DD9E-48CD-A437-1A59B9A9CF4F}"/>
    <cellStyle name="Note 43 2" xfId="9814" xr:uid="{86FD77B1-F912-4CEB-AEE7-9A1917D1D3F4}"/>
    <cellStyle name="Note 44" xfId="3243" xr:uid="{16650F6E-8198-4973-AC13-989412083430}"/>
    <cellStyle name="Note 44 2" xfId="9815" xr:uid="{E3EA4379-3ED9-41D0-8C39-B20A4EACB4EB}"/>
    <cellStyle name="Note 45" xfId="3244" xr:uid="{6CDDC3CE-A032-48BF-A9AA-DA00EEE60F4A}"/>
    <cellStyle name="Note 45 2" xfId="9816" xr:uid="{EAE47FC7-F286-4362-956C-9504CE00DCE9}"/>
    <cellStyle name="Note 46" xfId="3245" xr:uid="{06E399CF-E05A-41CB-B1DA-CC7550FBCAEC}"/>
    <cellStyle name="Note 46 2" xfId="9817" xr:uid="{B36B2A8C-21B8-409B-8A69-685AFFC30B2B}"/>
    <cellStyle name="Note 47" xfId="3246" xr:uid="{34B9FFBD-384E-4A55-BB21-947982E47AB9}"/>
    <cellStyle name="Note 47 2" xfId="9818" xr:uid="{F109C1A5-9799-46E8-A305-B7C6F9F0D978}"/>
    <cellStyle name="Note 48" xfId="3247" xr:uid="{D31B2C64-377C-468F-8012-37B061BE71E9}"/>
    <cellStyle name="Note 48 2" xfId="9819" xr:uid="{16367FA9-9C32-4119-A5B3-00797EED9614}"/>
    <cellStyle name="Note 49" xfId="3248" xr:uid="{8B423B23-40E5-4847-8135-6FA390A3230B}"/>
    <cellStyle name="Note 49 2" xfId="9820" xr:uid="{2078DC29-43C8-461B-9F96-150DC8E0741F}"/>
    <cellStyle name="Note 5" xfId="3249" xr:uid="{BD8B62D1-CA4C-41EF-A21D-9B8620F194D4}"/>
    <cellStyle name="Note 5 2" xfId="8070" xr:uid="{C5830BF3-7E27-4995-9922-CC5E6739FC11}"/>
    <cellStyle name="Note 5 2 2" xfId="8896" xr:uid="{5D7CAFC8-8E7D-4256-98FB-CEC3FDFAD203}"/>
    <cellStyle name="Note 5 2 2 2" xfId="12254" xr:uid="{604F5DDB-EE22-439C-8751-383D126D64BD}"/>
    <cellStyle name="Note 5 2 2 3" xfId="13732" xr:uid="{F7F07A01-D01E-4E4F-AEAA-6030E620B897}"/>
    <cellStyle name="Note 5 2 3" xfId="9612" xr:uid="{FAB9F07F-BA55-4C78-AF61-1924A5E981B8}"/>
    <cellStyle name="Note 5 2 4" xfId="13103" xr:uid="{3BBB4051-32CA-4305-A056-3414D28D5361}"/>
    <cellStyle name="Note 5 3" xfId="11309" xr:uid="{1BB9B5F2-788A-4E2C-8557-9FE1D7E191E8}"/>
    <cellStyle name="Note 50" xfId="3250" xr:uid="{8DBCF7C6-EB8D-4AE2-8F24-35D6B7ED8E1B}"/>
    <cellStyle name="Note 50 2" xfId="9821" xr:uid="{374E0105-D931-4BEC-BE8C-48BD045D0EB9}"/>
    <cellStyle name="Note 51" xfId="3251" xr:uid="{83296EB1-2263-400C-8DA6-77CCDE806E12}"/>
    <cellStyle name="Note 51 2" xfId="9822" xr:uid="{A2B4BA3C-2723-41A2-A881-B984C7EB26A3}"/>
    <cellStyle name="Note 52" xfId="3252" xr:uid="{5B0A1A4E-B81C-43BB-8938-E56C24B9A289}"/>
    <cellStyle name="Note 52 2" xfId="9823" xr:uid="{0E720378-4D54-4D2F-9804-0C0A0B5C0BB7}"/>
    <cellStyle name="Note 53" xfId="3253" xr:uid="{B0C137D0-E66F-45A9-9025-E9CAE33EC309}"/>
    <cellStyle name="Note 53 2" xfId="9824" xr:uid="{4F8F1839-1DC5-431C-A774-C282DFC435B4}"/>
    <cellStyle name="Note 54" xfId="3254" xr:uid="{A470032D-A13D-422B-BC39-11D92DD9AE5E}"/>
    <cellStyle name="Note 54 2" xfId="9825" xr:uid="{42BA0980-58FF-409B-8E78-D0A4365EDD04}"/>
    <cellStyle name="Note 55" xfId="3255" xr:uid="{0B59EDD5-8563-42DE-BF37-8EA18161F049}"/>
    <cellStyle name="Note 55 2" xfId="9826" xr:uid="{6F22A66C-958F-4ED2-84B9-8D169CEBBF9E}"/>
    <cellStyle name="Note 56" xfId="3256" xr:uid="{44F21F81-E48C-4C95-BCA6-093B58B025F1}"/>
    <cellStyle name="Note 56 2" xfId="6560" xr:uid="{856F65CA-0C38-49AD-AB63-9C4E65D44566}"/>
    <cellStyle name="Note 56 2 2" xfId="8934" xr:uid="{7002214C-86DD-49B1-ACD9-6F29FA6CF2A6}"/>
    <cellStyle name="Note 56 2 2 2" xfId="13770" xr:uid="{586CB649-D9D1-44C7-AA2D-BDF23485D83A}"/>
    <cellStyle name="Note 56 2 3" xfId="11310" xr:uid="{FF4E1356-9391-48A2-A89B-06E9FEE54D11}"/>
    <cellStyle name="Note 56 2 4" xfId="12611" xr:uid="{B1A11DA4-8107-4AAA-9194-BC24E0D96808}"/>
    <cellStyle name="Note 56 3" xfId="8897" xr:uid="{DE107AEF-4AA4-45D7-8C05-18BB5054F3FF}"/>
    <cellStyle name="Note 56 3 2" xfId="11745" xr:uid="{3EF77D22-32DD-4E97-9913-FC57CFF43225}"/>
    <cellStyle name="Note 56 3 3" xfId="13733" xr:uid="{22A1C42A-E524-4339-95BB-34B5D0EF649C}"/>
    <cellStyle name="Note 56 4" xfId="9089" xr:uid="{2F7D48CE-FA19-427C-9DAE-76C407B88A64}"/>
    <cellStyle name="Note 56 5" xfId="12532" xr:uid="{8B47755C-461F-4313-8AB1-7FE1203F9FDB}"/>
    <cellStyle name="Note 57" xfId="5224" xr:uid="{BFCD5A9D-8607-4C32-A033-DF1463C6F1DD}"/>
    <cellStyle name="Note 58" xfId="5250" xr:uid="{CE08A56D-CBDD-4FE4-A67A-2FFD007E385E}"/>
    <cellStyle name="Note 59" xfId="5251" xr:uid="{B6498696-E10C-418E-A0FA-DF5D27D2C454}"/>
    <cellStyle name="Note 6" xfId="3257" xr:uid="{6752E9C5-B3F4-463F-BF6E-5FE36ADBFC3E}"/>
    <cellStyle name="Note 6 2" xfId="8071" xr:uid="{098B5A6E-6FFA-46D3-B433-AC71D5FF0C8E}"/>
    <cellStyle name="Note 6 2 2" xfId="8898" xr:uid="{434B48A3-B5AC-4078-9A1F-6F3E7B19A847}"/>
    <cellStyle name="Note 6 2 2 2" xfId="12255" xr:uid="{1E4CFDE3-B930-44C9-B306-150D7360FD59}"/>
    <cellStyle name="Note 6 2 2 3" xfId="13734" xr:uid="{CFE27D0F-BACD-433E-B27B-77317FB7318B}"/>
    <cellStyle name="Note 6 2 3" xfId="9613" xr:uid="{DAA07FBF-412C-4B2E-95A6-49B68FD7FF06}"/>
    <cellStyle name="Note 6 2 4" xfId="13104" xr:uid="{E3343558-2567-4BE4-9A77-4285951EA13C}"/>
    <cellStyle name="Note 6 3" xfId="11311" xr:uid="{03339CD6-2F88-4896-A8D0-B9F86DD24166}"/>
    <cellStyle name="Note 60" xfId="5269" xr:uid="{3A59CADC-AF13-41DD-A082-28934EA6282E}"/>
    <cellStyle name="Note 61" xfId="5284" xr:uid="{F5C72093-0C54-458F-9A7E-F0D2C553B129}"/>
    <cellStyle name="Note 62" xfId="6285" xr:uid="{77D02FA9-E479-4DE3-9ABC-55F0F2EAE456}"/>
    <cellStyle name="Note 63" xfId="6286" xr:uid="{67D200E7-FB7C-4F1A-B88C-2D077230F579}"/>
    <cellStyle name="Note 64" xfId="6287" xr:uid="{5ED8754E-B7F8-495E-9053-B87460233C64}"/>
    <cellStyle name="Note 65" xfId="6288" xr:uid="{3AD6056B-41DC-45BB-BAE9-BD8EF1BFF6DA}"/>
    <cellStyle name="Note 66" xfId="6289" xr:uid="{4056A4EE-B403-4ABB-879C-50C69A7D9B6B}"/>
    <cellStyle name="Note 67" xfId="6290" xr:uid="{47DC6D4A-A6C1-4550-9AD1-8B8102AC4567}"/>
    <cellStyle name="Note 68" xfId="6291" xr:uid="{C7A44BD0-11E7-49A8-A1F1-AF89D70251CC}"/>
    <cellStyle name="Note 69" xfId="6292" xr:uid="{56A02454-DB2E-4FF8-AE49-93FCAD968348}"/>
    <cellStyle name="Note 7" xfId="3258" xr:uid="{8F58A816-B5C5-4D96-8B21-BF44624CB7EE}"/>
    <cellStyle name="Note 7 2" xfId="8072" xr:uid="{95A806A5-2419-4725-A0B4-646C0CF41D08}"/>
    <cellStyle name="Note 7 2 2" xfId="8899" xr:uid="{F47E4D88-03DD-4B4D-B3CB-61BF7549D574}"/>
    <cellStyle name="Note 7 2 2 2" xfId="11593" xr:uid="{568E53A7-8185-4C65-BA24-1EC8EFA30D80}"/>
    <cellStyle name="Note 7 2 2 3" xfId="13735" xr:uid="{ED6198C9-62A9-4B97-A7DC-A2A8ACCD41B8}"/>
    <cellStyle name="Note 7 2 3" xfId="12256" xr:uid="{2668D3BE-2ABD-47D7-A51F-8106D53E4674}"/>
    <cellStyle name="Note 7 2 4" xfId="9827" xr:uid="{54074DA3-256B-4372-B0E7-38C15FF88E4F}"/>
    <cellStyle name="Note 7 2 5" xfId="9614" xr:uid="{F9832513-8427-4525-B790-DC379748F9EC}"/>
    <cellStyle name="Note 7 2 6" xfId="13105" xr:uid="{701C2498-81BD-486A-B8C3-33A769AC0CB7}"/>
    <cellStyle name="Note 70" xfId="6293" xr:uid="{E4896D3C-EC5E-4F82-96A0-FBFCAF3F8412}"/>
    <cellStyle name="Note 71" xfId="6294" xr:uid="{F0949C43-1B8F-497D-9E9A-94BD4FEDEF44}"/>
    <cellStyle name="Note 72" xfId="6295" xr:uid="{654EC9F0-888D-4CA3-915B-65CA04990838}"/>
    <cellStyle name="Note 73" xfId="6296" xr:uid="{F52FD3CE-C03D-43FA-88D5-506AAA9045E1}"/>
    <cellStyle name="Note 74" xfId="6297" xr:uid="{FE0771B2-E112-45AC-8A64-9403D01DDCAC}"/>
    <cellStyle name="Note 75" xfId="6298" xr:uid="{DCD77023-2B49-4079-BB80-DE5587AE2862}"/>
    <cellStyle name="Note 76" xfId="6299" xr:uid="{D659CDCE-774C-44EB-BF9A-CFC9A6DC1405}"/>
    <cellStyle name="Note 77" xfId="6300" xr:uid="{E1A0D7B0-60DB-4A89-A26D-FEB0A92A4CEC}"/>
    <cellStyle name="Note 78" xfId="6301" xr:uid="{E0DCBD81-F484-4682-AD58-AABE9FBB073E}"/>
    <cellStyle name="Note 79" xfId="6302" xr:uid="{58B3734F-35CF-4C2A-A3CE-43FC1D73F92C}"/>
    <cellStyle name="Note 8" xfId="3259" xr:uid="{D7939072-B68C-4493-8FF0-E1949A1D6900}"/>
    <cellStyle name="Note 8 2" xfId="8073" xr:uid="{6D565396-BA7C-4F79-892B-90195435EF23}"/>
    <cellStyle name="Note 8 2 2" xfId="8900" xr:uid="{D55CD150-7157-44EC-BB3B-77F12172FD3E}"/>
    <cellStyle name="Note 8 2 2 2" xfId="11594" xr:uid="{FA1188E9-162C-4C59-9EAC-222D8EB463CF}"/>
    <cellStyle name="Note 8 2 2 3" xfId="13736" xr:uid="{455129B3-5A9A-4452-AF67-6DD760D85FA3}"/>
    <cellStyle name="Note 8 2 3" xfId="12257" xr:uid="{5293A00D-66BA-4E53-A3EA-48E50BC911C5}"/>
    <cellStyle name="Note 8 2 4" xfId="9828" xr:uid="{BBE6BB8D-3510-4516-812B-4368674FF1EA}"/>
    <cellStyle name="Note 8 2 5" xfId="9615" xr:uid="{24F014EB-C694-48A8-B86C-381A145F7C95}"/>
    <cellStyle name="Note 8 2 6" xfId="13106" xr:uid="{AF43FDA5-A2C7-4756-B0A3-BF702DFB25CB}"/>
    <cellStyle name="Note 80" xfId="6303" xr:uid="{9A131CAF-A923-47C4-88BB-B154DE9A4D3A}"/>
    <cellStyle name="Note 81" xfId="6304" xr:uid="{BFC0C956-35FE-48C2-AAF1-C3074B8FBB4B}"/>
    <cellStyle name="Note 82" xfId="6305" xr:uid="{07BC2BEA-AF4F-4813-B1D3-231BAA480E03}"/>
    <cellStyle name="Note 83" xfId="6306" xr:uid="{0AC39EAC-43C6-4DBC-9354-2555180652BE}"/>
    <cellStyle name="Note 84" xfId="6307" xr:uid="{08C25A58-248D-4701-8845-7E178E8DD611}"/>
    <cellStyle name="Note 85" xfId="6308" xr:uid="{C18C63CB-45BD-4BEC-B563-63B40DCA0F31}"/>
    <cellStyle name="Note 86" xfId="480" xr:uid="{90F63058-3A9A-43A4-9D94-DA346E1C0560}"/>
    <cellStyle name="Note 86 2" xfId="11312" xr:uid="{073BF984-E762-455E-BAA2-C1116B98ACBA}"/>
    <cellStyle name="Note 86 3" xfId="9695" xr:uid="{D455FF9C-7920-4716-942C-659521C7AF35}"/>
    <cellStyle name="Note 9" xfId="3260" xr:uid="{053D4C7F-19DB-4F1E-B0A7-B0E826B0FAD9}"/>
    <cellStyle name="Note 9 2" xfId="8074" xr:uid="{323F2C61-5E08-43D6-9FA3-FBEEDFB9D3EE}"/>
    <cellStyle name="Note 9 2 2" xfId="8901" xr:uid="{3558B7D8-5ADD-4486-99F9-5B84E4617A70}"/>
    <cellStyle name="Note 9 2 2 2" xfId="11595" xr:uid="{BBB70A0C-D86F-4DCD-937D-CDF92CB10A1E}"/>
    <cellStyle name="Note 9 2 2 3" xfId="13737" xr:uid="{11DED2C1-7A39-488A-9954-FC8449734395}"/>
    <cellStyle name="Note 9 2 3" xfId="12258" xr:uid="{FC824907-1239-4A77-8C95-3965824E8DC4}"/>
    <cellStyle name="Note 9 2 4" xfId="9829" xr:uid="{A11EDAE0-427A-4F67-A976-001FE25E71C4}"/>
    <cellStyle name="Note 9 2 5" xfId="9616" xr:uid="{027F077C-F82E-4ECA-83D8-B7E816ECEC0B}"/>
    <cellStyle name="Note 9 2 6" xfId="13107" xr:uid="{E67D1091-23D3-49F4-A8F6-B6ADAD6A53DA}"/>
    <cellStyle name="oft Excel]_x000d__x000a_Comment=The open=/f lines load custom functions into the Paste Function list._x000d__x000a_Maximized=3_x000d__x000a_Basics=1_x000d__x000a_A" xfId="3261" xr:uid="{D442CA85-0760-478B-B2D0-C819E070C90F}"/>
    <cellStyle name="oft Excel]_x000d__x000a_Comment=The open=/f lines load custom functions into the Paste Function list._x000d__x000a_Maximized=3_x000d__x000a_Basics=1_x000d__x000a_A 10" xfId="3262" xr:uid="{F393835C-13AC-436B-B32A-97D0092A1E9E}"/>
    <cellStyle name="oft Excel]_x000d__x000a_Comment=The open=/f lines load custom functions into the Paste Function list._x000d__x000a_Maximized=3_x000d__x000a_Basics=1_x000d__x000a_A 11" xfId="3263" xr:uid="{4D928E41-98AE-49C3-869B-0379D7FC1458}"/>
    <cellStyle name="oft Excel]_x000d__x000a_Comment=The open=/f lines load custom functions into the Paste Function list._x000d__x000a_Maximized=3_x000d__x000a_Basics=1_x000d__x000a_A 12" xfId="3264" xr:uid="{F6798968-21D5-4EA6-9BCA-6E70CA6B5B2E}"/>
    <cellStyle name="oft Excel]_x000d__x000a_Comment=The open=/f lines load custom functions into the Paste Function list._x000d__x000a_Maximized=3_x000d__x000a_Basics=1_x000d__x000a_A 13" xfId="3265" xr:uid="{528FC33B-FB9F-48A7-8EF3-FBC5E93C6D02}"/>
    <cellStyle name="oft Excel]_x000d__x000a_Comment=The open=/f lines load custom functions into the Paste Function list._x000d__x000a_Maximized=3_x000d__x000a_Basics=1_x000d__x000a_A 14" xfId="3266" xr:uid="{D2FC8A46-EABE-4E70-9963-22A906014EAF}"/>
    <cellStyle name="oft Excel]_x000d__x000a_Comment=The open=/f lines load custom functions into the Paste Function list._x000d__x000a_Maximized=3_x000d__x000a_Basics=1_x000d__x000a_A 15" xfId="3267" xr:uid="{AB930CD0-3EE7-4F7B-9602-265988D7DDF3}"/>
    <cellStyle name="oft Excel]_x000d__x000a_Comment=The open=/f lines load custom functions into the Paste Function list._x000d__x000a_Maximized=3_x000d__x000a_Basics=1_x000d__x000a_A 16" xfId="3268" xr:uid="{636FFE3E-3ED0-4F0F-BD1F-93C9CF1D4688}"/>
    <cellStyle name="oft Excel]_x000d__x000a_Comment=The open=/f lines load custom functions into the Paste Function list._x000d__x000a_Maximized=3_x000d__x000a_Basics=1_x000d__x000a_A 17" xfId="3269" xr:uid="{9E680B70-B4CE-4661-8463-FC89EE700DD7}"/>
    <cellStyle name="oft Excel]_x000d__x000a_Comment=The open=/f lines load custom functions into the Paste Function list._x000d__x000a_Maximized=3_x000d__x000a_Basics=1_x000d__x000a_A 18" xfId="3270" xr:uid="{0D4488C2-BD97-43CC-98CF-591935BB768F}"/>
    <cellStyle name="oft Excel]_x000d__x000a_Comment=The open=/f lines load custom functions into the Paste Function list._x000d__x000a_Maximized=3_x000d__x000a_Basics=1_x000d__x000a_A 19" xfId="3271" xr:uid="{BF518B3C-6185-49ED-A7A1-58A4D065FDB2}"/>
    <cellStyle name="oft Excel]_x000d__x000a_Comment=The open=/f lines load custom functions into the Paste Function list._x000d__x000a_Maximized=3_x000d__x000a_Basics=1_x000d__x000a_A 2" xfId="3272" xr:uid="{4AD34EF5-6E93-4A9E-8A85-F76D5A4F05B9}"/>
    <cellStyle name="oft Excel]_x000d__x000a_Comment=The open=/f lines load custom functions into the Paste Function list._x000d__x000a_Maximized=3_x000d__x000a_Basics=1_x000d__x000a_A 20" xfId="3273" xr:uid="{5C55FC2E-54D2-4C51-8150-9FF5656C33E8}"/>
    <cellStyle name="oft Excel]_x000d__x000a_Comment=The open=/f lines load custom functions into the Paste Function list._x000d__x000a_Maximized=3_x000d__x000a_Basics=1_x000d__x000a_A 21" xfId="3274" xr:uid="{A4541ECA-FCFD-4605-8652-B24B253C3A90}"/>
    <cellStyle name="oft Excel]_x000d__x000a_Comment=The open=/f lines load custom functions into the Paste Function list._x000d__x000a_Maximized=3_x000d__x000a_Basics=1_x000d__x000a_A 22" xfId="3275" xr:uid="{C8A4BD54-4617-450D-B30E-E96C1DBF066F}"/>
    <cellStyle name="oft Excel]_x000d__x000a_Comment=The open=/f lines load custom functions into the Paste Function list._x000d__x000a_Maximized=3_x000d__x000a_Basics=1_x000d__x000a_A 23" xfId="3276" xr:uid="{2C566044-3AAB-437E-995E-CB01F54E0E09}"/>
    <cellStyle name="oft Excel]_x000d__x000a_Comment=The open=/f lines load custom functions into the Paste Function list._x000d__x000a_Maximized=3_x000d__x000a_Basics=1_x000d__x000a_A 24" xfId="3277" xr:uid="{D3475C6F-66C0-4ACE-BF95-AF0273EAB881}"/>
    <cellStyle name="oft Excel]_x000d__x000a_Comment=The open=/f lines load custom functions into the Paste Function list._x000d__x000a_Maximized=3_x000d__x000a_Basics=1_x000d__x000a_A 25" xfId="3278" xr:uid="{FDFD6E8C-C8CE-4E73-A1C5-7E36B4BDB8ED}"/>
    <cellStyle name="oft Excel]_x000d__x000a_Comment=The open=/f lines load custom functions into the Paste Function list._x000d__x000a_Maximized=3_x000d__x000a_Basics=1_x000d__x000a_A 26" xfId="3279" xr:uid="{920C45B1-2662-453E-AC1A-F5612EAECD7A}"/>
    <cellStyle name="oft Excel]_x000d__x000a_Comment=The open=/f lines load custom functions into the Paste Function list._x000d__x000a_Maximized=3_x000d__x000a_Basics=1_x000d__x000a_A 27" xfId="3280" xr:uid="{CAAC41BB-BDA2-4CF1-A6CA-6FCF02112371}"/>
    <cellStyle name="oft Excel]_x000d__x000a_Comment=The open=/f lines load custom functions into the Paste Function list._x000d__x000a_Maximized=3_x000d__x000a_Basics=1_x000d__x000a_A 28" xfId="3281" xr:uid="{A98F9859-181A-43A2-B625-4E7B735386EA}"/>
    <cellStyle name="oft Excel]_x000d__x000a_Comment=The open=/f lines load custom functions into the Paste Function list._x000d__x000a_Maximized=3_x000d__x000a_Basics=1_x000d__x000a_A 29" xfId="3282" xr:uid="{F01EC8F8-886D-42C2-A607-C68D1DAF04A8}"/>
    <cellStyle name="oft Excel]_x000d__x000a_Comment=The open=/f lines load custom functions into the Paste Function list._x000d__x000a_Maximized=3_x000d__x000a_Basics=1_x000d__x000a_A 3" xfId="3283" xr:uid="{1F281C26-AE20-46D9-AC07-4CC7EA9F5951}"/>
    <cellStyle name="oft Excel]_x000d__x000a_Comment=The open=/f lines load custom functions into the Paste Function list._x000d__x000a_Maximized=3_x000d__x000a_Basics=1_x000d__x000a_A 30" xfId="3284" xr:uid="{2AED60A5-A6B1-479A-B79D-93C57BC9913B}"/>
    <cellStyle name="oft Excel]_x000d__x000a_Comment=The open=/f lines load custom functions into the Paste Function list._x000d__x000a_Maximized=3_x000d__x000a_Basics=1_x000d__x000a_A 31" xfId="3285" xr:uid="{DBAD9685-6F8D-40C4-AA4A-205876173660}"/>
    <cellStyle name="oft Excel]_x000d__x000a_Comment=The open=/f lines load custom functions into the Paste Function list._x000d__x000a_Maximized=3_x000d__x000a_Basics=1_x000d__x000a_A 32" xfId="3286" xr:uid="{9BFBA446-F543-430C-A242-066B289D98F6}"/>
    <cellStyle name="oft Excel]_x000d__x000a_Comment=The open=/f lines load custom functions into the Paste Function list._x000d__x000a_Maximized=3_x000d__x000a_Basics=1_x000d__x000a_A 33" xfId="3287" xr:uid="{FC18A18A-BFA6-44AC-8A1F-315287AE34D7}"/>
    <cellStyle name="oft Excel]_x000d__x000a_Comment=The open=/f lines load custom functions into the Paste Function list._x000d__x000a_Maximized=3_x000d__x000a_Basics=1_x000d__x000a_A 34" xfId="3288" xr:uid="{2F600A56-A94E-4418-880D-0C3CD193D1AE}"/>
    <cellStyle name="oft Excel]_x000d__x000a_Comment=The open=/f lines load custom functions into the Paste Function list._x000d__x000a_Maximized=3_x000d__x000a_Basics=1_x000d__x000a_A 35" xfId="3289" xr:uid="{A9ECE33E-3FE3-4827-8649-0CEEAA82FC0C}"/>
    <cellStyle name="oft Excel]_x000d__x000a_Comment=The open=/f lines load custom functions into the Paste Function list._x000d__x000a_Maximized=3_x000d__x000a_Basics=1_x000d__x000a_A 36" xfId="3290" xr:uid="{6478E6ED-8CE9-4300-999B-EF50BE83D365}"/>
    <cellStyle name="oft Excel]_x000d__x000a_Comment=The open=/f lines load custom functions into the Paste Function list._x000d__x000a_Maximized=3_x000d__x000a_Basics=1_x000d__x000a_A 37" xfId="3291" xr:uid="{02F072AF-7037-4471-B17B-CB4A4567B305}"/>
    <cellStyle name="oft Excel]_x000d__x000a_Comment=The open=/f lines load custom functions into the Paste Function list._x000d__x000a_Maximized=3_x000d__x000a_Basics=1_x000d__x000a_A 38" xfId="3292" xr:uid="{0941C1FD-12CC-495B-94CE-4957E3680642}"/>
    <cellStyle name="oft Excel]_x000d__x000a_Comment=The open=/f lines load custom functions into the Paste Function list._x000d__x000a_Maximized=3_x000d__x000a_Basics=1_x000d__x000a_A 39" xfId="3293" xr:uid="{EB33F851-9920-4FF0-9E3C-0A8BC7A376CA}"/>
    <cellStyle name="oft Excel]_x000d__x000a_Comment=The open=/f lines load custom functions into the Paste Function list._x000d__x000a_Maximized=3_x000d__x000a_Basics=1_x000d__x000a_A 4" xfId="3294" xr:uid="{BAF958CE-0988-4225-B46C-3189E8F7AD2B}"/>
    <cellStyle name="oft Excel]_x000d__x000a_Comment=The open=/f lines load custom functions into the Paste Function list._x000d__x000a_Maximized=3_x000d__x000a_Basics=1_x000d__x000a_A 40" xfId="3295" xr:uid="{182E020D-8209-4D25-8A66-6417BC4BF63B}"/>
    <cellStyle name="oft Excel]_x000d__x000a_Comment=The open=/f lines load custom functions into the Paste Function list._x000d__x000a_Maximized=3_x000d__x000a_Basics=1_x000d__x000a_A 41" xfId="3296" xr:uid="{2D5E376C-0F20-4762-9347-1389F341D268}"/>
    <cellStyle name="oft Excel]_x000d__x000a_Comment=The open=/f lines load custom functions into the Paste Function list._x000d__x000a_Maximized=3_x000d__x000a_Basics=1_x000d__x000a_A 42" xfId="3297" xr:uid="{DD21A27C-7C7B-4109-8262-8C6C8B458973}"/>
    <cellStyle name="oft Excel]_x000d__x000a_Comment=The open=/f lines load custom functions into the Paste Function list._x000d__x000a_Maximized=3_x000d__x000a_Basics=1_x000d__x000a_A 43" xfId="3298" xr:uid="{97B0BA5F-7CB1-4096-B86B-0E84FF6BC7D0}"/>
    <cellStyle name="oft Excel]_x000d__x000a_Comment=The open=/f lines load custom functions into the Paste Function list._x000d__x000a_Maximized=3_x000d__x000a_Basics=1_x000d__x000a_A 44" xfId="3299" xr:uid="{DC2789D5-81AB-429C-8828-F890BB185887}"/>
    <cellStyle name="oft Excel]_x000d__x000a_Comment=The open=/f lines load custom functions into the Paste Function list._x000d__x000a_Maximized=3_x000d__x000a_Basics=1_x000d__x000a_A 45" xfId="3300" xr:uid="{AD8FEF2E-B27E-4D70-90EC-508D49047794}"/>
    <cellStyle name="oft Excel]_x000d__x000a_Comment=The open=/f lines load custom functions into the Paste Function list._x000d__x000a_Maximized=3_x000d__x000a_Basics=1_x000d__x000a_A 46" xfId="3301" xr:uid="{2E7E5BD5-0D2E-4ABD-AE59-D962E0B1C1CD}"/>
    <cellStyle name="oft Excel]_x000d__x000a_Comment=The open=/f lines load custom functions into the Paste Function list._x000d__x000a_Maximized=3_x000d__x000a_Basics=1_x000d__x000a_A 47" xfId="3302" xr:uid="{81457D88-97CB-43D4-A193-600C42D6F934}"/>
    <cellStyle name="oft Excel]_x000d__x000a_Comment=The open=/f lines load custom functions into the Paste Function list._x000d__x000a_Maximized=3_x000d__x000a_Basics=1_x000d__x000a_A 48" xfId="3303" xr:uid="{2A3C892D-461D-4BE1-BAC8-428645C02AB7}"/>
    <cellStyle name="oft Excel]_x000d__x000a_Comment=The open=/f lines load custom functions into the Paste Function list._x000d__x000a_Maximized=3_x000d__x000a_Basics=1_x000d__x000a_A 49" xfId="3304" xr:uid="{B3A3D0C5-DD6D-4709-9707-1B3E19397297}"/>
    <cellStyle name="oft Excel]_x000d__x000a_Comment=The open=/f lines load custom functions into the Paste Function list._x000d__x000a_Maximized=3_x000d__x000a_Basics=1_x000d__x000a_A 5" xfId="3305" xr:uid="{337810E3-107A-4B1B-9BF2-103CB880D2DE}"/>
    <cellStyle name="oft Excel]_x000d__x000a_Comment=The open=/f lines load custom functions into the Paste Function list._x000d__x000a_Maximized=3_x000d__x000a_Basics=1_x000d__x000a_A 50" xfId="3306" xr:uid="{3985F464-5303-46F6-A7B5-BAE9580B9A79}"/>
    <cellStyle name="oft Excel]_x000d__x000a_Comment=The open=/f lines load custom functions into the Paste Function list._x000d__x000a_Maximized=3_x000d__x000a_Basics=1_x000d__x000a_A 51" xfId="3307" xr:uid="{0C611631-0647-44A6-95EB-9CCF546CA3B2}"/>
    <cellStyle name="oft Excel]_x000d__x000a_Comment=The open=/f lines load custom functions into the Paste Function list._x000d__x000a_Maximized=3_x000d__x000a_Basics=1_x000d__x000a_A 52" xfId="3308" xr:uid="{0CA5DC5F-DBC6-4289-8E87-CA5ABDCDC007}"/>
    <cellStyle name="oft Excel]_x000d__x000a_Comment=The open=/f lines load custom functions into the Paste Function list._x000d__x000a_Maximized=3_x000d__x000a_Basics=1_x000d__x000a_A 53" xfId="3309" xr:uid="{E0ABCD61-2CFE-48DF-BCDD-B88698828813}"/>
    <cellStyle name="oft Excel]_x000d__x000a_Comment=The open=/f lines load custom functions into the Paste Function list._x000d__x000a_Maximized=3_x000d__x000a_Basics=1_x000d__x000a_A 54" xfId="3310" xr:uid="{63B0DDA0-C4AB-4DCF-BF41-56BBB47D4187}"/>
    <cellStyle name="oft Excel]_x000d__x000a_Comment=The open=/f lines load custom functions into the Paste Function list._x000d__x000a_Maximized=3_x000d__x000a_Basics=1_x000d__x000a_A 55" xfId="3311" xr:uid="{7DEB2A2B-DDF6-42B2-B0A2-F2ECD0E46A5C}"/>
    <cellStyle name="oft Excel]_x000d__x000a_Comment=The open=/f lines load custom functions into the Paste Function list._x000d__x000a_Maximized=3_x000d__x000a_Basics=1_x000d__x000a_A 56" xfId="3312" xr:uid="{D3BB39C1-12EE-466D-9105-C8C3E8C9DD05}"/>
    <cellStyle name="oft Excel]_x000d__x000a_Comment=The open=/f lines load custom functions into the Paste Function list._x000d__x000a_Maximized=3_x000d__x000a_Basics=1_x000d__x000a_A 57" xfId="3313" xr:uid="{758874B9-2730-47C7-A20F-E9DB98311DA9}"/>
    <cellStyle name="oft Excel]_x000d__x000a_Comment=The open=/f lines load custom functions into the Paste Function list._x000d__x000a_Maximized=3_x000d__x000a_Basics=1_x000d__x000a_A 58" xfId="3314" xr:uid="{3B07C1BA-D27B-42FF-8814-F32CDC6A8FC8}"/>
    <cellStyle name="oft Excel]_x000d__x000a_Comment=The open=/f lines load custom functions into the Paste Function list._x000d__x000a_Maximized=3_x000d__x000a_Basics=1_x000d__x000a_A 59" xfId="3315" xr:uid="{400274F3-DED9-4601-932A-4001110E472B}"/>
    <cellStyle name="oft Excel]_x000d__x000a_Comment=The open=/f lines load custom functions into the Paste Function list._x000d__x000a_Maximized=3_x000d__x000a_Basics=1_x000d__x000a_A 6" xfId="3316" xr:uid="{609A62F7-3C05-4286-8EEA-FB6F4D323FB2}"/>
    <cellStyle name="oft Excel]_x000d__x000a_Comment=The open=/f lines load custom functions into the Paste Function list._x000d__x000a_Maximized=3_x000d__x000a_Basics=1_x000d__x000a_A 60" xfId="3317" xr:uid="{FF367AA3-C09E-4FD7-BF4F-80DC5AD9F5E5}"/>
    <cellStyle name="oft Excel]_x000d__x000a_Comment=The open=/f lines load custom functions into the Paste Function list._x000d__x000a_Maximized=3_x000d__x000a_Basics=1_x000d__x000a_A 61" xfId="3318" xr:uid="{734D3BCA-A6CB-4533-A955-37C6B784F931}"/>
    <cellStyle name="oft Excel]_x000d__x000a_Comment=The open=/f lines load custom functions into the Paste Function list._x000d__x000a_Maximized=3_x000d__x000a_Basics=1_x000d__x000a_A 62" xfId="3319" xr:uid="{B3C98969-E5BF-4AE8-827A-D37F3C9FF065}"/>
    <cellStyle name="oft Excel]_x000d__x000a_Comment=The open=/f lines load custom functions into the Paste Function list._x000d__x000a_Maximized=3_x000d__x000a_Basics=1_x000d__x000a_A 63" xfId="3320" xr:uid="{80245EE4-2DFA-446C-9E1C-16D638967E10}"/>
    <cellStyle name="oft Excel]_x000d__x000a_Comment=The open=/f lines load custom functions into the Paste Function list._x000d__x000a_Maximized=3_x000d__x000a_Basics=1_x000d__x000a_A 64" xfId="3321" xr:uid="{83B1BB18-B677-48E2-A74D-FAB33C95D969}"/>
    <cellStyle name="oft Excel]_x000d__x000a_Comment=The open=/f lines load custom functions into the Paste Function list._x000d__x000a_Maximized=3_x000d__x000a_Basics=1_x000d__x000a_A 7" xfId="3322" xr:uid="{36D96EAD-42A8-44DB-822C-78114B5C173D}"/>
    <cellStyle name="oft Excel]_x000d__x000a_Comment=The open=/f lines load custom functions into the Paste Function list._x000d__x000a_Maximized=3_x000d__x000a_Basics=1_x000d__x000a_A 8" xfId="3323" xr:uid="{7EE66C4E-7B0C-4FE8-A47D-9E6521FC56BB}"/>
    <cellStyle name="oft Excel]_x000d__x000a_Comment=The open=/f lines load custom functions into the Paste Function list._x000d__x000a_Maximized=3_x000d__x000a_Basics=1_x000d__x000a_A 9" xfId="3324" xr:uid="{2467155C-B11B-4E03-A38B-E149B214185B}"/>
    <cellStyle name="Output 10" xfId="3325" xr:uid="{B6877114-F7CF-446B-88D4-F0E2E8D09CCD}"/>
    <cellStyle name="Output 10 2" xfId="8075" xr:uid="{0DE31815-32C6-49D3-8F05-AF91DC8ACCB6}"/>
    <cellStyle name="Output 10 3" xfId="11313" xr:uid="{D69F6F53-8A70-4C37-98B2-65504BAAA1E4}"/>
    <cellStyle name="Output 11" xfId="3326" xr:uid="{9C74F94A-BB20-4F0D-9FD2-3C398C5DA7DF}"/>
    <cellStyle name="Output 11 2" xfId="8076" xr:uid="{18D2CE1B-F4AC-42FA-A584-4E12EB1A5F42}"/>
    <cellStyle name="Output 11 3" xfId="11314" xr:uid="{13CAA9F5-E95C-473F-8F7E-F668FACD43FB}"/>
    <cellStyle name="Output 12" xfId="3327" xr:uid="{01417EBE-81F4-4B56-87C1-33822B9B00FF}"/>
    <cellStyle name="Output 12 2" xfId="8077" xr:uid="{8DBAF085-9039-4607-A385-93C999150B78}"/>
    <cellStyle name="Output 12 3" xfId="11315" xr:uid="{01B1E380-3E92-4F7E-8541-2EE6D06A458A}"/>
    <cellStyle name="Output 13" xfId="3328" xr:uid="{2ED76B64-6DF8-4318-AAC2-6B0DE5968FA1}"/>
    <cellStyle name="Output 13 2" xfId="8078" xr:uid="{3F391780-8D02-4658-A8BF-CF639D8A57B6}"/>
    <cellStyle name="Output 13 3" xfId="11316" xr:uid="{033B645F-EEE9-455F-AE21-F99EBC431AB4}"/>
    <cellStyle name="Output 14" xfId="3329" xr:uid="{72ED5BDF-A1E0-44DF-9025-753DD776B05A}"/>
    <cellStyle name="Output 14 2" xfId="8079" xr:uid="{24859CF4-1216-4F68-9BCD-0824FD9AFB3C}"/>
    <cellStyle name="Output 14 3" xfId="11317" xr:uid="{190D9D39-2E85-4C92-A6A8-1BDF2D7E7DD6}"/>
    <cellStyle name="Output 15" xfId="3330" xr:uid="{013EAA7D-839C-409B-8422-8EB0A4DE74AD}"/>
    <cellStyle name="Output 15 2" xfId="8080" xr:uid="{F2E1E56B-B73E-4ACA-A1A6-05088C0D90BA}"/>
    <cellStyle name="Output 15 3" xfId="11318" xr:uid="{0690A944-020C-4748-A87B-D21D8942C4E8}"/>
    <cellStyle name="Output 16" xfId="3331" xr:uid="{093602A2-72FF-436A-9904-3AA52C2B9608}"/>
    <cellStyle name="Output 16 2" xfId="8081" xr:uid="{393A55C1-F780-4AC1-BB08-FAE2E8B84F90}"/>
    <cellStyle name="Output 16 3" xfId="11319" xr:uid="{CE5E4E53-AB48-4CFF-8CEC-92BEC2C92CEB}"/>
    <cellStyle name="Output 17" xfId="3332" xr:uid="{7DAB7BD1-9A83-4772-87D6-75AC2774555F}"/>
    <cellStyle name="Output 17 2" xfId="8082" xr:uid="{81279CF5-3FA7-47E2-BD07-0E702221F69A}"/>
    <cellStyle name="Output 17 3" xfId="11320" xr:uid="{81732072-3C45-4CC3-BAD5-B9AC7850179B}"/>
    <cellStyle name="Output 18" xfId="3333" xr:uid="{B7EC1363-CA31-4A33-84F0-98453BD1F809}"/>
    <cellStyle name="Output 18 2" xfId="8083" xr:uid="{DE946609-F875-48E4-BA80-F6B502910969}"/>
    <cellStyle name="Output 18 3" xfId="11321" xr:uid="{6ECDC2D0-026A-4AFA-8A50-A23B72C5C613}"/>
    <cellStyle name="Output 19" xfId="3334" xr:uid="{2A058739-EC6E-4022-BE1B-80BB23940F6E}"/>
    <cellStyle name="Output 19 2" xfId="8084" xr:uid="{094018F1-64F9-4ECF-90FB-574A98E58C14}"/>
    <cellStyle name="Output 19 3" xfId="11322" xr:uid="{9B56AFE2-1281-49C7-88F6-0DEF79CF33C8}"/>
    <cellStyle name="Output 2" xfId="3335" xr:uid="{EE071ABD-53EA-45BB-A04E-215F2315BF85}"/>
    <cellStyle name="Output 2 2" xfId="8085" xr:uid="{B9DCD60F-BEB2-4038-9C47-7A6E56934C87}"/>
    <cellStyle name="Output 2 3" xfId="11323" xr:uid="{91EDFF4B-F2D1-46F6-BF39-1DBB99C34FDE}"/>
    <cellStyle name="Output 20" xfId="3336" xr:uid="{5728003B-0257-42F6-9CBF-B2144F7554CA}"/>
    <cellStyle name="Output 20 2" xfId="8086" xr:uid="{5FBE5E8A-38AA-492C-A118-0D14F9EE49CB}"/>
    <cellStyle name="Output 20 3" xfId="11324" xr:uid="{1BDE27CB-861A-4673-8682-F11252DF5459}"/>
    <cellStyle name="Output 21" xfId="3337" xr:uid="{EB6C1408-265E-43FA-9893-F9FBFB34571B}"/>
    <cellStyle name="Output 21 2" xfId="8087" xr:uid="{8A389ACA-0784-4BD7-BB7F-12A3203CBC07}"/>
    <cellStyle name="Output 21 3" xfId="11325" xr:uid="{D8BC9A4B-BA36-4BD8-8A88-A4A6CCD1EB6F}"/>
    <cellStyle name="Output 22" xfId="3338" xr:uid="{6AF8D9CA-A3A3-40D2-85F1-D21214CB0885}"/>
    <cellStyle name="Output 22 2" xfId="8088" xr:uid="{6EF3265F-93D1-4FFA-BF99-291FB8732353}"/>
    <cellStyle name="Output 22 3" xfId="11326" xr:uid="{1167B655-F6FC-4967-B52C-D4798D19BB65}"/>
    <cellStyle name="Output 23" xfId="3339" xr:uid="{E7F564E0-2AB6-4254-8458-7319C2E59D2B}"/>
    <cellStyle name="Output 23 2" xfId="8089" xr:uid="{ABFD4CBC-412C-4EB5-8EE3-E72127CA5DD9}"/>
    <cellStyle name="Output 23 3" xfId="11327" xr:uid="{7839021C-7908-4553-8889-4B5F7D218B44}"/>
    <cellStyle name="Output 24" xfId="3340" xr:uid="{A01868D2-FFB3-43A3-B7CE-DE302C90F2CB}"/>
    <cellStyle name="Output 24 2" xfId="8090" xr:uid="{124B93D0-5B20-4DA0-B6D7-8EC5A4B62A38}"/>
    <cellStyle name="Output 24 3" xfId="11328" xr:uid="{15D74B4C-AB23-40F7-B182-4B580B05531E}"/>
    <cellStyle name="Output 25" xfId="3341" xr:uid="{7C86EC74-A8F1-4DDC-9C02-ADC2AD3A7648}"/>
    <cellStyle name="Output 25 2" xfId="8091" xr:uid="{D6E6D8CE-F9E0-40E8-B61C-DE1B630D95A5}"/>
    <cellStyle name="Output 25 3" xfId="11329" xr:uid="{C3B0F334-8BFA-40EE-B895-BF78DE143889}"/>
    <cellStyle name="Output 26" xfId="3342" xr:uid="{D0B90626-F6EB-4470-846F-AA448FEB4229}"/>
    <cellStyle name="Output 26 2" xfId="8092" xr:uid="{4E082A46-8EF3-482E-BF65-C4205912A90B}"/>
    <cellStyle name="Output 26 3" xfId="11330" xr:uid="{46E4B891-4F0C-4B6B-8766-D426D47FCA0B}"/>
    <cellStyle name="Output 27" xfId="3343" xr:uid="{9CC8DE6B-324D-4FC8-8737-B2959792B854}"/>
    <cellStyle name="Output 27 2" xfId="8093" xr:uid="{6FAA0B50-1620-41D0-B3A3-1CCDF95FE198}"/>
    <cellStyle name="Output 27 3" xfId="11331" xr:uid="{399DA391-1ACE-48E8-B304-F4374E695D35}"/>
    <cellStyle name="Output 28" xfId="3344" xr:uid="{B3F54C69-A2B2-4DD4-91DE-681442C4F599}"/>
    <cellStyle name="Output 28 2" xfId="8094" xr:uid="{0631A8A3-8E9A-4551-8F26-1107599267F0}"/>
    <cellStyle name="Output 28 3" xfId="11332" xr:uid="{3C31A590-C205-4A7A-BAE9-1534E9A9946F}"/>
    <cellStyle name="Output 29" xfId="3345" xr:uid="{74391EA0-E634-41F4-BCCD-FCA620A5F85B}"/>
    <cellStyle name="Output 29 2" xfId="8095" xr:uid="{A0AE92F0-B851-4A4F-B4F2-2DC77045732A}"/>
    <cellStyle name="Output 29 3" xfId="11333" xr:uid="{30C4836B-25F4-458E-84AC-4B5E4202DD8B}"/>
    <cellStyle name="Output 3" xfId="3346" xr:uid="{AD9E81AC-D9FE-441F-8DC6-CE988B692613}"/>
    <cellStyle name="Output 3 2" xfId="8096" xr:uid="{466C725A-AD71-4C6D-880F-A40FD9FF5122}"/>
    <cellStyle name="Output 3 3" xfId="11334" xr:uid="{D9A21ABA-46E8-4A22-9EF2-1CF964F9BD9C}"/>
    <cellStyle name="Output 30" xfId="3347" xr:uid="{A04620AD-98B3-41C8-96BA-33E40C005033}"/>
    <cellStyle name="Output 30 2" xfId="8097" xr:uid="{4FB1E922-A748-436A-917C-4D1F001E8483}"/>
    <cellStyle name="Output 30 3" xfId="11335" xr:uid="{EDCEC6A2-8320-44E3-9291-3AEFDB0559EB}"/>
    <cellStyle name="Output 31" xfId="3348" xr:uid="{E0F83D36-FCBC-493D-9140-2EAA2B1A5D22}"/>
    <cellStyle name="Output 31 2" xfId="8098" xr:uid="{F7C8C8CD-B477-4886-8F4C-FAB9B87FDB42}"/>
    <cellStyle name="Output 31 3" xfId="11336" xr:uid="{1BA8245D-5DE0-4C8E-A100-17D507CD87A9}"/>
    <cellStyle name="Output 32" xfId="3349" xr:uid="{58DB216B-3FC5-4395-8FB7-A3587CADD49A}"/>
    <cellStyle name="Output 32 2" xfId="8099" xr:uid="{0710FBC3-D3B6-4911-82D7-41A12ACA4A60}"/>
    <cellStyle name="Output 32 3" xfId="11337" xr:uid="{6EE75002-6D12-481F-860F-C851EBEE69C5}"/>
    <cellStyle name="Output 33" xfId="3350" xr:uid="{1E68493B-07C6-477B-BB0F-0F5A87501879}"/>
    <cellStyle name="Output 33 2" xfId="8100" xr:uid="{5DE30412-2536-4C28-8593-E16E53D12EA0}"/>
    <cellStyle name="Output 33 3" xfId="11338" xr:uid="{051A82B0-CF2D-4B0D-86CC-AE130D41F0EA}"/>
    <cellStyle name="Output 34" xfId="3351" xr:uid="{E6BF084D-F648-4CB8-B7C5-72F490B538A6}"/>
    <cellStyle name="Output 34 2" xfId="8101" xr:uid="{F16BFB7C-050B-40AE-93B9-1E440AB561D5}"/>
    <cellStyle name="Output 34 3" xfId="11339" xr:uid="{24CEBA60-C96C-4340-BAF7-15DB9CB08ABC}"/>
    <cellStyle name="Output 35" xfId="3352" xr:uid="{957D58A3-62A6-4906-B36C-BA9D3FBF30A4}"/>
    <cellStyle name="Output 35 2" xfId="8102" xr:uid="{B98FE181-3976-422B-994B-E2A9491F3771}"/>
    <cellStyle name="Output 35 3" xfId="11340" xr:uid="{E9204F7B-BF13-4042-975F-D6F197EBA9FB}"/>
    <cellStyle name="Output 36" xfId="3353" xr:uid="{1D76A14F-A9C3-4347-8E0E-0DB8CF337005}"/>
    <cellStyle name="Output 36 2" xfId="8103" xr:uid="{E5282B0E-5BDF-4610-8AFF-60BFFABA291B}"/>
    <cellStyle name="Output 36 3" xfId="11341" xr:uid="{4372A4D9-0D86-4F50-B44A-34C46E93F428}"/>
    <cellStyle name="Output 37" xfId="3354" xr:uid="{4BBE05FC-0B8C-4A3E-97AA-2439B48024B4}"/>
    <cellStyle name="Output 38" xfId="3355" xr:uid="{571F46FC-026E-49D9-8B26-33454027D88D}"/>
    <cellStyle name="Output 39" xfId="3356" xr:uid="{F4834BE5-3F87-4588-81A8-0C80E844793A}"/>
    <cellStyle name="Output 4" xfId="3357" xr:uid="{509CE302-E2F9-4B2A-8AE2-5FFF55DB9D57}"/>
    <cellStyle name="Output 4 2" xfId="8104" xr:uid="{41576853-02A3-4C89-B9A0-DAA6A01DC705}"/>
    <cellStyle name="Output 4 3" xfId="11342" xr:uid="{4AE1579B-2544-493A-945B-E7811A1F81DD}"/>
    <cellStyle name="Output 40" xfId="3358" xr:uid="{AC5B5735-F095-452E-82CF-51718EDEDF3D}"/>
    <cellStyle name="Output 41" xfId="3359" xr:uid="{C98537F5-7A10-4F78-9647-B39AE4B07C04}"/>
    <cellStyle name="Output 42" xfId="3360" xr:uid="{EFC18891-9AD8-4638-B114-CB2CD8EA860B}"/>
    <cellStyle name="Output 43" xfId="3361" xr:uid="{70A5EE47-0EDB-48FF-B7BE-75A88A2E808B}"/>
    <cellStyle name="Output 44" xfId="3362" xr:uid="{D9EC1AD6-16B1-42A5-B509-9810F319BACC}"/>
    <cellStyle name="Output 45" xfId="3363" xr:uid="{CED83B30-F9B2-47B5-9F25-C4282F00FC2B}"/>
    <cellStyle name="Output 46" xfId="3364" xr:uid="{CF8AF9B4-89E1-4A7D-875A-C02F9D16D51A}"/>
    <cellStyle name="Output 47" xfId="3365" xr:uid="{D95C4EA3-11D0-4C15-A485-6C09DAC4F776}"/>
    <cellStyle name="Output 48" xfId="3366" xr:uid="{7E71618A-7985-4327-9FAD-77E5F4F50562}"/>
    <cellStyle name="Output 49" xfId="3367" xr:uid="{C6497867-1D65-4299-8997-372A9FC23330}"/>
    <cellStyle name="Output 5" xfId="3368" xr:uid="{09213BC7-F455-4370-B36D-7064924A315F}"/>
    <cellStyle name="Output 5 2" xfId="8105" xr:uid="{02F04AAB-4FC4-4D42-A1E9-B71F66A80E77}"/>
    <cellStyle name="Output 5 3" xfId="11343" xr:uid="{9E28DCFE-D733-40C2-8006-6ECF4F3C9387}"/>
    <cellStyle name="Output 50" xfId="3369" xr:uid="{812CCD83-3A50-4DA0-B509-DCAB2D3719FD}"/>
    <cellStyle name="Output 51" xfId="3370" xr:uid="{9D7830A0-6F5D-4608-A7B8-15A78E8009AB}"/>
    <cellStyle name="Output 52" xfId="3371" xr:uid="{0680E8C3-666A-4042-BF1D-4117B9F2BEEF}"/>
    <cellStyle name="Output 53" xfId="3372" xr:uid="{B0861374-6908-4C32-8B28-E77E4F085DE4}"/>
    <cellStyle name="Output 54" xfId="3373" xr:uid="{599A7061-DE01-49FE-9D42-A71ED149B547}"/>
    <cellStyle name="Output 55" xfId="3374" xr:uid="{44F9D863-0229-42D9-8919-2642B4CC1AFD}"/>
    <cellStyle name="Output 56" xfId="6309" xr:uid="{D61492D0-8012-4DC3-93E9-91367F6FE989}"/>
    <cellStyle name="Output 57" xfId="6310" xr:uid="{A229AFD8-1798-4622-8108-749601E1A2EA}"/>
    <cellStyle name="Output 58" xfId="6311" xr:uid="{0ACC2C1A-ED6D-42D9-89A8-13EAE486D6D7}"/>
    <cellStyle name="Output 59" xfId="6312" xr:uid="{A8B16F84-55A5-48C1-9E4C-66835887FF03}"/>
    <cellStyle name="Output 6" xfId="3375" xr:uid="{FB2E5868-91CA-4320-BFCF-50931BC8489E}"/>
    <cellStyle name="Output 6 2" xfId="8106" xr:uid="{07C240F8-B4DD-4319-B8FC-1AB81EA130EA}"/>
    <cellStyle name="Output 6 3" xfId="11344" xr:uid="{BD7B25AF-3F6B-45F5-A496-93CABCA43354}"/>
    <cellStyle name="Output 60" xfId="6313" xr:uid="{B14EA4E8-733C-4883-8047-B664A5CE48C8}"/>
    <cellStyle name="Output 61" xfId="6314" xr:uid="{DEFC24F7-4169-435C-8372-A47698FFDACC}"/>
    <cellStyle name="Output 62" xfId="6315" xr:uid="{40E767D3-8ECB-4B3A-B277-7A8B987552B4}"/>
    <cellStyle name="Output 63" xfId="6316" xr:uid="{A8A79D3C-82FE-47B4-A019-C2A81E40BADC}"/>
    <cellStyle name="Output 64" xfId="6317" xr:uid="{F259110B-280A-40CC-8FAA-341E40B822D1}"/>
    <cellStyle name="Output 65" xfId="6318" xr:uid="{A0B39C91-59D0-417F-8F02-8F535D68CE61}"/>
    <cellStyle name="Output 66" xfId="6319" xr:uid="{EE93208C-193A-4552-8C12-C18697BDFFC8}"/>
    <cellStyle name="Output 67" xfId="6320" xr:uid="{82668DC1-9B49-40B2-8E4D-AA0485EDCE28}"/>
    <cellStyle name="Output 68" xfId="6321" xr:uid="{9684275A-AAA8-4999-9ED1-EDB4944FEE83}"/>
    <cellStyle name="Output 69" xfId="6322" xr:uid="{090E88AD-E818-44A2-BEC0-DB76380F1FF1}"/>
    <cellStyle name="Output 7" xfId="3376" xr:uid="{B7479B37-E384-4C4F-B5B1-A7E440B86A98}"/>
    <cellStyle name="Output 7 2" xfId="8107" xr:uid="{9B3F764A-DE90-4C39-9966-0D2D2E3A77A1}"/>
    <cellStyle name="Output 7 3" xfId="11345" xr:uid="{1D522F46-23D5-4D00-B9AA-F518D7CCB747}"/>
    <cellStyle name="Output 70" xfId="6323" xr:uid="{8D3E6B50-7DC2-4D0C-8928-A0F23F040D73}"/>
    <cellStyle name="Output 71" xfId="6324" xr:uid="{12C0A93B-9DDB-48C7-94C2-6B1F44A0A8CC}"/>
    <cellStyle name="Output 72" xfId="6325" xr:uid="{A5F885B3-91D0-4719-BA17-962694D32A29}"/>
    <cellStyle name="Output 73" xfId="6326" xr:uid="{EAC1BA77-C37D-4921-83A5-989FBF2C2AF2}"/>
    <cellStyle name="Output 74" xfId="6327" xr:uid="{3D56793A-8AED-4741-99FF-E8EEBC198625}"/>
    <cellStyle name="Output 75" xfId="6328" xr:uid="{DEF17A79-E247-4545-816D-BDA402F335C4}"/>
    <cellStyle name="Output 76" xfId="6329" xr:uid="{A4F0B2CC-07CA-4657-8C93-514C421FE5F0}"/>
    <cellStyle name="Output 77" xfId="6330" xr:uid="{2D9601E0-F685-458B-97B2-86DCA3502663}"/>
    <cellStyle name="Output 78" xfId="6331" xr:uid="{F6773AEF-4AA3-46AB-A5A5-07E62D144C36}"/>
    <cellStyle name="Output 79" xfId="6332" xr:uid="{8A6BA409-4536-49F7-8866-0C9C6A35952F}"/>
    <cellStyle name="Output 8" xfId="3377" xr:uid="{ED35DC52-030F-49ED-8F5F-2B5EFB739846}"/>
    <cellStyle name="Output 8 2" xfId="8108" xr:uid="{108A6E27-1DBF-4C6E-B4CB-3C8055380FF4}"/>
    <cellStyle name="Output 8 3" xfId="11346" xr:uid="{A9E863C4-8D64-4F25-9D97-2EB3E645E8B8}"/>
    <cellStyle name="Output 80" xfId="6333" xr:uid="{A68D79B8-D571-4BCA-A999-C0E1072D5247}"/>
    <cellStyle name="Output 81" xfId="6334" xr:uid="{6CD7B368-A571-4C42-A9F1-6632DD035134}"/>
    <cellStyle name="Output 82" xfId="6335" xr:uid="{086B1E7E-25E5-459A-8DD6-45F95F5F8776}"/>
    <cellStyle name="Output 83" xfId="6336" xr:uid="{7C3E7163-94FB-4687-B652-87160E231C8B}"/>
    <cellStyle name="Output 84" xfId="6337" xr:uid="{3ADD015C-4A92-4376-8B33-53CCC92C0A30}"/>
    <cellStyle name="Output 85" xfId="475" xr:uid="{154372B1-26D3-45F1-89E7-4FB850D3359F}"/>
    <cellStyle name="Output 85 2" xfId="11347" xr:uid="{318B6B32-B71D-4274-AE36-5BF0B5AF68D5}"/>
    <cellStyle name="Output 85 3" xfId="9696" xr:uid="{8B3E69EC-D463-4712-8C6B-32FB08F259FB}"/>
    <cellStyle name="Output 9" xfId="3378" xr:uid="{CD24F5F1-5089-4E7D-B440-9B70DD5D4F70}"/>
    <cellStyle name="Output 9 2" xfId="8109" xr:uid="{3A6C0E65-71D2-4233-9F8B-90ACBA3D9BA9}"/>
    <cellStyle name="Output 9 3" xfId="11348" xr:uid="{093EFB26-B15A-4AA7-ADA5-E627DE2309EC}"/>
    <cellStyle name="Percent [2]" xfId="31" xr:uid="{00000000-0005-0000-0000-00001F000000}"/>
    <cellStyle name="Percent [2] 10" xfId="3379" xr:uid="{7E67FBAE-F536-46A4-A0C1-0AA880CD9BC6}"/>
    <cellStyle name="Percent [2] 11" xfId="3380" xr:uid="{E6DF7E91-FA1C-42A2-A91B-F239418358CD}"/>
    <cellStyle name="Percent [2] 12" xfId="3381" xr:uid="{07F800F7-D24B-4FE5-B894-F342A150328E}"/>
    <cellStyle name="Percent [2] 13" xfId="3382" xr:uid="{1BE8017B-955F-4B94-BC26-B07DDBA3F124}"/>
    <cellStyle name="Percent [2] 14" xfId="3383" xr:uid="{1D06D97A-E619-4B7E-A4A0-FFD223137A1C}"/>
    <cellStyle name="Percent [2] 15" xfId="3384" xr:uid="{054856FA-6BB4-4EA3-A6A5-265717C17D6C}"/>
    <cellStyle name="Percent [2] 16" xfId="3385" xr:uid="{1B5DB12A-0E55-4123-812A-BF5A6C72F0BA}"/>
    <cellStyle name="Percent [2] 17" xfId="3386" xr:uid="{D46B502F-0520-44DF-8425-17DE8F292F60}"/>
    <cellStyle name="Percent [2] 18" xfId="3387" xr:uid="{EB79EB61-7494-46C6-A901-F05A1C79DC40}"/>
    <cellStyle name="Percent [2] 19" xfId="3388" xr:uid="{1C1BFEAD-B87F-43EF-9683-038681ADA4F1}"/>
    <cellStyle name="Percent [2] 2" xfId="3389" xr:uid="{7A471BDB-671B-4024-864E-6C0C273226FE}"/>
    <cellStyle name="Percent [2] 20" xfId="3390" xr:uid="{4D881B8F-EB87-4182-9DAE-FF83A4D177BD}"/>
    <cellStyle name="Percent [2] 21" xfId="3391" xr:uid="{CB1328F2-4F9C-4D79-932C-6A15145358CA}"/>
    <cellStyle name="Percent [2] 22" xfId="3392" xr:uid="{2E5C885B-818D-43CF-8870-16F4F0DD877D}"/>
    <cellStyle name="Percent [2] 23" xfId="3393" xr:uid="{A67D820D-6944-4B73-85D5-951FD1E7E26F}"/>
    <cellStyle name="Percent [2] 24" xfId="3394" xr:uid="{3900D4E5-EC52-4084-B920-08289F3C2D65}"/>
    <cellStyle name="Percent [2] 25" xfId="3395" xr:uid="{216FEE27-12F0-4B52-B2D4-075E00E2539D}"/>
    <cellStyle name="Percent [2] 26" xfId="3396" xr:uid="{5D1F5403-11E3-46BC-BF6E-47C0151FECC0}"/>
    <cellStyle name="Percent [2] 27" xfId="3397" xr:uid="{266A6DEE-E018-4D48-BB03-C80DFD955F0E}"/>
    <cellStyle name="Percent [2] 28" xfId="3398" xr:uid="{B6F7FE55-2E5E-4CE0-AC15-B91D38EF721C}"/>
    <cellStyle name="Percent [2] 29" xfId="3399" xr:uid="{EAB7729A-5FEC-49A0-A684-47A440A6E769}"/>
    <cellStyle name="Percent [2] 3" xfId="3400" xr:uid="{DCA51753-786C-42A2-AD4C-BFFE35DA3A5D}"/>
    <cellStyle name="Percent [2] 30" xfId="3401" xr:uid="{2D9DFDAC-8C73-4AAF-8AF6-658F0F464FA1}"/>
    <cellStyle name="Percent [2] 31" xfId="3402" xr:uid="{1EC53177-0D12-4A70-9A6A-AE8B54066B9B}"/>
    <cellStyle name="Percent [2] 32" xfId="3403" xr:uid="{C0F8575A-5E67-436F-B1C9-0BB5EE9FC617}"/>
    <cellStyle name="Percent [2] 33" xfId="3404" xr:uid="{BB32665F-3B83-49AB-8559-193B7B44DB4A}"/>
    <cellStyle name="Percent [2] 34" xfId="3405" xr:uid="{E54FAA69-7B5F-4EB9-9EBD-3D94E73E20CB}"/>
    <cellStyle name="Percent [2] 35" xfId="3406" xr:uid="{8052AB5E-99BC-4C86-AE59-32995BE4F581}"/>
    <cellStyle name="Percent [2] 36" xfId="3407" xr:uid="{B1C821DC-AE52-45DD-AF85-AFBE09235EAB}"/>
    <cellStyle name="Percent [2] 37" xfId="3408" xr:uid="{EFD7B2AD-01A5-44CC-97E4-6631344BB60D}"/>
    <cellStyle name="Percent [2] 38" xfId="3409" xr:uid="{95A7F380-FDCC-4BAD-A91B-F528C419E3AD}"/>
    <cellStyle name="Percent [2] 39" xfId="3410" xr:uid="{A68475E4-1F6E-4DF7-865A-5DBC469E6159}"/>
    <cellStyle name="Percent [2] 4" xfId="3411" xr:uid="{992064AF-74E1-4B0A-AA54-4B6A40D5DB24}"/>
    <cellStyle name="Percent [2] 40" xfId="3412" xr:uid="{91234FD1-F566-4E25-BC06-79EE58A8411F}"/>
    <cellStyle name="Percent [2] 41" xfId="3413" xr:uid="{A610EB9E-F722-4717-8FDF-06858467CF5F}"/>
    <cellStyle name="Percent [2] 42" xfId="3414" xr:uid="{4743B68D-3EEB-4D2C-BADA-26F5D894875F}"/>
    <cellStyle name="Percent [2] 43" xfId="3415" xr:uid="{E995ADC7-355D-4925-9AA0-BDBF302C0DEA}"/>
    <cellStyle name="Percent [2] 44" xfId="3416" xr:uid="{C584DEC8-C743-4D0E-9D50-7CB20C51D353}"/>
    <cellStyle name="Percent [2] 45" xfId="3417" xr:uid="{9467B298-88F8-47B0-965F-D47F6DBED21B}"/>
    <cellStyle name="Percent [2] 46" xfId="3418" xr:uid="{32E0D91B-B48D-4B5D-AD0E-0657CCA8D775}"/>
    <cellStyle name="Percent [2] 47" xfId="3419" xr:uid="{10B25B2A-84BC-4462-A68E-200D13D997C8}"/>
    <cellStyle name="Percent [2] 48" xfId="3420" xr:uid="{D4BBA085-A629-4534-8D5C-C213D7EAB4EF}"/>
    <cellStyle name="Percent [2] 49" xfId="3421" xr:uid="{8393FC84-F6C0-4305-B67A-5F37E60D8F09}"/>
    <cellStyle name="Percent [2] 5" xfId="3422" xr:uid="{181534FC-99D5-4FF8-9029-79575DB1D9F4}"/>
    <cellStyle name="Percent [2] 50" xfId="3423" xr:uid="{A9F5806E-687E-43E8-921E-50DD43347063}"/>
    <cellStyle name="Percent [2] 51" xfId="3424" xr:uid="{3C3CA9A7-09DD-4342-A53C-2CC67570F393}"/>
    <cellStyle name="Percent [2] 52" xfId="3425" xr:uid="{3A259B92-1A60-4C21-B1D0-BB4C12F5E579}"/>
    <cellStyle name="Percent [2] 53" xfId="3426" xr:uid="{3288C1CD-2089-4DF5-B557-E722B7D89975}"/>
    <cellStyle name="Percent [2] 54" xfId="3427" xr:uid="{5794B072-D3DC-4874-BDD1-7F8C401D54D5}"/>
    <cellStyle name="Percent [2] 55" xfId="3428" xr:uid="{C108B6F0-9C9E-4C61-B114-D5538C4886E4}"/>
    <cellStyle name="Percent [2] 56" xfId="3429" xr:uid="{9167B243-32E4-4F5A-986B-200F6CB567F3}"/>
    <cellStyle name="Percent [2] 57" xfId="3430" xr:uid="{3703A208-754F-4148-B74E-21EBCCBE3737}"/>
    <cellStyle name="Percent [2] 58" xfId="3431" xr:uid="{544A02FE-C3CB-4D74-AE3A-919F43CA2622}"/>
    <cellStyle name="Percent [2] 59" xfId="3432" xr:uid="{B0BB21DC-3CFA-4A69-A1AA-415F2D3FDAFF}"/>
    <cellStyle name="Percent [2] 6" xfId="3433" xr:uid="{2A3EFC31-FA18-4671-B755-D03346DAC4B8}"/>
    <cellStyle name="Percent [2] 60" xfId="3434" xr:uid="{46FE0146-E56F-4AD4-90BF-31A88C852A17}"/>
    <cellStyle name="Percent [2] 61" xfId="3435" xr:uid="{F4E863B9-DB68-464A-BBB9-14E87E48C490}"/>
    <cellStyle name="Percent [2] 62" xfId="3436" xr:uid="{A58A5F04-3D54-4BAF-816F-A27BD4E338D9}"/>
    <cellStyle name="Percent [2] 63" xfId="3437" xr:uid="{7DBA0196-5CAF-449D-84F8-830FE1915D5E}"/>
    <cellStyle name="Percent [2] 64" xfId="3438" xr:uid="{A544FDA2-6C1D-4D7C-A995-DACA731C9E32}"/>
    <cellStyle name="Percent [2] 7" xfId="3439" xr:uid="{1A64B1E1-971D-49C2-BBBE-6995F47B2426}"/>
    <cellStyle name="Percent [2] 8" xfId="3440" xr:uid="{19631CA5-2743-4C33-85BC-18F1540520C5}"/>
    <cellStyle name="Percent [2] 9" xfId="3441" xr:uid="{4FE5DE20-E3BA-42FC-982B-08BD6AB9D6C9}"/>
    <cellStyle name="Percent 10" xfId="155" xr:uid="{A84FCD1B-3B43-4ECF-9248-1BC817AF97FC}"/>
    <cellStyle name="Percent 10 10" xfId="3443" xr:uid="{DD30F9FA-D23E-4592-A040-FC6F476C721F}"/>
    <cellStyle name="Percent 10 11" xfId="3444" xr:uid="{924B8EEE-102E-4006-9466-299DCC35E7E6}"/>
    <cellStyle name="Percent 10 12" xfId="3445" xr:uid="{4D02A110-23B6-4950-8FBD-D33ADB24BD68}"/>
    <cellStyle name="Percent 10 13" xfId="3446" xr:uid="{01730604-5E32-4EDA-81F7-5B3AC5BCF6EC}"/>
    <cellStyle name="Percent 10 14" xfId="3447" xr:uid="{44B6D32B-9033-421E-9189-D86E00379BFA}"/>
    <cellStyle name="Percent 10 15" xfId="3448" xr:uid="{E6C8E6D5-9498-44A0-8163-E04D2B2BA460}"/>
    <cellStyle name="Percent 10 16" xfId="3449" xr:uid="{4046D8D6-3DD4-48B6-ACF7-AA5B8B718B6C}"/>
    <cellStyle name="Percent 10 17" xfId="3450" xr:uid="{F613EA02-2BBE-4A57-B419-1A5D8A818704}"/>
    <cellStyle name="Percent 10 18" xfId="3451" xr:uid="{58C1D2B2-26DB-47B7-A48B-38F1509CED52}"/>
    <cellStyle name="Percent 10 19" xfId="3452" xr:uid="{400C55DB-E540-4E80-B3EC-E7EB339BF1E7}"/>
    <cellStyle name="Percent 10 2" xfId="3453" xr:uid="{D1FE7BA0-4606-4C0B-8A1F-B2DD8B275130}"/>
    <cellStyle name="Percent 10 20" xfId="3442" xr:uid="{C9CF18DC-73E3-4CE2-B328-49F1A1908BAA}"/>
    <cellStyle name="Percent 10 21" xfId="6527" xr:uid="{9B7ED9C6-2123-4CF0-8F91-B2A63BA2493B}"/>
    <cellStyle name="Percent 10 21 2" xfId="8902" xr:uid="{7668837A-7BB6-4676-BEEB-870FAB5F58FA}"/>
    <cellStyle name="Percent 10 21 2 2" xfId="11747" xr:uid="{4F375271-6767-4C04-B50C-F2BEBFF70DD2}"/>
    <cellStyle name="Percent 10 21 2 3" xfId="13738" xr:uid="{D3513C80-DFE1-4042-8250-7F7449AD2D6D}"/>
    <cellStyle name="Percent 10 21 3" xfId="9091" xr:uid="{210598DF-5FA5-4CF8-AB2F-521A237BA8A1}"/>
    <cellStyle name="Percent 10 21 4" xfId="12599" xr:uid="{6F61BFE6-901E-4088-B30B-596C4DB68E89}"/>
    <cellStyle name="Percent 10 22" xfId="465" xr:uid="{11594915-E545-4BF3-B7F0-AE5CF56B2DBF}"/>
    <cellStyle name="Percent 10 22 2" xfId="11349" xr:uid="{2F7D5A6B-41A3-4B5F-A828-45592AD93F4A}"/>
    <cellStyle name="Percent 10 22 3" xfId="12527" xr:uid="{93AAFBA3-5607-40E7-85A2-55EC32840BC5}"/>
    <cellStyle name="Percent 10 23" xfId="8903" xr:uid="{F4DE2C63-D5D3-4800-9F67-C783090A7A85}"/>
    <cellStyle name="Percent 10 23 2" xfId="11746" xr:uid="{E4D584C5-7D35-481F-93A0-BA7BA8537FF6}"/>
    <cellStyle name="Percent 10 23 3" xfId="13739" xr:uid="{E2E7A849-E7E0-4BC6-A762-3C75DE0F5AC8}"/>
    <cellStyle name="Percent 10 24" xfId="9090" xr:uid="{5E76D27E-AA37-4057-B03B-81B1E6327664}"/>
    <cellStyle name="Percent 10 3" xfId="3454" xr:uid="{B504A97F-C8E4-4837-BD12-194FA99C42DB}"/>
    <cellStyle name="Percent 10 4" xfId="3455" xr:uid="{0B9E1A17-8EA9-4B58-B185-A8FAD07CDF59}"/>
    <cellStyle name="Percent 10 5" xfId="3456" xr:uid="{2A1D44BE-003A-4E94-A949-7FD0D3FAA52E}"/>
    <cellStyle name="Percent 10 6" xfId="3457" xr:uid="{37B7AC77-3356-4DBE-B24D-533369296BD4}"/>
    <cellStyle name="Percent 10 7" xfId="3458" xr:uid="{4BDDCE4B-39E0-41FF-AA4C-BAD38C6A1299}"/>
    <cellStyle name="Percent 10 8" xfId="3459" xr:uid="{9052BF82-DF02-4B00-A7E4-37E9B99F7379}"/>
    <cellStyle name="Percent 10 9" xfId="3460" xr:uid="{958B83E8-0D05-4F39-8A00-A56322A4CADB}"/>
    <cellStyle name="Percent 11" xfId="192" xr:uid="{33D30B7C-0C89-4A9B-A330-369DFD3A52C6}"/>
    <cellStyle name="Percent 11 10" xfId="3462" xr:uid="{B211E1D7-1A26-4FD2-95D9-0F67B42CE0B4}"/>
    <cellStyle name="Percent 11 11" xfId="3463" xr:uid="{2623C4EC-AFDB-46D6-8357-BCF5945E74C7}"/>
    <cellStyle name="Percent 11 12" xfId="3464" xr:uid="{2AC2A478-A68E-4153-88C3-6A49543A7CCB}"/>
    <cellStyle name="Percent 11 13" xfId="3465" xr:uid="{0813D13D-18D3-46E1-AF36-EB0520F80D8B}"/>
    <cellStyle name="Percent 11 14" xfId="3466" xr:uid="{969ED53A-CA84-41A0-8829-BA7E99382212}"/>
    <cellStyle name="Percent 11 15" xfId="3467" xr:uid="{AC6022A4-62C7-4FD7-A7EF-EB83D294AD44}"/>
    <cellStyle name="Percent 11 16" xfId="3468" xr:uid="{56FEE7A5-8378-47BE-B48B-85AF21A246EF}"/>
    <cellStyle name="Percent 11 17" xfId="3469" xr:uid="{1FE5E621-18B0-4E7B-9B26-2D0B9428BB18}"/>
    <cellStyle name="Percent 11 18" xfId="3470" xr:uid="{B23D062B-1152-4745-A9DC-2706F93E3987}"/>
    <cellStyle name="Percent 11 19" xfId="3471" xr:uid="{FBE8FC80-9EFC-4C6D-9607-448A85099227}"/>
    <cellStyle name="Percent 11 2" xfId="3472" xr:uid="{2C1379EA-7238-4051-9E2B-550137B31129}"/>
    <cellStyle name="Percent 11 20" xfId="3461" xr:uid="{E5E59E9E-FA37-486B-B86D-004771ADBA90}"/>
    <cellStyle name="Percent 11 21" xfId="12378" xr:uid="{5AF58B05-9000-4EDB-B853-F18B126EE8D4}"/>
    <cellStyle name="Percent 11 3" xfId="3473" xr:uid="{93B7C1AF-C409-4C81-B42F-EAA5BD188994}"/>
    <cellStyle name="Percent 11 4" xfId="3474" xr:uid="{7DA70C59-62B5-4B25-AB5D-6A0FAFF9D483}"/>
    <cellStyle name="Percent 11 5" xfId="3475" xr:uid="{99205669-5E48-4703-BC7A-BDE83FA873C9}"/>
    <cellStyle name="Percent 11 6" xfId="3476" xr:uid="{E7913A13-93D8-42A1-BAEF-0DB085D6E666}"/>
    <cellStyle name="Percent 11 7" xfId="3477" xr:uid="{25179808-FFCF-4C97-9A99-BD01DD2C9C7F}"/>
    <cellStyle name="Percent 11 8" xfId="3478" xr:uid="{D313B30F-ABC6-4187-AA71-37A1C89BAF79}"/>
    <cellStyle name="Percent 11 9" xfId="3479" xr:uid="{00837B1D-E998-4D78-9286-8A4E13D42C58}"/>
    <cellStyle name="Percent 12" xfId="3480" xr:uid="{5DD7EE6C-35BD-4B36-A154-53377DBD0C0B}"/>
    <cellStyle name="Percent 12 10" xfId="3481" xr:uid="{744B029C-9FDC-4CF4-9A6B-0EB2AAB73506}"/>
    <cellStyle name="Percent 12 11" xfId="3482" xr:uid="{B511C5F6-06EA-4E77-A067-8FF951667C75}"/>
    <cellStyle name="Percent 12 12" xfId="3483" xr:uid="{2F0A5109-1F99-4566-8685-391F2E910C5F}"/>
    <cellStyle name="Percent 12 13" xfId="3484" xr:uid="{4ACEFBEE-96B7-4213-9FFF-0E85E2558BDD}"/>
    <cellStyle name="Percent 12 14" xfId="3485" xr:uid="{38DEB9CB-1576-4A9C-A501-A2DDD410352F}"/>
    <cellStyle name="Percent 12 15" xfId="3486" xr:uid="{CE37E84C-1F46-47A4-B668-CFDDFD4F8E45}"/>
    <cellStyle name="Percent 12 16" xfId="3487" xr:uid="{FAEF7873-75B5-457F-BBF5-DF8BBB54EE74}"/>
    <cellStyle name="Percent 12 17" xfId="3488" xr:uid="{65D660CF-D3A8-4482-ADC9-A654DE7CF0D1}"/>
    <cellStyle name="Percent 12 18" xfId="3489" xr:uid="{827E9142-C961-42DF-AF71-5508E8F3665C}"/>
    <cellStyle name="Percent 12 19" xfId="3490" xr:uid="{807326B5-07ED-4F4C-85F4-85C28BDCB197}"/>
    <cellStyle name="Percent 12 2" xfId="3491" xr:uid="{B638D9C3-E879-4994-9F6B-6CEB76ABB073}"/>
    <cellStyle name="Percent 12 20" xfId="11350" xr:uid="{579DF897-EA15-4065-A6AA-D9C3D4B432BD}"/>
    <cellStyle name="Percent 12 3" xfId="3492" xr:uid="{2CA59B4C-29ED-41A3-A4EE-C83B6FCB85DA}"/>
    <cellStyle name="Percent 12 4" xfId="3493" xr:uid="{CE2FF8C9-37AE-482C-91BA-EF0F2DE430FD}"/>
    <cellStyle name="Percent 12 5" xfId="3494" xr:uid="{EEA616E0-6441-489F-86B2-CB125DEE0813}"/>
    <cellStyle name="Percent 12 6" xfId="3495" xr:uid="{9875FFA1-EDE5-49AE-9227-CD559A9A3B8E}"/>
    <cellStyle name="Percent 12 7" xfId="3496" xr:uid="{1C62BECE-A047-4467-8CFE-D59D3E308E86}"/>
    <cellStyle name="Percent 12 8" xfId="3497" xr:uid="{7B8E14B1-B908-4DE5-AA32-59E113F84BED}"/>
    <cellStyle name="Percent 12 9" xfId="3498" xr:uid="{0BC3224F-EB95-471F-8C8D-7481EC1C61D1}"/>
    <cellStyle name="Percent 13" xfId="3499" xr:uid="{4955DC8C-2F9D-4FD0-A43C-BB863B719D65}"/>
    <cellStyle name="Percent 13 10" xfId="3500" xr:uid="{241EFCB4-763D-4E96-92BC-61B0E32D1B97}"/>
    <cellStyle name="Percent 13 11" xfId="3501" xr:uid="{BBA6BF44-ACBC-4D86-AF8B-9C1C0428AD25}"/>
    <cellStyle name="Percent 13 12" xfId="3502" xr:uid="{2C6879C2-7120-4148-A63E-D51E588A34C7}"/>
    <cellStyle name="Percent 13 13" xfId="3503" xr:uid="{79621C82-9EAC-4F53-9A4E-D8CF1A6B94F3}"/>
    <cellStyle name="Percent 13 14" xfId="3504" xr:uid="{15753FDD-16BF-4EEE-9DAF-8F31AB09014B}"/>
    <cellStyle name="Percent 13 15" xfId="3505" xr:uid="{EE5938A6-2672-479D-84AF-FD2A4A0193F2}"/>
    <cellStyle name="Percent 13 16" xfId="3506" xr:uid="{BFD17C7A-E784-40DF-8DB1-EAE53D27C81D}"/>
    <cellStyle name="Percent 13 17" xfId="3507" xr:uid="{DB0E3DD2-DE7F-4466-97E9-A5F4921946E5}"/>
    <cellStyle name="Percent 13 18" xfId="3508" xr:uid="{E5BF7FB9-B331-42FC-AF3C-87B64AD63D4C}"/>
    <cellStyle name="Percent 13 19" xfId="3509" xr:uid="{012A97DA-2DEE-4C59-8630-4702D716F5D1}"/>
    <cellStyle name="Percent 13 2" xfId="3510" xr:uid="{3AC59577-2634-43F8-B01A-6A67D2073F63}"/>
    <cellStyle name="Percent 13 20" xfId="11351" xr:uid="{942FE7B3-D257-4C90-A88C-4F5CD44E0B1F}"/>
    <cellStyle name="Percent 13 3" xfId="3511" xr:uid="{84E1F1BB-0142-4463-9625-44A7BE0D6249}"/>
    <cellStyle name="Percent 13 4" xfId="3512" xr:uid="{3DC8A071-03B5-41F8-9C8E-F37EB27C9C90}"/>
    <cellStyle name="Percent 13 5" xfId="3513" xr:uid="{61D6021D-D860-4F6A-B2BC-A96671748590}"/>
    <cellStyle name="Percent 13 6" xfId="3514" xr:uid="{E8199372-B4C6-4675-8020-867E1F25AE38}"/>
    <cellStyle name="Percent 13 7" xfId="3515" xr:uid="{3ABDF3BD-8738-4223-B654-A2DEB4316C04}"/>
    <cellStyle name="Percent 13 8" xfId="3516" xr:uid="{82BA0E88-4EC5-4DAE-973B-938821E24FCA}"/>
    <cellStyle name="Percent 13 9" xfId="3517" xr:uid="{9287607D-2508-46C8-A71C-83361844E4F3}"/>
    <cellStyle name="Percent 14" xfId="3518" xr:uid="{338EB2A4-F424-4A0E-BF3C-24C0CEE3D52D}"/>
    <cellStyle name="Percent 14 10" xfId="3519" xr:uid="{4CA79660-F5D8-4028-A110-3B8600E43CAC}"/>
    <cellStyle name="Percent 14 11" xfId="3520" xr:uid="{A9E6FEB0-C25D-47DE-9324-A60F0D2E6624}"/>
    <cellStyle name="Percent 14 12" xfId="3521" xr:uid="{72908073-E27D-4530-8BA7-37B5475AB090}"/>
    <cellStyle name="Percent 14 13" xfId="3522" xr:uid="{02DEF55D-F773-4B78-A6D9-6E034B095D4B}"/>
    <cellStyle name="Percent 14 14" xfId="3523" xr:uid="{E0DF2F53-2477-44B0-B071-A10BCA1DEB00}"/>
    <cellStyle name="Percent 14 15" xfId="3524" xr:uid="{80AE5E94-EC86-4086-BC8F-27B85280FD3A}"/>
    <cellStyle name="Percent 14 16" xfId="3525" xr:uid="{8061416A-3704-4C56-996D-5D23B6763F7C}"/>
    <cellStyle name="Percent 14 17" xfId="3526" xr:uid="{AE86D852-10FD-485A-B01F-75ED2581A843}"/>
    <cellStyle name="Percent 14 18" xfId="3527" xr:uid="{85D55535-4E64-4537-AD25-D1F63ED4B6B9}"/>
    <cellStyle name="Percent 14 19" xfId="3528" xr:uid="{F57A2FC3-C3DA-49D9-844F-08FC147636B8}"/>
    <cellStyle name="Percent 14 2" xfId="3529" xr:uid="{7E8CCF04-CF70-4077-AC65-E8E7C5845BAC}"/>
    <cellStyle name="Percent 14 20" xfId="11352" xr:uid="{B8501E8E-A8F1-4303-B70A-E7A2C20F21C9}"/>
    <cellStyle name="Percent 14 3" xfId="3530" xr:uid="{35110988-2F6C-4F52-B57F-1D5CC8465BDB}"/>
    <cellStyle name="Percent 14 4" xfId="3531" xr:uid="{7F0D978A-D355-4333-8FA8-B4731927F2C4}"/>
    <cellStyle name="Percent 14 5" xfId="3532" xr:uid="{F92BAD20-BD3E-49BE-9E06-5AAFD801AE07}"/>
    <cellStyle name="Percent 14 6" xfId="3533" xr:uid="{A462A4D7-5102-447A-A5C0-1388F1634B2C}"/>
    <cellStyle name="Percent 14 7" xfId="3534" xr:uid="{335DF460-EF98-40E5-9E3B-C634B7451C17}"/>
    <cellStyle name="Percent 14 8" xfId="3535" xr:uid="{2CDAC085-C7C7-4FC9-8F6E-34849ABB3485}"/>
    <cellStyle name="Percent 14 9" xfId="3536" xr:uid="{4E65A56E-84C6-4C40-8606-36E68D48272C}"/>
    <cellStyle name="Percent 15" xfId="210" xr:uid="{164DFEE1-700D-419F-9F26-387628D70AF6}"/>
    <cellStyle name="Percent 15 2" xfId="3538" xr:uid="{416D6806-2BF3-4335-A897-993D194E7E7F}"/>
    <cellStyle name="Percent 15 3" xfId="3539" xr:uid="{56299412-0656-4A2D-867D-7388403B4F17}"/>
    <cellStyle name="Percent 15 4" xfId="3540" xr:uid="{1D03E7AF-0DCE-4EDC-8AFC-2C011ADED8F8}"/>
    <cellStyle name="Percent 15 5" xfId="3541" xr:uid="{3E1883C9-878A-472E-901A-EBC6659F5DEC}"/>
    <cellStyle name="Percent 15 6" xfId="3542" xr:uid="{BFD9C669-6DD2-418C-861F-134E9F57037A}"/>
    <cellStyle name="Percent 15 7" xfId="3543" xr:uid="{A5EE0BCF-3AE7-46CC-930C-43591F59298E}"/>
    <cellStyle name="Percent 15 8" xfId="384" xr:uid="{0B534112-8370-4DF1-B94C-9F9DA8713430}"/>
    <cellStyle name="Percent 15 9" xfId="3537" xr:uid="{C95879E9-FA23-4EB1-BFEF-7D0B05CFBD00}"/>
    <cellStyle name="Percent 16" xfId="3544" xr:uid="{B2863DF5-C5D5-44A3-BC8E-C248ACEF89A9}"/>
    <cellStyle name="Percent 16 2" xfId="3545" xr:uid="{B486E1A6-49EF-4B6D-A188-CBD012C215DD}"/>
    <cellStyle name="Percent 16 3" xfId="3546" xr:uid="{28CE0B36-3DCB-44DE-9EC3-360D20000ED4}"/>
    <cellStyle name="Percent 16 4" xfId="3547" xr:uid="{D7BA00E5-2856-47B3-88FC-BAABA370F9B8}"/>
    <cellStyle name="Percent 16 5" xfId="3548" xr:uid="{1B42683E-1C49-40B6-9F68-D23E02412659}"/>
    <cellStyle name="Percent 16 6" xfId="3549" xr:uid="{75FD8ADC-5293-4A21-8BC4-C1AEC6D33909}"/>
    <cellStyle name="Percent 16 7" xfId="3550" xr:uid="{8B085085-9A56-4E06-8F82-2FB47A80489A}"/>
    <cellStyle name="Percent 16 8" xfId="11353" xr:uid="{70B2ADB2-8C5A-4CE0-8783-568492451557}"/>
    <cellStyle name="Percent 17" xfId="3551" xr:uid="{2BB1A090-5D71-44B2-A1F3-C48DD1C64734}"/>
    <cellStyle name="Percent 17 2" xfId="3552" xr:uid="{9CB08612-20FD-463F-A5EF-D64DB2553FBC}"/>
    <cellStyle name="Percent 17 3" xfId="3553" xr:uid="{8665377F-3CE2-4EBA-BDB7-B89CB462C661}"/>
    <cellStyle name="Percent 17 4" xfId="3554" xr:uid="{4C6039B1-FD48-4C0D-B9E6-85469B58A6B1}"/>
    <cellStyle name="Percent 17 5" xfId="3555" xr:uid="{D1849FF8-D097-4FDF-A99B-8DD8FB24129F}"/>
    <cellStyle name="Percent 17 6" xfId="3556" xr:uid="{7A4EC4C8-0B45-4B60-AE85-C9E3984E78E1}"/>
    <cellStyle name="Percent 17 7" xfId="3557" xr:uid="{416266A8-EB21-4E8C-AA0E-F95E8F9E1AF8}"/>
    <cellStyle name="Percent 17 8" xfId="11354" xr:uid="{3F877484-8E65-4474-B64A-1BA2644F6A92}"/>
    <cellStyle name="Percent 18" xfId="3558" xr:uid="{56980577-A6DF-4690-8478-25437FF839DF}"/>
    <cellStyle name="Percent 18 2" xfId="3559" xr:uid="{516BBD50-BED1-49D9-8FCA-22E075ECA0A6}"/>
    <cellStyle name="Percent 18 3" xfId="3560" xr:uid="{4F125BFE-E1D7-4B3F-BA52-80EF6150AC6E}"/>
    <cellStyle name="Percent 18 4" xfId="3561" xr:uid="{3E460C4A-EC3D-469B-A62C-C11648384FA3}"/>
    <cellStyle name="Percent 18 5" xfId="3562" xr:uid="{8E446A4E-793B-454A-B656-BB0CDF7269C3}"/>
    <cellStyle name="Percent 18 6" xfId="3563" xr:uid="{E198A786-9EC5-4F3C-84F4-E9D3787EACC5}"/>
    <cellStyle name="Percent 18 7" xfId="3564" xr:uid="{2C257A1B-B7F1-43C4-8EB2-612665522B3B}"/>
    <cellStyle name="Percent 18 8" xfId="11355" xr:uid="{B1D8AA8A-990A-4225-94B0-21DDC7926A2E}"/>
    <cellStyle name="Percent 19" xfId="3565" xr:uid="{0D4B0F63-491D-4856-B0C2-1492FC5A82E7}"/>
    <cellStyle name="Percent 19 2" xfId="3566" xr:uid="{CA5E280E-5A8A-4A5D-82F1-6F114838218D}"/>
    <cellStyle name="Percent 19 3" xfId="3567" xr:uid="{99D88BA3-9FD2-471B-9BCC-EFA31C75A670}"/>
    <cellStyle name="Percent 19 4" xfId="3568" xr:uid="{9904C1C6-BDA0-4319-A4A4-FF118FF7705E}"/>
    <cellStyle name="Percent 19 5" xfId="3569" xr:uid="{2632234B-8FE9-4081-9C66-CDBB106214B9}"/>
    <cellStyle name="Percent 19 6" xfId="3570" xr:uid="{B0726B6B-5D08-47F7-9080-07CD58CC28BD}"/>
    <cellStyle name="Percent 19 7" xfId="3571" xr:uid="{107BAB9D-7260-4078-80A2-88C420F1A15F}"/>
    <cellStyle name="Percent 19 8" xfId="11356" xr:uid="{528168D6-0CF3-400C-9A5D-F06562D914ED}"/>
    <cellStyle name="Percent 2" xfId="45" xr:uid="{356FA4DD-6E2F-45A3-B60F-A345CC1C5C5A}"/>
    <cellStyle name="Percent 2 2" xfId="148" xr:uid="{BF146397-4915-4339-A476-4930457BBB61}"/>
    <cellStyle name="Percent 2 2 2" xfId="3574" xr:uid="{4D9A227D-4239-492F-BEAB-D76C64C7C68C}"/>
    <cellStyle name="Percent 2 2 3" xfId="3573" xr:uid="{4E056384-37C9-4957-BC17-34E0673DAABC}"/>
    <cellStyle name="Percent 2 2 4" xfId="438" xr:uid="{ADA690F0-0420-4D65-8729-530D9C526A81}"/>
    <cellStyle name="Percent 2 2 5" xfId="12342" xr:uid="{BDE8A8DD-7CC1-4E93-B2F5-FBAC13DE1B49}"/>
    <cellStyle name="Percent 2 3" xfId="154" xr:uid="{7E786991-7978-417A-9587-12CAF4ECF879}"/>
    <cellStyle name="Percent 2 3 2" xfId="11357" xr:uid="{308F99A2-B1E7-4385-AC82-C4DF7C4EEAF9}"/>
    <cellStyle name="Percent 2 3 3" xfId="9697" xr:uid="{4AC88427-2846-4260-A4B3-82EAE5D29108}"/>
    <cellStyle name="Percent 2 4" xfId="177" xr:uid="{39DD9C49-CD3F-4C3E-B4AF-69A8910125F8}"/>
    <cellStyle name="Percent 2 4 2" xfId="3572" xr:uid="{B450D5EA-6FA6-4B11-8FAD-3031848A5A2F}"/>
    <cellStyle name="Percent 2 4 3" xfId="12364" xr:uid="{308AEC07-551D-4620-8DDA-BB3489821B23}"/>
    <cellStyle name="Percent 2 5" xfId="224" xr:uid="{58DD46E1-21FF-4D6E-859E-3CB6F9009ED8}"/>
    <cellStyle name="Percent 2 5 2" xfId="8110" xr:uid="{18E1CDBF-3C9D-4B88-818A-8DA349B74C6A}"/>
    <cellStyle name="Percent 2 6" xfId="352" xr:uid="{0124D18D-C9D9-4A97-89A1-73EB68E722B8}"/>
    <cellStyle name="Percent 2 7" xfId="9625" xr:uid="{E5489120-BB0D-47BF-AF03-1FC2F2B76A7E}"/>
    <cellStyle name="Percent 2 8" xfId="12287" xr:uid="{2718603D-8EC1-4058-B7EA-88F5A76D1D25}"/>
    <cellStyle name="Percent 20" xfId="3575" xr:uid="{61919770-A291-4E70-B9B0-0700141CD4A6}"/>
    <cellStyle name="Percent 20 2" xfId="3576" xr:uid="{DD36670D-3F9D-43A8-95F8-2ECD5CE34DEE}"/>
    <cellStyle name="Percent 20 3" xfId="3577" xr:uid="{6D2B6B9C-ADE7-49A1-8817-4F6A2ED14BBE}"/>
    <cellStyle name="Percent 20 4" xfId="3578" xr:uid="{DAF74982-E0C4-4A09-BC41-FFB48033D9F7}"/>
    <cellStyle name="Percent 20 5" xfId="3579" xr:uid="{7F1A688C-5AAF-4D64-AE0B-21211C8B8158}"/>
    <cellStyle name="Percent 20 6" xfId="3580" xr:uid="{778AA6D5-50F4-4EAE-A478-E6E130961193}"/>
    <cellStyle name="Percent 20 7" xfId="3581" xr:uid="{97352A0A-01A1-4F72-B0B5-6674A71B7D52}"/>
    <cellStyle name="Percent 20 8" xfId="11358" xr:uid="{E8ACD3C5-1DB5-4F81-B351-8EA55E68B073}"/>
    <cellStyle name="Percent 21" xfId="3582" xr:uid="{17C9915D-1307-4C9C-A0AF-82BB6DC1CD8D}"/>
    <cellStyle name="Percent 21 2" xfId="3583" xr:uid="{D81DD30E-A3FC-4AF1-8CB7-1818B264EFF0}"/>
    <cellStyle name="Percent 21 3" xfId="3584" xr:uid="{6B549D67-E4E4-4E5A-881F-09CC68C87C52}"/>
    <cellStyle name="Percent 21 4" xfId="3585" xr:uid="{0C4CAF75-06F7-44C9-92DB-FB2B58400DB2}"/>
    <cellStyle name="Percent 21 5" xfId="3586" xr:uid="{D38EA168-C5CE-4D3C-88E7-C40214D73538}"/>
    <cellStyle name="Percent 21 6" xfId="3587" xr:uid="{714337C3-98DF-4780-86DE-9ACC168F73B0}"/>
    <cellStyle name="Percent 21 7" xfId="3588" xr:uid="{90F18168-D2ED-4A9D-B0B8-6B561622C967}"/>
    <cellStyle name="Percent 21 8" xfId="11359" xr:uid="{80DF0B17-F44A-4B79-9386-2852E9BE8425}"/>
    <cellStyle name="Percent 22" xfId="3589" xr:uid="{4320093E-91BB-4F97-8127-36B6EE2BEA5F}"/>
    <cellStyle name="Percent 22 2" xfId="3590" xr:uid="{0C95772D-832A-4271-A843-2921CD9F273E}"/>
    <cellStyle name="Percent 22 3" xfId="3591" xr:uid="{F9D3B603-61BF-46EB-9ADE-97C0CBDCE881}"/>
    <cellStyle name="Percent 22 4" xfId="3592" xr:uid="{A8279F0D-5DC6-46F2-9108-0C05AD527DB9}"/>
    <cellStyle name="Percent 22 5" xfId="3593" xr:uid="{228500D7-B894-49A2-AC4D-0FA2DB086A98}"/>
    <cellStyle name="Percent 22 6" xfId="3594" xr:uid="{E7F15C4F-AA87-49CB-ACD0-235098D700E0}"/>
    <cellStyle name="Percent 22 7" xfId="3595" xr:uid="{60D7958C-E18D-4BB9-8002-289513008229}"/>
    <cellStyle name="Percent 22 8" xfId="11360" xr:uid="{490EA645-4EAD-412A-A43A-A54BA47DD427}"/>
    <cellStyle name="Percent 23" xfId="3596" xr:uid="{1CAD4446-630C-482C-87FC-1283E24B8384}"/>
    <cellStyle name="Percent 23 2" xfId="3597" xr:uid="{B3204DA9-1EDA-42FC-BF55-CC8F45943F9C}"/>
    <cellStyle name="Percent 23 3" xfId="3598" xr:uid="{B21E945B-0EBD-4EA0-B1EF-C73694A7E226}"/>
    <cellStyle name="Percent 23 4" xfId="3599" xr:uid="{995C08AF-54E2-4886-952D-8B26B8605F29}"/>
    <cellStyle name="Percent 23 5" xfId="3600" xr:uid="{29206301-4484-4371-904E-3B6EA9D76AAC}"/>
    <cellStyle name="Percent 23 6" xfId="3601" xr:uid="{1A8DBF10-6449-4C7F-8785-6E7A30E2A112}"/>
    <cellStyle name="Percent 23 7" xfId="3602" xr:uid="{DA024238-BBDF-475C-8758-6F8D5C875FDF}"/>
    <cellStyle name="Percent 23 8" xfId="11361" xr:uid="{7691F344-60EA-4975-BFCB-41FAD06A1F96}"/>
    <cellStyle name="Percent 24" xfId="3603" xr:uid="{73C4FB3E-4E49-4B5F-A7A2-DD9B9FB146D2}"/>
    <cellStyle name="Percent 24 2" xfId="3604" xr:uid="{21887EC1-DE42-47CA-BA6C-69A9215B0E34}"/>
    <cellStyle name="Percent 24 3" xfId="3605" xr:uid="{51952857-C026-4CCC-8754-B5884ECD47AF}"/>
    <cellStyle name="Percent 24 4" xfId="3606" xr:uid="{2DE77AAA-C35E-4D89-8488-01B6B3888D68}"/>
    <cellStyle name="Percent 24 5" xfId="3607" xr:uid="{C8DEFB82-35A1-418B-A8FC-E472751E40CC}"/>
    <cellStyle name="Percent 24 6" xfId="3608" xr:uid="{C3FA92F1-A793-463B-A02D-61F81DEA8CB1}"/>
    <cellStyle name="Percent 24 7" xfId="3609" xr:uid="{266EF6F6-BBEA-4291-B74E-3F7E4540E026}"/>
    <cellStyle name="Percent 24 8" xfId="11362" xr:uid="{BF3AC73B-0BBF-48AD-922B-730B8D3F5E0B}"/>
    <cellStyle name="Percent 25" xfId="3610" xr:uid="{1CF549A0-BD6D-4DF9-9675-CD4B85445AB4}"/>
    <cellStyle name="Percent 25 2" xfId="3611" xr:uid="{64E2B600-ACCA-46DB-8384-B4318DA8D2BE}"/>
    <cellStyle name="Percent 25 3" xfId="3612" xr:uid="{BE29E604-F22E-44F8-AD28-4CAA8ABE927B}"/>
    <cellStyle name="Percent 25 4" xfId="3613" xr:uid="{AEFBF139-0BB1-4FBE-AEB9-4027C6D39585}"/>
    <cellStyle name="Percent 25 5" xfId="3614" xr:uid="{30ABBCA9-C042-4020-90CB-E7F8425EE1B4}"/>
    <cellStyle name="Percent 25 6" xfId="3615" xr:uid="{6547586E-427D-427A-932B-644F27BDDBF5}"/>
    <cellStyle name="Percent 25 7" xfId="3616" xr:uid="{4EC5D77B-D7D1-4898-93E2-969F67599C9A}"/>
    <cellStyle name="Percent 25 8" xfId="11363" xr:uid="{718F91A4-50A3-41BC-B95A-E9C653A28BE7}"/>
    <cellStyle name="Percent 26" xfId="3617" xr:uid="{A8A58E30-61F8-4657-AB06-6D94880EDAB1}"/>
    <cellStyle name="Percent 26 2" xfId="3618" xr:uid="{AFE0713E-9ED8-4AC9-AB45-FE1B87E33B23}"/>
    <cellStyle name="Percent 26 3" xfId="3619" xr:uid="{1B3537F4-C0A5-40F9-AD27-EEE72E7C122D}"/>
    <cellStyle name="Percent 26 4" xfId="3620" xr:uid="{78456883-FC97-4D0B-BD14-3AE3B52FF62F}"/>
    <cellStyle name="Percent 26 5" xfId="3621" xr:uid="{6C71337B-0D28-4CFD-9127-BA78102196BB}"/>
    <cellStyle name="Percent 26 6" xfId="3622" xr:uid="{20E6EE97-E0FB-4B59-85C5-1BAAF02DFA5C}"/>
    <cellStyle name="Percent 26 7" xfId="3623" xr:uid="{766F77B2-B2EB-4F71-A77F-18FA4CDD47C7}"/>
    <cellStyle name="Percent 26 8" xfId="11364" xr:uid="{573E008F-E3C1-4A8F-B636-CF945504773B}"/>
    <cellStyle name="Percent 27" xfId="3624" xr:uid="{027557F9-EA71-418C-BE4C-5F16979EA848}"/>
    <cellStyle name="Percent 27 2" xfId="3625" xr:uid="{24986570-EC53-467C-9294-412C206C4C09}"/>
    <cellStyle name="Percent 27 3" xfId="3626" xr:uid="{7B45CCB8-5014-4A84-8299-1A8608C660E3}"/>
    <cellStyle name="Percent 27 4" xfId="3627" xr:uid="{DB20E646-876B-4226-93C3-DC802C7A7AE0}"/>
    <cellStyle name="Percent 27 5" xfId="3628" xr:uid="{2243DABF-EB71-4B6D-9E5C-4E5AA96A4D79}"/>
    <cellStyle name="Percent 27 6" xfId="3629" xr:uid="{6DFF6969-E070-48A6-AF56-957CA6C9698A}"/>
    <cellStyle name="Percent 27 7" xfId="3630" xr:uid="{2A88B5CA-1010-439A-88E1-ED88C47AF2D4}"/>
    <cellStyle name="Percent 27 8" xfId="11365" xr:uid="{D8B604EE-0EC9-4F1C-8B01-622B0A03500F}"/>
    <cellStyle name="Percent 28" xfId="3631" xr:uid="{FFFEABE3-50D0-4656-9E2F-F16BDE3A344D}"/>
    <cellStyle name="Percent 28 2" xfId="3632" xr:uid="{4BFDE4BA-8EC0-425A-829C-BC8603D2BBF0}"/>
    <cellStyle name="Percent 28 3" xfId="3633" xr:uid="{C8BECAF8-F630-4F0E-95E6-49C6E4C8C8F8}"/>
    <cellStyle name="Percent 28 4" xfId="3634" xr:uid="{D818C7D8-488B-45BC-81F8-3EAFD34C1E47}"/>
    <cellStyle name="Percent 28 5" xfId="3635" xr:uid="{AE3C34D4-48FC-4495-9B4E-5CA7D9F83BF6}"/>
    <cellStyle name="Percent 28 6" xfId="3636" xr:uid="{D281E6D4-D047-4C86-8359-20A4836662AC}"/>
    <cellStyle name="Percent 28 7" xfId="3637" xr:uid="{997511D0-F42A-4FC0-9FC6-7A0DEEDC6549}"/>
    <cellStyle name="Percent 28 8" xfId="11366" xr:uid="{A2B701CE-D21E-4985-97D7-8D0D232235E7}"/>
    <cellStyle name="Percent 29" xfId="3638" xr:uid="{CE810E6A-805E-439F-A6C8-E281BCD23E07}"/>
    <cellStyle name="Percent 29 2" xfId="3639" xr:uid="{69ADA16B-6E54-48EB-9BD9-E2D762A4CFE5}"/>
    <cellStyle name="Percent 29 3" xfId="3640" xr:uid="{F08EE1D6-AC5D-403F-88DF-9607B99E0085}"/>
    <cellStyle name="Percent 29 4" xfId="3641" xr:uid="{34510D50-9F97-42C9-9727-53ADF585E8A8}"/>
    <cellStyle name="Percent 29 5" xfId="3642" xr:uid="{933A13D2-1D09-41FD-A3CE-E2AC3901A9E7}"/>
    <cellStyle name="Percent 29 6" xfId="3643" xr:uid="{429533E0-BB56-48B1-BA57-F309D0AA9BA3}"/>
    <cellStyle name="Percent 29 7" xfId="3644" xr:uid="{CDD177F2-5CCF-4422-B673-28540D81A9AC}"/>
    <cellStyle name="Percent 29 8" xfId="11367" xr:uid="{5BD82554-D0B6-444D-95FD-4CA0CCFFADAC}"/>
    <cellStyle name="Percent 3" xfId="138" xr:uid="{C23ECE2A-2E45-448B-8EF6-2B84A9E35CBD}"/>
    <cellStyle name="Percent 3 2" xfId="3645" xr:uid="{8A2835FB-4A99-4CF1-9E67-018D025D1B43}"/>
    <cellStyle name="Percent 3 3" xfId="353" xr:uid="{EFA478D7-46C2-45B7-8E25-BDDC0ED20120}"/>
    <cellStyle name="Percent 3 3 2" xfId="12307" xr:uid="{278CCBC3-AF4C-4D7E-A10A-947F7F485678}"/>
    <cellStyle name="Percent 3 3 3" xfId="12293" xr:uid="{793F1E26-9042-4612-9A55-618EC2621234}"/>
    <cellStyle name="Percent 3 4" xfId="12335" xr:uid="{1313BAFB-B0B5-4007-9EEC-542A6FB34E3D}"/>
    <cellStyle name="Percent 30" xfId="3646" xr:uid="{A470923B-7409-49A4-9159-45613F1688F2}"/>
    <cellStyle name="Percent 30 2" xfId="3647" xr:uid="{4F7F5498-D633-4315-8652-4FA9DE75E5C8}"/>
    <cellStyle name="Percent 30 3" xfId="3648" xr:uid="{385A443C-60E8-4DBD-BDC2-2CD52A715D05}"/>
    <cellStyle name="Percent 30 4" xfId="3649" xr:uid="{C431FBEE-7608-48D0-9975-82AB84566544}"/>
    <cellStyle name="Percent 30 5" xfId="3650" xr:uid="{8C07D3CF-2606-413C-8E4A-AA324FF19C92}"/>
    <cellStyle name="Percent 30 6" xfId="3651" xr:uid="{6E0DC21A-BFC4-4C49-A40B-E545E3744E5E}"/>
    <cellStyle name="Percent 30 7" xfId="3652" xr:uid="{05F20376-C5F2-4038-A616-080F3CA4BD11}"/>
    <cellStyle name="Percent 30 8" xfId="11368" xr:uid="{C111511A-83D0-4C3D-AF6C-620037CABDE3}"/>
    <cellStyle name="Percent 31" xfId="3653" xr:uid="{6C6C42B8-9A2C-4F3B-B40D-3F6DCDD9A3AE}"/>
    <cellStyle name="Percent 31 2" xfId="3654" xr:uid="{B618B45C-064D-422A-92AE-25FA4EBCAB8F}"/>
    <cellStyle name="Percent 31 3" xfId="3655" xr:uid="{733FF8AC-F473-4BC6-950A-B3423916F3A9}"/>
    <cellStyle name="Percent 31 4" xfId="3656" xr:uid="{C531FC7A-F295-439F-B838-9BEF6211A89B}"/>
    <cellStyle name="Percent 31 5" xfId="3657" xr:uid="{ECC7B89E-1417-4643-8EF1-66DB779D3D51}"/>
    <cellStyle name="Percent 31 6" xfId="3658" xr:uid="{27331809-B5C7-4FC9-A5EF-74E97424D95B}"/>
    <cellStyle name="Percent 31 7" xfId="3659" xr:uid="{473916E8-01FA-45A1-A79F-FE79F6C7DCE9}"/>
    <cellStyle name="Percent 31 8" xfId="11369" xr:uid="{73B11B2F-1AB1-46AF-A1B9-A788BF01B6AE}"/>
    <cellStyle name="Percent 32" xfId="3660" xr:uid="{D663424D-F9AD-4140-9DA7-E140277CD661}"/>
    <cellStyle name="Percent 32 2" xfId="3661" xr:uid="{3D4C74DA-2DBE-4646-821A-D25F2F7A073B}"/>
    <cellStyle name="Percent 32 3" xfId="3662" xr:uid="{8ED4A573-F40A-4F09-8E6B-C83D92014285}"/>
    <cellStyle name="Percent 32 4" xfId="3663" xr:uid="{FCE916A6-6E34-431C-A40F-5EAE3CA8C43D}"/>
    <cellStyle name="Percent 32 5" xfId="3664" xr:uid="{AEA081BB-77FE-4914-9CC7-3F05CCA1823B}"/>
    <cellStyle name="Percent 32 6" xfId="3665" xr:uid="{B32A18F6-4F28-412C-AF5C-BC91498DC3CD}"/>
    <cellStyle name="Percent 32 7" xfId="3666" xr:uid="{AB8A3627-8D92-4EB5-9C41-5BC2C7BEC63B}"/>
    <cellStyle name="Percent 32 8" xfId="11370" xr:uid="{2E084E15-3970-421B-AF6B-2D906C9953D1}"/>
    <cellStyle name="Percent 33" xfId="3667" xr:uid="{A9FD6711-C2F6-4195-9D42-55B800DCAAFB}"/>
    <cellStyle name="Percent 33 2" xfId="3668" xr:uid="{DBE50E0F-4DE2-428E-858B-096607EE9CE6}"/>
    <cellStyle name="Percent 33 3" xfId="3669" xr:uid="{2971738F-0D80-4BDB-A024-809437B4B3B6}"/>
    <cellStyle name="Percent 33 4" xfId="3670" xr:uid="{98595779-2935-4F2D-BBDA-6B126F72BECD}"/>
    <cellStyle name="Percent 33 5" xfId="11371" xr:uid="{FC94F389-E16D-4CD5-8160-5EA497E61744}"/>
    <cellStyle name="Percent 34" xfId="3671" xr:uid="{75563A22-9759-4CF2-9914-E178B11C2747}"/>
    <cellStyle name="Percent 34 2" xfId="3672" xr:uid="{3D39F04B-ACB5-4993-BF1D-C9B3B2C5CD5A}"/>
    <cellStyle name="Percent 34 3" xfId="3673" xr:uid="{CFDDCB51-381A-4D95-96EA-941E61989B81}"/>
    <cellStyle name="Percent 34 4" xfId="3674" xr:uid="{BB02A3BD-EA8B-4660-90BB-C8CE548F6A9C}"/>
    <cellStyle name="Percent 34 5" xfId="11372" xr:uid="{7DA04CDB-6650-4AE8-A985-384940A0BB01}"/>
    <cellStyle name="Percent 35" xfId="3675" xr:uid="{9F4083A8-FD9E-483A-B60D-405DA9A84233}"/>
    <cellStyle name="Percent 35 2" xfId="3676" xr:uid="{3C28FCF4-1CC6-411D-8162-927FB49A2B3D}"/>
    <cellStyle name="Percent 35 3" xfId="3677" xr:uid="{7F73668B-F5C1-4C24-AF70-855574A30578}"/>
    <cellStyle name="Percent 35 4" xfId="3678" xr:uid="{870ED9B4-42E3-40E4-98C0-BD5A8952D9FC}"/>
    <cellStyle name="Percent 35 5" xfId="11373" xr:uid="{AE36190E-B563-48D9-B420-A410EFA37AE3}"/>
    <cellStyle name="Percent 36" xfId="3679" xr:uid="{2087964C-9E1B-4B8D-B57E-4759BE3689D8}"/>
    <cellStyle name="Percent 36 2" xfId="3680" xr:uid="{6331998F-D2D7-4D6A-9DB2-24D8980DC003}"/>
    <cellStyle name="Percent 36 3" xfId="3681" xr:uid="{7AC85C64-F864-47C2-83EA-56CF9BF8C3C4}"/>
    <cellStyle name="Percent 36 4" xfId="3682" xr:uid="{DC783CF3-4A58-4919-94B4-3149783F77B8}"/>
    <cellStyle name="Percent 36 5" xfId="11374" xr:uid="{2A9C73AB-AE94-4B57-9CE7-71A63A1ADA12}"/>
    <cellStyle name="Percent 37" xfId="3683" xr:uid="{E3CEC01F-4337-4429-A751-06BD27FEE7C5}"/>
    <cellStyle name="Percent 37 2" xfId="3684" xr:uid="{259D6A2C-B84E-4F78-BECD-AFFBB9C254F0}"/>
    <cellStyle name="Percent 37 3" xfId="3685" xr:uid="{4CEB4661-9ACD-46FF-A562-59A56B5488F8}"/>
    <cellStyle name="Percent 37 4" xfId="3686" xr:uid="{BF920DE9-07F2-44EA-A303-54D73FF81923}"/>
    <cellStyle name="Percent 37 5" xfId="11375" xr:uid="{1A2C2416-F61C-4BE3-9A8B-F1AA345F587B}"/>
    <cellStyle name="Percent 38" xfId="3687" xr:uid="{DB6626A4-4ABA-4B4A-845E-F10D65995875}"/>
    <cellStyle name="Percent 38 2" xfId="3688" xr:uid="{8FB7CA06-36F3-4DD1-BB35-6FFB0DEEAF91}"/>
    <cellStyle name="Percent 38 3" xfId="3689" xr:uid="{AAFDD3F4-B93A-42F4-AC04-2E944EF1A4D4}"/>
    <cellStyle name="Percent 38 4" xfId="3690" xr:uid="{99D88E06-3E1C-4B1D-9C83-006453F9947D}"/>
    <cellStyle name="Percent 38 5" xfId="11376" xr:uid="{CD29BAAF-FCAF-48DC-AABA-429534DDAEAE}"/>
    <cellStyle name="Percent 39" xfId="3691" xr:uid="{1DF1F411-8373-43AD-B5CC-5766FAF2C592}"/>
    <cellStyle name="Percent 39 2" xfId="3692" xr:uid="{56DD5836-4082-4FA2-8529-F24E5BA89E20}"/>
    <cellStyle name="Percent 39 3" xfId="3693" xr:uid="{B48C109B-736B-4147-919C-FBCD996E1300}"/>
    <cellStyle name="Percent 39 4" xfId="3694" xr:uid="{9833000B-4830-4B5E-B3B0-67E2E187BFD9}"/>
    <cellStyle name="Percent 39 5" xfId="11377" xr:uid="{774B1F6B-A647-4742-BCB1-E8B01E1CCA75}"/>
    <cellStyle name="Percent 4" xfId="139" xr:uid="{EC7FF2AC-3E21-4659-80F4-7059C78425F4}"/>
    <cellStyle name="Percent 4 2" xfId="326" xr:uid="{AF292557-18F3-40B4-A595-C6147356F330}"/>
    <cellStyle name="Percent 4 2 2" xfId="3695" xr:uid="{8B8DD06E-6456-48F8-B93D-7B51846628D5}"/>
    <cellStyle name="Percent 4 2 3" xfId="8904" xr:uid="{E4610232-DEE6-43B3-AF29-D5CD314B1F05}"/>
    <cellStyle name="Percent 4 2 3 2" xfId="11615" xr:uid="{E6F0E7BE-91F2-486E-B492-B781732D3F6C}"/>
    <cellStyle name="Percent 4 2 3 3" xfId="13740" xr:uid="{967081CC-1F4E-4632-B1ED-F0F479B608D7}"/>
    <cellStyle name="Percent 4 2 4" xfId="8945" xr:uid="{05C1B655-5D9E-41BB-97BF-0B793B4D89F9}"/>
    <cellStyle name="Percent 4 2 5" xfId="12452" xr:uid="{A8756E44-C779-4272-B0A0-5C479A2DF6DA}"/>
    <cellStyle name="Percent 4 3" xfId="354" xr:uid="{03018B84-BB21-4527-9E86-2C905B149535}"/>
    <cellStyle name="Percent 4 4" xfId="8111" xr:uid="{6F5B31E0-1004-436C-B1DF-4E2C47C9738A}"/>
    <cellStyle name="Percent 4 5" xfId="334" xr:uid="{FF93B6D6-F3FA-4863-955B-71C5C48F4923}"/>
    <cellStyle name="Percent 4 5 2" xfId="9852" xr:uid="{4B0DD0FA-3F85-40CE-879D-543FF431D2E9}"/>
    <cellStyle name="Percent 4 5 3" xfId="12457" xr:uid="{7C54E1C9-0AD3-4620-B8D0-BC32EA2E219E}"/>
    <cellStyle name="Percent 4 6" xfId="8905" xr:uid="{C81AD881-AD7D-4E8C-9F08-48529208E469}"/>
    <cellStyle name="Percent 4 6 2" xfId="11610" xr:uid="{6B101E04-1288-4121-862D-85EBE2C707EA}"/>
    <cellStyle name="Percent 4 6 3" xfId="13741" xr:uid="{B4057B83-7A1D-4CF0-BB4B-0043661168E2}"/>
    <cellStyle name="Percent 4 7" xfId="8940" xr:uid="{379AAD79-895B-4181-B882-A8693AD4A341}"/>
    <cellStyle name="Percent 4 8" xfId="12336" xr:uid="{272CF451-A554-46FE-903C-676875831721}"/>
    <cellStyle name="Percent 40" xfId="3696" xr:uid="{B3644CA8-364A-490A-9C64-390C38B9CEA7}"/>
    <cellStyle name="Percent 40 2" xfId="3697" xr:uid="{689D4C4E-2F41-4EC2-B8C6-A5F969F9852F}"/>
    <cellStyle name="Percent 40 3" xfId="3698" xr:uid="{04534B3E-536E-4E49-8D15-7E5A03089A42}"/>
    <cellStyle name="Percent 40 4" xfId="3699" xr:uid="{F8F37338-D7C9-4CEF-AA9B-DADB80F54490}"/>
    <cellStyle name="Percent 40 5" xfId="11378" xr:uid="{163FB0C5-9E6D-4E0B-BD8C-940305CA41BD}"/>
    <cellStyle name="Percent 41" xfId="3700" xr:uid="{D948D566-12E4-4D9D-A930-3F309631A8B1}"/>
    <cellStyle name="Percent 41 2" xfId="8112" xr:uid="{01FB7246-DF44-4C33-A737-95C67D4F2B5F}"/>
    <cellStyle name="Percent 41 3" xfId="11379" xr:uid="{FD7FAEBF-0249-4DAE-A410-E00744B8BE82}"/>
    <cellStyle name="Percent 42" xfId="3701" xr:uid="{35351582-96EF-4398-9D73-50E27F777CE4}"/>
    <cellStyle name="Percent 42 2" xfId="8113" xr:uid="{41C6186A-D316-4220-8C55-8D3F840DC5F9}"/>
    <cellStyle name="Percent 42 3" xfId="11380" xr:uid="{0C22AB2E-FD40-4040-85A4-469D35538934}"/>
    <cellStyle name="Percent 43" xfId="3702" xr:uid="{8A1E1E92-B141-47A2-80DA-60879D7DACA5}"/>
    <cellStyle name="Percent 43 2" xfId="8114" xr:uid="{CAA94047-332B-4395-9CA3-65D891305660}"/>
    <cellStyle name="Percent 43 3" xfId="11381" xr:uid="{28CD9C2E-ABB9-4DFF-9D2D-8C3C351DA75F}"/>
    <cellStyle name="Percent 44" xfId="3703" xr:uid="{73CB3F01-7212-441D-9ACF-416EA6D43431}"/>
    <cellStyle name="Percent 44 2" xfId="8115" xr:uid="{B8FB8B39-2641-4FE8-B66D-EB6B6430DCCB}"/>
    <cellStyle name="Percent 44 3" xfId="11382" xr:uid="{A779A0A2-C842-4607-8D42-3B7B1C79AB26}"/>
    <cellStyle name="Percent 45" xfId="3704" xr:uid="{32680549-867D-48E4-A694-9075443475B0}"/>
    <cellStyle name="Percent 45 2" xfId="8116" xr:uid="{E3ECAFA0-503C-4DF8-9DB3-27D907A93F6A}"/>
    <cellStyle name="Percent 45 3" xfId="11383" xr:uid="{CA0B8985-5B96-4820-A1A4-40F80D2AB678}"/>
    <cellStyle name="Percent 46" xfId="3705" xr:uid="{D78E9444-09C9-4E11-B4C2-2A8F2491D96B}"/>
    <cellStyle name="Percent 46 2" xfId="8117" xr:uid="{BC6DBE1A-0D03-48C3-893E-67CA5005ADAF}"/>
    <cellStyle name="Percent 46 3" xfId="11384" xr:uid="{EAF27778-1B34-45BF-B0A2-2E91CE2F9DEF}"/>
    <cellStyle name="Percent 47" xfId="3706" xr:uid="{B58DCCC1-78B0-4568-BDFB-61D0D430530A}"/>
    <cellStyle name="Percent 47 2" xfId="8118" xr:uid="{C5DF8BA2-B03E-4078-A58D-80ED076EBF56}"/>
    <cellStyle name="Percent 47 3" xfId="11385" xr:uid="{914DDC5E-0F54-499A-8F7B-69F534A54BF4}"/>
    <cellStyle name="Percent 48" xfId="3707" xr:uid="{134E738D-0306-48B2-9AD4-25BD4EAD25AA}"/>
    <cellStyle name="Percent 48 2" xfId="8119" xr:uid="{F78F96E3-0BEB-4C55-A34F-A302795129AC}"/>
    <cellStyle name="Percent 48 3" xfId="11386" xr:uid="{707A23BF-FA12-4C30-AECE-F177478E1CFE}"/>
    <cellStyle name="Percent 49" xfId="3708" xr:uid="{EC7390D0-63CB-47F3-B895-EA2184196C5D}"/>
    <cellStyle name="Percent 49 2" xfId="8120" xr:uid="{E700386C-F9C3-42E4-B309-29B711D21C45}"/>
    <cellStyle name="Percent 49 3" xfId="11387" xr:uid="{D49D5117-B7DE-49B0-A6F2-5667EE92179B}"/>
    <cellStyle name="Percent 5" xfId="161" xr:uid="{F8CBAD5C-88B8-43DE-BF4B-E38622A90484}"/>
    <cellStyle name="Percent 5 10" xfId="12350" xr:uid="{5B61F36F-CE2B-4C7E-93EB-AAFED4CDA80C}"/>
    <cellStyle name="Percent 5 2" xfId="376" xr:uid="{8CAACAED-9AAA-4785-B6D0-DAED35AC9E38}"/>
    <cellStyle name="Percent 5 2 2" xfId="443" xr:uid="{10AA2838-662A-442D-97B7-251AA49DE87A}"/>
    <cellStyle name="Percent 5 2 2 2" xfId="6505" xr:uid="{2CBE49AA-0955-4971-8F85-D42481EEF011}"/>
    <cellStyle name="Percent 5 2 2 2 2" xfId="8906" xr:uid="{2DF77AF1-538D-48B9-9D52-6F96EC6949DA}"/>
    <cellStyle name="Percent 5 2 2 2 2 2" xfId="11751" xr:uid="{04593C60-3C6B-4D3F-ADD5-D930E6989944}"/>
    <cellStyle name="Percent 5 2 2 2 2 3" xfId="13742" xr:uid="{7D849623-2370-486E-91F1-D648D7F88612}"/>
    <cellStyle name="Percent 5 2 2 2 3" xfId="9095" xr:uid="{C17F6196-888B-4EFC-8F4C-92F05147BA86}"/>
    <cellStyle name="Percent 5 2 2 2 4" xfId="12577" xr:uid="{8E6E63AB-94BA-41F0-8BCE-AF8B4C3A0EC2}"/>
    <cellStyle name="Percent 5 2 2 3" xfId="8907" xr:uid="{37480BE2-A7DD-447F-A47C-64BD89EAA4F8}"/>
    <cellStyle name="Percent 5 2 2 3 2" xfId="11750" xr:uid="{F2D79E05-3A32-4DF3-8859-53B2F75030BD}"/>
    <cellStyle name="Percent 5 2 2 3 3" xfId="13743" xr:uid="{475E1F5F-E77F-43B1-8C5F-5A1D24925F27}"/>
    <cellStyle name="Percent 5 2 2 4" xfId="9094" xr:uid="{41AB656E-3AE1-4FDB-BADC-D3789EA1FB42}"/>
    <cellStyle name="Percent 5 2 2 5" xfId="12505" xr:uid="{8DE5FF2E-94DA-4989-8384-46A4E698B55E}"/>
    <cellStyle name="Percent 5 2 3" xfId="6470" xr:uid="{11A56F52-2F21-4A5C-BB1E-0B58F19ED419}"/>
    <cellStyle name="Percent 5 2 3 2" xfId="8908" xr:uid="{6E032859-2820-4D01-A17C-F9474A11CB5E}"/>
    <cellStyle name="Percent 5 2 3 2 2" xfId="11752" xr:uid="{77CD69AD-29C5-47C5-B4BE-A7E14DCFC9AD}"/>
    <cellStyle name="Percent 5 2 3 2 3" xfId="13744" xr:uid="{7018771C-7E41-4A4B-B0AB-E31D2EFC0A93}"/>
    <cellStyle name="Percent 5 2 3 3" xfId="9096" xr:uid="{C76BB77C-9666-4386-A905-9C026E7E8368}"/>
    <cellStyle name="Percent 5 2 3 4" xfId="12544" xr:uid="{F1D3CC8A-9228-4079-9DB8-294489059FB0}"/>
    <cellStyle name="Percent 5 2 4" xfId="8909" xr:uid="{81BC8AC5-BF14-46F3-91A7-897563BB6C85}"/>
    <cellStyle name="Percent 5 2 4 2" xfId="11749" xr:uid="{58CBF356-5C6B-4911-AF1A-AFB980E33DEA}"/>
    <cellStyle name="Percent 5 2 4 3" xfId="13745" xr:uid="{2DDDCB7A-C1E0-490F-94E4-9D06ECE49744}"/>
    <cellStyle name="Percent 5 2 5" xfId="9093" xr:uid="{3D1F8AA6-59E7-446B-B932-69A4082BCC54}"/>
    <cellStyle name="Percent 5 2 6" xfId="12472" xr:uid="{ADF737CA-4B63-4464-A009-38AD580AD643}"/>
    <cellStyle name="Percent 5 3" xfId="439" xr:uid="{0876DF21-E9B8-45DD-A398-22B631521DDE}"/>
    <cellStyle name="Percent 5 3 2" xfId="6501" xr:uid="{2A3A7A6D-EF94-446B-9392-08EC5F80A1CD}"/>
    <cellStyle name="Percent 5 3 2 2" xfId="8910" xr:uid="{69D0B0F2-F1C2-4A25-B661-481AE35D024C}"/>
    <cellStyle name="Percent 5 3 2 2 2" xfId="11754" xr:uid="{A1189E9B-425A-404D-B321-DC8AB73F420B}"/>
    <cellStyle name="Percent 5 3 2 2 3" xfId="13746" xr:uid="{ECBA94B5-717E-48E2-B508-CF8499408E98}"/>
    <cellStyle name="Percent 5 3 2 3" xfId="9098" xr:uid="{E08F3867-9095-4E7B-9D1E-682A2A4AB9DA}"/>
    <cellStyle name="Percent 5 3 2 4" xfId="12573" xr:uid="{AB351D9F-5EC7-4D3F-9090-1CA10B489A69}"/>
    <cellStyle name="Percent 5 3 3" xfId="8911" xr:uid="{07CC5DA0-6F39-4C0F-B427-18AF25E352D2}"/>
    <cellStyle name="Percent 5 3 3 2" xfId="11753" xr:uid="{7DACAF6E-7CD2-47C7-9D91-625CCDB8E6CF}"/>
    <cellStyle name="Percent 5 3 3 3" xfId="13747" xr:uid="{8470F7D6-7F4D-49DE-8A37-917088C78E04}"/>
    <cellStyle name="Percent 5 3 4" xfId="9097" xr:uid="{75D1F86B-A237-4B2B-8F49-1A6067997D35}"/>
    <cellStyle name="Percent 5 3 5" xfId="12501" xr:uid="{FBB3A9B7-18CD-4A1D-A9E0-B21D793E22F9}"/>
    <cellStyle name="Percent 5 4" xfId="3709" xr:uid="{95A03FBC-BDC3-47EF-B1F5-C74BE1E42F07}"/>
    <cellStyle name="Percent 5 5" xfId="6463" xr:uid="{F4F8CC2A-CD0B-4E1A-8B57-6AAF4F9B53B4}"/>
    <cellStyle name="Percent 5 5 2" xfId="8912" xr:uid="{740690E5-BBA9-487A-BD24-BDC962E18B5A}"/>
    <cellStyle name="Percent 5 5 2 2" xfId="11755" xr:uid="{2C56B737-B499-4990-A7A3-7A79F175609F}"/>
    <cellStyle name="Percent 5 5 2 3" xfId="13748" xr:uid="{C0789B68-C2DF-47CE-A077-315D2D8E8894}"/>
    <cellStyle name="Percent 5 5 3" xfId="9099" xr:uid="{D90C2F1F-8EE2-4974-B41B-F93172014D21}"/>
    <cellStyle name="Percent 5 5 4" xfId="12537" xr:uid="{9FC2D281-1722-4043-BC31-6711B24513F1}"/>
    <cellStyle name="Percent 5 6" xfId="8121" xr:uid="{D98B833A-A3E6-491C-BD19-B5A436490A26}"/>
    <cellStyle name="Percent 5 7" xfId="361" xr:uid="{BA067A56-9F86-474C-8405-A95CB97D6A73}"/>
    <cellStyle name="Percent 5 7 2" xfId="11388" xr:uid="{53C7F801-AD01-4942-A7B0-FCDA97430511}"/>
    <cellStyle name="Percent 5 7 3" xfId="12465" xr:uid="{44D6BFDF-47EA-4FEC-AA69-BE92ECFBD7A7}"/>
    <cellStyle name="Percent 5 8" xfId="8913" xr:uid="{C271DA37-ECBF-4D48-99CD-96E0409CF311}"/>
    <cellStyle name="Percent 5 8 2" xfId="11748" xr:uid="{C1C47F9E-7F0C-481A-A391-C1430E8C327D}"/>
    <cellStyle name="Percent 5 8 3" xfId="13749" xr:uid="{F58E98D1-A4A4-4117-B2F2-1CA563989237}"/>
    <cellStyle name="Percent 5 9" xfId="9092" xr:uid="{34B1DA53-5682-4A75-B30C-A7A29BE64068}"/>
    <cellStyle name="Percent 50" xfId="3710" xr:uid="{A43FE625-2864-4317-B0D6-3B08D1CD5674}"/>
    <cellStyle name="Percent 50 2" xfId="8122" xr:uid="{B37A8E7A-505C-47B8-9BE5-28448E6EDCDD}"/>
    <cellStyle name="Percent 50 3" xfId="11389" xr:uid="{CB836332-E9A8-4D45-9788-EC65D6CB2D2F}"/>
    <cellStyle name="Percent 51" xfId="3711" xr:uid="{6F68AB53-13E7-4E05-B5BD-6B667FE6EAB9}"/>
    <cellStyle name="Percent 51 2" xfId="8123" xr:uid="{24C34E52-3A61-41AE-9DD5-C658F26AAD4D}"/>
    <cellStyle name="Percent 51 3" xfId="11390" xr:uid="{BF046CEA-243D-4813-8391-30ABC5287E80}"/>
    <cellStyle name="Percent 52" xfId="3712" xr:uid="{643A94FD-1FD1-4046-B027-7255A167EB73}"/>
    <cellStyle name="Percent 53" xfId="3713" xr:uid="{B2D19E62-0D4A-4623-ACCF-E5CC5A5A6248}"/>
    <cellStyle name="Percent 54" xfId="3714" xr:uid="{DC5AFD8F-A0F9-484A-B969-F699651AF780}"/>
    <cellStyle name="Percent 55" xfId="3715" xr:uid="{EE7799CA-8CE3-42D5-BB39-7A8071EBFA13}"/>
    <cellStyle name="Percent 56" xfId="3716" xr:uid="{EE815B9C-B444-41A6-A0E9-FB0A495FA19C}"/>
    <cellStyle name="Percent 57" xfId="3717" xr:uid="{AC65269B-4262-4052-AB51-F5AB18F3FBF9}"/>
    <cellStyle name="Percent 58" xfId="3718" xr:uid="{A910CBBF-3763-4B2C-851E-5A7E95185462}"/>
    <cellStyle name="Percent 59" xfId="3719" xr:uid="{06511334-01CD-49E0-BDA3-086050C7D9EC}"/>
    <cellStyle name="Percent 6" xfId="172" xr:uid="{7D9FDBD5-8822-47DE-97AF-E0E770A117F7}"/>
    <cellStyle name="Percent 6 2" xfId="456" xr:uid="{74085D49-F6A2-4DCD-BFC7-81E218EF5CE1}"/>
    <cellStyle name="Percent 6 2 2" xfId="6518" xr:uid="{D9626920-85ED-4CB7-907C-4CF01DDE72C3}"/>
    <cellStyle name="Percent 6 2 2 2" xfId="8914" xr:uid="{EE58A916-89F9-4C5A-9F25-D2BE8342F95C}"/>
    <cellStyle name="Percent 6 2 2 2 2" xfId="11758" xr:uid="{27ED1BC2-FF42-4FF3-98C9-898B032FE581}"/>
    <cellStyle name="Percent 6 2 2 2 3" xfId="13750" xr:uid="{F0D21579-A0C8-4840-AD52-268B8D54FBF7}"/>
    <cellStyle name="Percent 6 2 2 3" xfId="9102" xr:uid="{DF3A3832-F16E-4092-A243-9C82B62F5CFA}"/>
    <cellStyle name="Percent 6 2 2 4" xfId="12590" xr:uid="{71660E0A-42AA-4F9C-84C1-87FA4976981A}"/>
    <cellStyle name="Percent 6 2 3" xfId="8915" xr:uid="{2A0EA69E-3613-4C3C-B918-8070C1617680}"/>
    <cellStyle name="Percent 6 2 3 2" xfId="11757" xr:uid="{A8645E8B-E9C4-407F-A042-8EA6D663CB09}"/>
    <cellStyle name="Percent 6 2 3 3" xfId="13751" xr:uid="{7C09F075-300B-45E7-9FAE-133AE69DEBD0}"/>
    <cellStyle name="Percent 6 2 4" xfId="9101" xr:uid="{F3699B0F-C0D2-439D-8E44-A0010C8CBBE8}"/>
    <cellStyle name="Percent 6 2 5" xfId="12518" xr:uid="{13F53D12-3705-4A59-B6B4-B6F43000F7C5}"/>
    <cellStyle name="Percent 6 3" xfId="3720" xr:uid="{7D2AEB99-4706-4800-A74B-98C7F3CB357E}"/>
    <cellStyle name="Percent 6 4" xfId="6485" xr:uid="{55406504-A7C2-4EDF-ADDA-360C3FD3A07F}"/>
    <cellStyle name="Percent 6 4 2" xfId="8916" xr:uid="{3349C22B-311A-40A2-BDB8-644C01D62E4F}"/>
    <cellStyle name="Percent 6 4 2 2" xfId="11759" xr:uid="{0431B8A1-4229-4665-86BC-5B53CF25242F}"/>
    <cellStyle name="Percent 6 4 2 3" xfId="13752" xr:uid="{AB5C144B-8ACB-4AA6-BE78-02621A98AA02}"/>
    <cellStyle name="Percent 6 4 3" xfId="9103" xr:uid="{6CB9C723-656D-4E6B-B752-19D5968EA2ED}"/>
    <cellStyle name="Percent 6 4 4" xfId="12557" xr:uid="{4193E7E1-DDFF-4CF1-A9D8-6B6ABC4264F2}"/>
    <cellStyle name="Percent 6 5" xfId="8124" xr:uid="{E9F40B1D-FB44-49FA-A2B9-818A7486FD1A}"/>
    <cellStyle name="Percent 6 6" xfId="409" xr:uid="{92E251D0-8FD0-495D-BD06-3DB34A1E66F0}"/>
    <cellStyle name="Percent 6 6 2" xfId="11391" xr:uid="{C7C165B7-A00F-4D0E-877F-7E9D27C12056}"/>
    <cellStyle name="Percent 6 6 3" xfId="12485" xr:uid="{D3FA4CDB-8E4D-4C75-86C8-49AE788536B0}"/>
    <cellStyle name="Percent 6 7" xfId="8917" xr:uid="{4BF22464-B987-49BC-B32C-290B07585269}"/>
    <cellStyle name="Percent 6 7 2" xfId="11756" xr:uid="{D6196ABD-EBE8-4E87-8786-E0756CBAA636}"/>
    <cellStyle name="Percent 6 7 3" xfId="13753" xr:uid="{5ECE2A96-7B3C-427D-8BA0-3A7175003FB4}"/>
    <cellStyle name="Percent 6 8" xfId="9100" xr:uid="{39742006-E068-4649-B8F4-9C7A57F9320C}"/>
    <cellStyle name="Percent 6 9" xfId="12359" xr:uid="{C0DBF19D-0F71-42E3-AABE-ED2F33975EFB}"/>
    <cellStyle name="Percent 60" xfId="3721" xr:uid="{E550C608-0245-4DD1-BE50-51327B71F271}"/>
    <cellStyle name="Percent 61" xfId="3722" xr:uid="{8DEAFB3E-35C1-4ADC-AFA4-2AB5CD12B99E}"/>
    <cellStyle name="Percent 62" xfId="3723" xr:uid="{5EDDD66A-DFBB-4E12-AB98-2C1A3CE04294}"/>
    <cellStyle name="Percent 63" xfId="3724" xr:uid="{BDB99460-5012-4B4B-ABAF-7D528B650A55}"/>
    <cellStyle name="Percent 64" xfId="3725" xr:uid="{0079BB0E-FC1D-4066-8B40-7A580D91A849}"/>
    <cellStyle name="Percent 65" xfId="3726" xr:uid="{A106CB41-F0A0-4018-BE65-AF61772D0140}"/>
    <cellStyle name="Percent 66" xfId="3727" xr:uid="{73A10CE7-34BE-4E45-A49B-C32BD9ECBA01}"/>
    <cellStyle name="Percent 67" xfId="6457" xr:uid="{C953E123-51A2-4E89-B9B8-68FACBAF8F76}"/>
    <cellStyle name="Percent 67 2" xfId="6605" xr:uid="{BD56793E-6D8B-4F70-B337-40B723ECF425}"/>
    <cellStyle name="Percent 67 3" xfId="11392" xr:uid="{1A6BAB6E-21F8-4BF5-93A1-267003FAA601}"/>
    <cellStyle name="Percent 68" xfId="6473" xr:uid="{1E82F899-5466-4530-B057-EACCBD6010F2}"/>
    <cellStyle name="Percent 69" xfId="6474" xr:uid="{F4B0A926-50DF-4427-B41B-53BB47E33CCB}"/>
    <cellStyle name="Percent 7" xfId="184" xr:uid="{791F8600-63F3-45CC-A39B-D2A38193287D}"/>
    <cellStyle name="Percent 7 10" xfId="3729" xr:uid="{70E2CD62-F946-43D2-865B-F3FD3B58E688}"/>
    <cellStyle name="Percent 7 11" xfId="3730" xr:uid="{DBE72B32-EB90-4C56-B62B-4E99A097CB6E}"/>
    <cellStyle name="Percent 7 12" xfId="3731" xr:uid="{E36D4C2D-A9EE-4A4B-970B-C1BF872AEF14}"/>
    <cellStyle name="Percent 7 13" xfId="3732" xr:uid="{DD46B85F-C637-4D08-8DC0-7A1A18E2369B}"/>
    <cellStyle name="Percent 7 14" xfId="3733" xr:uid="{1EE83D27-26DE-4DAB-BEEB-5390244D28A0}"/>
    <cellStyle name="Percent 7 15" xfId="3734" xr:uid="{EFE4AE88-E123-45DD-BAE1-2B1B98301281}"/>
    <cellStyle name="Percent 7 16" xfId="3735" xr:uid="{B64969B5-707E-49B5-A4B9-9418CCDFF8E7}"/>
    <cellStyle name="Percent 7 17" xfId="3736" xr:uid="{408DC26B-4DE8-412E-B3ED-D6B170CD0E1F}"/>
    <cellStyle name="Percent 7 18" xfId="3737" xr:uid="{F6C8500A-0D57-4B01-93F4-6BC608085299}"/>
    <cellStyle name="Percent 7 19" xfId="3738" xr:uid="{A48752EB-CEBC-4732-8C5E-42823EA4B6F7}"/>
    <cellStyle name="Percent 7 2" xfId="3739" xr:uid="{0DD6349B-CC31-4E20-B1F6-5D628F3B681F}"/>
    <cellStyle name="Percent 7 2 2" xfId="156" xr:uid="{82306BE5-3DEF-4E8B-B25A-41B1DE378D8A}"/>
    <cellStyle name="Percent 7 2 2 2" xfId="186" xr:uid="{7E919845-477B-4DA0-88F8-EBC95214682F}"/>
    <cellStyle name="Percent 7 2 2 2 2" xfId="12373" xr:uid="{04918489-A6AC-4B6A-A81C-9FB0FC723696}"/>
    <cellStyle name="Percent 7 2 2 3" xfId="12347" xr:uid="{64034405-1D43-40C8-8562-CB1458665731}"/>
    <cellStyle name="Percent 7 20" xfId="3728" xr:uid="{321CEDC9-3647-4565-BC04-C3CA7FC2C9EB}"/>
    <cellStyle name="Percent 7 21" xfId="6488" xr:uid="{2A87DB3C-EB2F-4F32-91FB-62874BDA4BFB}"/>
    <cellStyle name="Percent 7 21 2" xfId="8918" xr:uid="{160D8C44-81BA-4AC4-A97F-240E9E97C2A3}"/>
    <cellStyle name="Percent 7 21 2 2" xfId="11761" xr:uid="{7F321778-D4D2-4525-BD25-0E9A266E151F}"/>
    <cellStyle name="Percent 7 21 2 3" xfId="13754" xr:uid="{81C58A04-7A5B-4EAC-9AF6-0D2A08D3F6B5}"/>
    <cellStyle name="Percent 7 21 3" xfId="9105" xr:uid="{1DFFA955-68B4-4856-992B-676FE5008B7C}"/>
    <cellStyle name="Percent 7 21 4" xfId="12560" xr:uid="{87280E10-294D-4010-8F0E-918351152960}"/>
    <cellStyle name="Percent 7 22" xfId="412" xr:uid="{8F220450-973A-4162-A8D7-E17425897285}"/>
    <cellStyle name="Percent 7 22 2" xfId="11393" xr:uid="{96C5E1EB-0302-4363-BA08-EBD98B168367}"/>
    <cellStyle name="Percent 7 22 3" xfId="12488" xr:uid="{AA48E5B7-3A53-4A7F-A275-873D90472D6A}"/>
    <cellStyle name="Percent 7 23" xfId="8919" xr:uid="{12C094F3-3965-4E59-88B6-CE66B7F09ED9}"/>
    <cellStyle name="Percent 7 23 2" xfId="11760" xr:uid="{E86FFB32-8474-483C-9EF5-6A1E3C2657B9}"/>
    <cellStyle name="Percent 7 23 3" xfId="13755" xr:uid="{17298C04-BA38-454A-B4D7-5004C6D79D96}"/>
    <cellStyle name="Percent 7 24" xfId="9104" xr:uid="{0B7D8D15-28BA-46F9-B7FF-F37F9985B894}"/>
    <cellStyle name="Percent 7 25" xfId="12371" xr:uid="{C898E5BF-0D57-4CF3-827E-2857EA5416E8}"/>
    <cellStyle name="Percent 7 3" xfId="3740" xr:uid="{3AB017AD-1D74-47E0-802F-F31B9C13CA6C}"/>
    <cellStyle name="Percent 7 4" xfId="3741" xr:uid="{8EDB4A92-BE8D-49C2-ADFF-F198471F9C3A}"/>
    <cellStyle name="Percent 7 5" xfId="3742" xr:uid="{1E3F9191-F1AA-4EC3-AF61-D990DA8127E9}"/>
    <cellStyle name="Percent 7 6" xfId="3743" xr:uid="{48BA26D6-43C2-485E-A6AF-FE5DF60CCC88}"/>
    <cellStyle name="Percent 7 7" xfId="3744" xr:uid="{BBBFDF05-1387-4516-8E9C-E5F0421B5B79}"/>
    <cellStyle name="Percent 7 8" xfId="3745" xr:uid="{D2D0258B-407E-49E1-80D3-ECD0F89EF160}"/>
    <cellStyle name="Percent 7 9" xfId="3746" xr:uid="{CC016CB2-291E-45CE-B013-EBE43422F95A}"/>
    <cellStyle name="Percent 70" xfId="351" xr:uid="{856728DB-F433-4AAB-A026-D037FB881C20}"/>
    <cellStyle name="Percent 71" xfId="6570" xr:uid="{1DBFB845-5BE3-47FD-9718-A05E6D2AF3A4}"/>
    <cellStyle name="Percent 71 2" xfId="11520" xr:uid="{D828205D-42FA-4CD5-9DE2-B73EAA865565}"/>
    <cellStyle name="Percent 71 3" xfId="9857" xr:uid="{EB3C64AD-2B98-41B8-8CA3-79EA21AF7189}"/>
    <cellStyle name="Percent 72" xfId="6571" xr:uid="{9FC27ED7-5B9C-4FED-864D-E31DBAEC1A45}"/>
    <cellStyle name="Percent 72 2" xfId="11602" xr:uid="{F0CC2A34-402B-4D7B-9057-181E6417E033}"/>
    <cellStyle name="Percent 72 3" xfId="11523" xr:uid="{CC2FC08B-86F4-480B-BA16-D2D99C8D9453}"/>
    <cellStyle name="Percent 73" xfId="321" xr:uid="{E5830987-4245-4217-AE2E-51F02AC31D5E}"/>
    <cellStyle name="Percent 73 2" xfId="11599" xr:uid="{5383A762-4597-4C36-8152-D969770FF7A2}"/>
    <cellStyle name="Percent 73 3" xfId="12450" xr:uid="{001CE150-B439-4D54-A64E-B26DBAB2C8C6}"/>
    <cellStyle name="Percent 74" xfId="8920" xr:uid="{2E1E1490-297B-46D4-B795-49887F8F19EF}"/>
    <cellStyle name="Percent 74 2" xfId="11617" xr:uid="{7C3394B1-5752-4E9B-A5BF-34CDAC3E0CD9}"/>
    <cellStyle name="Percent 74 3" xfId="13756" xr:uid="{297F98D9-CB65-42C8-9910-D0E52CB4E320}"/>
    <cellStyle name="Percent 75" xfId="8935" xr:uid="{3C573776-0C89-4CE5-8C85-A35927EDD750}"/>
    <cellStyle name="Percent 75 2" xfId="13771" xr:uid="{072B1A9C-8FF4-40F1-BC40-4ED151B6929A}"/>
    <cellStyle name="Percent 76" xfId="8947" xr:uid="{C9C95D56-F0C0-4C47-8A64-E9143CE33914}"/>
    <cellStyle name="Percent 77" xfId="9111" xr:uid="{A551797A-6B57-43F9-B000-29B556806FD6}"/>
    <cellStyle name="Percent 78" xfId="9038" xr:uid="{F87A160B-3AEF-401D-ADC6-53DE416449BA}"/>
    <cellStyle name="Percent 79" xfId="9541" xr:uid="{A31A6D3A-1746-4125-A66C-F46908EBED9C}"/>
    <cellStyle name="Percent 8" xfId="190" xr:uid="{A0B2CCF6-BA0E-4FD3-88F9-D176D4D5B49B}"/>
    <cellStyle name="Percent 8 10" xfId="3748" xr:uid="{12835CB0-F56A-40D2-A4A0-637518E0014D}"/>
    <cellStyle name="Percent 8 11" xfId="3749" xr:uid="{4891E31B-FE88-41BF-9E08-CFCE24A108AA}"/>
    <cellStyle name="Percent 8 12" xfId="3750" xr:uid="{75B216C5-1C69-43D4-A8E4-A45E0D9821F6}"/>
    <cellStyle name="Percent 8 13" xfId="3751" xr:uid="{2FB59420-0E80-4622-B4D3-2FE7AA513A46}"/>
    <cellStyle name="Percent 8 14" xfId="3752" xr:uid="{A5C9E741-4D51-435C-B344-20391501D694}"/>
    <cellStyle name="Percent 8 15" xfId="3753" xr:uid="{0FA5979A-3CD1-4668-82B2-F489C6F34E3F}"/>
    <cellStyle name="Percent 8 16" xfId="3754" xr:uid="{560AA95C-F3CE-4C83-816B-77D24B6D3E85}"/>
    <cellStyle name="Percent 8 17" xfId="3755" xr:uid="{0115C785-7478-4CE3-BBD5-8F729BD5A3D1}"/>
    <cellStyle name="Percent 8 18" xfId="3756" xr:uid="{5F502025-FAFF-49E1-AC22-AF4ED563D0B4}"/>
    <cellStyle name="Percent 8 19" xfId="3757" xr:uid="{614BFF07-7E80-44CC-B4D9-8688E08CEC26}"/>
    <cellStyle name="Percent 8 2" xfId="3758" xr:uid="{9E01C4B4-09AA-4553-9B96-19EE2324B3A6}"/>
    <cellStyle name="Percent 8 20" xfId="3747" xr:uid="{21190186-B6F2-4D22-A4C9-36C86353E390}"/>
    <cellStyle name="Percent 8 21" xfId="6498" xr:uid="{90A62FEB-9E79-4ED8-A292-AEFC2B23CF63}"/>
    <cellStyle name="Percent 8 21 2" xfId="8921" xr:uid="{CEF7FC00-AA75-41D6-9B7D-8B9E80159368}"/>
    <cellStyle name="Percent 8 21 2 2" xfId="11763" xr:uid="{64C50A7D-4025-4694-BD78-625FE2A0DF67}"/>
    <cellStyle name="Percent 8 21 2 3" xfId="13757" xr:uid="{5C6BD7FD-AF9A-4F57-ADDE-C01621E7A746}"/>
    <cellStyle name="Percent 8 21 3" xfId="9107" xr:uid="{04E24511-A319-4AED-BAEE-884BFEA78591}"/>
    <cellStyle name="Percent 8 21 4" xfId="12570" xr:uid="{F8EB5B2D-B91C-46A0-BBD6-EBC2605E863A}"/>
    <cellStyle name="Percent 8 22" xfId="431" xr:uid="{F86FCA93-3FC8-44FB-A60A-DE401DF23AA0}"/>
    <cellStyle name="Percent 8 22 2" xfId="11394" xr:uid="{527D56EB-A190-4BCA-8B1F-FE6AD3796659}"/>
    <cellStyle name="Percent 8 22 3" xfId="12498" xr:uid="{7733E0F8-2BC8-4855-A7D1-C7C59679CE1F}"/>
    <cellStyle name="Percent 8 23" xfId="8922" xr:uid="{FF9B43A5-CF0B-4D36-9664-A09B97A81A21}"/>
    <cellStyle name="Percent 8 23 2" xfId="11762" xr:uid="{6787DF16-760E-49B7-9DB0-6569BCAF3564}"/>
    <cellStyle name="Percent 8 23 3" xfId="13758" xr:uid="{F6B806C1-ED3C-4980-8FB2-7625BF847ADC}"/>
    <cellStyle name="Percent 8 24" xfId="9106" xr:uid="{94A42DB2-C3E7-4071-880C-F68200DE3E5A}"/>
    <cellStyle name="Percent 8 25" xfId="12376" xr:uid="{A54B9297-14F0-4C6B-82D3-D22D9EB79414}"/>
    <cellStyle name="Percent 8 3" xfId="3759" xr:uid="{FE74B328-EB01-4934-BCF8-9805E83B5C77}"/>
    <cellStyle name="Percent 8 4" xfId="3760" xr:uid="{617C937C-2A41-4877-A459-3D15E534A30A}"/>
    <cellStyle name="Percent 8 5" xfId="3761" xr:uid="{8CBFEC16-C445-4BB1-AEB7-1074B2DCF811}"/>
    <cellStyle name="Percent 8 6" xfId="3762" xr:uid="{AD000635-6F9F-481E-B3C1-80AC9CEFDC01}"/>
    <cellStyle name="Percent 8 7" xfId="3763" xr:uid="{2C7E661D-078E-4C9B-BE6F-214B63C63456}"/>
    <cellStyle name="Percent 8 8" xfId="3764" xr:uid="{6E3C902F-689B-44FB-8BF0-710E2D516674}"/>
    <cellStyle name="Percent 8 9" xfId="3765" xr:uid="{0437BE24-0A23-457A-A416-02AEB75DE122}"/>
    <cellStyle name="Percent 80" xfId="9550" xr:uid="{149A5C36-8DE0-4DBC-9179-EF048F3C7400}"/>
    <cellStyle name="Percent 81" xfId="8958" xr:uid="{D7DDB469-4E75-4FE9-9194-EE8987830FF2}"/>
    <cellStyle name="Percent 82" xfId="9540" xr:uid="{0487161A-D0B1-4C56-8798-8AFD132A73EF}"/>
    <cellStyle name="Percent 83" xfId="13778" xr:uid="{4811B5E4-2365-4BD8-BAAE-1C545586D3F6}"/>
    <cellStyle name="Percent 84" xfId="13808" xr:uid="{AE45F6CD-4419-41D2-90A1-ED4B5DAA2C2D}"/>
    <cellStyle name="Percent 85" xfId="13817" xr:uid="{824A885B-E314-4AB2-922E-D0A9E51D52B9}"/>
    <cellStyle name="Percent 86" xfId="13809" xr:uid="{6996E206-C682-4D87-B302-D26B594FB10D}"/>
    <cellStyle name="Percent 87" xfId="13830" xr:uid="{73C9CC6F-C16A-4C82-9FB2-F5CC52B7715A}"/>
    <cellStyle name="Percent 88" xfId="13843" xr:uid="{790CE381-302B-4E10-B15C-58CE6435A153}"/>
    <cellStyle name="Percent 89" xfId="13856" xr:uid="{62EA8088-3ECD-4295-92F5-A703AB5E6A25}"/>
    <cellStyle name="Percent 9" xfId="171" xr:uid="{FE7C884C-182B-42E7-8B8E-BC1F8B756790}"/>
    <cellStyle name="Percent 9 10" xfId="3767" xr:uid="{D82A6D2A-761A-4C48-B32D-5D7590A7E58D}"/>
    <cellStyle name="Percent 9 11" xfId="3768" xr:uid="{A50FF439-0B29-4B17-BD45-6D7E910E037C}"/>
    <cellStyle name="Percent 9 12" xfId="3769" xr:uid="{B5F027AC-D283-4EBC-9AD3-1ADF8CD8149F}"/>
    <cellStyle name="Percent 9 13" xfId="3770" xr:uid="{4E9656A8-D67C-4B57-A48F-FC0CC3131910}"/>
    <cellStyle name="Percent 9 14" xfId="3771" xr:uid="{09566A59-620A-45A5-A705-7CDB0943D5FF}"/>
    <cellStyle name="Percent 9 15" xfId="3772" xr:uid="{26FCD919-F7A6-430E-9131-14AA73B9C3AF}"/>
    <cellStyle name="Percent 9 16" xfId="3773" xr:uid="{47BFA4A9-42DC-4A3C-B969-721591BE431C}"/>
    <cellStyle name="Percent 9 17" xfId="3774" xr:uid="{F8C6DE52-0FEA-4DBF-9AC0-9434325814F4}"/>
    <cellStyle name="Percent 9 18" xfId="3775" xr:uid="{C0940B4E-CB72-466B-87D2-CDB325F98D0B}"/>
    <cellStyle name="Percent 9 19" xfId="3776" xr:uid="{9690E7EE-8A41-445E-8D2F-CA624C6A62FB}"/>
    <cellStyle name="Percent 9 2" xfId="3777" xr:uid="{C596AF70-E66C-474D-B9E5-CE37DF55D8E0}"/>
    <cellStyle name="Percent 9 20" xfId="3766" xr:uid="{60B20D7F-ABA7-4D09-87CD-C73B188286AB}"/>
    <cellStyle name="Percent 9 21" xfId="6523" xr:uid="{DF131123-D475-4804-8C3C-43686805B7AA}"/>
    <cellStyle name="Percent 9 21 2" xfId="8923" xr:uid="{E4AE9069-4B4E-42A4-B0FE-64C7B2E628B1}"/>
    <cellStyle name="Percent 9 21 2 2" xfId="11765" xr:uid="{F63A5A43-356D-4011-B046-4924E715AA22}"/>
    <cellStyle name="Percent 9 21 2 3" xfId="13759" xr:uid="{0671497D-C736-4BD8-9065-44547C72EBEB}"/>
    <cellStyle name="Percent 9 21 3" xfId="9109" xr:uid="{EAE52717-501B-4B45-A82D-AC9A17452B87}"/>
    <cellStyle name="Percent 9 21 4" xfId="12595" xr:uid="{20A8660D-C48E-4A37-9913-D7AD578FAA45}"/>
    <cellStyle name="Percent 9 22" xfId="461" xr:uid="{8690CE35-1972-4767-AFC0-28F7A7E0C98F}"/>
    <cellStyle name="Percent 9 22 2" xfId="11395" xr:uid="{F1A269D7-1D79-428F-AC20-BB1A5E63F4FD}"/>
    <cellStyle name="Percent 9 22 3" xfId="12523" xr:uid="{A7D80D32-641D-4273-BF3F-1A3204B3C246}"/>
    <cellStyle name="Percent 9 23" xfId="8924" xr:uid="{168AB3E1-5C95-4D4C-AE74-59554B25F178}"/>
    <cellStyle name="Percent 9 23 2" xfId="11764" xr:uid="{40A46FBD-756D-4452-A454-D383D05BDD50}"/>
    <cellStyle name="Percent 9 23 3" xfId="13760" xr:uid="{789853A4-D97F-47F5-83F8-8BB939F6ED46}"/>
    <cellStyle name="Percent 9 24" xfId="9108" xr:uid="{5810F794-95CF-4E7D-8AB5-986497BBF530}"/>
    <cellStyle name="Percent 9 25" xfId="12358" xr:uid="{AAA3F443-D8E8-4AD8-A71E-A209157B1EF5}"/>
    <cellStyle name="Percent 9 3" xfId="3778" xr:uid="{435070BB-6DD5-4537-AB4C-E4740D2436D6}"/>
    <cellStyle name="Percent 9 4" xfId="3779" xr:uid="{0382F99B-DA69-415A-9432-0DCE3129968B}"/>
    <cellStyle name="Percent 9 5" xfId="3780" xr:uid="{179F8110-B738-4809-B209-CFE4303F885E}"/>
    <cellStyle name="Percent 9 6" xfId="3781" xr:uid="{071E6FD1-C3B1-4D38-AAA1-8B08F8DAF6BC}"/>
    <cellStyle name="Percent 9 7" xfId="3782" xr:uid="{FBFC0B22-3776-4138-9071-3A4443CD6647}"/>
    <cellStyle name="Percent 9 8" xfId="3783" xr:uid="{6E2CB602-8C44-44C8-B253-E7D41BE3868C}"/>
    <cellStyle name="Percent 9 9" xfId="3784" xr:uid="{B843B343-B840-42F2-87E8-105E9ECFEE3B}"/>
    <cellStyle name="Quantity" xfId="32" xr:uid="{00000000-0005-0000-0000-000020000000}"/>
    <cellStyle name="Title 10" xfId="3785" xr:uid="{AEF5BE44-1800-4B2A-8058-666F6DB7A46A}"/>
    <cellStyle name="Title 10 2" xfId="8125" xr:uid="{63D18BC7-5954-4CE8-A957-E3C2CF1CB53C}"/>
    <cellStyle name="Title 10 3" xfId="11396" xr:uid="{35725FC6-EC36-4576-9A55-C5E40CB78D56}"/>
    <cellStyle name="Title 11" xfId="3786" xr:uid="{8F0712CB-7AC4-42EE-85BE-31E71A057C2C}"/>
    <cellStyle name="Title 11 2" xfId="8126" xr:uid="{820843A8-954B-46A1-AE8A-E6284058AB0C}"/>
    <cellStyle name="Title 11 3" xfId="11397" xr:uid="{38E8909C-CCD7-4216-BF89-553185B799D2}"/>
    <cellStyle name="Title 12" xfId="3787" xr:uid="{4D8C1FE1-2E78-4317-B860-0AFFDDD33BC3}"/>
    <cellStyle name="Title 12 2" xfId="8127" xr:uid="{5008D657-7C7D-45AC-872D-F9A68AE73FAE}"/>
    <cellStyle name="Title 12 3" xfId="11398" xr:uid="{0EA44B37-B225-461D-B258-944C202629E4}"/>
    <cellStyle name="Title 13" xfId="3788" xr:uid="{468FE520-3F4B-4912-9A5C-B5176C17CF7B}"/>
    <cellStyle name="Title 13 2" xfId="8128" xr:uid="{15C771EE-9023-4ABB-90C4-E17059BF3C32}"/>
    <cellStyle name="Title 13 3" xfId="11399" xr:uid="{1FEB3F43-1978-413C-9586-A7A97A2D3FA8}"/>
    <cellStyle name="Title 14" xfId="3789" xr:uid="{2828ACC0-41A4-478D-91A2-B1CF22DF6A99}"/>
    <cellStyle name="Title 14 2" xfId="8129" xr:uid="{73805E14-4D62-4030-853F-05DB61A71C2A}"/>
    <cellStyle name="Title 14 3" xfId="11400" xr:uid="{3A2CE2FB-0264-49A7-858D-C26EA334D362}"/>
    <cellStyle name="Title 15" xfId="3790" xr:uid="{ED0216C1-8DDC-4CB3-9562-9E195EE7BE91}"/>
    <cellStyle name="Title 15 2" xfId="8130" xr:uid="{95C63E6E-E085-4691-8389-2CAA831F35C8}"/>
    <cellStyle name="Title 15 3" xfId="11401" xr:uid="{14A2FCE8-97C6-4A40-A780-DE7E45B1D1E7}"/>
    <cellStyle name="Title 16" xfId="3791" xr:uid="{059DEFC2-15A2-4543-B5F6-CFFE41BA9380}"/>
    <cellStyle name="Title 16 2" xfId="8131" xr:uid="{75BCCACD-ACD6-4D58-A090-718BD6E76DAF}"/>
    <cellStyle name="Title 16 3" xfId="11402" xr:uid="{469D2E3C-4109-43DF-A86E-BA01CD3FDED3}"/>
    <cellStyle name="Title 17" xfId="3792" xr:uid="{DADB8CCA-5CD6-4095-B55A-800C4BA0F8CD}"/>
    <cellStyle name="Title 17 2" xfId="8132" xr:uid="{B3836703-36F0-4E73-8469-801D09C9C34D}"/>
    <cellStyle name="Title 17 3" xfId="11403" xr:uid="{23CD80C2-681A-4960-A5B0-15B0BBAC8C0D}"/>
    <cellStyle name="Title 18" xfId="3793" xr:uid="{DCD53442-43ED-4A2C-A7F5-8F3C8E547971}"/>
    <cellStyle name="Title 18 2" xfId="8133" xr:uid="{8AE5C4C4-55E1-4776-B5BC-FD7A1B5694F2}"/>
    <cellStyle name="Title 18 3" xfId="11404" xr:uid="{EE2ABFDC-3C18-44DA-B316-23DB02491686}"/>
    <cellStyle name="Title 19" xfId="3794" xr:uid="{F9716F9E-C55D-4C4E-BF17-0AFA30F0B0C4}"/>
    <cellStyle name="Title 19 2" xfId="8134" xr:uid="{CEE4BD5C-9E3C-49F6-ACAA-4E8324430BA5}"/>
    <cellStyle name="Title 19 3" xfId="11405" xr:uid="{1D407076-6003-481C-92BB-817FDC3A2F55}"/>
    <cellStyle name="Title 2" xfId="3795" xr:uid="{B3CFA0BC-BD9F-49B5-B2A4-D692439FEC01}"/>
    <cellStyle name="Title 2 2" xfId="8135" xr:uid="{EE4C9EE5-5B77-4F73-B1C3-BF9CC665C5A3}"/>
    <cellStyle name="Title 2 3" xfId="11406" xr:uid="{C47D5F6E-D04C-44EC-BF0E-C76FF7A2A61F}"/>
    <cellStyle name="Title 20" xfId="3796" xr:uid="{84D8B3EB-5CA9-43E3-B151-ACC61F359319}"/>
    <cellStyle name="Title 20 2" xfId="8136" xr:uid="{B0C16D72-3924-4403-9ADA-319F98D26983}"/>
    <cellStyle name="Title 20 3" xfId="11407" xr:uid="{0DA1BC6B-7675-45CC-98D5-B4D4D009D83D}"/>
    <cellStyle name="Title 21" xfId="3797" xr:uid="{4CD9434C-24C5-423F-9307-F97DB6232BF5}"/>
    <cellStyle name="Title 21 2" xfId="8137" xr:uid="{E793E6CC-F89A-4424-82A6-278C24F48927}"/>
    <cellStyle name="Title 21 3" xfId="11408" xr:uid="{B48AC3BF-8555-4D52-8056-2E14D9EF6882}"/>
    <cellStyle name="Title 22" xfId="3798" xr:uid="{EF27EEF1-7096-42CB-9AE0-446871EEA806}"/>
    <cellStyle name="Title 22 2" xfId="8138" xr:uid="{7D7C7CE5-B626-4B36-9DAB-B18EE6902B38}"/>
    <cellStyle name="Title 22 3" xfId="11409" xr:uid="{0A21DDDE-5F23-434C-8339-5C114986B13C}"/>
    <cellStyle name="Title 23" xfId="3799" xr:uid="{C6F1E622-ED72-4333-BB6F-B6F5642CE8B5}"/>
    <cellStyle name="Title 23 2" xfId="8139" xr:uid="{7DFD23DB-5C90-4418-90E9-3DFFA9080F7C}"/>
    <cellStyle name="Title 23 3" xfId="11410" xr:uid="{9FDF0CA1-DF69-4DA7-82A3-06682A7B94D0}"/>
    <cellStyle name="Title 24" xfId="3800" xr:uid="{75ABD5FA-3BC7-4CE5-8F64-797B0FA6EEA0}"/>
    <cellStyle name="Title 24 2" xfId="8140" xr:uid="{D8C87936-C6F4-4CAB-96F6-4AD4905465E4}"/>
    <cellStyle name="Title 24 3" xfId="11411" xr:uid="{91B1D6B0-925D-4EF0-98FB-3CD6CA6B5F83}"/>
    <cellStyle name="Title 25" xfId="3801" xr:uid="{C3CC34C7-CD64-4ACA-979F-CD999E7D6EC2}"/>
    <cellStyle name="Title 25 2" xfId="8141" xr:uid="{A6EC5A28-F0DE-47B5-96CD-A1D271345A2B}"/>
    <cellStyle name="Title 25 3" xfId="11412" xr:uid="{77670DA7-4719-4B10-8D06-E2A31547AA97}"/>
    <cellStyle name="Title 26" xfId="3802" xr:uid="{6C157693-8CF2-49ED-8DCC-E88114FED7AA}"/>
    <cellStyle name="Title 26 2" xfId="8142" xr:uid="{1B74FD98-E913-4673-A93F-8E5EDC4C564E}"/>
    <cellStyle name="Title 26 3" xfId="11413" xr:uid="{A6306B55-40FB-43FD-B896-3F1519ACBD50}"/>
    <cellStyle name="Title 27" xfId="3803" xr:uid="{D347ADBC-E444-4BE8-91F5-A46A391CA6FD}"/>
    <cellStyle name="Title 27 2" xfId="8143" xr:uid="{83677193-4E87-4AEC-BB6B-558D4D529E83}"/>
    <cellStyle name="Title 27 3" xfId="11414" xr:uid="{5A584A95-5CE6-4E06-B562-36FE3507B375}"/>
    <cellStyle name="Title 28" xfId="3804" xr:uid="{2B51ACE9-5C1E-4701-8D47-7921CA3181CC}"/>
    <cellStyle name="Title 28 2" xfId="8144" xr:uid="{239264FE-8190-4330-8F6D-7E9176C1CE2D}"/>
    <cellStyle name="Title 28 3" xfId="11415" xr:uid="{23C5F7D3-037C-4BBC-9849-AB717FE24B86}"/>
    <cellStyle name="Title 29" xfId="3805" xr:uid="{BA3F1B60-A5A4-490A-89F6-DFA4D5CC4F75}"/>
    <cellStyle name="Title 29 2" xfId="8145" xr:uid="{5B11B778-1F2C-408E-A265-CB18ABD6689D}"/>
    <cellStyle name="Title 29 3" xfId="11416" xr:uid="{5C8AAA6F-1541-4DD2-B996-176DDFB133F9}"/>
    <cellStyle name="Title 3" xfId="3806" xr:uid="{1AFAC7D1-6B40-43F8-96B3-5AD5BC8538AC}"/>
    <cellStyle name="Title 3 2" xfId="8146" xr:uid="{34355C94-8044-4627-996E-23AF7934498F}"/>
    <cellStyle name="Title 3 3" xfId="11417" xr:uid="{0A2AEB91-BC67-413A-895A-53C7B943078A}"/>
    <cellStyle name="Title 30" xfId="3807" xr:uid="{BDEC162F-B109-47AF-B69C-B5827AC0ECE4}"/>
    <cellStyle name="Title 30 2" xfId="8147" xr:uid="{F98ED033-4E87-4901-AA0C-2BFBBD767F29}"/>
    <cellStyle name="Title 30 3" xfId="11418" xr:uid="{3CC2E390-D8E9-44A2-A7FB-B5CB711BA63E}"/>
    <cellStyle name="Title 31" xfId="3808" xr:uid="{7962312E-A3DE-4F4A-82F5-4D3D0F7269C3}"/>
    <cellStyle name="Title 31 2" xfId="8148" xr:uid="{F116A174-AE72-4044-AD90-30BDDBA6CB4C}"/>
    <cellStyle name="Title 31 3" xfId="11419" xr:uid="{F71226CC-FCBD-4072-B413-D356442BBA40}"/>
    <cellStyle name="Title 32" xfId="3809" xr:uid="{E52D5E8E-0504-44E8-8FE3-17CD6757F7A7}"/>
    <cellStyle name="Title 32 2" xfId="8149" xr:uid="{16F52066-BD47-4DBD-AF4E-6572CB92525E}"/>
    <cellStyle name="Title 32 3" xfId="11420" xr:uid="{FD611F89-6364-42FB-BB15-D04776B90596}"/>
    <cellStyle name="Title 33" xfId="3810" xr:uid="{87CBCC21-E183-4B5D-B05E-005B6CC3A6F4}"/>
    <cellStyle name="Title 33 2" xfId="8150" xr:uid="{1F0DE19A-3494-44B7-AF4E-69D059E8BAC0}"/>
    <cellStyle name="Title 33 3" xfId="11421" xr:uid="{401991CF-0A22-4004-B28D-9130EC0D0FF2}"/>
    <cellStyle name="Title 34" xfId="3811" xr:uid="{37A720A6-A6C0-4099-89B2-2677A1A37226}"/>
    <cellStyle name="Title 34 2" xfId="8151" xr:uid="{887648B2-F10C-4F39-BAB8-DE1F98B79BE9}"/>
    <cellStyle name="Title 34 3" xfId="11422" xr:uid="{AABF36B1-D026-4822-98F1-4E5F56231A30}"/>
    <cellStyle name="Title 35" xfId="3812" xr:uid="{69A26442-049D-49D3-AB0D-2BC1223F131B}"/>
    <cellStyle name="Title 35 2" xfId="8152" xr:uid="{98A788EA-58BA-4BF0-986F-DCC937E39AE9}"/>
    <cellStyle name="Title 35 3" xfId="11423" xr:uid="{DE37C61B-2BC8-4EB6-BEA0-415F8D080E43}"/>
    <cellStyle name="Title 36" xfId="3813" xr:uid="{AF046D21-6F2F-4496-92E1-6B2F01DF09E1}"/>
    <cellStyle name="Title 36 2" xfId="8153" xr:uid="{51E5052C-F647-4CA5-9531-144DF1BC1A23}"/>
    <cellStyle name="Title 36 3" xfId="11424" xr:uid="{9B494DBC-A279-475C-96F0-6F8F3E65FBF3}"/>
    <cellStyle name="Title 37" xfId="3814" xr:uid="{25750CFD-6779-4301-B8B5-914A688899F1}"/>
    <cellStyle name="Title 38" xfId="3815" xr:uid="{DD19B1B5-6FA9-4C60-AD94-85A7A4FD91AE}"/>
    <cellStyle name="Title 39" xfId="3816" xr:uid="{ECBB333A-E97C-4EBF-869F-3E256F5D7759}"/>
    <cellStyle name="Title 4" xfId="3817" xr:uid="{BEF42A5E-51C5-4948-B880-0079B047AA2C}"/>
    <cellStyle name="Title 4 2" xfId="8154" xr:uid="{0218C7F9-F0BB-4552-9C86-3C4FE7D09A74}"/>
    <cellStyle name="Title 4 3" xfId="11425" xr:uid="{F8362A34-B86D-4853-963A-562AA5F18021}"/>
    <cellStyle name="Title 40" xfId="3818" xr:uid="{B32D1C1F-C25E-4919-BA6D-5DC40CFDD823}"/>
    <cellStyle name="Title 41" xfId="3819" xr:uid="{9ACB5B54-9373-4D71-8235-A614FED636A1}"/>
    <cellStyle name="Title 42" xfId="3820" xr:uid="{5AE0AFBB-3795-42AC-9AE3-81C49BD938D9}"/>
    <cellStyle name="Title 43" xfId="3821" xr:uid="{3170083A-F17F-4B4B-8897-36EE253B2FF6}"/>
    <cellStyle name="Title 44" xfId="3822" xr:uid="{7524DFC4-2E8F-4C78-A673-CFD55DE3C3DA}"/>
    <cellStyle name="Title 45" xfId="3823" xr:uid="{3DE1F3D9-3B73-4428-8291-E9500175760A}"/>
    <cellStyle name="Title 46" xfId="3824" xr:uid="{C70F1599-2ED7-4B42-9844-59B57C5B2D30}"/>
    <cellStyle name="Title 47" xfId="3825" xr:uid="{CBCAA8CE-B2AA-456E-9329-EE10DAD3DAEB}"/>
    <cellStyle name="Title 48" xfId="3826" xr:uid="{7A9870E6-02AC-459C-B28B-738C0BCA03B3}"/>
    <cellStyle name="Title 49" xfId="3827" xr:uid="{30414200-9E85-4D53-9988-449F3141F5A7}"/>
    <cellStyle name="Title 5" xfId="3828" xr:uid="{2C7E8BFB-8A01-41C3-95B6-33F6F4A6BB77}"/>
    <cellStyle name="Title 5 2" xfId="8155" xr:uid="{A826438F-3710-4724-85C7-FBDF4C8F36C5}"/>
    <cellStyle name="Title 5 3" xfId="11426" xr:uid="{5F1FC535-E85B-497C-9F7A-58E752609FEB}"/>
    <cellStyle name="Title 50" xfId="3829" xr:uid="{664EC4A7-5F63-46BC-A67F-2E273B219F37}"/>
    <cellStyle name="Title 51" xfId="3830" xr:uid="{3E3485F0-6324-414D-9A6E-4348F0499AF6}"/>
    <cellStyle name="Title 52" xfId="3831" xr:uid="{587789F9-663A-49B1-B07E-1024C3DB6ABD}"/>
    <cellStyle name="Title 53" xfId="3832" xr:uid="{957551AF-4232-4C64-81AE-D972E25A10D4}"/>
    <cellStyle name="Title 54" xfId="3833" xr:uid="{47864F32-0317-4DC3-A62B-A9BA5C6151FA}"/>
    <cellStyle name="Title 55" xfId="3834" xr:uid="{5C011443-350B-407F-967C-BDAB32904388}"/>
    <cellStyle name="Title 56" xfId="6338" xr:uid="{D1931903-433E-4DE3-9C03-D980DC188B05}"/>
    <cellStyle name="Title 57" xfId="6339" xr:uid="{7C4CB272-B257-4759-B66C-60A013F54FF5}"/>
    <cellStyle name="Title 58" xfId="6340" xr:uid="{BCF40961-4EB7-406F-BCD8-14CEAAA689F0}"/>
    <cellStyle name="Title 59" xfId="6341" xr:uid="{2D071E1F-A647-402A-96A9-64A77547888C}"/>
    <cellStyle name="Title 6" xfId="3835" xr:uid="{D352AD14-BC4F-4035-A41F-A3A833D294C2}"/>
    <cellStyle name="Title 6 2" xfId="8156" xr:uid="{D888BFCE-09FF-4A0F-8AA9-6813EC55748C}"/>
    <cellStyle name="Title 6 3" xfId="11427" xr:uid="{E6311980-F43F-4D7C-B266-E2A72CEC38CA}"/>
    <cellStyle name="Title 60" xfId="6342" xr:uid="{E734C552-F9D2-47A1-9CC8-1D756C4D9DA8}"/>
    <cellStyle name="Title 61" xfId="6343" xr:uid="{C7862843-AD87-46B0-8C50-3E533DD1F476}"/>
    <cellStyle name="Title 62" xfId="6344" xr:uid="{772CA339-F5B6-4DA0-8482-E001172612CC}"/>
    <cellStyle name="Title 63" xfId="6345" xr:uid="{AE17D04E-7551-4053-8194-C941CEA54687}"/>
    <cellStyle name="Title 64" xfId="6346" xr:uid="{616F32CC-43F4-4C2A-B4E0-F2184D139B96}"/>
    <cellStyle name="Title 65" xfId="6347" xr:uid="{DAB457B3-53D2-417D-AEE6-59B47EA0F239}"/>
    <cellStyle name="Title 66" xfId="6348" xr:uid="{337F7746-A160-484C-985D-7A8BA42EE844}"/>
    <cellStyle name="Title 67" xfId="6349" xr:uid="{CFC9663D-CEB3-45F6-9D1E-A181837BF497}"/>
    <cellStyle name="Title 68" xfId="6350" xr:uid="{A021EE43-55D8-4105-952A-CCD69CB15B50}"/>
    <cellStyle name="Title 69" xfId="6351" xr:uid="{8C9B92D5-9E09-430E-AD4F-4CDCBF72AD6E}"/>
    <cellStyle name="Title 7" xfId="3836" xr:uid="{3B25636C-87CF-4C75-AAB2-86625BEB5CEE}"/>
    <cellStyle name="Title 7 2" xfId="8157" xr:uid="{3B521761-A53C-41E3-B2BF-5DE4786B151D}"/>
    <cellStyle name="Title 7 3" xfId="11428" xr:uid="{AECDAFEB-A943-4390-9D6E-AD4EE10E917D}"/>
    <cellStyle name="Title 70" xfId="6352" xr:uid="{466ED538-2A21-4449-BDFF-A4847CC72EAA}"/>
    <cellStyle name="Title 71" xfId="6353" xr:uid="{169B03DD-20ED-4468-B01C-DD868A09DDEA}"/>
    <cellStyle name="Title 72" xfId="6354" xr:uid="{D972D6D0-911C-4768-ABB7-0339C88E4AF1}"/>
    <cellStyle name="Title 73" xfId="6355" xr:uid="{558BC371-FA93-460C-B3A9-852C70F7218B}"/>
    <cellStyle name="Title 74" xfId="6356" xr:uid="{58DA261D-31D2-4538-A2AD-1B471DC4528E}"/>
    <cellStyle name="Title 75" xfId="6357" xr:uid="{8E71616B-B34F-4F85-BB99-B3E7EEDCCF0E}"/>
    <cellStyle name="Title 76" xfId="6358" xr:uid="{09A47864-AB74-45DD-A481-2DBD3F12C2BF}"/>
    <cellStyle name="Title 77" xfId="6359" xr:uid="{9EC64588-9369-4D12-A8AE-8EE458ADE1EB}"/>
    <cellStyle name="Title 78" xfId="6360" xr:uid="{5ABDC7D1-D91D-40D9-AE39-DC3123EC3C3E}"/>
    <cellStyle name="Title 79" xfId="6361" xr:uid="{5FACF015-AE81-4E84-8C96-57978F5A3DD5}"/>
    <cellStyle name="Title 8" xfId="3837" xr:uid="{F3B2780F-2E7A-42A5-9855-A6BCD5FF079F}"/>
    <cellStyle name="Title 8 2" xfId="8158" xr:uid="{82F1E28F-5F6B-416A-A8FA-4E8D32009D1E}"/>
    <cellStyle name="Title 8 3" xfId="11429" xr:uid="{94442007-7FDB-4B51-B5A0-E71CD9593297}"/>
    <cellStyle name="Title 80" xfId="6362" xr:uid="{43A92D8F-B0D6-45B4-864F-A31757594702}"/>
    <cellStyle name="Title 81" xfId="6363" xr:uid="{EB66E645-E2B8-4C3E-9911-DF7B5CBB42B6}"/>
    <cellStyle name="Title 82" xfId="6364" xr:uid="{5B36BC0D-41FD-4985-88F2-0B0A4324BD4E}"/>
    <cellStyle name="Title 83" xfId="6365" xr:uid="{2162CDF3-FD3D-474F-B348-00F8BB781B73}"/>
    <cellStyle name="Title 84" xfId="6366" xr:uid="{CC3C3BD3-C89C-4818-A230-78B3EBB790C5}"/>
    <cellStyle name="Title 85" xfId="466" xr:uid="{E292F95B-43EE-4AAB-AEE5-024AD5CACC90}"/>
    <cellStyle name="Title 85 2" xfId="11430" xr:uid="{956F424F-67EE-4F17-A0BB-5339BC99FCD8}"/>
    <cellStyle name="Title 85 3" xfId="9698" xr:uid="{8041154F-0D83-4608-8A83-66E10A4054C1}"/>
    <cellStyle name="Title 9" xfId="3838" xr:uid="{48F3A811-B9FF-4773-B58F-0B6A9E80AD9D}"/>
    <cellStyle name="Title 9 2" xfId="8159" xr:uid="{7B24C6FD-3391-4353-B420-1829F4C74216}"/>
    <cellStyle name="Title 9 3" xfId="11431" xr:uid="{00F422DF-6408-4D7D-AB64-CA0DA1537C7D}"/>
    <cellStyle name="Total 10" xfId="3839" xr:uid="{B2694982-406F-427D-A8FB-C25FF82C31A1}"/>
    <cellStyle name="Total 10 2" xfId="8160" xr:uid="{4BED11FD-3375-41F9-9715-91D4F5638A28}"/>
    <cellStyle name="Total 10 3" xfId="11432" xr:uid="{FD5C17CC-5B8B-4A09-A426-8A95FC9E57AF}"/>
    <cellStyle name="Total 11" xfId="3840" xr:uid="{B1EFC1C0-639C-4E89-A319-4B6B762AE8F7}"/>
    <cellStyle name="Total 11 2" xfId="8161" xr:uid="{047F4856-C378-4259-9638-EE30FAF88123}"/>
    <cellStyle name="Total 11 3" xfId="11433" xr:uid="{406B7CE8-C061-4BD6-8414-AC7742190F8C}"/>
    <cellStyle name="Total 12" xfId="3841" xr:uid="{1F9BC8CB-B39C-488B-B553-6BDF0E6B913F}"/>
    <cellStyle name="Total 12 2" xfId="8162" xr:uid="{1137A188-A3A4-44CB-8F39-B2D3F473F31B}"/>
    <cellStyle name="Total 12 3" xfId="11434" xr:uid="{007D8C83-9A6F-4A0C-BE1C-D91846F12E65}"/>
    <cellStyle name="Total 13" xfId="3842" xr:uid="{B202653F-C45A-47BA-8386-34A9D895AE4B}"/>
    <cellStyle name="Total 13 2" xfId="8163" xr:uid="{708BDE15-CCA1-49C9-9210-4000556DDCD5}"/>
    <cellStyle name="Total 13 3" xfId="11435" xr:uid="{6FE02379-2011-4EE3-B603-0EE34C6F6086}"/>
    <cellStyle name="Total 14" xfId="3843" xr:uid="{661B385C-D6D5-4BD5-BC31-98541495953E}"/>
    <cellStyle name="Total 14 2" xfId="8164" xr:uid="{277BB9FA-2FD3-4ADD-B335-322043F8FE99}"/>
    <cellStyle name="Total 14 3" xfId="11436" xr:uid="{A3DC556B-A574-47B6-B118-9F9434CAEACD}"/>
    <cellStyle name="Total 15" xfId="3844" xr:uid="{2FFB5B84-F009-45E9-87B0-F9787B631276}"/>
    <cellStyle name="Total 15 2" xfId="8165" xr:uid="{510205C8-DCCF-4DC3-AAD4-DB043BB0C203}"/>
    <cellStyle name="Total 15 3" xfId="11437" xr:uid="{9A67428D-0026-487B-99B8-5AF8C180DB6F}"/>
    <cellStyle name="Total 16" xfId="3845" xr:uid="{B1356954-3810-4301-BDC9-DA90CB50C373}"/>
    <cellStyle name="Total 16 2" xfId="8166" xr:uid="{14E276A5-FC0F-444F-AFC2-CA4ECD9EF6C6}"/>
    <cellStyle name="Total 16 3" xfId="11438" xr:uid="{E478A19A-AFA3-4D68-9A8B-54A3E1365806}"/>
    <cellStyle name="Total 17" xfId="3846" xr:uid="{6D8D5DB3-5248-4351-B2B8-D7022624F117}"/>
    <cellStyle name="Total 17 2" xfId="8167" xr:uid="{4B15EDD7-67D3-4D7A-A5F9-A423DD5818E4}"/>
    <cellStyle name="Total 17 3" xfId="11439" xr:uid="{EB17ACA0-C1C1-4884-9F18-41A59712A86A}"/>
    <cellStyle name="Total 18" xfId="3847" xr:uid="{E181DABC-2DA7-427B-86BE-D674619E573E}"/>
    <cellStyle name="Total 18 2" xfId="8168" xr:uid="{629FEF7C-9EBE-43BB-91A3-CBC15572BC4F}"/>
    <cellStyle name="Total 18 3" xfId="11440" xr:uid="{76E8F773-5A01-40CB-8F75-4D0CB24A712D}"/>
    <cellStyle name="Total 19" xfId="3848" xr:uid="{F2F0C870-217C-444E-9337-288ADABB27DC}"/>
    <cellStyle name="Total 19 2" xfId="8169" xr:uid="{2BBD19D4-578A-4C42-B589-FB825D7B4241}"/>
    <cellStyle name="Total 19 3" xfId="11441" xr:uid="{5097DE43-8FD1-47F5-B32F-EFCB4DF5C3E5}"/>
    <cellStyle name="Total 2" xfId="3849" xr:uid="{E11DCC01-5E23-4D94-B6FA-CF8872B882D1}"/>
    <cellStyle name="Total 2 2" xfId="8170" xr:uid="{3D19F4C1-EED3-4B62-B3D9-89D1FAD21613}"/>
    <cellStyle name="Total 2 3" xfId="11442" xr:uid="{C2EAB769-9800-40A1-9ABC-7D49B86385E4}"/>
    <cellStyle name="Total 20" xfId="3850" xr:uid="{7E3C5740-73A2-44FD-A1D2-4A775FBC225E}"/>
    <cellStyle name="Total 20 2" xfId="8171" xr:uid="{4CA66B41-C650-417F-80F4-C2330D2E2E9D}"/>
    <cellStyle name="Total 20 3" xfId="11443" xr:uid="{1AE38CC7-5596-4CBB-9CC3-7A71E8F10450}"/>
    <cellStyle name="Total 21" xfId="3851" xr:uid="{BFECC2FE-20A9-4551-9ECF-4AB10513867C}"/>
    <cellStyle name="Total 21 2" xfId="8172" xr:uid="{91D8B4A1-FDE6-4B2D-9E36-F2FFDCA96D54}"/>
    <cellStyle name="Total 21 3" xfId="11444" xr:uid="{A01405AA-C94C-4BD1-AE67-CA8EC37A5F3D}"/>
    <cellStyle name="Total 22" xfId="3852" xr:uid="{8D762B65-9FE2-41E8-AD2E-BAECA60421EA}"/>
    <cellStyle name="Total 22 2" xfId="8173" xr:uid="{282347F4-47E4-4A2C-BEF8-D5D9ABD8B3FB}"/>
    <cellStyle name="Total 22 3" xfId="11445" xr:uid="{120A8BBE-5B50-405B-8C35-4146BFDCD444}"/>
    <cellStyle name="Total 23" xfId="3853" xr:uid="{2E5CD32A-FE29-472F-B987-614A8429E95B}"/>
    <cellStyle name="Total 23 2" xfId="8174" xr:uid="{0293B3B2-0556-45DD-BF87-AB11929DD3E5}"/>
    <cellStyle name="Total 23 3" xfId="11446" xr:uid="{13C362E8-4129-48DB-9D92-52631276B4BD}"/>
    <cellStyle name="Total 24" xfId="3854" xr:uid="{480DD787-681D-4B26-A3B4-6545B09F227A}"/>
    <cellStyle name="Total 24 2" xfId="8175" xr:uid="{10EBD452-67A8-4C97-ACFE-9227F7B814A6}"/>
    <cellStyle name="Total 24 3" xfId="11447" xr:uid="{089096EC-9DBE-4187-8CC8-41B342B24EB0}"/>
    <cellStyle name="Total 25" xfId="3855" xr:uid="{1D07F283-2262-4DA9-A0D3-2912D59DE7B7}"/>
    <cellStyle name="Total 25 2" xfId="8176" xr:uid="{D7E4060E-8F5A-4D66-A898-69B50A6CE8C2}"/>
    <cellStyle name="Total 25 3" xfId="11448" xr:uid="{FA24D50F-C31C-440C-A02F-C7BD10FE510B}"/>
    <cellStyle name="Total 26" xfId="3856" xr:uid="{9437B9F5-6621-4D00-A69E-48FAFDF6E615}"/>
    <cellStyle name="Total 26 2" xfId="8177" xr:uid="{577F94D4-0EAA-4FF3-A36B-F26AC134D33A}"/>
    <cellStyle name="Total 26 3" xfId="11449" xr:uid="{A3BF432E-B34A-4898-9F00-4F30BC7A0C11}"/>
    <cellStyle name="Total 27" xfId="3857" xr:uid="{5904C3B2-0BF8-4570-A376-CD3804F728CA}"/>
    <cellStyle name="Total 27 2" xfId="8178" xr:uid="{07666E6B-0F5B-427E-8A10-13F73A20D3F5}"/>
    <cellStyle name="Total 27 3" xfId="11450" xr:uid="{69F3FB7D-5566-4712-AA92-FB350E26456B}"/>
    <cellStyle name="Total 28" xfId="3858" xr:uid="{F18251DF-AFC1-4EED-938F-6501184B3796}"/>
    <cellStyle name="Total 28 2" xfId="8179" xr:uid="{6778321A-9F7C-4485-8062-E6FFBA6CE69E}"/>
    <cellStyle name="Total 28 3" xfId="11451" xr:uid="{935E26C9-8897-47AE-8D01-79B7E067B113}"/>
    <cellStyle name="Total 29" xfId="3859" xr:uid="{56414471-6C31-499C-835D-8164ECBB56F1}"/>
    <cellStyle name="Total 29 2" xfId="8180" xr:uid="{32A33489-3A3E-49DB-B30C-8D50A057044A}"/>
    <cellStyle name="Total 29 3" xfId="11452" xr:uid="{6277A38F-AB79-48E7-A13D-E3C3824E9784}"/>
    <cellStyle name="Total 3" xfId="3860" xr:uid="{74CA5210-4E6E-4F4D-838C-155E1198C924}"/>
    <cellStyle name="Total 3 2" xfId="8181" xr:uid="{F8A3FB9D-720A-4103-BBEC-3AD112723984}"/>
    <cellStyle name="Total 3 3" xfId="11453" xr:uid="{07E47D9B-A58D-462A-92F8-F92DC4AA617A}"/>
    <cellStyle name="Total 30" xfId="3861" xr:uid="{8D46B43D-B44A-454B-9279-426035C3CFC6}"/>
    <cellStyle name="Total 30 2" xfId="8182" xr:uid="{3949733A-44F2-4F54-B232-FC72EA0CA023}"/>
    <cellStyle name="Total 30 3" xfId="11454" xr:uid="{CDAD2FCD-80CB-4FED-A8E6-2707597194C4}"/>
    <cellStyle name="Total 31" xfId="3862" xr:uid="{564D6E17-3DB3-4EC8-9CE0-0454E4B59708}"/>
    <cellStyle name="Total 31 2" xfId="8183" xr:uid="{C54E9B64-421D-45E1-A4FC-859B82F696E4}"/>
    <cellStyle name="Total 31 3" xfId="11455" xr:uid="{04F94F87-4591-4696-9EB0-7D8605F6A87A}"/>
    <cellStyle name="Total 32" xfId="3863" xr:uid="{46A82AD4-A12D-4D59-BA67-A762C57897BB}"/>
    <cellStyle name="Total 32 2" xfId="8184" xr:uid="{E6A7C086-D5BD-418A-9AC0-C08C51EAB85F}"/>
    <cellStyle name="Total 32 3" xfId="11456" xr:uid="{1221AFC9-1171-4FA3-85F5-F5FEEC457D5B}"/>
    <cellStyle name="Total 33" xfId="3864" xr:uid="{212D86D9-517D-4ED1-A818-B40C95DE6F1A}"/>
    <cellStyle name="Total 33 2" xfId="8185" xr:uid="{B1F675D2-69B6-4830-8C83-70CBC05A6F1E}"/>
    <cellStyle name="Total 33 3" xfId="11457" xr:uid="{BD503CB1-CCBC-436D-AB9E-BED5547D64D7}"/>
    <cellStyle name="Total 34" xfId="3865" xr:uid="{E2724D39-2427-4126-B835-1179A91BFF12}"/>
    <cellStyle name="Total 34 2" xfId="8186" xr:uid="{C9FF9553-BC97-4775-8B62-169733B988A3}"/>
    <cellStyle name="Total 34 3" xfId="11458" xr:uid="{9D6857D2-3F70-437E-BF73-D87DBB522FAF}"/>
    <cellStyle name="Total 35" xfId="3866" xr:uid="{8B7DA133-54D5-416A-8B54-C524C105E8B6}"/>
    <cellStyle name="Total 35 2" xfId="8187" xr:uid="{DC7CE68C-9529-40E5-8208-D5039898ADF9}"/>
    <cellStyle name="Total 35 3" xfId="11459" xr:uid="{9D8716F5-6ED8-4A32-840C-96BAC2065B54}"/>
    <cellStyle name="Total 36" xfId="3867" xr:uid="{908D5840-AA0B-49EE-8931-474DF925A37D}"/>
    <cellStyle name="Total 36 2" xfId="8188" xr:uid="{5911B1A1-124E-45B4-88EA-6FF4726C1F98}"/>
    <cellStyle name="Total 36 3" xfId="11460" xr:uid="{414E2122-317E-4D97-9EFE-6FF7EAD366EE}"/>
    <cellStyle name="Total 37" xfId="3868" xr:uid="{A4812F14-5DD6-4C86-8C4C-610813DE3050}"/>
    <cellStyle name="Total 38" xfId="3869" xr:uid="{36D1805B-CA9C-4241-8383-AF0C8A477487}"/>
    <cellStyle name="Total 39" xfId="3870" xr:uid="{6B0E1BC8-4AC8-4D40-BC76-A2B319708391}"/>
    <cellStyle name="Total 4" xfId="3871" xr:uid="{B658EC2E-9AF9-422A-8E8F-FCBF9CA3BB8C}"/>
    <cellStyle name="Total 4 2" xfId="8189" xr:uid="{C130ED68-1671-4322-8606-E52A0590A59B}"/>
    <cellStyle name="Total 4 3" xfId="11461" xr:uid="{834529E8-2C97-48FB-8387-899DACEDB220}"/>
    <cellStyle name="Total 40" xfId="3872" xr:uid="{A7059A94-9481-452F-87F7-85B7411EE70D}"/>
    <cellStyle name="Total 41" xfId="3873" xr:uid="{6FA4804B-7F92-4073-954B-EEFB092924C1}"/>
    <cellStyle name="Total 42" xfId="3874" xr:uid="{141FC933-DF37-4345-9FCF-B38D37297697}"/>
    <cellStyle name="Total 43" xfId="3875" xr:uid="{38D52EB6-93F3-4104-A373-51BCC99346B9}"/>
    <cellStyle name="Total 44" xfId="3876" xr:uid="{B724A375-B846-4396-BC5D-A2DFF7002F32}"/>
    <cellStyle name="Total 45" xfId="3877" xr:uid="{3920A526-EC19-49CA-886D-03E394563028}"/>
    <cellStyle name="Total 46" xfId="3878" xr:uid="{0F763747-7787-4F93-BE51-A3A5EB9BF070}"/>
    <cellStyle name="Total 47" xfId="3879" xr:uid="{FC1E7255-3C01-4F7D-B202-673BE5F1954A}"/>
    <cellStyle name="Total 48" xfId="3880" xr:uid="{058D74CF-48EF-490B-A8C6-D2A69D9C2939}"/>
    <cellStyle name="Total 49" xfId="3881" xr:uid="{518A1C90-D040-4FC2-A14F-6F53B54D9391}"/>
    <cellStyle name="Total 5" xfId="3882" xr:uid="{DE762231-17ED-48D2-9C07-919E11ED1A71}"/>
    <cellStyle name="Total 5 2" xfId="8190" xr:uid="{8BA752E4-193E-430B-9F4F-93849A90B763}"/>
    <cellStyle name="Total 5 3" xfId="11462" xr:uid="{904749FD-6A35-42F2-BFEC-41B6A9FD145C}"/>
    <cellStyle name="Total 50" xfId="3883" xr:uid="{30CB14F5-E610-48CC-858A-BFBC1AA3C8AA}"/>
    <cellStyle name="Total 51" xfId="3884" xr:uid="{75DA6271-64BD-46BA-BC72-66FA7B6A9EDC}"/>
    <cellStyle name="Total 52" xfId="3885" xr:uid="{0E095E83-6E40-47A6-96BC-0325FC639721}"/>
    <cellStyle name="Total 53" xfId="3886" xr:uid="{487A3940-9136-45FF-B93C-BABF662F27CF}"/>
    <cellStyle name="Total 54" xfId="3887" xr:uid="{01AC1BFA-4ADC-42E8-8258-E37C8627CBEC}"/>
    <cellStyle name="Total 55" xfId="3888" xr:uid="{D8411BD2-FB70-43A8-A2F1-54AC60701722}"/>
    <cellStyle name="Total 56" xfId="6367" xr:uid="{C0FB6166-6C29-4E3B-8544-114DF235B675}"/>
    <cellStyle name="Total 57" xfId="6368" xr:uid="{DF14CADC-9C35-4234-87E8-9633D71C5835}"/>
    <cellStyle name="Total 58" xfId="6369" xr:uid="{E544238B-9A08-476F-92A0-4F225C3556AC}"/>
    <cellStyle name="Total 59" xfId="6370" xr:uid="{116EA3C5-9E4A-41FD-8FE7-4E38EBCA2609}"/>
    <cellStyle name="Total 6" xfId="3889" xr:uid="{78C06CD3-1D04-41ED-B03C-1DF160B4A25C}"/>
    <cellStyle name="Total 6 2" xfId="8191" xr:uid="{3E97D5D0-EF57-4CAE-8010-539960DF4ADC}"/>
    <cellStyle name="Total 6 3" xfId="11463" xr:uid="{FDC27719-A6B2-4616-9582-F0A10E54012D}"/>
    <cellStyle name="Total 60" xfId="6371" xr:uid="{C99CC045-2854-42A5-ACBD-6E5CC54DD5E8}"/>
    <cellStyle name="Total 61" xfId="6372" xr:uid="{7A11AA31-59E6-4472-9229-9826C762165C}"/>
    <cellStyle name="Total 62" xfId="6373" xr:uid="{2BE57EA7-2580-418C-9DDF-645916C4853B}"/>
    <cellStyle name="Total 63" xfId="6374" xr:uid="{0932DB00-BBBA-4636-8588-17DD711F92DB}"/>
    <cellStyle name="Total 64" xfId="6375" xr:uid="{FE0961F6-2C69-48D1-A054-AE932D10D504}"/>
    <cellStyle name="Total 65" xfId="6376" xr:uid="{20550C06-2B9C-41C7-AE7D-B4DC746B21D2}"/>
    <cellStyle name="Total 66" xfId="6377" xr:uid="{DAB26F16-E047-4B42-955D-F3985A82A5F5}"/>
    <cellStyle name="Total 67" xfId="6378" xr:uid="{54FE55DE-8E94-4928-A1D8-45124A9A45E4}"/>
    <cellStyle name="Total 68" xfId="6379" xr:uid="{897482AA-00D0-4FDB-9C43-E02FC988373B}"/>
    <cellStyle name="Total 69" xfId="6380" xr:uid="{4CF7B49F-2F51-4A2A-9995-589AF45F587A}"/>
    <cellStyle name="Total 7" xfId="3890" xr:uid="{A5BC3E0E-D5B4-4E95-9779-E332A7253395}"/>
    <cellStyle name="Total 7 2" xfId="8192" xr:uid="{79A61410-A2EF-41D8-B79D-C745ADCB0C39}"/>
    <cellStyle name="Total 7 3" xfId="11464" xr:uid="{8FBF2106-DB7C-456F-8EF8-06612E649EA6}"/>
    <cellStyle name="Total 70" xfId="6381" xr:uid="{462694A5-8789-42BD-8B04-F599D172C193}"/>
    <cellStyle name="Total 71" xfId="6382" xr:uid="{799DC632-A60C-4DA3-8843-E46747F179D4}"/>
    <cellStyle name="Total 72" xfId="6383" xr:uid="{F3856CC3-FCAC-4500-8F58-7C96AF6D8E51}"/>
    <cellStyle name="Total 73" xfId="6384" xr:uid="{A66D11FE-8FF0-4B43-9336-6146E034B15F}"/>
    <cellStyle name="Total 74" xfId="6385" xr:uid="{CEFB5974-CE77-4630-AD97-9C6D939DB3CE}"/>
    <cellStyle name="Total 75" xfId="6386" xr:uid="{841AA96E-0691-4E5F-865A-8CA050F55FEE}"/>
    <cellStyle name="Total 76" xfId="6387" xr:uid="{ED0C1976-A78A-4D54-AE06-97E6C63B9304}"/>
    <cellStyle name="Total 77" xfId="6388" xr:uid="{60677222-DC37-413D-9974-0BCBC3C32728}"/>
    <cellStyle name="Total 78" xfId="6389" xr:uid="{23F63523-C16C-4205-89B2-A0E5277D5343}"/>
    <cellStyle name="Total 79" xfId="6390" xr:uid="{41DC7546-EE47-4BD8-BDA5-5C90132AFA44}"/>
    <cellStyle name="Total 8" xfId="3891" xr:uid="{71817DA9-DD61-4B47-920D-51818FEF9FC0}"/>
    <cellStyle name="Total 8 2" xfId="8193" xr:uid="{FAE7B2F9-8B9B-4DE3-AB64-D90027874B50}"/>
    <cellStyle name="Total 8 3" xfId="11465" xr:uid="{15A61A21-B8D7-4B21-9517-357494E229E2}"/>
    <cellStyle name="Total 80" xfId="6391" xr:uid="{9151D978-F8B3-4A15-9D24-D6D64051F300}"/>
    <cellStyle name="Total 81" xfId="6392" xr:uid="{3F9FDB8F-6C4F-438F-AF74-8007957C6420}"/>
    <cellStyle name="Total 82" xfId="6393" xr:uid="{795A2693-AA26-4E59-AEA0-D229FFCE6292}"/>
    <cellStyle name="Total 83" xfId="6394" xr:uid="{914546C3-3EDE-4F89-93C3-3598E569435F}"/>
    <cellStyle name="Total 84" xfId="6395" xr:uid="{FC99BB29-25BC-4F54-921F-21F71B22967C}"/>
    <cellStyle name="Total 85" xfId="482" xr:uid="{743179E8-575D-4F95-8DD9-FE57BCF9B0CA}"/>
    <cellStyle name="Total 85 2" xfId="11466" xr:uid="{4210F00C-2BE8-4FBC-B319-AD8A6FBD25FD}"/>
    <cellStyle name="Total 85 3" xfId="9699" xr:uid="{5AAF09F3-C9B5-40C8-96F0-4D7C9AB09F5C}"/>
    <cellStyle name="Total 9" xfId="3892" xr:uid="{15B2DBA1-DEC6-4A0A-8C0C-DCCAA2D69FE3}"/>
    <cellStyle name="Total 9 2" xfId="8194" xr:uid="{D63B095A-4EE1-4073-8241-16247BE2C995}"/>
    <cellStyle name="Total 9 3" xfId="11467" xr:uid="{CBF201EC-5A46-4ABC-940E-61B50C3539E3}"/>
    <cellStyle name="Warning Text 10" xfId="3893" xr:uid="{7B65384C-5B16-4BA7-AC7D-333AF31322E5}"/>
    <cellStyle name="Warning Text 10 2" xfId="8195" xr:uid="{F41217FF-E93E-4319-A28D-2837A9ABE3D9}"/>
    <cellStyle name="Warning Text 10 3" xfId="11468" xr:uid="{B9A709C1-31AC-415E-B2E4-09374F2DB210}"/>
    <cellStyle name="Warning Text 11" xfId="3894" xr:uid="{65F0C850-D30B-45F5-A2BD-E75AFE076A83}"/>
    <cellStyle name="Warning Text 11 2" xfId="8196" xr:uid="{45078CE9-E65A-4269-94A0-8643B5D34E9C}"/>
    <cellStyle name="Warning Text 11 3" xfId="11469" xr:uid="{663BEF58-9368-48E8-8FCF-5081368450E0}"/>
    <cellStyle name="Warning Text 12" xfId="3895" xr:uid="{6CAF68DE-68AE-45EC-8672-6508253F0FAD}"/>
    <cellStyle name="Warning Text 12 2" xfId="8197" xr:uid="{49F4CEA4-F969-42B2-9996-EF6A56EA6744}"/>
    <cellStyle name="Warning Text 12 3" xfId="11470" xr:uid="{E894CF79-C76C-4F73-A954-E3E55C9A563E}"/>
    <cellStyle name="Warning Text 13" xfId="3896" xr:uid="{FC587690-103A-4FE6-82D4-4D30B199CB0E}"/>
    <cellStyle name="Warning Text 13 2" xfId="8198" xr:uid="{B6DBBCA4-8007-4D49-914D-BF56EC4F9731}"/>
    <cellStyle name="Warning Text 13 3" xfId="11471" xr:uid="{6814B272-C180-493E-81FC-9BEE0B28FDA7}"/>
    <cellStyle name="Warning Text 14" xfId="3897" xr:uid="{95B26D04-EF5F-4A33-BF38-B019065B015D}"/>
    <cellStyle name="Warning Text 14 2" xfId="8199" xr:uid="{405E3DE2-9DC0-4B93-B216-25BF04E45BF1}"/>
    <cellStyle name="Warning Text 14 3" xfId="11472" xr:uid="{C2B638D7-B7BE-4152-8CA0-11E43F4D68EE}"/>
    <cellStyle name="Warning Text 15" xfId="3898" xr:uid="{6DA11CAB-99E7-43FE-9A2A-1F07F27C91F0}"/>
    <cellStyle name="Warning Text 15 2" xfId="8200" xr:uid="{493986BB-4D53-49AC-A23B-F1AB98CBDA67}"/>
    <cellStyle name="Warning Text 15 3" xfId="11473" xr:uid="{D5B86FD6-31A3-44F0-9B67-ABE8BB4426F9}"/>
    <cellStyle name="Warning Text 16" xfId="3899" xr:uid="{C335C160-B498-473C-A90E-CE02281EC81D}"/>
    <cellStyle name="Warning Text 16 2" xfId="8201" xr:uid="{11B66F32-1207-402D-8BF6-5BFE5AFF2701}"/>
    <cellStyle name="Warning Text 16 3" xfId="11474" xr:uid="{3EE7E584-D126-4B51-8E6C-3B7E85B6C0F2}"/>
    <cellStyle name="Warning Text 17" xfId="3900" xr:uid="{F3517721-2E5B-4F2A-9E77-E792A0BDC30E}"/>
    <cellStyle name="Warning Text 17 2" xfId="8202" xr:uid="{9DB5415E-93A4-4740-B69B-8A3B339442BF}"/>
    <cellStyle name="Warning Text 17 3" xfId="11475" xr:uid="{C773399E-0521-4577-A104-AEC5C6632FC5}"/>
    <cellStyle name="Warning Text 18" xfId="3901" xr:uid="{58A8B587-8447-4E2B-80DB-2BEF90905BCF}"/>
    <cellStyle name="Warning Text 18 2" xfId="8203" xr:uid="{0B46729F-3C37-4964-955F-FF41EFA5C371}"/>
    <cellStyle name="Warning Text 18 3" xfId="11476" xr:uid="{58F73544-4E3C-4ADF-88B4-2D8118F56615}"/>
    <cellStyle name="Warning Text 19" xfId="3902" xr:uid="{EA5C48AA-EC87-474A-A3DC-08754AA8E872}"/>
    <cellStyle name="Warning Text 19 2" xfId="8204" xr:uid="{87640EE0-894E-4F10-BA63-C27C2FACAE8D}"/>
    <cellStyle name="Warning Text 19 3" xfId="11477" xr:uid="{EAE098DC-10EE-47BF-A474-FC1510CAEEEA}"/>
    <cellStyle name="Warning Text 2" xfId="3903" xr:uid="{A4900AA8-7391-4340-B772-AC2B8392B04A}"/>
    <cellStyle name="Warning Text 2 2" xfId="8205" xr:uid="{014C17DB-D2A6-4C0A-A254-C1D0A3F0EE76}"/>
    <cellStyle name="Warning Text 2 3" xfId="11478" xr:uid="{4BDA2E51-DEA0-4169-8595-89D600C12AED}"/>
    <cellStyle name="Warning Text 20" xfId="3904" xr:uid="{2027E3D1-5837-4FC0-BA71-2F0F698389AF}"/>
    <cellStyle name="Warning Text 20 2" xfId="8206" xr:uid="{8D5901ED-5271-472B-99F8-D4AABC1976AE}"/>
    <cellStyle name="Warning Text 20 3" xfId="11479" xr:uid="{BB509C73-1043-4D66-900A-D06327BA769D}"/>
    <cellStyle name="Warning Text 21" xfId="3905" xr:uid="{C47B7E10-064B-4415-A64D-CD70807DBA59}"/>
    <cellStyle name="Warning Text 21 2" xfId="8207" xr:uid="{8D8D0B5B-B3B8-4D02-BFFF-B24271A5BC6B}"/>
    <cellStyle name="Warning Text 21 3" xfId="11480" xr:uid="{836F8B1E-294C-4606-9BF3-91F71938DD7A}"/>
    <cellStyle name="Warning Text 22" xfId="3906" xr:uid="{921D4218-108C-492D-AC40-3CDDD5428F00}"/>
    <cellStyle name="Warning Text 22 2" xfId="8208" xr:uid="{B9AE936E-C7C2-45E2-B76A-AE1C799EDD1E}"/>
    <cellStyle name="Warning Text 22 3" xfId="11481" xr:uid="{4AFB4102-8CAC-4DDF-936E-E5C1422E5718}"/>
    <cellStyle name="Warning Text 23" xfId="3907" xr:uid="{E851E610-8ED5-4FEA-A3D7-4349BEC9C70B}"/>
    <cellStyle name="Warning Text 23 2" xfId="8209" xr:uid="{F8A5E3FC-30A3-4F6B-8427-7A9D0A3159B3}"/>
    <cellStyle name="Warning Text 23 3" xfId="11482" xr:uid="{DFA7A4CE-7EF1-40E1-8EE7-3EB0E7087F24}"/>
    <cellStyle name="Warning Text 24" xfId="3908" xr:uid="{F89BA8F3-F7BA-4995-8CCF-B924B2BF1810}"/>
    <cellStyle name="Warning Text 24 2" xfId="8210" xr:uid="{E931DE8F-98F4-48E0-888B-54140BFFBDC7}"/>
    <cellStyle name="Warning Text 24 3" xfId="11483" xr:uid="{79BA0645-FAA9-4A01-9CD3-53F51E1E5061}"/>
    <cellStyle name="Warning Text 25" xfId="3909" xr:uid="{EA0E9CB3-690F-4EE2-AB9C-5BA93F915B6C}"/>
    <cellStyle name="Warning Text 25 2" xfId="8211" xr:uid="{182590EA-33AD-4C85-8DAC-07D02CB0DB69}"/>
    <cellStyle name="Warning Text 25 3" xfId="11484" xr:uid="{CC8664F1-1086-4A74-99E7-D5A5F85AE398}"/>
    <cellStyle name="Warning Text 26" xfId="3910" xr:uid="{BED6155D-929B-4F64-A8A8-B4E1C1A31B06}"/>
    <cellStyle name="Warning Text 26 2" xfId="8212" xr:uid="{EE550638-1093-4523-BD9D-A646BE88579E}"/>
    <cellStyle name="Warning Text 26 3" xfId="11485" xr:uid="{A895EA53-2E37-4CCC-87C5-4EA0B5DF3054}"/>
    <cellStyle name="Warning Text 27" xfId="3911" xr:uid="{41A1D414-7061-45AE-9732-63FF133BD569}"/>
    <cellStyle name="Warning Text 27 2" xfId="8213" xr:uid="{DDF65F18-8E08-4D2B-91B0-09B8C8BB02A9}"/>
    <cellStyle name="Warning Text 27 3" xfId="11486" xr:uid="{4A9E2C97-C6F0-4796-958E-CF76C86137BC}"/>
    <cellStyle name="Warning Text 28" xfId="3912" xr:uid="{E7775324-1136-423F-880A-F7C75045A397}"/>
    <cellStyle name="Warning Text 28 2" xfId="8214" xr:uid="{CF87D940-B2B9-441E-98D1-78492416ECCF}"/>
    <cellStyle name="Warning Text 28 3" xfId="11487" xr:uid="{E77DA345-4DAE-401D-9D78-A265AE088ED4}"/>
    <cellStyle name="Warning Text 29" xfId="3913" xr:uid="{F323C949-D00A-4D70-BA61-7DC0A0EC2900}"/>
    <cellStyle name="Warning Text 29 2" xfId="8215" xr:uid="{18990C2D-41C4-4115-BDC8-B1246CD7F14F}"/>
    <cellStyle name="Warning Text 29 3" xfId="11488" xr:uid="{9096F1AD-9B56-4BA6-8899-2285D068F2DA}"/>
    <cellStyle name="Warning Text 3" xfId="3914" xr:uid="{AF6DE4E9-B947-4E72-9013-ABC73CA44043}"/>
    <cellStyle name="Warning Text 3 2" xfId="8216" xr:uid="{881EC226-605F-4C30-8F24-9518B6ABE18A}"/>
    <cellStyle name="Warning Text 3 3" xfId="11489" xr:uid="{CF6D8976-3A4D-4494-992A-167B745A6924}"/>
    <cellStyle name="Warning Text 30" xfId="3915" xr:uid="{EF9DDC5A-F626-4CBE-BBE1-6CACA9F13862}"/>
    <cellStyle name="Warning Text 30 2" xfId="8217" xr:uid="{4086FEBB-B182-4DDC-BE89-F17CC5F6D3F3}"/>
    <cellStyle name="Warning Text 30 3" xfId="11490" xr:uid="{E109C466-9B8F-4A6D-B159-04103F366157}"/>
    <cellStyle name="Warning Text 31" xfId="3916" xr:uid="{CA3422B2-1E07-4AF1-8A11-C486814E17CB}"/>
    <cellStyle name="Warning Text 31 2" xfId="8218" xr:uid="{90551AFC-1307-4BB1-812E-9D410596B423}"/>
    <cellStyle name="Warning Text 31 3" xfId="11491" xr:uid="{338B31B3-7D83-4BD5-A2E3-3F072906EF3F}"/>
    <cellStyle name="Warning Text 32" xfId="3917" xr:uid="{D6217065-427F-4E05-AB1D-CE53B823C75F}"/>
    <cellStyle name="Warning Text 32 2" xfId="8219" xr:uid="{27E61F24-509C-4D95-8B44-157A668B08F3}"/>
    <cellStyle name="Warning Text 32 3" xfId="11492" xr:uid="{415E156F-6022-40BA-BC00-16FFEA501E73}"/>
    <cellStyle name="Warning Text 33" xfId="3918" xr:uid="{9F843ED9-57E6-420C-8C9A-4B1F2745C6AA}"/>
    <cellStyle name="Warning Text 33 2" xfId="8220" xr:uid="{CAB2C65B-2D28-4809-9D9E-487951B73E7D}"/>
    <cellStyle name="Warning Text 33 3" xfId="11493" xr:uid="{866D8372-CE89-4FBD-BC34-26822A502C44}"/>
    <cellStyle name="Warning Text 34" xfId="3919" xr:uid="{3BC0FDE7-7406-41A6-AE47-B8A144D1D553}"/>
    <cellStyle name="Warning Text 34 2" xfId="8221" xr:uid="{214C09B5-6588-4769-9148-101A45DE9528}"/>
    <cellStyle name="Warning Text 34 3" xfId="11494" xr:uid="{87CFF4BD-A605-4053-B066-23D5622E47C0}"/>
    <cellStyle name="Warning Text 35" xfId="3920" xr:uid="{CD6552A5-9AF0-47A4-B863-C8F7FABBCEDF}"/>
    <cellStyle name="Warning Text 35 2" xfId="8222" xr:uid="{D790A5F2-1F0E-4E03-B5AD-45F984F2789B}"/>
    <cellStyle name="Warning Text 35 3" xfId="11495" xr:uid="{A5917F01-0D98-4F9A-95E6-512B74CE4094}"/>
    <cellStyle name="Warning Text 36" xfId="3921" xr:uid="{E6D632F2-DB99-4FF4-B4E8-B4C754C2CB45}"/>
    <cellStyle name="Warning Text 36 2" xfId="8223" xr:uid="{584002FD-5557-4177-B8CB-865BF12CEFE3}"/>
    <cellStyle name="Warning Text 36 3" xfId="11496" xr:uid="{7213A042-3138-4AA6-A27C-2A97D1492102}"/>
    <cellStyle name="Warning Text 37" xfId="3922" xr:uid="{4ABA251E-61E9-42FF-AA6D-8227E136EE6E}"/>
    <cellStyle name="Warning Text 38" xfId="3923" xr:uid="{AFAF74BA-FC56-4401-B4B8-5ABDEACDAE3F}"/>
    <cellStyle name="Warning Text 39" xfId="3924" xr:uid="{95D33AE1-1A07-4538-B463-820790E0ED6C}"/>
    <cellStyle name="Warning Text 4" xfId="3925" xr:uid="{E54609EA-45C6-4931-8A0D-9B0B9B8B2CEE}"/>
    <cellStyle name="Warning Text 4 2" xfId="8224" xr:uid="{290982F5-5FB0-4F28-A946-A4286A8C24A8}"/>
    <cellStyle name="Warning Text 4 3" xfId="11497" xr:uid="{15FAD03C-D902-4E89-B6E6-9B58A3C190D3}"/>
    <cellStyle name="Warning Text 40" xfId="3926" xr:uid="{A88802AF-685C-4677-8CB5-CD0C78DD525A}"/>
    <cellStyle name="Warning Text 41" xfId="3927" xr:uid="{7061D23D-E091-49D6-8E06-D2A4451AA1BA}"/>
    <cellStyle name="Warning Text 42" xfId="3928" xr:uid="{B9F2BD27-8610-4DD6-9A5B-F8132A02B3C8}"/>
    <cellStyle name="Warning Text 43" xfId="3929" xr:uid="{591FA5BB-396C-4934-805A-124E9501D5BE}"/>
    <cellStyle name="Warning Text 44" xfId="3930" xr:uid="{C07C421C-2A74-4F00-BC80-C5D0AF5AFA04}"/>
    <cellStyle name="Warning Text 45" xfId="3931" xr:uid="{3B29B87B-4690-4C17-B07D-969C69CA30B7}"/>
    <cellStyle name="Warning Text 46" xfId="3932" xr:uid="{D9E20F5F-D3C3-4097-B14D-496FFFA2654C}"/>
    <cellStyle name="Warning Text 47" xfId="3933" xr:uid="{698660D0-63B9-4578-BF69-09EA6BB1ADEE}"/>
    <cellStyle name="Warning Text 48" xfId="3934" xr:uid="{8C14A217-030E-4E00-9039-47C5974F01DA}"/>
    <cellStyle name="Warning Text 49" xfId="3935" xr:uid="{4795C3E7-AF05-4BDF-8158-26D087FA7634}"/>
    <cellStyle name="Warning Text 5" xfId="3936" xr:uid="{7B3AB72B-AB80-47E9-8042-0AB0A2762157}"/>
    <cellStyle name="Warning Text 5 2" xfId="8225" xr:uid="{EE31F173-1B12-4547-AB3F-DF04183E89CC}"/>
    <cellStyle name="Warning Text 5 3" xfId="11498" xr:uid="{7708F20B-1EAF-46ED-AA1E-F967F1046DEF}"/>
    <cellStyle name="Warning Text 50" xfId="3937" xr:uid="{3B0E6A8D-915A-49A0-B269-41A48D6C2365}"/>
    <cellStyle name="Warning Text 51" xfId="3938" xr:uid="{1C00D4D2-F618-484E-9D83-1172D1ADA10C}"/>
    <cellStyle name="Warning Text 52" xfId="3939" xr:uid="{749D9903-2E25-4424-A225-8EFD3A3022A3}"/>
    <cellStyle name="Warning Text 53" xfId="3940" xr:uid="{35BA768F-9ADB-4875-B05E-F7BB4F74B49A}"/>
    <cellStyle name="Warning Text 54" xfId="3941" xr:uid="{108EAF2B-2125-4407-AC7C-090A52ABB490}"/>
    <cellStyle name="Warning Text 55" xfId="3942" xr:uid="{51F9FBCA-4B97-4932-9477-6059E409673F}"/>
    <cellStyle name="Warning Text 56" xfId="6396" xr:uid="{48F37CD7-313C-4939-BF38-941FFFC18C77}"/>
    <cellStyle name="Warning Text 57" xfId="6397" xr:uid="{94E73040-A60A-4B12-BC29-64C2750014C5}"/>
    <cellStyle name="Warning Text 58" xfId="6398" xr:uid="{4C7988F0-01F2-4303-B935-99DC9FDCDBD4}"/>
    <cellStyle name="Warning Text 59" xfId="6399" xr:uid="{575B25AF-D8D2-4E2C-94F7-5A606713FE32}"/>
    <cellStyle name="Warning Text 6" xfId="3943" xr:uid="{4B15D356-CD91-49C0-8711-85A9F8F41E88}"/>
    <cellStyle name="Warning Text 6 2" xfId="8226" xr:uid="{E7B64CFD-57BA-4FE8-AB09-5EC4FEF227B7}"/>
    <cellStyle name="Warning Text 6 3" xfId="11499" xr:uid="{C3CCC0AE-F815-43D6-B37C-D9B9BAB01FDF}"/>
    <cellStyle name="Warning Text 60" xfId="6400" xr:uid="{474C8313-D228-4131-B4C4-AA1C87E7E0BB}"/>
    <cellStyle name="Warning Text 61" xfId="6401" xr:uid="{B9AE9ADC-70A3-42B7-A4A2-2FB378B2FBA9}"/>
    <cellStyle name="Warning Text 62" xfId="6402" xr:uid="{32022897-42A6-4B63-91DF-4B81A2BC82AC}"/>
    <cellStyle name="Warning Text 63" xfId="6403" xr:uid="{A330B2E4-C35C-4B71-A534-0DC0F0F3AA21}"/>
    <cellStyle name="Warning Text 64" xfId="6404" xr:uid="{480F76B5-CCC2-4DD8-9918-F0DEABB5D9FC}"/>
    <cellStyle name="Warning Text 65" xfId="6405" xr:uid="{57B7033B-8C7A-4C49-AF6C-38F044B81C6D}"/>
    <cellStyle name="Warning Text 66" xfId="6406" xr:uid="{6B320FFA-7F90-4AAF-98DD-27AA90EAE8CA}"/>
    <cellStyle name="Warning Text 67" xfId="6407" xr:uid="{C26AD599-F95F-4529-82AA-E20DC3402C7D}"/>
    <cellStyle name="Warning Text 68" xfId="6408" xr:uid="{3ED24D7E-11F7-4DDD-9E4A-409241331380}"/>
    <cellStyle name="Warning Text 69" xfId="6409" xr:uid="{E8951D1F-135E-4817-ABAB-76DE4F633CBE}"/>
    <cellStyle name="Warning Text 7" xfId="3944" xr:uid="{E5658145-52E9-464D-8CCF-CE8ED1231936}"/>
    <cellStyle name="Warning Text 7 2" xfId="8227" xr:uid="{D00F0F7A-60C9-43D8-B085-B8BAE5959708}"/>
    <cellStyle name="Warning Text 7 3" xfId="11500" xr:uid="{EE846107-3B2C-4A47-BE20-EA5E16615596}"/>
    <cellStyle name="Warning Text 70" xfId="6410" xr:uid="{25FE5EF6-74C7-4B6B-8ED5-DE5019EFE9AB}"/>
    <cellStyle name="Warning Text 71" xfId="6411" xr:uid="{D70E9317-33CF-485F-9665-4FB5BC9FD81E}"/>
    <cellStyle name="Warning Text 72" xfId="6412" xr:uid="{C0092AD6-EDAE-4C50-86A3-7A7E866363D2}"/>
    <cellStyle name="Warning Text 73" xfId="6413" xr:uid="{AA54163E-0CE6-46E0-B38C-607D5C82C2F0}"/>
    <cellStyle name="Warning Text 74" xfId="6414" xr:uid="{94C73373-DF65-4AAD-B951-D9601EA7AA6C}"/>
    <cellStyle name="Warning Text 75" xfId="6415" xr:uid="{A2784CF7-5D0E-4A16-AF8A-82B2BF46C846}"/>
    <cellStyle name="Warning Text 76" xfId="6416" xr:uid="{EA617CE7-1E66-4380-88E4-E6927AD0E669}"/>
    <cellStyle name="Warning Text 77" xfId="6417" xr:uid="{3A195FD4-DD55-4E2C-9F89-86E24B5CFF29}"/>
    <cellStyle name="Warning Text 78" xfId="6418" xr:uid="{6FDAB1D0-47CB-4A68-89DF-A4412AD42A7D}"/>
    <cellStyle name="Warning Text 79" xfId="6419" xr:uid="{4A0168A4-B8E5-4162-8E57-7110710DDCDE}"/>
    <cellStyle name="Warning Text 8" xfId="3945" xr:uid="{CD48C1AA-EFD8-4B06-988F-7EE6B52E517F}"/>
    <cellStyle name="Warning Text 8 2" xfId="8228" xr:uid="{30F41914-73EF-493C-B463-A1C859503469}"/>
    <cellStyle name="Warning Text 8 3" xfId="11501" xr:uid="{D3564909-FB8F-42D9-8097-AD062AD7D0C1}"/>
    <cellStyle name="Warning Text 80" xfId="6420" xr:uid="{A1F6EB64-DA39-47FA-BB5C-BCB46852528D}"/>
    <cellStyle name="Warning Text 81" xfId="6421" xr:uid="{9F1EE451-59D2-49EA-95B3-7403C1A22465}"/>
    <cellStyle name="Warning Text 82" xfId="6422" xr:uid="{F3F6E308-CD6F-49AF-9D4D-DBA6F17208D7}"/>
    <cellStyle name="Warning Text 83" xfId="6423" xr:uid="{5EAC0D6D-AB25-42D4-A98A-3217819DEF3F}"/>
    <cellStyle name="Warning Text 84" xfId="6424" xr:uid="{B9314C4E-B27B-47F2-94CA-8C835A5E0AE2}"/>
    <cellStyle name="Warning Text 85" xfId="479" xr:uid="{3E097768-9F23-440C-B798-07DC630FA091}"/>
    <cellStyle name="Warning Text 85 2" xfId="11502" xr:uid="{7F683C9B-F3C5-4009-A395-B02E1210474E}"/>
    <cellStyle name="Warning Text 85 3" xfId="9700" xr:uid="{651198EC-DD11-41C4-B49D-F9D4A07263B4}"/>
    <cellStyle name="Warning Text 9" xfId="3946" xr:uid="{7D27BB3B-0DED-4DA9-9A9E-86E1A0C75CC2}"/>
    <cellStyle name="Warning Text 9 2" xfId="8229" xr:uid="{65D189B8-DFFE-42A0-B63A-3CA6C6751E70}"/>
    <cellStyle name="Warning Text 9 3" xfId="11503" xr:uid="{F3ABC464-7A95-44F3-9503-B766D19E0679}"/>
    <cellStyle name="เครื่องหมายจุลภาค 2" xfId="3950" xr:uid="{0532E27E-D561-413A-962F-8501995BC3BB}"/>
    <cellStyle name="เครื่องหมายจุลภาค 3" xfId="3951" xr:uid="{16F6A22F-87EC-4451-9918-8FC08EDE37C5}"/>
    <cellStyle name="เครื่องหมายจุลภาค_10_Q1_09" xfId="3952" xr:uid="{EC6F0BA3-F874-4FD9-B263-7ABF0131575D}"/>
    <cellStyle name="เชื่อมโยงหลายมิติ" xfId="3954" xr:uid="{378B7CBE-15F7-49E2-BB42-1DEAAA5A89D8}"/>
    <cellStyle name="เซลล์ตรวจสอบ" xfId="3955" xr:uid="{32A5DD8A-CF9F-4009-A60A-D282B4944C4D}"/>
    <cellStyle name="เซลล์ที่มีการเชื่อมโยง" xfId="3956" xr:uid="{F4043044-EB24-4E8A-A085-724DA06B7907}"/>
    <cellStyle name="เส้นขอบขวา" xfId="3978" xr:uid="{AF4F6DC4-F50C-4B60-A344-DD19A6FD94D7}"/>
    <cellStyle name="เส้นขอบขวา 10" xfId="3979" xr:uid="{2D3894BC-13E1-4BB8-AC39-0B0FABB71155}"/>
    <cellStyle name="เส้นขอบขวา 10 10" xfId="3980" xr:uid="{0FA4A7CD-F4A9-4D12-ABE8-669073677B7C}"/>
    <cellStyle name="เส้นขอบขวา 10 2" xfId="3981" xr:uid="{BE00D92C-E3E4-4D19-98BE-FE6740D52685}"/>
    <cellStyle name="เส้นขอบขวา 10 3" xfId="3982" xr:uid="{E502F0D2-2508-48E7-976E-B35EBEE202E9}"/>
    <cellStyle name="เส้นขอบขวา 10 4" xfId="3983" xr:uid="{51120E49-BA3C-40A4-85EF-54C8ADEFD026}"/>
    <cellStyle name="เส้นขอบขวา 10 5" xfId="3984" xr:uid="{69D1C3AD-0FF0-4D37-83A2-43D91014929C}"/>
    <cellStyle name="เส้นขอบขวา 10 6" xfId="3985" xr:uid="{3762C244-1043-4473-9DD7-8D631DC49457}"/>
    <cellStyle name="เส้นขอบขวา 10 7" xfId="3986" xr:uid="{86E52398-FFD4-4D6B-9D52-2C8A5CC7E610}"/>
    <cellStyle name="เส้นขอบขวา 10 8" xfId="3987" xr:uid="{91D0FE17-553A-41AD-B5A0-B570F405DE9B}"/>
    <cellStyle name="เส้นขอบขวา 10 9" xfId="3988" xr:uid="{A209CBF7-A744-4992-A274-38ABFF88E0E2}"/>
    <cellStyle name="เส้นขอบขวา 11" xfId="3989" xr:uid="{240BE006-B689-4299-BD9C-6DABA72AFDC8}"/>
    <cellStyle name="เส้นขอบขวา 11 10" xfId="3990" xr:uid="{EF417FCF-C676-48E8-B24B-B0F451C9FE41}"/>
    <cellStyle name="เส้นขอบขวา 11 2" xfId="3991" xr:uid="{71283F2A-E1AF-4FB1-BEE2-602BA4892B8A}"/>
    <cellStyle name="เส้นขอบขวา 11 3" xfId="3992" xr:uid="{5AE26B94-6C00-437F-A0D4-BDA68C88ACC9}"/>
    <cellStyle name="เส้นขอบขวา 11 4" xfId="3993" xr:uid="{28099183-1FC6-4364-90FB-BD65476C53FE}"/>
    <cellStyle name="เส้นขอบขวา 11 5" xfId="3994" xr:uid="{F6A96F07-096E-4119-A6BD-47478F3B872A}"/>
    <cellStyle name="เส้นขอบขวา 11 6" xfId="3995" xr:uid="{6E176F73-B747-4515-8B3F-C693D70195AD}"/>
    <cellStyle name="เส้นขอบขวา 11 7" xfId="3996" xr:uid="{990B04A7-E635-4F57-A6E2-EF046021A291}"/>
    <cellStyle name="เส้นขอบขวา 11 8" xfId="3997" xr:uid="{8EA09A87-9EB3-468F-B4CA-A20F5DE30724}"/>
    <cellStyle name="เส้นขอบขวา 11 9" xfId="3998" xr:uid="{96946F5B-C7E6-4448-A223-0F1C95D77651}"/>
    <cellStyle name="เส้นขอบขวา 12" xfId="3999" xr:uid="{D8510C7A-FA58-45C8-A74E-B44475471783}"/>
    <cellStyle name="เส้นขอบขวา 12 10" xfId="4000" xr:uid="{2F8960C3-30C3-4AE9-8963-CDB5C07CD08D}"/>
    <cellStyle name="เส้นขอบขวา 12 2" xfId="4001" xr:uid="{8A717BED-1794-4924-95AB-31CCB2534B03}"/>
    <cellStyle name="เส้นขอบขวา 12 3" xfId="4002" xr:uid="{8ED23C20-837C-4A6E-85AF-F548A253E723}"/>
    <cellStyle name="เส้นขอบขวา 12 4" xfId="4003" xr:uid="{658709BD-3C6A-47C4-B935-3DDC996A91BB}"/>
    <cellStyle name="เส้นขอบขวา 12 5" xfId="4004" xr:uid="{95A47C1D-A46A-4D5F-8793-1C98A946F95D}"/>
    <cellStyle name="เส้นขอบขวา 12 6" xfId="4005" xr:uid="{0BF3F108-7C28-4625-9463-B04A4B12418B}"/>
    <cellStyle name="เส้นขอบขวา 12 7" xfId="4006" xr:uid="{1648C101-47E3-4A07-A846-9E34A4657F96}"/>
    <cellStyle name="เส้นขอบขวา 12 8" xfId="4007" xr:uid="{EA80F2D5-E773-4A5F-9246-A04C6D0DBC8E}"/>
    <cellStyle name="เส้นขอบขวา 12 9" xfId="4008" xr:uid="{CB59ABB1-D935-4521-B66B-35EB811C1E93}"/>
    <cellStyle name="เส้นขอบขวา 13" xfId="4009" xr:uid="{61E42AC1-F66E-4FC9-91A3-30B541C74C3A}"/>
    <cellStyle name="เส้นขอบขวา 13 10" xfId="4010" xr:uid="{A2603E4E-4F03-4314-8D9B-CE0B52E0D6C2}"/>
    <cellStyle name="เส้นขอบขวา 13 2" xfId="4011" xr:uid="{4D8C73AF-1492-421A-924F-8C7FD0DCAFC7}"/>
    <cellStyle name="เส้นขอบขวา 13 3" xfId="4012" xr:uid="{56549B6E-A314-40A9-A045-9E7828E89447}"/>
    <cellStyle name="เส้นขอบขวา 13 4" xfId="4013" xr:uid="{04A8CE79-61D2-4790-9B8D-ABD06520908C}"/>
    <cellStyle name="เส้นขอบขวา 13 5" xfId="4014" xr:uid="{C37D8B97-FBE9-467F-9F77-E666B4094C60}"/>
    <cellStyle name="เส้นขอบขวา 13 6" xfId="4015" xr:uid="{4EA14700-1490-4AF0-8869-154C144A567A}"/>
    <cellStyle name="เส้นขอบขวา 13 7" xfId="4016" xr:uid="{85197F2F-2ACD-4FE4-9F9B-439C00855178}"/>
    <cellStyle name="เส้นขอบขวา 13 8" xfId="4017" xr:uid="{69F31232-94E2-4E39-AE9F-8D38D46A9282}"/>
    <cellStyle name="เส้นขอบขวา 13 9" xfId="4018" xr:uid="{78853B39-A98D-4419-8347-8CA9B0F80107}"/>
    <cellStyle name="เส้นขอบขวา 14" xfId="4019" xr:uid="{5B63BCAC-0BD4-42E7-B979-5C27C51D0043}"/>
    <cellStyle name="เส้นขอบขวา 14 10" xfId="4020" xr:uid="{A848012D-6DA4-468D-BBF1-E8B9A9EBF9FA}"/>
    <cellStyle name="เส้นขอบขวา 14 2" xfId="4021" xr:uid="{C34F1393-D475-4EC8-B9D4-57EC50BBB97C}"/>
    <cellStyle name="เส้นขอบขวา 14 3" xfId="4022" xr:uid="{FAE86C5B-2041-4606-9EAC-7E166D699832}"/>
    <cellStyle name="เส้นขอบขวา 14 4" xfId="4023" xr:uid="{8A9CC00F-4440-4F50-922E-4BCFE8FA5A85}"/>
    <cellStyle name="เส้นขอบขวา 14 5" xfId="4024" xr:uid="{0079BFCA-DD4A-4B50-9E43-65FEDDB42400}"/>
    <cellStyle name="เส้นขอบขวา 14 6" xfId="4025" xr:uid="{9B5AB947-F562-4E9F-9BDD-41F76B322AFE}"/>
    <cellStyle name="เส้นขอบขวา 14 7" xfId="4026" xr:uid="{87DBCB34-E4CC-4CEF-8329-46214F245FC4}"/>
    <cellStyle name="เส้นขอบขวา 14 8" xfId="4027" xr:uid="{746ACC23-08A0-4A81-953E-75DF5A149A14}"/>
    <cellStyle name="เส้นขอบขวา 14 9" xfId="4028" xr:uid="{1612F392-B85D-41B0-B913-A519A8AF5ECE}"/>
    <cellStyle name="เส้นขอบขวา 15" xfId="4029" xr:uid="{D9C14F5F-EA42-4DB4-81E5-7F4FC441C0CE}"/>
    <cellStyle name="เส้นขอบขวา 15 10" xfId="4030" xr:uid="{09FB8043-C4B8-4301-AF80-C60068A87C4F}"/>
    <cellStyle name="เส้นขอบขวา 15 2" xfId="4031" xr:uid="{EE82B90F-E8DD-4FBA-AC77-EAF55D9C573D}"/>
    <cellStyle name="เส้นขอบขวา 15 3" xfId="4032" xr:uid="{4A5AB8B7-82FD-45A4-BA93-5CA9F14D99CA}"/>
    <cellStyle name="เส้นขอบขวา 15 4" xfId="4033" xr:uid="{AC93EAD6-87C7-480C-B428-9F2AE691A8B6}"/>
    <cellStyle name="เส้นขอบขวา 15 5" xfId="4034" xr:uid="{B5A5582C-90F5-44E5-92D0-E4496F2EE9CB}"/>
    <cellStyle name="เส้นขอบขวา 15 6" xfId="4035" xr:uid="{49F1D094-102B-4F62-AAA0-1686D0089E9D}"/>
    <cellStyle name="เส้นขอบขวา 15 7" xfId="4036" xr:uid="{441459E2-F8B8-40C4-B8AE-E8A2FAC421EC}"/>
    <cellStyle name="เส้นขอบขวา 15 8" xfId="4037" xr:uid="{B938F980-DA1E-4B24-B9A0-91AC87810ED3}"/>
    <cellStyle name="เส้นขอบขวา 15 9" xfId="4038" xr:uid="{4E521A90-F18E-4164-A631-38463C40A5C4}"/>
    <cellStyle name="เส้นขอบขวา 16" xfId="4039" xr:uid="{A241AB8E-6AA5-44CE-A607-3C7B0F9302AA}"/>
    <cellStyle name="เส้นขอบขวา 17" xfId="4040" xr:uid="{AD007D83-83AE-4EDD-8A9C-F9D24F41E523}"/>
    <cellStyle name="เส้นขอบขวา 18" xfId="4041" xr:uid="{ACC75393-9E4A-4E77-AEDB-3F4B6062E048}"/>
    <cellStyle name="เส้นขอบขวา 19" xfId="4042" xr:uid="{85982FAA-EA4C-4F41-8E24-4DE357006248}"/>
    <cellStyle name="เส้นขอบขวา 2" xfId="4043" xr:uid="{162FE1AB-04C9-4F6A-8D7D-23B300122FC0}"/>
    <cellStyle name="เส้นขอบขวา 2 10" xfId="4044" xr:uid="{85FE8E30-A334-4521-995B-19AD76F4C9BF}"/>
    <cellStyle name="เส้นขอบขวา 2 10 10" xfId="4045" xr:uid="{72E23476-D8AA-4F8C-874F-8B98DD15021C}"/>
    <cellStyle name="เส้นขอบขวา 2 10 2" xfId="4046" xr:uid="{5F915585-6A0D-4681-B1AB-BB2DD5B6B491}"/>
    <cellStyle name="เส้นขอบขวา 2 10 3" xfId="4047" xr:uid="{E8E0A919-A3F0-4972-BCED-0EB710F5C369}"/>
    <cellStyle name="เส้นขอบขวา 2 10 4" xfId="4048" xr:uid="{94976272-C69F-4FD0-B115-6DFD8FB40D14}"/>
    <cellStyle name="เส้นขอบขวา 2 10 5" xfId="4049" xr:uid="{2645789F-5E69-4234-95CF-99DAD2D5E82A}"/>
    <cellStyle name="เส้นขอบขวา 2 10 6" xfId="4050" xr:uid="{88A023B9-C3DE-48E5-BB91-CBE3F99E7F91}"/>
    <cellStyle name="เส้นขอบขวา 2 10 7" xfId="4051" xr:uid="{D227C194-3144-431E-B0EB-70EECE2CF118}"/>
    <cellStyle name="เส้นขอบขวา 2 10 8" xfId="4052" xr:uid="{4FFAC587-418C-4FF2-BFF7-89D7C1391DEC}"/>
    <cellStyle name="เส้นขอบขวา 2 10 9" xfId="4053" xr:uid="{48306378-1F66-490E-8B56-E86305E113BE}"/>
    <cellStyle name="เส้นขอบขวา 2 11" xfId="4054" xr:uid="{B7F87FED-7E03-4106-812E-97DF4D1381CB}"/>
    <cellStyle name="เส้นขอบขวา 2 11 10" xfId="4055" xr:uid="{430C3767-86D7-4586-8FF3-202434EE237E}"/>
    <cellStyle name="เส้นขอบขวา 2 11 2" xfId="4056" xr:uid="{88748131-4C19-47B4-B173-2A125DB3C863}"/>
    <cellStyle name="เส้นขอบขวา 2 11 3" xfId="4057" xr:uid="{743E9F70-94D6-4512-93FF-B20CDE078BD7}"/>
    <cellStyle name="เส้นขอบขวา 2 11 4" xfId="4058" xr:uid="{4C96063D-39B6-4E95-9371-1DA93C867E2E}"/>
    <cellStyle name="เส้นขอบขวา 2 11 5" xfId="4059" xr:uid="{278BD3B9-8BA3-4ECD-8315-85B6C4DB3107}"/>
    <cellStyle name="เส้นขอบขวา 2 11 6" xfId="4060" xr:uid="{ABB60E20-207E-43AA-9651-EFBD8F1BD179}"/>
    <cellStyle name="เส้นขอบขวา 2 11 7" xfId="4061" xr:uid="{33B6837B-6CFC-4F82-85BA-89959E84003C}"/>
    <cellStyle name="เส้นขอบขวา 2 11 8" xfId="4062" xr:uid="{A36C31F2-8855-4448-84C4-ECDB353C2337}"/>
    <cellStyle name="เส้นขอบขวา 2 11 9" xfId="4063" xr:uid="{08FEC07A-9D49-4933-A030-148B657C46FB}"/>
    <cellStyle name="เส้นขอบขวา 2 12" xfId="4064" xr:uid="{F2BB701D-A05D-4453-94CF-249E81DD4475}"/>
    <cellStyle name="เส้นขอบขวา 2 12 10" xfId="4065" xr:uid="{4C1AD617-161D-4229-9FF4-CBA5D89E0966}"/>
    <cellStyle name="เส้นขอบขวา 2 12 2" xfId="4066" xr:uid="{C83FE0ED-102A-4A96-815A-3D8B617FBF50}"/>
    <cellStyle name="เส้นขอบขวา 2 12 3" xfId="4067" xr:uid="{9DF14115-A4FF-4761-A150-7E5CAF3D33B6}"/>
    <cellStyle name="เส้นขอบขวา 2 12 4" xfId="4068" xr:uid="{A1DA1D9C-D68F-4C6F-801D-77EEAECD8ABF}"/>
    <cellStyle name="เส้นขอบขวา 2 12 5" xfId="4069" xr:uid="{BAA3EAF6-7A3E-497E-AB4C-CA51746A295C}"/>
    <cellStyle name="เส้นขอบขวา 2 12 6" xfId="4070" xr:uid="{722E95A3-61DF-4ECD-8C93-AEBDDB9694A7}"/>
    <cellStyle name="เส้นขอบขวา 2 12 7" xfId="4071" xr:uid="{2856E538-A866-4225-8B0A-7A62BC97E3A1}"/>
    <cellStyle name="เส้นขอบขวา 2 12 8" xfId="4072" xr:uid="{6E5B6415-37AB-4060-9D27-B1750C33701C}"/>
    <cellStyle name="เส้นขอบขวา 2 12 9" xfId="4073" xr:uid="{51B3BAF4-EF5B-49D1-B8EC-114F7F60A0E7}"/>
    <cellStyle name="เส้นขอบขวา 2 13" xfId="4074" xr:uid="{EF9E4F8E-3A0F-4A3B-8AAA-7CAF0D404336}"/>
    <cellStyle name="เส้นขอบขวา 2 13 10" xfId="4075" xr:uid="{4D96E0C4-BF4F-47A4-881E-809F69FD0D18}"/>
    <cellStyle name="เส้นขอบขวา 2 13 2" xfId="4076" xr:uid="{958C5438-E60A-48A2-9001-F1740DD962F0}"/>
    <cellStyle name="เส้นขอบขวา 2 13 3" xfId="4077" xr:uid="{1900F3FE-710E-4EED-9399-0D37FE43B415}"/>
    <cellStyle name="เส้นขอบขวา 2 13 4" xfId="4078" xr:uid="{41B11094-ED18-48B7-8875-D0A92BD697AA}"/>
    <cellStyle name="เส้นขอบขวา 2 13 5" xfId="4079" xr:uid="{208EB862-D0BB-49D5-B0CC-AB5E0C8806BD}"/>
    <cellStyle name="เส้นขอบขวา 2 13 6" xfId="4080" xr:uid="{B532C7F7-D168-4002-982E-32658A32D5F5}"/>
    <cellStyle name="เส้นขอบขวา 2 13 7" xfId="4081" xr:uid="{051B96DF-C0A3-4738-AC8A-794CB1601D1F}"/>
    <cellStyle name="เส้นขอบขวา 2 13 8" xfId="4082" xr:uid="{DAF4BF19-98CE-42E7-904D-B94C27ACDEEE}"/>
    <cellStyle name="เส้นขอบขวา 2 13 9" xfId="4083" xr:uid="{67F9B96C-B99F-4F85-837C-79995FED3632}"/>
    <cellStyle name="เส้นขอบขวา 2 14" xfId="4084" xr:uid="{069CBC0F-0132-4235-BBE2-5BD492916443}"/>
    <cellStyle name="เส้นขอบขวา 2 14 10" xfId="4085" xr:uid="{FF9FA507-A66E-45F9-8762-67D6425BE130}"/>
    <cellStyle name="เส้นขอบขวา 2 14 2" xfId="4086" xr:uid="{E4E829EB-4C8C-4EA2-99F5-39BC1571F4CE}"/>
    <cellStyle name="เส้นขอบขวา 2 14 3" xfId="4087" xr:uid="{E59D2699-06B6-4577-B48C-4F219315BF71}"/>
    <cellStyle name="เส้นขอบขวา 2 14 4" xfId="4088" xr:uid="{A016D531-4A51-490E-9F6F-2F1BF5924C92}"/>
    <cellStyle name="เส้นขอบขวา 2 14 5" xfId="4089" xr:uid="{F4A77D95-E947-4BBB-8A58-B7E62D83A075}"/>
    <cellStyle name="เส้นขอบขวา 2 14 6" xfId="4090" xr:uid="{D0EF555D-0326-4051-B2C4-AFAA08C96C0E}"/>
    <cellStyle name="เส้นขอบขวา 2 14 7" xfId="4091" xr:uid="{EFEE37CE-7A1D-4A2D-ABFF-66BF36C54EA1}"/>
    <cellStyle name="เส้นขอบขวา 2 14 8" xfId="4092" xr:uid="{95F83BE4-1ADA-41DE-87C2-A2732926D7CE}"/>
    <cellStyle name="เส้นขอบขวา 2 14 9" xfId="4093" xr:uid="{51A6708A-E1BB-405B-8998-00AF445DF91F}"/>
    <cellStyle name="เส้นขอบขวา 2 15" xfId="4094" xr:uid="{EFA49220-1722-4BE7-AFFB-58D970E8D4CE}"/>
    <cellStyle name="เส้นขอบขวา 2 15 10" xfId="4095" xr:uid="{E1A3B24B-68D4-4562-985A-B3AC661377C3}"/>
    <cellStyle name="เส้นขอบขวา 2 15 2" xfId="4096" xr:uid="{89D8AA3A-C78C-427D-82EF-EEBAE9AF61BB}"/>
    <cellStyle name="เส้นขอบขวา 2 15 3" xfId="4097" xr:uid="{A2302163-CAF0-4F85-80F6-AF3B04E3F4BF}"/>
    <cellStyle name="เส้นขอบขวา 2 15 4" xfId="4098" xr:uid="{3150AFCC-FD65-494B-9215-04563A704CFF}"/>
    <cellStyle name="เส้นขอบขวา 2 15 5" xfId="4099" xr:uid="{20E0CDA5-BDF7-406B-A8E7-CA10D5E8D21F}"/>
    <cellStyle name="เส้นขอบขวา 2 15 6" xfId="4100" xr:uid="{248F078C-4870-4821-BCBA-B4284DFAB972}"/>
    <cellStyle name="เส้นขอบขวา 2 15 7" xfId="4101" xr:uid="{7B6B6057-EDA0-4481-8324-802E9CECAAD7}"/>
    <cellStyle name="เส้นขอบขวา 2 15 8" xfId="4102" xr:uid="{AA3B9EBE-C090-4E11-BE58-A12B30904210}"/>
    <cellStyle name="เส้นขอบขวา 2 15 9" xfId="4103" xr:uid="{2A646428-E081-4040-B9CB-948B9E6B867C}"/>
    <cellStyle name="เส้นขอบขวา 2 16" xfId="4104" xr:uid="{DD4EEC7E-04E1-4F46-82F3-D2A70D6F2BEA}"/>
    <cellStyle name="เส้นขอบขวา 2 16 10" xfId="4105" xr:uid="{782423D1-2B0C-45DA-BA4D-F6AC63809A96}"/>
    <cellStyle name="เส้นขอบขวา 2 16 2" xfId="4106" xr:uid="{E8BF413E-042B-4B09-A4D3-2EF1059FAC3E}"/>
    <cellStyle name="เส้นขอบขวา 2 16 3" xfId="4107" xr:uid="{74DFDF7C-5E2E-48B2-B442-C6297C2D3050}"/>
    <cellStyle name="เส้นขอบขวา 2 16 4" xfId="4108" xr:uid="{0E59EA6C-DF22-44E3-B826-2A88017A2B74}"/>
    <cellStyle name="เส้นขอบขวา 2 16 5" xfId="4109" xr:uid="{04DA1893-3D79-439B-9C7A-B63A718F633C}"/>
    <cellStyle name="เส้นขอบขวา 2 16 6" xfId="4110" xr:uid="{5B90DB62-E25E-4DB5-A5EC-8A7ADAFD4CC3}"/>
    <cellStyle name="เส้นขอบขวา 2 16 7" xfId="4111" xr:uid="{9861F439-DED9-4F56-B158-AEF2C8CC43ED}"/>
    <cellStyle name="เส้นขอบขวา 2 16 8" xfId="4112" xr:uid="{F342A8BA-3B3F-4938-885B-70B83779A95D}"/>
    <cellStyle name="เส้นขอบขวา 2 16 9" xfId="4113" xr:uid="{72413972-FB01-461E-8423-594B5E35066A}"/>
    <cellStyle name="เส้นขอบขวา 2 17" xfId="4114" xr:uid="{4C3D1B7D-4BC6-46A9-8FF4-07B0E22EB318}"/>
    <cellStyle name="เส้นขอบขวา 2 17 10" xfId="4115" xr:uid="{ADAE903A-94E4-4E45-8F7B-5EA77CE8CA74}"/>
    <cellStyle name="เส้นขอบขวา 2 17 2" xfId="4116" xr:uid="{3F6C85B6-700D-4E38-B5A8-314B7982FF00}"/>
    <cellStyle name="เส้นขอบขวา 2 17 3" xfId="4117" xr:uid="{79D7A522-B87B-4A97-9025-63D1B271EFCB}"/>
    <cellStyle name="เส้นขอบขวา 2 17 4" xfId="4118" xr:uid="{86F6A213-1D49-4DF2-BC4B-A3704E37BA60}"/>
    <cellStyle name="เส้นขอบขวา 2 17 5" xfId="4119" xr:uid="{1F945BBF-3995-4E39-A560-31554A8B373F}"/>
    <cellStyle name="เส้นขอบขวา 2 17 6" xfId="4120" xr:uid="{480D85A9-2A56-4319-BA60-E418559B953B}"/>
    <cellStyle name="เส้นขอบขวา 2 17 7" xfId="4121" xr:uid="{EABAA396-0138-45FF-A00F-7EA66E227CAC}"/>
    <cellStyle name="เส้นขอบขวา 2 17 8" xfId="4122" xr:uid="{6A26360F-342E-455A-BD9E-68215DFDB6EA}"/>
    <cellStyle name="เส้นขอบขวา 2 17 9" xfId="4123" xr:uid="{D019F3C2-DB20-4DCD-8060-6917386490B2}"/>
    <cellStyle name="เส้นขอบขวา 2 18" xfId="4124" xr:uid="{420A2B44-309C-49AD-A51A-27CDA284F5C7}"/>
    <cellStyle name="เส้นขอบขวา 2 18 10" xfId="4125" xr:uid="{D747C765-2D81-4E6E-A647-5419652889E5}"/>
    <cellStyle name="เส้นขอบขวา 2 18 2" xfId="4126" xr:uid="{928CC50C-317B-48CB-8194-73A399A4A50F}"/>
    <cellStyle name="เส้นขอบขวา 2 18 3" xfId="4127" xr:uid="{1CCB75D7-373E-41A0-ABDD-CE28D98DD884}"/>
    <cellStyle name="เส้นขอบขวา 2 18 4" xfId="4128" xr:uid="{03D78702-027F-40FA-A6B3-9A9AEBBE7FA4}"/>
    <cellStyle name="เส้นขอบขวา 2 18 5" xfId="4129" xr:uid="{2A46059E-C06F-4793-A867-6EE7395D4F5A}"/>
    <cellStyle name="เส้นขอบขวา 2 18 6" xfId="4130" xr:uid="{428E8ACB-58BC-4984-9294-69D5DDF03211}"/>
    <cellStyle name="เส้นขอบขวา 2 18 7" xfId="4131" xr:uid="{27003B35-E866-43FF-AB48-B706B5F50EFD}"/>
    <cellStyle name="เส้นขอบขวา 2 18 8" xfId="4132" xr:uid="{1132FED4-ACB6-47C3-BBBC-046F80EF83BC}"/>
    <cellStyle name="เส้นขอบขวา 2 18 9" xfId="4133" xr:uid="{A1B6C178-A84F-442C-9CBB-2B09826260A6}"/>
    <cellStyle name="เส้นขอบขวา 2 19" xfId="4134" xr:uid="{15296661-4E9B-414A-94AF-16F1662F4F30}"/>
    <cellStyle name="เส้นขอบขวา 2 19 10" xfId="4135" xr:uid="{39EB7F7F-D2E6-4FC3-92A5-E231436D91D0}"/>
    <cellStyle name="เส้นขอบขวา 2 19 2" xfId="4136" xr:uid="{9733B21D-61C1-4E43-82DB-B6B4E257BB01}"/>
    <cellStyle name="เส้นขอบขวา 2 19 3" xfId="4137" xr:uid="{554237EC-023B-4B2E-8648-6B2CE90DC652}"/>
    <cellStyle name="เส้นขอบขวา 2 19 4" xfId="4138" xr:uid="{0E3A9520-D7EE-464F-BAEE-16F3D2441E63}"/>
    <cellStyle name="เส้นขอบขวา 2 19 5" xfId="4139" xr:uid="{830A3C6D-E01F-4F9F-BA79-2D5E29CA37C8}"/>
    <cellStyle name="เส้นขอบขวา 2 19 6" xfId="4140" xr:uid="{69CFFA1B-C8D4-4188-A329-D1F4BBFC2723}"/>
    <cellStyle name="เส้นขอบขวา 2 19 7" xfId="4141" xr:uid="{814A988C-68D5-4629-B4E7-4E3E49D61562}"/>
    <cellStyle name="เส้นขอบขวา 2 19 8" xfId="4142" xr:uid="{E12DD34D-7BEC-4168-997A-1A59EDE6B3CC}"/>
    <cellStyle name="เส้นขอบขวา 2 19 9" xfId="4143" xr:uid="{16BC1559-8552-4765-A6C8-D09290B0A8F5}"/>
    <cellStyle name="เส้นขอบขวา 2 2" xfId="4144" xr:uid="{CC33ABB6-C6F9-4677-A656-F649C4C73A16}"/>
    <cellStyle name="เส้นขอบขวา 2 2 10" xfId="4145" xr:uid="{DF5F87C1-0A40-436E-B313-57A79ED7A391}"/>
    <cellStyle name="เส้นขอบขวา 2 2 2" xfId="4146" xr:uid="{E89527B1-C0FD-4BF8-A319-97FE2EC3CF49}"/>
    <cellStyle name="เส้นขอบขวา 2 2 3" xfId="4147" xr:uid="{83AB3EC1-EC59-4EFB-80B2-CC2032709A06}"/>
    <cellStyle name="เส้นขอบขวา 2 2 4" xfId="4148" xr:uid="{B6500321-325D-428E-A61B-7DAFCF7696A3}"/>
    <cellStyle name="เส้นขอบขวา 2 2 5" xfId="4149" xr:uid="{469E98AF-96D0-4C7D-B230-B58C766BBD1A}"/>
    <cellStyle name="เส้นขอบขวา 2 2 6" xfId="4150" xr:uid="{DB369D11-4394-4E4A-8C98-7F62C2B173B0}"/>
    <cellStyle name="เส้นขอบขวา 2 2 7" xfId="4151" xr:uid="{EA9A8A51-8775-4E9C-A31F-9DDE8DE52DA3}"/>
    <cellStyle name="เส้นขอบขวา 2 2 8" xfId="4152" xr:uid="{820881E9-DFEF-4C24-865A-E84DD135A9FB}"/>
    <cellStyle name="เส้นขอบขวา 2 2 9" xfId="4153" xr:uid="{38A65C3C-4EE3-49F5-A164-03D0C0FC436B}"/>
    <cellStyle name="เส้นขอบขวา 2 20" xfId="4154" xr:uid="{F69F9379-8B76-427E-9FFF-99D245442F2F}"/>
    <cellStyle name="เส้นขอบขวา 2 21" xfId="4155" xr:uid="{BFAA4CFC-6E01-4052-9F31-8D48C6A23686}"/>
    <cellStyle name="เส้นขอบขวา 2 22" xfId="4156" xr:uid="{FBBF16A2-14A7-4E46-8A21-9ABCDF6A06F0}"/>
    <cellStyle name="เส้นขอบขวา 2 23" xfId="4157" xr:uid="{E610431B-513E-406B-8C6E-0331E8C59793}"/>
    <cellStyle name="เส้นขอบขวา 2 24" xfId="4158" xr:uid="{AD132A6A-04AB-487C-976F-582287695D7B}"/>
    <cellStyle name="เส้นขอบขวา 2 25" xfId="4159" xr:uid="{0BD4CC80-A9C8-4D43-98CB-06DCE3E46F4F}"/>
    <cellStyle name="เส้นขอบขวา 2 26" xfId="4160" xr:uid="{68A2137F-5E7D-433E-B95B-7BA1265C2EDA}"/>
    <cellStyle name="เส้นขอบขวา 2 27" xfId="4161" xr:uid="{8D420FC1-03B6-43F6-9B07-676E56E8055D}"/>
    <cellStyle name="เส้นขอบขวา 2 28" xfId="4162" xr:uid="{3B377479-49F2-4522-8BCC-EE3BA557DA48}"/>
    <cellStyle name="เส้นขอบขวา 2 3" xfId="4163" xr:uid="{7D66C845-14EF-458A-A0C8-E057BA570B5C}"/>
    <cellStyle name="เส้นขอบขวา 2 3 10" xfId="4164" xr:uid="{68C20E73-F2AE-4D06-B950-9364DA1DB35A}"/>
    <cellStyle name="เส้นขอบขวา 2 3 2" xfId="4165" xr:uid="{39E908C9-DC54-41A2-A32A-6C99DFAC42A7}"/>
    <cellStyle name="เส้นขอบขวา 2 3 3" xfId="4166" xr:uid="{106BFF0C-3EF3-4352-8755-A2BBD97FFF98}"/>
    <cellStyle name="เส้นขอบขวา 2 3 4" xfId="4167" xr:uid="{E2875D51-7738-4B4E-ACE8-43B72D05CEF3}"/>
    <cellStyle name="เส้นขอบขวา 2 3 5" xfId="4168" xr:uid="{AE783A30-A87E-462E-84F5-CFA316BA06C6}"/>
    <cellStyle name="เส้นขอบขวา 2 3 6" xfId="4169" xr:uid="{DF6A23AA-3263-4BAA-A92D-9A03CB718E79}"/>
    <cellStyle name="เส้นขอบขวา 2 3 7" xfId="4170" xr:uid="{D8742829-D8B0-4130-89C7-70C5E769B8F4}"/>
    <cellStyle name="เส้นขอบขวา 2 3 8" xfId="4171" xr:uid="{BB9C250D-F52E-4FB9-B0E6-AA1F7C8383B9}"/>
    <cellStyle name="เส้นขอบขวา 2 3 9" xfId="4172" xr:uid="{5EB290DE-1D6F-41AC-9C02-1BF51BD8C724}"/>
    <cellStyle name="เส้นขอบขวา 2 4" xfId="4173" xr:uid="{69FF2D9D-A626-438E-973B-E8A5AC9CBC20}"/>
    <cellStyle name="เส้นขอบขวา 2 4 10" xfId="4174" xr:uid="{4D1B845E-A517-4151-ABD6-A568CD2354F0}"/>
    <cellStyle name="เส้นขอบขวา 2 4 2" xfId="4175" xr:uid="{2ED8A410-9C91-49D0-80A1-5FDD9AF3A563}"/>
    <cellStyle name="เส้นขอบขวา 2 4 3" xfId="4176" xr:uid="{92E78B29-4D31-46E2-A7A9-02377420FE7E}"/>
    <cellStyle name="เส้นขอบขวา 2 4 4" xfId="4177" xr:uid="{AE15C5DB-7408-4D62-A537-F93E12E0EE5D}"/>
    <cellStyle name="เส้นขอบขวา 2 4 5" xfId="4178" xr:uid="{BF983C67-DC9A-4491-ABBD-834B18D23F74}"/>
    <cellStyle name="เส้นขอบขวา 2 4 6" xfId="4179" xr:uid="{9399BE6C-F24D-4DC8-9C22-60567ADD0CE6}"/>
    <cellStyle name="เส้นขอบขวา 2 4 7" xfId="4180" xr:uid="{754DB523-462B-471D-946E-721107D4019B}"/>
    <cellStyle name="เส้นขอบขวา 2 4 8" xfId="4181" xr:uid="{3C745A17-BAC1-4962-B2AF-9D378DF26689}"/>
    <cellStyle name="เส้นขอบขวา 2 4 9" xfId="4182" xr:uid="{C728532E-43C4-4998-9812-4F7F0FE1F48C}"/>
    <cellStyle name="เส้นขอบขวา 2 5" xfId="4183" xr:uid="{8B269B63-0DD6-4FE5-B78F-1A141CF3F1C8}"/>
    <cellStyle name="เส้นขอบขวา 2 5 10" xfId="4184" xr:uid="{C3045DEE-9D12-4735-92A5-DB42A4D18DBA}"/>
    <cellStyle name="เส้นขอบขวา 2 5 2" xfId="4185" xr:uid="{9F96B5F5-7E7D-444B-8002-57A9BF976FCC}"/>
    <cellStyle name="เส้นขอบขวา 2 5 3" xfId="4186" xr:uid="{2594F979-BFE8-4ACF-997B-602B36051AF6}"/>
    <cellStyle name="เส้นขอบขวา 2 5 4" xfId="4187" xr:uid="{E14E9169-DF12-4587-85FD-7C8CCE591C44}"/>
    <cellStyle name="เส้นขอบขวา 2 5 5" xfId="4188" xr:uid="{0FCA1FF4-CCF7-4C47-98D6-15F758D2154E}"/>
    <cellStyle name="เส้นขอบขวา 2 5 6" xfId="4189" xr:uid="{22AB1317-D2CB-4D67-971B-E379A5BFF76C}"/>
    <cellStyle name="เส้นขอบขวา 2 5 7" xfId="4190" xr:uid="{88EE81D3-EF66-465B-AC52-ACEF9B7B29E3}"/>
    <cellStyle name="เส้นขอบขวา 2 5 8" xfId="4191" xr:uid="{B3E10772-8320-4FAF-9559-400C2CB71CB9}"/>
    <cellStyle name="เส้นขอบขวา 2 5 9" xfId="4192" xr:uid="{9E820E38-B312-4194-93D6-128ED13C7E30}"/>
    <cellStyle name="เส้นขอบขวา 2 6" xfId="4193" xr:uid="{52107C11-2952-4950-A35B-7013CDC6BA1A}"/>
    <cellStyle name="เส้นขอบขวา 2 6 10" xfId="4194" xr:uid="{9A54E8DB-7B2D-4BB0-92D4-17D4A722B039}"/>
    <cellStyle name="เส้นขอบขวา 2 6 2" xfId="4195" xr:uid="{4995EAB3-3EB3-4DB0-8522-198742787FF0}"/>
    <cellStyle name="เส้นขอบขวา 2 6 3" xfId="4196" xr:uid="{A0253142-D99D-438E-8854-9804741DB01B}"/>
    <cellStyle name="เส้นขอบขวา 2 6 4" xfId="4197" xr:uid="{2C735AFC-1CD5-4A1E-AEC8-0AE18236B0BA}"/>
    <cellStyle name="เส้นขอบขวา 2 6 5" xfId="4198" xr:uid="{B36DDAE8-04A8-4B64-851C-CB481F3C34F7}"/>
    <cellStyle name="เส้นขอบขวา 2 6 6" xfId="4199" xr:uid="{5E8A283F-7F65-4864-AD57-D0F83D9B6C45}"/>
    <cellStyle name="เส้นขอบขวา 2 6 7" xfId="4200" xr:uid="{8F08297F-B227-4C76-A197-79EAB3BF8D3A}"/>
    <cellStyle name="เส้นขอบขวา 2 6 8" xfId="4201" xr:uid="{05824E18-D185-4D77-87DA-CC22413C2581}"/>
    <cellStyle name="เส้นขอบขวา 2 6 9" xfId="4202" xr:uid="{DBC0C5C5-F471-4277-9F12-2E989BB0AF6E}"/>
    <cellStyle name="เส้นขอบขวา 2 7" xfId="4203" xr:uid="{84B6411D-A661-4E81-8D81-AB76F0CF6E9F}"/>
    <cellStyle name="เส้นขอบขวา 2 7 10" xfId="4204" xr:uid="{5F760266-96E8-477A-9A92-43BF1C092521}"/>
    <cellStyle name="เส้นขอบขวา 2 7 2" xfId="4205" xr:uid="{1FC9F212-C1E3-459B-9179-D9E2B72983AC}"/>
    <cellStyle name="เส้นขอบขวา 2 7 3" xfId="4206" xr:uid="{DFD09540-CBFB-41FB-AF87-1C1CDE9805EF}"/>
    <cellStyle name="เส้นขอบขวา 2 7 4" xfId="4207" xr:uid="{99389EA3-2929-46B6-A75E-C4212F5C10AF}"/>
    <cellStyle name="เส้นขอบขวา 2 7 5" xfId="4208" xr:uid="{9088F6F2-1CFD-4FB7-8F74-B97041D19A6E}"/>
    <cellStyle name="เส้นขอบขวา 2 7 6" xfId="4209" xr:uid="{EE39C5FF-9D99-4A06-BC4E-5C3EB0D85938}"/>
    <cellStyle name="เส้นขอบขวา 2 7 7" xfId="4210" xr:uid="{5CB25827-8759-47F8-9E6E-A00D18C8D4AE}"/>
    <cellStyle name="เส้นขอบขวา 2 7 8" xfId="4211" xr:uid="{217FD575-9395-4BF2-AA70-8157E837077C}"/>
    <cellStyle name="เส้นขอบขวา 2 7 9" xfId="4212" xr:uid="{DFB553D7-91A6-4418-8565-4655B8EF02EF}"/>
    <cellStyle name="เส้นขอบขวา 2 8" xfId="4213" xr:uid="{8AB81E3A-4E0C-4F88-A052-FBB54F781E5F}"/>
    <cellStyle name="เส้นขอบขวา 2 8 10" xfId="4214" xr:uid="{6EDE1D60-C619-4D0F-8B96-1B75127A4D07}"/>
    <cellStyle name="เส้นขอบขวา 2 8 2" xfId="4215" xr:uid="{BE967DCF-963E-4500-A7FC-EFDEDF1C44A3}"/>
    <cellStyle name="เส้นขอบขวา 2 8 3" xfId="4216" xr:uid="{E333C3F5-81ED-44F2-A429-F2922E93C095}"/>
    <cellStyle name="เส้นขอบขวา 2 8 4" xfId="4217" xr:uid="{C22C5CE5-B558-4EAE-AB66-69AF92230C86}"/>
    <cellStyle name="เส้นขอบขวา 2 8 5" xfId="4218" xr:uid="{566BDBF9-2B93-4763-AC1A-96B94FBADE03}"/>
    <cellStyle name="เส้นขอบขวา 2 8 6" xfId="4219" xr:uid="{6CCFA863-4821-4854-A971-31BB19913903}"/>
    <cellStyle name="เส้นขอบขวา 2 8 7" xfId="4220" xr:uid="{8861B737-5A57-4ED1-A83F-DE30D58E547B}"/>
    <cellStyle name="เส้นขอบขวา 2 8 8" xfId="4221" xr:uid="{318BC361-997A-44E2-98E8-D1FC9471C6DF}"/>
    <cellStyle name="เส้นขอบขวา 2 8 9" xfId="4222" xr:uid="{478D60FB-C044-494A-A4FF-989D060049B8}"/>
    <cellStyle name="เส้นขอบขวา 2 9" xfId="4223" xr:uid="{6A3A15FA-AA65-4B6E-8B70-3B23428C7996}"/>
    <cellStyle name="เส้นขอบขวา 2 9 10" xfId="4224" xr:uid="{8038E3F2-B081-440E-829E-1FC415276591}"/>
    <cellStyle name="เส้นขอบขวา 2 9 2" xfId="4225" xr:uid="{DFD059EF-E0F2-4B94-A87F-B53FE244DE20}"/>
    <cellStyle name="เส้นขอบขวา 2 9 3" xfId="4226" xr:uid="{063B9E13-4A39-43D0-818E-6705CC6DE242}"/>
    <cellStyle name="เส้นขอบขวา 2 9 4" xfId="4227" xr:uid="{29441081-4B7E-40F2-81EE-71BFF5FD5DA6}"/>
    <cellStyle name="เส้นขอบขวา 2 9 5" xfId="4228" xr:uid="{8C191793-15C9-4B98-81AA-41A1FD12965F}"/>
    <cellStyle name="เส้นขอบขวา 2 9 6" xfId="4229" xr:uid="{6B7C8C1A-D4B8-494D-9B42-D4D716EB7726}"/>
    <cellStyle name="เส้นขอบขวา 2 9 7" xfId="4230" xr:uid="{AF49EB13-52D2-4BE8-A5AE-39993AF83F31}"/>
    <cellStyle name="เส้นขอบขวา 2 9 8" xfId="4231" xr:uid="{317356AA-90D6-4E5B-9D1A-1259E46C9563}"/>
    <cellStyle name="เส้นขอบขวา 2 9 9" xfId="4232" xr:uid="{B39FE601-B95A-4191-80D4-63FB698ED0FC}"/>
    <cellStyle name="เส้นขอบขวา 20" xfId="4233" xr:uid="{7A48744D-DF3E-4081-B116-B6EE66682F17}"/>
    <cellStyle name="เส้นขอบขวา 21" xfId="4234" xr:uid="{40054DE5-66B7-4EDA-BEAE-F70403C93C95}"/>
    <cellStyle name="เส้นขอบขวา 3" xfId="4235" xr:uid="{349FDA02-2411-44BC-A0E8-6FE9D67FE666}"/>
    <cellStyle name="เส้นขอบขวา 3 10" xfId="4236" xr:uid="{BAF114EF-AD07-43FC-8F76-A1CE9163A35F}"/>
    <cellStyle name="เส้นขอบขวา 3 10 10" xfId="4237" xr:uid="{404B6E35-DFB9-4581-9A32-C68694EC15F2}"/>
    <cellStyle name="เส้นขอบขวา 3 10 2" xfId="4238" xr:uid="{51A8976E-4C3C-4E44-B40C-A70628712795}"/>
    <cellStyle name="เส้นขอบขวา 3 10 3" xfId="4239" xr:uid="{BA588F77-3B84-4C8D-8B27-77121E40D524}"/>
    <cellStyle name="เส้นขอบขวา 3 10 4" xfId="4240" xr:uid="{F848664A-9944-40F0-946A-EA942F464B6F}"/>
    <cellStyle name="เส้นขอบขวา 3 10 5" xfId="4241" xr:uid="{0CD05930-400C-46CA-8857-DD6A83851EFA}"/>
    <cellStyle name="เส้นขอบขวา 3 10 6" xfId="4242" xr:uid="{DD190AA1-FA93-4C6B-A126-A74BC0248F05}"/>
    <cellStyle name="เส้นขอบขวา 3 10 7" xfId="4243" xr:uid="{36A9C1C0-CC54-4053-BF71-99CB1A080B27}"/>
    <cellStyle name="เส้นขอบขวา 3 10 8" xfId="4244" xr:uid="{6087C9D8-A93C-462E-B3F6-7F80D534F483}"/>
    <cellStyle name="เส้นขอบขวา 3 10 9" xfId="4245" xr:uid="{42DBC34B-A507-4758-AB1A-8ECEA775B4B7}"/>
    <cellStyle name="เส้นขอบขวา 3 11" xfId="4246" xr:uid="{FB0CB7D4-525D-4244-A363-A06052EFA8D0}"/>
    <cellStyle name="เส้นขอบขวา 3 11 10" xfId="4247" xr:uid="{232BA0B8-1165-4C9E-BE57-0FF069E5F1D1}"/>
    <cellStyle name="เส้นขอบขวา 3 11 2" xfId="4248" xr:uid="{5C310012-5616-4643-A58C-C6DFDC7D33A5}"/>
    <cellStyle name="เส้นขอบขวา 3 11 3" xfId="4249" xr:uid="{995DDED7-D4D4-4D37-A36F-F67F3E4442C6}"/>
    <cellStyle name="เส้นขอบขวา 3 11 4" xfId="4250" xr:uid="{EA9CEBA1-7902-4DF1-B742-66347FDB1CEA}"/>
    <cellStyle name="เส้นขอบขวา 3 11 5" xfId="4251" xr:uid="{B9A71728-4D20-4B6B-B7F2-547EA01B38DF}"/>
    <cellStyle name="เส้นขอบขวา 3 11 6" xfId="4252" xr:uid="{E767AE00-911A-4708-B47C-B0599130777F}"/>
    <cellStyle name="เส้นขอบขวา 3 11 7" xfId="4253" xr:uid="{6A14ECAC-A0D5-452E-8BA9-FB69C3A23C86}"/>
    <cellStyle name="เส้นขอบขวา 3 11 8" xfId="4254" xr:uid="{5D026736-FEA8-4438-BDD7-00113E8B80CC}"/>
    <cellStyle name="เส้นขอบขวา 3 11 9" xfId="4255" xr:uid="{1D784088-28DA-4552-B3BB-BA404C89D390}"/>
    <cellStyle name="เส้นขอบขวา 3 12" xfId="4256" xr:uid="{2828B839-1165-4D5C-BFFD-54CB54887A2F}"/>
    <cellStyle name="เส้นขอบขวา 3 12 10" xfId="4257" xr:uid="{3C2BC414-0683-4DF4-B588-C77AB74DEF79}"/>
    <cellStyle name="เส้นขอบขวา 3 12 2" xfId="4258" xr:uid="{9BA5DE90-6AF0-4F0A-A004-929D91E7328D}"/>
    <cellStyle name="เส้นขอบขวา 3 12 3" xfId="4259" xr:uid="{4C61E340-369F-44CF-B97D-288073C7A03B}"/>
    <cellStyle name="เส้นขอบขวา 3 12 4" xfId="4260" xr:uid="{ECDBDAFA-F883-4EE8-A508-00AC36E502AC}"/>
    <cellStyle name="เส้นขอบขวา 3 12 5" xfId="4261" xr:uid="{B26EB54F-E87D-428E-89CF-B0FC37D0B087}"/>
    <cellStyle name="เส้นขอบขวา 3 12 6" xfId="4262" xr:uid="{80D08331-F60D-49D1-87E9-6503385C6C60}"/>
    <cellStyle name="เส้นขอบขวา 3 12 7" xfId="4263" xr:uid="{A45A4E65-026A-4F61-9F94-936D4F62A6CC}"/>
    <cellStyle name="เส้นขอบขวา 3 12 8" xfId="4264" xr:uid="{31658B3E-12A5-4BE1-8A06-3E305A1A87A2}"/>
    <cellStyle name="เส้นขอบขวา 3 12 9" xfId="4265" xr:uid="{88E23EA1-6C45-40BE-BAD4-0172144E85B7}"/>
    <cellStyle name="เส้นขอบขวา 3 13" xfId="4266" xr:uid="{87625142-6CEC-4822-8A62-EBC724B1F11E}"/>
    <cellStyle name="เส้นขอบขวา 3 13 10" xfId="4267" xr:uid="{FBBA6618-F585-4B5F-9BC4-66D8D5491B33}"/>
    <cellStyle name="เส้นขอบขวา 3 13 2" xfId="4268" xr:uid="{9A0CC264-126C-413B-9E29-4B36DE08B4FD}"/>
    <cellStyle name="เส้นขอบขวา 3 13 3" xfId="4269" xr:uid="{4CD7DB35-F8B0-461D-A15C-37F20A1AD7C2}"/>
    <cellStyle name="เส้นขอบขวา 3 13 4" xfId="4270" xr:uid="{4E3AB1C5-09EF-4BCA-B00E-D37B3A1BFD26}"/>
    <cellStyle name="เส้นขอบขวา 3 13 5" xfId="4271" xr:uid="{33466C22-2BC4-42E8-ABDF-8DE6282E2E0B}"/>
    <cellStyle name="เส้นขอบขวา 3 13 6" xfId="4272" xr:uid="{B35087A7-DB1C-493D-93A0-71A50698D017}"/>
    <cellStyle name="เส้นขอบขวา 3 13 7" xfId="4273" xr:uid="{93D8DC05-F020-4479-89EA-254FE4737ECB}"/>
    <cellStyle name="เส้นขอบขวา 3 13 8" xfId="4274" xr:uid="{96FD9BBC-14CC-4085-8696-90BCE8F5E79E}"/>
    <cellStyle name="เส้นขอบขวา 3 13 9" xfId="4275" xr:uid="{BF84CC32-A342-477A-B267-ECA5A823D57D}"/>
    <cellStyle name="เส้นขอบขวา 3 14" xfId="4276" xr:uid="{61ECCA69-ADE9-43F6-8CC1-864642CC3791}"/>
    <cellStyle name="เส้นขอบขวา 3 14 10" xfId="4277" xr:uid="{DF91DACB-5A39-4D74-A4EE-F9F2FD30B675}"/>
    <cellStyle name="เส้นขอบขวา 3 14 2" xfId="4278" xr:uid="{D0310D37-AF77-40D4-BAA5-4FCE66821D64}"/>
    <cellStyle name="เส้นขอบขวา 3 14 3" xfId="4279" xr:uid="{839F8AB9-98B5-4ADC-998D-B0D4B03026C9}"/>
    <cellStyle name="เส้นขอบขวา 3 14 4" xfId="4280" xr:uid="{BF2F30F9-0993-4F8D-9F1C-7B720ABB22A1}"/>
    <cellStyle name="เส้นขอบขวา 3 14 5" xfId="4281" xr:uid="{B95A9D68-95B1-400F-AC43-83A6FA40EE85}"/>
    <cellStyle name="เส้นขอบขวา 3 14 6" xfId="4282" xr:uid="{BE43D2B7-4F5E-4B48-9BFB-8FE64D8A38F7}"/>
    <cellStyle name="เส้นขอบขวา 3 14 7" xfId="4283" xr:uid="{45420455-6A82-4C0D-84E6-0587FC0797A7}"/>
    <cellStyle name="เส้นขอบขวา 3 14 8" xfId="4284" xr:uid="{D8673B3F-AE77-4848-AA5A-522359F04F89}"/>
    <cellStyle name="เส้นขอบขวา 3 14 9" xfId="4285" xr:uid="{F433C0A7-CBD4-4A4A-88D5-7DEFA30D4F52}"/>
    <cellStyle name="เส้นขอบขวา 3 15" xfId="4286" xr:uid="{5B851762-5498-4F0D-8210-84BCF0288676}"/>
    <cellStyle name="เส้นขอบขวา 3 15 10" xfId="4287" xr:uid="{15C4EE29-6C07-4649-BA6A-CF5B5D93B9B2}"/>
    <cellStyle name="เส้นขอบขวา 3 15 2" xfId="4288" xr:uid="{4664D2E2-5ED3-453A-8D6C-CC0F6B5BC3D4}"/>
    <cellStyle name="เส้นขอบขวา 3 15 3" xfId="4289" xr:uid="{50B527D5-CBB5-4293-BA0D-3F5145E9374C}"/>
    <cellStyle name="เส้นขอบขวา 3 15 4" xfId="4290" xr:uid="{78501B9A-4560-400B-BF95-716916449210}"/>
    <cellStyle name="เส้นขอบขวา 3 15 5" xfId="4291" xr:uid="{4760D504-6300-4138-906C-518D6E81422A}"/>
    <cellStyle name="เส้นขอบขวา 3 15 6" xfId="4292" xr:uid="{4504A79D-5505-4041-AE4F-9D1D6884C3EC}"/>
    <cellStyle name="เส้นขอบขวา 3 15 7" xfId="4293" xr:uid="{E2643F3B-FDAE-4084-8A40-A70FCD36F0B6}"/>
    <cellStyle name="เส้นขอบขวา 3 15 8" xfId="4294" xr:uid="{B5EFC9C1-DD2C-4F28-8D3D-3BE7CD3924AB}"/>
    <cellStyle name="เส้นขอบขวา 3 15 9" xfId="4295" xr:uid="{A0D5B96C-31DA-4DE8-B645-1A4D649FD32A}"/>
    <cellStyle name="เส้นขอบขวา 3 16" xfId="4296" xr:uid="{330610E9-8B8E-4A9A-B7B4-D63E8C92BCAC}"/>
    <cellStyle name="เส้นขอบขวา 3 16 10" xfId="4297" xr:uid="{6274AC69-EA40-4678-8E02-BF341FD19E9B}"/>
    <cellStyle name="เส้นขอบขวา 3 16 2" xfId="4298" xr:uid="{FBFAA088-5EA8-4625-95DD-3D181117DD15}"/>
    <cellStyle name="เส้นขอบขวา 3 16 3" xfId="4299" xr:uid="{6FF21D12-6669-497E-81C9-4FFE2D0063C6}"/>
    <cellStyle name="เส้นขอบขวา 3 16 4" xfId="4300" xr:uid="{5DFD7F66-DE49-4CE9-962B-828A364990AA}"/>
    <cellStyle name="เส้นขอบขวา 3 16 5" xfId="4301" xr:uid="{7CC512A4-3B14-4983-ADDE-CF420B7826D7}"/>
    <cellStyle name="เส้นขอบขวา 3 16 6" xfId="4302" xr:uid="{7800A4C8-53BA-41B9-8841-2D601F38B8D6}"/>
    <cellStyle name="เส้นขอบขวา 3 16 7" xfId="4303" xr:uid="{B6158A9D-6C28-4C1A-B484-0E67D6BF0184}"/>
    <cellStyle name="เส้นขอบขวา 3 16 8" xfId="4304" xr:uid="{B7D62F0A-725B-40E4-BA87-629FB6E3E679}"/>
    <cellStyle name="เส้นขอบขวา 3 16 9" xfId="4305" xr:uid="{6FEAE880-DC68-4E67-86AD-AA1C22A5A73F}"/>
    <cellStyle name="เส้นขอบขวา 3 17" xfId="4306" xr:uid="{7B2CB562-1E14-4EC0-9D1F-8630205E9533}"/>
    <cellStyle name="เส้นขอบขวา 3 17 10" xfId="4307" xr:uid="{0658A12D-3EA7-4548-93D2-0D768384F8D4}"/>
    <cellStyle name="เส้นขอบขวา 3 17 2" xfId="4308" xr:uid="{4A415153-3AF5-4D22-B64E-99611392E955}"/>
    <cellStyle name="เส้นขอบขวา 3 17 3" xfId="4309" xr:uid="{279258F0-E257-4828-983B-930F755FD71E}"/>
    <cellStyle name="เส้นขอบขวา 3 17 4" xfId="4310" xr:uid="{A367A112-1064-4D40-97D7-2953CBE053B4}"/>
    <cellStyle name="เส้นขอบขวา 3 17 5" xfId="4311" xr:uid="{1B721489-DCC9-4C41-89C0-8571E9D61A04}"/>
    <cellStyle name="เส้นขอบขวา 3 17 6" xfId="4312" xr:uid="{91DAED71-55F6-4C47-A91C-59AE17B775FC}"/>
    <cellStyle name="เส้นขอบขวา 3 17 7" xfId="4313" xr:uid="{4D269E07-0340-4CF1-9FE6-D3A004C69259}"/>
    <cellStyle name="เส้นขอบขวา 3 17 8" xfId="4314" xr:uid="{EC5628EA-703B-40F9-80E0-FC33F744E887}"/>
    <cellStyle name="เส้นขอบขวา 3 17 9" xfId="4315" xr:uid="{4D352749-BFB1-4D72-9A9A-A396F6CF59C8}"/>
    <cellStyle name="เส้นขอบขวา 3 18" xfId="4316" xr:uid="{7D8B696E-E4E5-4C60-9456-7B531027D62A}"/>
    <cellStyle name="เส้นขอบขวา 3 18 10" xfId="4317" xr:uid="{841B52A1-2CB4-4CD1-AA53-ACCCBC94877E}"/>
    <cellStyle name="เส้นขอบขวา 3 18 2" xfId="4318" xr:uid="{30BF2376-3EE7-4871-B906-94F6DBE7D5B3}"/>
    <cellStyle name="เส้นขอบขวา 3 18 3" xfId="4319" xr:uid="{4FBDB08B-C908-4DBB-A9CB-C8F4CDECFB21}"/>
    <cellStyle name="เส้นขอบขวา 3 18 4" xfId="4320" xr:uid="{540602FA-6B81-4471-931E-CBD18C266143}"/>
    <cellStyle name="เส้นขอบขวา 3 18 5" xfId="4321" xr:uid="{AB8CAEE3-A584-49E9-AD09-AE82E67856DD}"/>
    <cellStyle name="เส้นขอบขวา 3 18 6" xfId="4322" xr:uid="{A4E95265-AACA-4710-A435-6FCF3E71A26E}"/>
    <cellStyle name="เส้นขอบขวา 3 18 7" xfId="4323" xr:uid="{585D7437-1E2F-4187-9C3C-F278B36B7E29}"/>
    <cellStyle name="เส้นขอบขวา 3 18 8" xfId="4324" xr:uid="{9F04FFA5-E2B6-4AD1-8288-E2702491C445}"/>
    <cellStyle name="เส้นขอบขวา 3 18 9" xfId="4325" xr:uid="{86539784-FDAE-4D23-8EB9-D08170CD813C}"/>
    <cellStyle name="เส้นขอบขวา 3 19" xfId="4326" xr:uid="{85F4FB93-F26D-4489-A2C3-51DDD9C657AD}"/>
    <cellStyle name="เส้นขอบขวา 3 19 10" xfId="4327" xr:uid="{B0DADEDC-325B-4AE3-9581-14AE01A259D0}"/>
    <cellStyle name="เส้นขอบขวา 3 19 2" xfId="4328" xr:uid="{501EE6F9-097C-40F4-912D-4773EF9DD9FC}"/>
    <cellStyle name="เส้นขอบขวา 3 19 3" xfId="4329" xr:uid="{2148A333-AB1D-4BDE-8730-4FD91CB46E7A}"/>
    <cellStyle name="เส้นขอบขวา 3 19 4" xfId="4330" xr:uid="{88DFED77-7E47-40A0-AE7B-692CF6B807A8}"/>
    <cellStyle name="เส้นขอบขวา 3 19 5" xfId="4331" xr:uid="{CC685835-8773-4790-A722-CEBB2B1BC77A}"/>
    <cellStyle name="เส้นขอบขวา 3 19 6" xfId="4332" xr:uid="{5422F7DA-57A1-4D34-BD83-45DA14C7D5E4}"/>
    <cellStyle name="เส้นขอบขวา 3 19 7" xfId="4333" xr:uid="{35329A57-9222-4F6D-9A5F-3663FFAC34AB}"/>
    <cellStyle name="เส้นขอบขวา 3 19 8" xfId="4334" xr:uid="{D2289948-9D29-4E3B-850A-F7D83DFBBF2E}"/>
    <cellStyle name="เส้นขอบขวา 3 19 9" xfId="4335" xr:uid="{4B89C964-DB8A-4DC1-A4A1-434A5B17228E}"/>
    <cellStyle name="เส้นขอบขวา 3 2" xfId="4336" xr:uid="{C61FD5D6-A851-4691-980E-6DD3A96D7EDC}"/>
    <cellStyle name="เส้นขอบขวา 3 2 10" xfId="4337" xr:uid="{B755FCF9-E44D-4E9E-A274-C13FAF5D98B3}"/>
    <cellStyle name="เส้นขอบขวา 3 2 2" xfId="4338" xr:uid="{86F208E9-720E-4BD9-910E-7DCA7DADE2C8}"/>
    <cellStyle name="เส้นขอบขวา 3 2 3" xfId="4339" xr:uid="{E0399092-572F-49B5-9E20-41F81BAB0D8C}"/>
    <cellStyle name="เส้นขอบขวา 3 2 4" xfId="4340" xr:uid="{16EF8B8D-758F-4D11-9456-56AEE07D42D5}"/>
    <cellStyle name="เส้นขอบขวา 3 2 5" xfId="4341" xr:uid="{C15E5FD2-538B-4075-937C-9EA5956A8356}"/>
    <cellStyle name="เส้นขอบขวา 3 2 6" xfId="4342" xr:uid="{727A7AAC-2DB6-4C1A-9972-0E2ADDA873F2}"/>
    <cellStyle name="เส้นขอบขวา 3 2 7" xfId="4343" xr:uid="{E1B23AF2-4AE3-4E2B-A7FB-22D0A613B78D}"/>
    <cellStyle name="เส้นขอบขวา 3 2 8" xfId="4344" xr:uid="{7AC02FBB-5B98-46E6-91B8-3633CCE69E3C}"/>
    <cellStyle name="เส้นขอบขวา 3 2 9" xfId="4345" xr:uid="{B08E763C-252D-4778-B59C-45CB7EC11B81}"/>
    <cellStyle name="เส้นขอบขวา 3 20" xfId="4346" xr:uid="{C97FD5FD-0396-49FD-A37B-A4E47F0C5AF4}"/>
    <cellStyle name="เส้นขอบขวา 3 21" xfId="4347" xr:uid="{DE36EF92-B664-4762-8398-D4FCBDAD001D}"/>
    <cellStyle name="เส้นขอบขวา 3 22" xfId="4348" xr:uid="{819EC3FB-E39E-4AC1-85FA-AC16C494E61A}"/>
    <cellStyle name="เส้นขอบขวา 3 23" xfId="4349" xr:uid="{AC2010E7-1EDB-4A53-AD65-3D5F56B4ADC9}"/>
    <cellStyle name="เส้นขอบขวา 3 24" xfId="4350" xr:uid="{6D65C13B-BDF5-4523-993E-55CB0AF8B1A7}"/>
    <cellStyle name="เส้นขอบขวา 3 25" xfId="4351" xr:uid="{4742B274-60D3-4F2F-8C6B-E8A2D8941341}"/>
    <cellStyle name="เส้นขอบขวา 3 26" xfId="4352" xr:uid="{FD9BFE6C-148E-4227-B209-FF3236CFAF7B}"/>
    <cellStyle name="เส้นขอบขวา 3 27" xfId="4353" xr:uid="{35C30409-1796-4CE7-A9AF-D5C8DDF82ED2}"/>
    <cellStyle name="เส้นขอบขวา 3 28" xfId="4354" xr:uid="{23DC342C-CC64-4771-8FE6-88902D33D2B3}"/>
    <cellStyle name="เส้นขอบขวา 3 3" xfId="4355" xr:uid="{9998E506-A17D-490B-84C0-E656BA34C754}"/>
    <cellStyle name="เส้นขอบขวา 3 3 10" xfId="4356" xr:uid="{BE4EA87B-1420-48ED-AEFD-728557734FE5}"/>
    <cellStyle name="เส้นขอบขวา 3 3 2" xfId="4357" xr:uid="{2F24121A-BE39-4E0E-AC8B-CE6B8D353694}"/>
    <cellStyle name="เส้นขอบขวา 3 3 3" xfId="4358" xr:uid="{403C2C0F-74DA-4B1C-A7AA-095A8FF594DA}"/>
    <cellStyle name="เส้นขอบขวา 3 3 4" xfId="4359" xr:uid="{122FCBEB-7AC9-4E49-9D79-7AB7FE1FACBD}"/>
    <cellStyle name="เส้นขอบขวา 3 3 5" xfId="4360" xr:uid="{03804367-13A8-462B-BBA7-EC464384392F}"/>
    <cellStyle name="เส้นขอบขวา 3 3 6" xfId="4361" xr:uid="{5C083809-C959-41F3-8141-B3AC285F9B4E}"/>
    <cellStyle name="เส้นขอบขวา 3 3 7" xfId="4362" xr:uid="{27730F0B-EB46-4FA9-ABBD-BB2A4215DA45}"/>
    <cellStyle name="เส้นขอบขวา 3 3 8" xfId="4363" xr:uid="{65ABE49A-9F82-4E4F-8809-CCC3CD38AEB1}"/>
    <cellStyle name="เส้นขอบขวา 3 3 9" xfId="4364" xr:uid="{0571B856-0D2F-4246-882A-95A0FD4A4E8B}"/>
    <cellStyle name="เส้นขอบขวา 3 4" xfId="4365" xr:uid="{DE70671E-B905-47C1-AB73-8185A01C104A}"/>
    <cellStyle name="เส้นขอบขวา 3 4 10" xfId="4366" xr:uid="{57C9DCA9-AD8F-4051-9731-EB5ED04EDF91}"/>
    <cellStyle name="เส้นขอบขวา 3 4 2" xfId="4367" xr:uid="{AB832A54-75AE-44F6-AC04-A1B3603348C0}"/>
    <cellStyle name="เส้นขอบขวา 3 4 3" xfId="4368" xr:uid="{C26D3A14-AE14-4242-8F45-99BF77DB148D}"/>
    <cellStyle name="เส้นขอบขวา 3 4 4" xfId="4369" xr:uid="{761754FF-0E1D-4336-A79E-0674F0E99775}"/>
    <cellStyle name="เส้นขอบขวา 3 4 5" xfId="4370" xr:uid="{C4FF1D55-6A9E-4B51-A3FD-4224364EFCA6}"/>
    <cellStyle name="เส้นขอบขวา 3 4 6" xfId="4371" xr:uid="{E4C606D0-B01A-40FB-BE54-52A6B4BED046}"/>
    <cellStyle name="เส้นขอบขวา 3 4 7" xfId="4372" xr:uid="{787DAD2F-09D0-4C37-87AE-34D810CAE0CF}"/>
    <cellStyle name="เส้นขอบขวา 3 4 8" xfId="4373" xr:uid="{0409A011-E2D7-43C7-9A5A-CE9A445B8698}"/>
    <cellStyle name="เส้นขอบขวา 3 4 9" xfId="4374" xr:uid="{531C9DC6-E064-4FA0-9BB7-04A59FC78AC4}"/>
    <cellStyle name="เส้นขอบขวา 3 5" xfId="4375" xr:uid="{0541680F-C3A1-4C56-972E-C00CE06572B2}"/>
    <cellStyle name="เส้นขอบขวา 3 5 10" xfId="4376" xr:uid="{C1ACBDDF-6900-46DF-9521-53C9511E2092}"/>
    <cellStyle name="เส้นขอบขวา 3 5 2" xfId="4377" xr:uid="{916F3D83-6C5B-47EB-B6B3-8C53F4089742}"/>
    <cellStyle name="เส้นขอบขวา 3 5 3" xfId="4378" xr:uid="{D743A8CE-CBBE-4ED1-8825-AEF5869B1310}"/>
    <cellStyle name="เส้นขอบขวา 3 5 4" xfId="4379" xr:uid="{A0D8C28A-DB24-46BD-81B9-01EF2200A356}"/>
    <cellStyle name="เส้นขอบขวา 3 5 5" xfId="4380" xr:uid="{0FEE26D5-809B-4797-9CD5-E6A7B64AC967}"/>
    <cellStyle name="เส้นขอบขวา 3 5 6" xfId="4381" xr:uid="{A0B1AE9D-2402-4C8A-946A-EAF6A4EA4BE0}"/>
    <cellStyle name="เส้นขอบขวา 3 5 7" xfId="4382" xr:uid="{30ECE832-8C35-4ED5-A356-BECD62C78FF2}"/>
    <cellStyle name="เส้นขอบขวา 3 5 8" xfId="4383" xr:uid="{BE771405-8A17-400C-AF38-4440DD1BF2C9}"/>
    <cellStyle name="เส้นขอบขวา 3 5 9" xfId="4384" xr:uid="{281FD2B6-BE09-4676-8F4E-CD5C75997689}"/>
    <cellStyle name="เส้นขอบขวา 3 6" xfId="4385" xr:uid="{31CF23C7-67A8-4BA7-B3FB-7643EA1F6EB0}"/>
    <cellStyle name="เส้นขอบขวา 3 6 10" xfId="4386" xr:uid="{894B3BF3-35A8-43C5-83EC-9AA06F008C1E}"/>
    <cellStyle name="เส้นขอบขวา 3 6 2" xfId="4387" xr:uid="{1520BB40-59FE-4720-B3F3-DCA885CFA6C0}"/>
    <cellStyle name="เส้นขอบขวา 3 6 3" xfId="4388" xr:uid="{76159EDF-C7D9-4621-ACC3-313E6E0558BA}"/>
    <cellStyle name="เส้นขอบขวา 3 6 4" xfId="4389" xr:uid="{01CE3C5D-5186-451C-AAE1-77BB77C6D804}"/>
    <cellStyle name="เส้นขอบขวา 3 6 5" xfId="4390" xr:uid="{E8A2C136-D8EC-40C0-BC05-985254E25F6D}"/>
    <cellStyle name="เส้นขอบขวา 3 6 6" xfId="4391" xr:uid="{A2545380-641A-4252-98AF-F678EDC17B73}"/>
    <cellStyle name="เส้นขอบขวา 3 6 7" xfId="4392" xr:uid="{2C6B2FBC-F300-41C2-835E-357D04239A31}"/>
    <cellStyle name="เส้นขอบขวา 3 6 8" xfId="4393" xr:uid="{51E83320-C3FE-4E5F-9D38-26CBD5944F76}"/>
    <cellStyle name="เส้นขอบขวา 3 6 9" xfId="4394" xr:uid="{D2A8501C-13ED-47D2-9B79-61BF1D537CEE}"/>
    <cellStyle name="เส้นขอบขวา 3 7" xfId="4395" xr:uid="{EBECBAF8-F812-4BD4-AC06-C44DEAFC189A}"/>
    <cellStyle name="เส้นขอบขวา 3 7 10" xfId="4396" xr:uid="{5E3AE952-5BC6-4A75-A8EF-CB9F7D3C1F89}"/>
    <cellStyle name="เส้นขอบขวา 3 7 2" xfId="4397" xr:uid="{22E08EFC-4A99-4B48-9156-E34E6EB67D88}"/>
    <cellStyle name="เส้นขอบขวา 3 7 3" xfId="4398" xr:uid="{372FEECA-51E5-4628-BF47-9DED3583D62F}"/>
    <cellStyle name="เส้นขอบขวา 3 7 4" xfId="4399" xr:uid="{816A6F4B-50CC-418D-AEE8-62D7BA71B2A8}"/>
    <cellStyle name="เส้นขอบขวา 3 7 5" xfId="4400" xr:uid="{701676B4-AEB8-409E-87AC-A97508494862}"/>
    <cellStyle name="เส้นขอบขวา 3 7 6" xfId="4401" xr:uid="{8969C8B7-E205-4070-83C0-990EE8098803}"/>
    <cellStyle name="เส้นขอบขวา 3 7 7" xfId="4402" xr:uid="{8BB89418-2225-473F-9126-6061645079A7}"/>
    <cellStyle name="เส้นขอบขวา 3 7 8" xfId="4403" xr:uid="{AC21C7C5-2A23-4366-8320-76D2995092A9}"/>
    <cellStyle name="เส้นขอบขวา 3 7 9" xfId="4404" xr:uid="{010F82D5-810E-432D-91D9-563D2AAFAB9C}"/>
    <cellStyle name="เส้นขอบขวา 3 8" xfId="4405" xr:uid="{B5700106-98D2-4AC4-A419-8DE2E4A54208}"/>
    <cellStyle name="เส้นขอบขวา 3 8 10" xfId="4406" xr:uid="{A55E73DC-67B1-42D1-AB90-0366C15A37E4}"/>
    <cellStyle name="เส้นขอบขวา 3 8 2" xfId="4407" xr:uid="{BC2546CC-40EB-4EFD-A3CF-B53B6F2A6B76}"/>
    <cellStyle name="เส้นขอบขวา 3 8 3" xfId="4408" xr:uid="{6F10842A-594D-40CD-89DF-F1194A60B408}"/>
    <cellStyle name="เส้นขอบขวา 3 8 4" xfId="4409" xr:uid="{0FB5A5B8-D184-4F40-9249-BD872BB8B725}"/>
    <cellStyle name="เส้นขอบขวา 3 8 5" xfId="4410" xr:uid="{A087EAB6-541D-4950-83D6-0FCB3BACF1F1}"/>
    <cellStyle name="เส้นขอบขวา 3 8 6" xfId="4411" xr:uid="{7CC21E9B-89BF-4192-9170-D648DB43D6E4}"/>
    <cellStyle name="เส้นขอบขวา 3 8 7" xfId="4412" xr:uid="{C7277201-CB1E-4AC3-9E68-92AA31AB20EB}"/>
    <cellStyle name="เส้นขอบขวา 3 8 8" xfId="4413" xr:uid="{E0CE5D2A-FC4F-437C-851A-FF314F172E06}"/>
    <cellStyle name="เส้นขอบขวา 3 8 9" xfId="4414" xr:uid="{1F62ADED-B887-4767-B10F-09E3B793FC9B}"/>
    <cellStyle name="เส้นขอบขวา 3 9" xfId="4415" xr:uid="{9A93ABDD-AF0F-4635-A0E7-BCBD5F511A6E}"/>
    <cellStyle name="เส้นขอบขวา 3 9 10" xfId="4416" xr:uid="{76AD7E55-5544-44F5-8381-705B4BE9AF8F}"/>
    <cellStyle name="เส้นขอบขวา 3 9 2" xfId="4417" xr:uid="{FEB467A3-5E8E-4F4A-AC75-BB8F1DD33C2D}"/>
    <cellStyle name="เส้นขอบขวา 3 9 3" xfId="4418" xr:uid="{D457CE9F-EB89-41DB-A549-FF425968D508}"/>
    <cellStyle name="เส้นขอบขวา 3 9 4" xfId="4419" xr:uid="{1C39C6C8-164E-49BA-AD2D-E89CD43C763D}"/>
    <cellStyle name="เส้นขอบขวา 3 9 5" xfId="4420" xr:uid="{AA98520C-D7EB-4CAD-AB39-0077A1686EED}"/>
    <cellStyle name="เส้นขอบขวา 3 9 6" xfId="4421" xr:uid="{F972DF8B-B542-4C9F-B2EE-29D2DADF4B40}"/>
    <cellStyle name="เส้นขอบขวา 3 9 7" xfId="4422" xr:uid="{A4349E76-6F95-4C41-80E4-B139B0CAE6C3}"/>
    <cellStyle name="เส้นขอบขวา 3 9 8" xfId="4423" xr:uid="{2B44877B-C82F-4931-816D-C2890ED4E4A8}"/>
    <cellStyle name="เส้นขอบขวา 3 9 9" xfId="4424" xr:uid="{85BCBAD3-F49A-4D37-AE74-CA8EC4D2F908}"/>
    <cellStyle name="เส้นขอบขวา 4" xfId="4425" xr:uid="{BA014C6E-FBBC-42A0-840F-3BB1A456FDF4}"/>
    <cellStyle name="เส้นขอบขวา 4 10" xfId="4426" xr:uid="{8EF675D5-67A3-4047-9AEF-A53A3942CD09}"/>
    <cellStyle name="เส้นขอบขวา 4 10 10" xfId="4427" xr:uid="{7EA20B4D-8BE0-40E6-BDC1-C6718FF1D25A}"/>
    <cellStyle name="เส้นขอบขวา 4 10 2" xfId="4428" xr:uid="{6A417DB0-0B12-40E5-A7EB-D74443D785DA}"/>
    <cellStyle name="เส้นขอบขวา 4 10 3" xfId="4429" xr:uid="{DD37A1E6-4FA8-4B20-B460-67BCADC3DA0B}"/>
    <cellStyle name="เส้นขอบขวา 4 10 4" xfId="4430" xr:uid="{12855B7A-17AF-49CB-95E2-BEA37607935F}"/>
    <cellStyle name="เส้นขอบขวา 4 10 5" xfId="4431" xr:uid="{CAA309C1-FF09-4EAF-9638-024362202874}"/>
    <cellStyle name="เส้นขอบขวา 4 10 6" xfId="4432" xr:uid="{46F46CE9-3EDC-41D9-8FF1-F49EA61A6EBC}"/>
    <cellStyle name="เส้นขอบขวา 4 10 7" xfId="4433" xr:uid="{7C269B0F-DBAE-413A-A46A-4F8B620BEB59}"/>
    <cellStyle name="เส้นขอบขวา 4 10 8" xfId="4434" xr:uid="{30E0C1DA-EA82-4BF0-BCF2-5CAC09DA69BC}"/>
    <cellStyle name="เส้นขอบขวา 4 10 9" xfId="4435" xr:uid="{9BA27BC9-6D4C-4CB6-B7DF-0700CBBC2485}"/>
    <cellStyle name="เส้นขอบขวา 4 11" xfId="4436" xr:uid="{60288345-A0F8-4192-AAC7-7699D85C53A6}"/>
    <cellStyle name="เส้นขอบขวา 4 11 10" xfId="4437" xr:uid="{45A4E298-22AC-4529-865A-57FE76514E0B}"/>
    <cellStyle name="เส้นขอบขวา 4 11 2" xfId="4438" xr:uid="{A1F9E172-96DC-4D0E-82DF-17EADF4B2037}"/>
    <cellStyle name="เส้นขอบขวา 4 11 3" xfId="4439" xr:uid="{DCC25AF8-BDB4-4249-861F-D506975D2C65}"/>
    <cellStyle name="เส้นขอบขวา 4 11 4" xfId="4440" xr:uid="{8595E510-EE9E-42E4-BC9C-BFA450D108CE}"/>
    <cellStyle name="เส้นขอบขวา 4 11 5" xfId="4441" xr:uid="{2CF01F64-2711-4455-84E7-DC5C2E9B88B7}"/>
    <cellStyle name="เส้นขอบขวา 4 11 6" xfId="4442" xr:uid="{E33EC0C6-1E2A-44E7-8DF9-B839FA3FDF66}"/>
    <cellStyle name="เส้นขอบขวา 4 11 7" xfId="4443" xr:uid="{14F05375-B2BF-4555-BC82-F824AF0B743A}"/>
    <cellStyle name="เส้นขอบขวา 4 11 8" xfId="4444" xr:uid="{6FEE2532-9B29-482E-A66F-F68BFC1BAB91}"/>
    <cellStyle name="เส้นขอบขวา 4 11 9" xfId="4445" xr:uid="{97BE3B3C-6C78-413C-8DC9-1F1B52744654}"/>
    <cellStyle name="เส้นขอบขวา 4 12" xfId="4446" xr:uid="{4DA91321-0577-43CC-A3A4-A9F5D877CB92}"/>
    <cellStyle name="เส้นขอบขวา 4 12 10" xfId="4447" xr:uid="{E6D4AA43-6D1C-41C5-8483-3E0890A5E031}"/>
    <cellStyle name="เส้นขอบขวา 4 12 2" xfId="4448" xr:uid="{3118800B-B908-4A22-B009-788B8DB21136}"/>
    <cellStyle name="เส้นขอบขวา 4 12 3" xfId="4449" xr:uid="{4D7A7697-C22A-4CDA-8A08-83B2869A74E9}"/>
    <cellStyle name="เส้นขอบขวา 4 12 4" xfId="4450" xr:uid="{1C7043C0-910F-45E8-A586-1D96C1E423FF}"/>
    <cellStyle name="เส้นขอบขวา 4 12 5" xfId="4451" xr:uid="{1E6F4446-53F4-47A7-8A1A-99045080F91D}"/>
    <cellStyle name="เส้นขอบขวา 4 12 6" xfId="4452" xr:uid="{86A23EDD-A697-4451-B460-EA55F07F6ED4}"/>
    <cellStyle name="เส้นขอบขวา 4 12 7" xfId="4453" xr:uid="{C663B13F-A479-4F41-8CD5-65353787DBEB}"/>
    <cellStyle name="เส้นขอบขวา 4 12 8" xfId="4454" xr:uid="{EB0768D0-F93A-4642-A609-97ABEF3CE122}"/>
    <cellStyle name="เส้นขอบขวา 4 12 9" xfId="4455" xr:uid="{7063C020-1C41-4EBF-AEB9-DE1B8A4FCE89}"/>
    <cellStyle name="เส้นขอบขวา 4 13" xfId="4456" xr:uid="{F33E9120-D542-4AFA-AE77-EA156C71ED87}"/>
    <cellStyle name="เส้นขอบขวา 4 13 10" xfId="4457" xr:uid="{CB830661-9D69-461E-BECC-C381B9232DB2}"/>
    <cellStyle name="เส้นขอบขวา 4 13 2" xfId="4458" xr:uid="{A814F5A9-E815-4518-B583-D1A98E3E41D0}"/>
    <cellStyle name="เส้นขอบขวา 4 13 3" xfId="4459" xr:uid="{0F4CED94-ED46-49EB-83A6-3C265087B6C6}"/>
    <cellStyle name="เส้นขอบขวา 4 13 4" xfId="4460" xr:uid="{D0BF518E-0815-4066-B6F4-E066B9721720}"/>
    <cellStyle name="เส้นขอบขวา 4 13 5" xfId="4461" xr:uid="{17653602-F5ED-4D62-9A51-636D4CBBEAB5}"/>
    <cellStyle name="เส้นขอบขวา 4 13 6" xfId="4462" xr:uid="{E62AFBE0-94BF-4657-9A56-94712AAE224D}"/>
    <cellStyle name="เส้นขอบขวา 4 13 7" xfId="4463" xr:uid="{D8BB3C16-E8C3-4462-A87A-25C169EF2722}"/>
    <cellStyle name="เส้นขอบขวา 4 13 8" xfId="4464" xr:uid="{2B6376B3-4782-467C-B2FF-C940AC3F0F82}"/>
    <cellStyle name="เส้นขอบขวา 4 13 9" xfId="4465" xr:uid="{61E47FE0-61BF-4634-88C2-AF39EE26C0EF}"/>
    <cellStyle name="เส้นขอบขวา 4 14" xfId="4466" xr:uid="{71820E55-38CA-490E-958A-40D0BBE06808}"/>
    <cellStyle name="เส้นขอบขวา 4 14 10" xfId="4467" xr:uid="{57831A23-D8D6-422B-989B-4F6B50B58B46}"/>
    <cellStyle name="เส้นขอบขวา 4 14 2" xfId="4468" xr:uid="{1A40AB42-D407-428C-A582-CAF8C963469E}"/>
    <cellStyle name="เส้นขอบขวา 4 14 3" xfId="4469" xr:uid="{FAB5AA80-84AA-44D5-B961-4A8080E7D322}"/>
    <cellStyle name="เส้นขอบขวา 4 14 4" xfId="4470" xr:uid="{898A3CFA-8525-440F-8C28-13672CD9CA1F}"/>
    <cellStyle name="เส้นขอบขวา 4 14 5" xfId="4471" xr:uid="{D3921532-9668-49D6-9AA5-794AAD4731EE}"/>
    <cellStyle name="เส้นขอบขวา 4 14 6" xfId="4472" xr:uid="{4458CF5B-9F8F-4C41-8AF2-F2839C21DCCC}"/>
    <cellStyle name="เส้นขอบขวา 4 14 7" xfId="4473" xr:uid="{658AA596-5131-4E77-88CD-C919C4F04FA8}"/>
    <cellStyle name="เส้นขอบขวา 4 14 8" xfId="4474" xr:uid="{B8A00861-85AB-4F37-AC97-16858DF33606}"/>
    <cellStyle name="เส้นขอบขวา 4 14 9" xfId="4475" xr:uid="{1C66941D-3531-4F47-98BF-97CECA4A790B}"/>
    <cellStyle name="เส้นขอบขวา 4 15" xfId="4476" xr:uid="{4C2486A7-646A-46F7-998A-410556E65448}"/>
    <cellStyle name="เส้นขอบขวา 4 15 10" xfId="4477" xr:uid="{D9B099F1-64D2-4C17-A323-4DC5D84444FB}"/>
    <cellStyle name="เส้นขอบขวา 4 15 2" xfId="4478" xr:uid="{54F27E81-EF81-4004-893A-63791D4F5EE7}"/>
    <cellStyle name="เส้นขอบขวา 4 15 3" xfId="4479" xr:uid="{0F0D728F-FB40-498F-8A49-EE554CED473B}"/>
    <cellStyle name="เส้นขอบขวา 4 15 4" xfId="4480" xr:uid="{17159D6A-2CCE-418B-8EFA-E1984C56E6FA}"/>
    <cellStyle name="เส้นขอบขวา 4 15 5" xfId="4481" xr:uid="{E3FC9CE9-8BB9-4E93-A1A9-FC39631070CD}"/>
    <cellStyle name="เส้นขอบขวา 4 15 6" xfId="4482" xr:uid="{F7976889-2575-4DC2-B305-0A504628AD7A}"/>
    <cellStyle name="เส้นขอบขวา 4 15 7" xfId="4483" xr:uid="{F8933891-E950-4DCF-9FA5-62019AE73E01}"/>
    <cellStyle name="เส้นขอบขวา 4 15 8" xfId="4484" xr:uid="{10D13075-67A7-4512-9D5A-CCB46A332FC2}"/>
    <cellStyle name="เส้นขอบขวา 4 15 9" xfId="4485" xr:uid="{BBD110BA-D12D-4519-9543-E1D502867AC2}"/>
    <cellStyle name="เส้นขอบขวา 4 16" xfId="4486" xr:uid="{ACD335FE-6456-4F12-A759-F31DBE4F7768}"/>
    <cellStyle name="เส้นขอบขวา 4 16 10" xfId="4487" xr:uid="{FE0630B3-8606-4F34-BB3A-D2C4E055B984}"/>
    <cellStyle name="เส้นขอบขวา 4 16 2" xfId="4488" xr:uid="{8D1D9002-BE40-4354-A3DA-A35D45CD996A}"/>
    <cellStyle name="เส้นขอบขวา 4 16 3" xfId="4489" xr:uid="{EC9D12F0-EB79-47A0-969C-CD10EAE41732}"/>
    <cellStyle name="เส้นขอบขวา 4 16 4" xfId="4490" xr:uid="{8FBF934E-60D7-43A0-8964-7C77B5DCAFE6}"/>
    <cellStyle name="เส้นขอบขวา 4 16 5" xfId="4491" xr:uid="{E596CB77-85C6-4540-8635-ED914ADB91BA}"/>
    <cellStyle name="เส้นขอบขวา 4 16 6" xfId="4492" xr:uid="{1233C2C7-506F-440B-BFE6-617C14DCE984}"/>
    <cellStyle name="เส้นขอบขวา 4 16 7" xfId="4493" xr:uid="{05EEC951-2C68-4FD7-918E-CB3F2A202EE4}"/>
    <cellStyle name="เส้นขอบขวา 4 16 8" xfId="4494" xr:uid="{4D1648A7-5987-4567-8164-E03D4F6C8E82}"/>
    <cellStyle name="เส้นขอบขวา 4 16 9" xfId="4495" xr:uid="{BCB6FD8E-40B4-4E70-BFF1-20CA89B8EC47}"/>
    <cellStyle name="เส้นขอบขวา 4 17" xfId="4496" xr:uid="{AA63E236-DE99-4A9C-A1F9-7E75778B3C26}"/>
    <cellStyle name="เส้นขอบขวา 4 17 10" xfId="4497" xr:uid="{7D668963-D2D6-4780-AFCA-DA2931BCD7A7}"/>
    <cellStyle name="เส้นขอบขวา 4 17 2" xfId="4498" xr:uid="{EC9B464F-A894-4FD4-A686-554630462E15}"/>
    <cellStyle name="เส้นขอบขวา 4 17 3" xfId="4499" xr:uid="{E33E6D06-A0AC-4D4E-A8B2-9CC7C4E1D738}"/>
    <cellStyle name="เส้นขอบขวา 4 17 4" xfId="4500" xr:uid="{28AD12E4-6C16-47CA-8790-33145CA19215}"/>
    <cellStyle name="เส้นขอบขวา 4 17 5" xfId="4501" xr:uid="{7461401F-DFCF-48D8-89E5-14430E44057B}"/>
    <cellStyle name="เส้นขอบขวา 4 17 6" xfId="4502" xr:uid="{21FED63B-E0A8-4058-A554-A7E829F7155E}"/>
    <cellStyle name="เส้นขอบขวา 4 17 7" xfId="4503" xr:uid="{5E8A766D-3EAB-4C02-8DEE-F82B5E683224}"/>
    <cellStyle name="เส้นขอบขวา 4 17 8" xfId="4504" xr:uid="{AB11C1E1-5313-4BA5-A3E4-B3897F8126BE}"/>
    <cellStyle name="เส้นขอบขวา 4 17 9" xfId="4505" xr:uid="{C55DBB43-928D-4820-9D84-A6A194590CCD}"/>
    <cellStyle name="เส้นขอบขวา 4 18" xfId="4506" xr:uid="{AFC65D88-6EEF-4BC9-B65B-5099EEE33D4F}"/>
    <cellStyle name="เส้นขอบขวา 4 18 10" xfId="4507" xr:uid="{0B6DB2A9-37D2-484F-87EC-8590E44DABFC}"/>
    <cellStyle name="เส้นขอบขวา 4 18 2" xfId="4508" xr:uid="{AB9EF56D-D76F-4B40-A97F-008A2162051E}"/>
    <cellStyle name="เส้นขอบขวา 4 18 3" xfId="4509" xr:uid="{B05D595A-2EA8-44E3-B5A5-5F8C7B742E63}"/>
    <cellStyle name="เส้นขอบขวา 4 18 4" xfId="4510" xr:uid="{3870AC08-4AC4-46D2-A300-D4697FD67C0E}"/>
    <cellStyle name="เส้นขอบขวา 4 18 5" xfId="4511" xr:uid="{15AC40E3-86B3-481C-BEDA-02D0DAC5947F}"/>
    <cellStyle name="เส้นขอบขวา 4 18 6" xfId="4512" xr:uid="{223B34FB-2A1F-4B3B-A255-48E76E43608F}"/>
    <cellStyle name="เส้นขอบขวา 4 18 7" xfId="4513" xr:uid="{B3A76E3A-5D19-4E2D-9747-68A23B31B772}"/>
    <cellStyle name="เส้นขอบขวา 4 18 8" xfId="4514" xr:uid="{0F0E277D-2000-4404-9489-DF84D9690EBB}"/>
    <cellStyle name="เส้นขอบขวา 4 18 9" xfId="4515" xr:uid="{6F2F7BC0-F800-46B2-8D81-D2F682184CCE}"/>
    <cellStyle name="เส้นขอบขวา 4 19" xfId="4516" xr:uid="{CCB7550F-862A-4FF8-9824-1A1EE3892A77}"/>
    <cellStyle name="เส้นขอบขวา 4 19 10" xfId="4517" xr:uid="{CAB8B615-C031-4859-915B-F3283F373727}"/>
    <cellStyle name="เส้นขอบขวา 4 19 2" xfId="4518" xr:uid="{59280999-AEAE-4261-B4C2-07824367500D}"/>
    <cellStyle name="เส้นขอบขวา 4 19 3" xfId="4519" xr:uid="{593482AF-9DAF-4547-AC4A-5D57E1CB6F39}"/>
    <cellStyle name="เส้นขอบขวา 4 19 4" xfId="4520" xr:uid="{D268297F-AAFD-4C03-9213-53B3D62FC709}"/>
    <cellStyle name="เส้นขอบขวา 4 19 5" xfId="4521" xr:uid="{29655E24-DEEA-4F23-BFE8-99AE7972A2AF}"/>
    <cellStyle name="เส้นขอบขวา 4 19 6" xfId="4522" xr:uid="{F5D68269-A1F2-412B-8BE2-DD016571E9AC}"/>
    <cellStyle name="เส้นขอบขวา 4 19 7" xfId="4523" xr:uid="{A54A56E6-4354-4513-AA8A-81F13AAD6484}"/>
    <cellStyle name="เส้นขอบขวา 4 19 8" xfId="4524" xr:uid="{5CBD21ED-42DC-42AE-A5C6-4BF74AEFFA0D}"/>
    <cellStyle name="เส้นขอบขวา 4 19 9" xfId="4525" xr:uid="{F03D632F-1DB7-43A7-B38F-1A0F329CA741}"/>
    <cellStyle name="เส้นขอบขวา 4 2" xfId="4526" xr:uid="{7D739FF5-A4CF-46EB-9D55-201564778430}"/>
    <cellStyle name="เส้นขอบขวา 4 2 10" xfId="4527" xr:uid="{6217D52A-AD21-4DEF-93B5-D99897DDBEFE}"/>
    <cellStyle name="เส้นขอบขวา 4 2 2" xfId="4528" xr:uid="{AD37184C-AFBD-4A09-8A70-C38EDF4A02CB}"/>
    <cellStyle name="เส้นขอบขวา 4 2 3" xfId="4529" xr:uid="{57DA1779-ECD6-498D-949B-C6688484003B}"/>
    <cellStyle name="เส้นขอบขวา 4 2 4" xfId="4530" xr:uid="{C4B372AC-B845-4190-A766-DF669DA44572}"/>
    <cellStyle name="เส้นขอบขวา 4 2 5" xfId="4531" xr:uid="{F26095DC-7FA6-467B-AD46-711DC43D4D6C}"/>
    <cellStyle name="เส้นขอบขวา 4 2 6" xfId="4532" xr:uid="{8D925426-1437-4A19-B1A9-712D89CF2745}"/>
    <cellStyle name="เส้นขอบขวา 4 2 7" xfId="4533" xr:uid="{0EBA860E-1AD3-48A1-866E-0A52B8712F07}"/>
    <cellStyle name="เส้นขอบขวา 4 2 8" xfId="4534" xr:uid="{7FAC3747-C5FF-42AC-857D-DD117B57B891}"/>
    <cellStyle name="เส้นขอบขวา 4 2 9" xfId="4535" xr:uid="{7F3CD0E1-10B6-4A48-8F79-0EA729AFAF15}"/>
    <cellStyle name="เส้นขอบขวา 4 20" xfId="4536" xr:uid="{EE88C5F9-7A80-41CF-82E2-35908EC5A641}"/>
    <cellStyle name="เส้นขอบขวา 4 21" xfId="4537" xr:uid="{B88382FE-A205-4CCD-AD6B-4CBCF20FD15C}"/>
    <cellStyle name="เส้นขอบขวา 4 22" xfId="4538" xr:uid="{7474A9A8-2E8C-4A51-93DD-121D13DD3E7F}"/>
    <cellStyle name="เส้นขอบขวา 4 23" xfId="4539" xr:uid="{7C09FF30-2FF1-46B1-845C-AD4FD04CC23C}"/>
    <cellStyle name="เส้นขอบขวา 4 24" xfId="4540" xr:uid="{336DAFC8-3D96-4568-8BD8-8DF555BDE8BC}"/>
    <cellStyle name="เส้นขอบขวา 4 25" xfId="4541" xr:uid="{7EBB5EAC-C3A7-434F-8597-B0C14F5E20C8}"/>
    <cellStyle name="เส้นขอบขวา 4 26" xfId="4542" xr:uid="{E7BFE9DC-69AC-44CF-8B34-C31473D76956}"/>
    <cellStyle name="เส้นขอบขวา 4 27" xfId="4543" xr:uid="{A8A06E70-7014-4648-852D-E56B656CCAC6}"/>
    <cellStyle name="เส้นขอบขวา 4 28" xfId="4544" xr:uid="{25603EBA-4900-4DC9-A56A-11E73C9FBDA0}"/>
    <cellStyle name="เส้นขอบขวา 4 3" xfId="4545" xr:uid="{7A1ABACB-0EEF-463C-8777-1DD0CB2EF94B}"/>
    <cellStyle name="เส้นขอบขวา 4 3 10" xfId="4546" xr:uid="{400778B1-9B80-48CA-BC9C-6E155544A51D}"/>
    <cellStyle name="เส้นขอบขวา 4 3 2" xfId="4547" xr:uid="{D92C09A9-2034-46A9-8F97-62FA177A191E}"/>
    <cellStyle name="เส้นขอบขวา 4 3 3" xfId="4548" xr:uid="{C6B80161-7824-4425-AFBA-FE9339CF5E9B}"/>
    <cellStyle name="เส้นขอบขวา 4 3 4" xfId="4549" xr:uid="{0A35A283-6374-4A61-AA4C-B02213566C68}"/>
    <cellStyle name="เส้นขอบขวา 4 3 5" xfId="4550" xr:uid="{9B5D9ECF-0C2A-402A-B93A-3F1DFD18D1BA}"/>
    <cellStyle name="เส้นขอบขวา 4 3 6" xfId="4551" xr:uid="{915A396B-B6D6-4587-BE9F-F3CB755350F4}"/>
    <cellStyle name="เส้นขอบขวา 4 3 7" xfId="4552" xr:uid="{4A7DEC25-9E66-4C5B-BB45-990EC11C45EC}"/>
    <cellStyle name="เส้นขอบขวา 4 3 8" xfId="4553" xr:uid="{8BF12D9B-BADB-488C-AB3E-18A2FA182B37}"/>
    <cellStyle name="เส้นขอบขวา 4 3 9" xfId="4554" xr:uid="{2D3FA6EA-F196-43E4-82D9-61845B8BCC49}"/>
    <cellStyle name="เส้นขอบขวา 4 4" xfId="4555" xr:uid="{FB0263BC-BA10-4B05-8D28-10805986A2C6}"/>
    <cellStyle name="เส้นขอบขวา 4 4 10" xfId="4556" xr:uid="{DC8E12C0-A5E0-41CB-8E97-F3C4BB21D0DD}"/>
    <cellStyle name="เส้นขอบขวา 4 4 2" xfId="4557" xr:uid="{714779C8-EDA6-494C-A284-62648AB8FF9D}"/>
    <cellStyle name="เส้นขอบขวา 4 4 3" xfId="4558" xr:uid="{85334BFD-70F4-4F8F-83F6-A110062A4C20}"/>
    <cellStyle name="เส้นขอบขวา 4 4 4" xfId="4559" xr:uid="{DB07201C-E4F3-4AE0-A2CF-ACDBE7908A75}"/>
    <cellStyle name="เส้นขอบขวา 4 4 5" xfId="4560" xr:uid="{822C0768-94A2-4BC3-A1D7-4D75C71F7CF5}"/>
    <cellStyle name="เส้นขอบขวา 4 4 6" xfId="4561" xr:uid="{CC5E9DC5-2E9C-4070-A2A4-13693AE21123}"/>
    <cellStyle name="เส้นขอบขวา 4 4 7" xfId="4562" xr:uid="{20277B00-AC35-45F6-A811-882F488C1078}"/>
    <cellStyle name="เส้นขอบขวา 4 4 8" xfId="4563" xr:uid="{58347C34-5F65-48F1-90D7-545E80C9C4F7}"/>
    <cellStyle name="เส้นขอบขวา 4 4 9" xfId="4564" xr:uid="{CD84F1C3-E3A3-4C79-8AB0-DC15324DFA0D}"/>
    <cellStyle name="เส้นขอบขวา 4 5" xfId="4565" xr:uid="{200E982C-5B38-4D30-A084-9BD346A5C2E3}"/>
    <cellStyle name="เส้นขอบขวา 4 5 10" xfId="4566" xr:uid="{3D05EE05-7F23-43DA-85BC-D3BE720141D1}"/>
    <cellStyle name="เส้นขอบขวา 4 5 2" xfId="4567" xr:uid="{B5BBFFA7-2DE7-4F0E-8F78-0C19643BD171}"/>
    <cellStyle name="เส้นขอบขวา 4 5 3" xfId="4568" xr:uid="{7D17D6E6-029C-4417-9204-7C93D804FDB7}"/>
    <cellStyle name="เส้นขอบขวา 4 5 4" xfId="4569" xr:uid="{D37D29F4-6868-4F4A-8C36-47D68FC99F86}"/>
    <cellStyle name="เส้นขอบขวา 4 5 5" xfId="4570" xr:uid="{87C8BF6C-1278-4703-BD67-EFB6C5EC2C2F}"/>
    <cellStyle name="เส้นขอบขวา 4 5 6" xfId="4571" xr:uid="{5A094F17-1BCD-40B8-A459-3F13E6E320B0}"/>
    <cellStyle name="เส้นขอบขวา 4 5 7" xfId="4572" xr:uid="{0CD8396C-654C-4B2A-9FEB-5BA5ECFC03C6}"/>
    <cellStyle name="เส้นขอบขวา 4 5 8" xfId="4573" xr:uid="{5F06864A-B44B-45CB-B100-FCF939955D89}"/>
    <cellStyle name="เส้นขอบขวา 4 5 9" xfId="4574" xr:uid="{893B93E7-6421-4C6E-8741-342F7B717CD3}"/>
    <cellStyle name="เส้นขอบขวา 4 6" xfId="4575" xr:uid="{E29B2E20-A4D0-4A5B-9623-EC93E01FC78A}"/>
    <cellStyle name="เส้นขอบขวา 4 6 10" xfId="4576" xr:uid="{72B613A1-C77E-44CD-89C4-1481B08B83DD}"/>
    <cellStyle name="เส้นขอบขวา 4 6 2" xfId="4577" xr:uid="{7E2D6274-3FB0-4B6C-9C62-6D77E2373937}"/>
    <cellStyle name="เส้นขอบขวา 4 6 3" xfId="4578" xr:uid="{F70B519B-1428-4749-86E9-9BB77504153C}"/>
    <cellStyle name="เส้นขอบขวา 4 6 4" xfId="4579" xr:uid="{7778253F-C9D8-4C26-97B3-E5A71E2C89AA}"/>
    <cellStyle name="เส้นขอบขวา 4 6 5" xfId="4580" xr:uid="{090B577F-FABC-43BE-8AD7-410FBB00DC28}"/>
    <cellStyle name="เส้นขอบขวา 4 6 6" xfId="4581" xr:uid="{28C1DA92-2D40-42DF-BCA5-711E411A8EF8}"/>
    <cellStyle name="เส้นขอบขวา 4 6 7" xfId="4582" xr:uid="{A194C88E-089C-4830-8F30-88103F061830}"/>
    <cellStyle name="เส้นขอบขวา 4 6 8" xfId="4583" xr:uid="{FDDC7D2D-EA95-4BD3-8001-33AB92AEEA0A}"/>
    <cellStyle name="เส้นขอบขวา 4 6 9" xfId="4584" xr:uid="{07108B37-3ABB-438B-BA81-02C6A3BA45A4}"/>
    <cellStyle name="เส้นขอบขวา 4 7" xfId="4585" xr:uid="{00D112CD-42AB-4722-816F-68DDE404E2EE}"/>
    <cellStyle name="เส้นขอบขวา 4 7 10" xfId="4586" xr:uid="{14C843C6-D401-4D6B-A5B8-D30C80FBCC60}"/>
    <cellStyle name="เส้นขอบขวา 4 7 2" xfId="4587" xr:uid="{2E6B1FF2-458D-4E64-9E29-E171F4B7E92C}"/>
    <cellStyle name="เส้นขอบขวา 4 7 3" xfId="4588" xr:uid="{8F1A324C-6AFD-4CED-9B2A-D86C1EBE743D}"/>
    <cellStyle name="เส้นขอบขวา 4 7 4" xfId="4589" xr:uid="{78CDDDFF-DED1-4A02-B57E-40CD7DE0FF55}"/>
    <cellStyle name="เส้นขอบขวา 4 7 5" xfId="4590" xr:uid="{0E090587-8793-4423-BE0A-A3C30D601179}"/>
    <cellStyle name="เส้นขอบขวา 4 7 6" xfId="4591" xr:uid="{ADE4B458-097C-426F-BA45-EED6C0907E91}"/>
    <cellStyle name="เส้นขอบขวา 4 7 7" xfId="4592" xr:uid="{CB77CECE-9404-4294-8349-1BCD37F45E73}"/>
    <cellStyle name="เส้นขอบขวา 4 7 8" xfId="4593" xr:uid="{F1914489-42EE-48AF-B3C3-BCB3BA03C51E}"/>
    <cellStyle name="เส้นขอบขวา 4 7 9" xfId="4594" xr:uid="{038BDB69-924E-43A6-B028-56A4F691A2D3}"/>
    <cellStyle name="เส้นขอบขวา 4 8" xfId="4595" xr:uid="{B4480D78-34CA-4B23-88D3-1DFD894D34B0}"/>
    <cellStyle name="เส้นขอบขวา 4 8 10" xfId="4596" xr:uid="{7FB904B3-8AB3-4EFC-85F0-46F981EBD60A}"/>
    <cellStyle name="เส้นขอบขวา 4 8 2" xfId="4597" xr:uid="{40A73CC4-85D5-4253-B391-59BD9255766E}"/>
    <cellStyle name="เส้นขอบขวา 4 8 3" xfId="4598" xr:uid="{5D830BE9-6245-4F9E-9BA5-D8BCC5387589}"/>
    <cellStyle name="เส้นขอบขวา 4 8 4" xfId="4599" xr:uid="{23B62F99-F4DC-4A89-8D19-C41B246B61AD}"/>
    <cellStyle name="เส้นขอบขวา 4 8 5" xfId="4600" xr:uid="{8EEF28AC-9E33-49BB-86BC-3F646095AC05}"/>
    <cellStyle name="เส้นขอบขวา 4 8 6" xfId="4601" xr:uid="{B71AFEF5-8126-4EAB-AF99-0DEA22EA51E5}"/>
    <cellStyle name="เส้นขอบขวา 4 8 7" xfId="4602" xr:uid="{C991491A-7D3A-4FE6-8BB4-7B703A2732A4}"/>
    <cellStyle name="เส้นขอบขวา 4 8 8" xfId="4603" xr:uid="{EFE98AF9-7785-4B46-BDA4-7FAFFD5775C2}"/>
    <cellStyle name="เส้นขอบขวา 4 8 9" xfId="4604" xr:uid="{3C06C63D-67E2-4A60-BAA6-975D71F0599C}"/>
    <cellStyle name="เส้นขอบขวา 4 9" xfId="4605" xr:uid="{1113DD77-42D6-49C7-AE62-91E88DAC504D}"/>
    <cellStyle name="เส้นขอบขวา 4 9 10" xfId="4606" xr:uid="{2FC234AB-636F-4675-9664-013DE9E99A91}"/>
    <cellStyle name="เส้นขอบขวา 4 9 2" xfId="4607" xr:uid="{828146D2-4CB3-45EF-BFB6-A6D524E4477F}"/>
    <cellStyle name="เส้นขอบขวา 4 9 3" xfId="4608" xr:uid="{3868BE67-F96F-436B-B322-1B72C925ABEC}"/>
    <cellStyle name="เส้นขอบขวา 4 9 4" xfId="4609" xr:uid="{7BF1854C-1D85-4232-9E20-58D8A2657096}"/>
    <cellStyle name="เส้นขอบขวา 4 9 5" xfId="4610" xr:uid="{B944DDEC-351B-4F08-8476-F9C4690F1714}"/>
    <cellStyle name="เส้นขอบขวา 4 9 6" xfId="4611" xr:uid="{0461B5F0-4C5E-44EB-A533-9F6B2C9389CE}"/>
    <cellStyle name="เส้นขอบขวา 4 9 7" xfId="4612" xr:uid="{45160FC5-5623-47DD-8624-5001A6208421}"/>
    <cellStyle name="เส้นขอบขวา 4 9 8" xfId="4613" xr:uid="{6AD0F7F7-ED77-46C0-A49B-00F5F07920A5}"/>
    <cellStyle name="เส้นขอบขวา 4 9 9" xfId="4614" xr:uid="{FDD63561-9C94-4268-B98D-E0AF7B30FEB7}"/>
    <cellStyle name="เส้นขอบขวา 5" xfId="4615" xr:uid="{3D8C0B7C-F41F-464B-B020-0F01C828DDFE}"/>
    <cellStyle name="เส้นขอบขวา 5 10" xfId="4616" xr:uid="{DBF913C7-DD4C-404A-AE43-BFA2BEB85F00}"/>
    <cellStyle name="เส้นขอบขวา 5 10 10" xfId="4617" xr:uid="{ABA87C47-8B10-4645-BCFA-836AB36E3BD1}"/>
    <cellStyle name="เส้นขอบขวา 5 10 2" xfId="4618" xr:uid="{9F6FE359-96F5-463D-85B4-1182E87CC65A}"/>
    <cellStyle name="เส้นขอบขวา 5 10 3" xfId="4619" xr:uid="{D569D5DB-F378-4CE4-9093-A1CC19DDDEF6}"/>
    <cellStyle name="เส้นขอบขวา 5 10 4" xfId="4620" xr:uid="{C6CD1547-98F0-48CE-8613-038A9D6DDE32}"/>
    <cellStyle name="เส้นขอบขวา 5 10 5" xfId="4621" xr:uid="{F114C8B3-509D-4E9E-87F4-40BC7FE2C805}"/>
    <cellStyle name="เส้นขอบขวา 5 10 6" xfId="4622" xr:uid="{F6FE8575-3097-4A5F-8FA6-63B50BA0E3A3}"/>
    <cellStyle name="เส้นขอบขวา 5 10 7" xfId="4623" xr:uid="{FC186E9E-353F-4D49-8C83-7DE9FDB5C025}"/>
    <cellStyle name="เส้นขอบขวา 5 10 8" xfId="4624" xr:uid="{9AA0A334-8E03-4A8E-80AD-704B698CB32E}"/>
    <cellStyle name="เส้นขอบขวา 5 10 9" xfId="4625" xr:uid="{24A91086-B23B-46C3-86A4-B390882BBD39}"/>
    <cellStyle name="เส้นขอบขวา 5 11" xfId="4626" xr:uid="{055BE12C-6BF8-47CC-8480-6A94AF598B01}"/>
    <cellStyle name="เส้นขอบขวา 5 11 10" xfId="4627" xr:uid="{EED06553-2BEB-4545-839E-61A313413856}"/>
    <cellStyle name="เส้นขอบขวา 5 11 2" xfId="4628" xr:uid="{64959C0C-88B8-4D70-91A3-A8F207039039}"/>
    <cellStyle name="เส้นขอบขวา 5 11 3" xfId="4629" xr:uid="{4109365F-91AA-442E-AFB9-2BE4F15CE0C5}"/>
    <cellStyle name="เส้นขอบขวา 5 11 4" xfId="4630" xr:uid="{3AEB43DE-08E8-4984-9BCA-17B2C1A05096}"/>
    <cellStyle name="เส้นขอบขวา 5 11 5" xfId="4631" xr:uid="{5C6C496A-AF02-4BD6-AB06-BB9092A5D313}"/>
    <cellStyle name="เส้นขอบขวา 5 11 6" xfId="4632" xr:uid="{B19CD737-320C-45DE-B3A6-DEABA23C632F}"/>
    <cellStyle name="เส้นขอบขวา 5 11 7" xfId="4633" xr:uid="{4D834A57-C922-4CD0-B2B5-D711CB0362BE}"/>
    <cellStyle name="เส้นขอบขวา 5 11 8" xfId="4634" xr:uid="{6C9A476D-73D6-4641-A4A5-08FD15BB785F}"/>
    <cellStyle name="เส้นขอบขวา 5 11 9" xfId="4635" xr:uid="{61CAB3DC-558D-4227-8922-FCE380BD5E94}"/>
    <cellStyle name="เส้นขอบขวา 5 12" xfId="4636" xr:uid="{7D49E56C-576E-4AF0-B7E8-6039E8A6C542}"/>
    <cellStyle name="เส้นขอบขวา 5 12 10" xfId="4637" xr:uid="{808543E9-3094-4B56-885E-F3C8FE8BF042}"/>
    <cellStyle name="เส้นขอบขวา 5 12 2" xfId="4638" xr:uid="{E4D04559-026C-4F13-9B37-BD0676689A5E}"/>
    <cellStyle name="เส้นขอบขวา 5 12 3" xfId="4639" xr:uid="{FC549B34-BCA6-41D4-9FAE-6704DD0EAF33}"/>
    <cellStyle name="เส้นขอบขวา 5 12 4" xfId="4640" xr:uid="{208909E1-70D3-4756-A83A-28A07E23CD93}"/>
    <cellStyle name="เส้นขอบขวา 5 12 5" xfId="4641" xr:uid="{79CEE3C1-29A4-4D20-81C9-E19031A438E8}"/>
    <cellStyle name="เส้นขอบขวา 5 12 6" xfId="4642" xr:uid="{CD9C6298-25B5-4A02-83E2-1B642BB9A557}"/>
    <cellStyle name="เส้นขอบขวา 5 12 7" xfId="4643" xr:uid="{BD5B92C2-62B5-453C-945C-30D78712C5F0}"/>
    <cellStyle name="เส้นขอบขวา 5 12 8" xfId="4644" xr:uid="{9EB8A018-5289-4C3D-B595-1D99814FA086}"/>
    <cellStyle name="เส้นขอบขวา 5 12 9" xfId="4645" xr:uid="{6C523A72-A34B-4035-8788-78832638589A}"/>
    <cellStyle name="เส้นขอบขวา 5 13" xfId="4646" xr:uid="{4637B01F-3D4C-41ED-8A35-A347B240390A}"/>
    <cellStyle name="เส้นขอบขวา 5 13 10" xfId="4647" xr:uid="{1A210BEF-C2F2-465D-B1CD-E3A6377C2C65}"/>
    <cellStyle name="เส้นขอบขวา 5 13 2" xfId="4648" xr:uid="{AFC88B23-969F-4054-9AB0-FE497A8976FF}"/>
    <cellStyle name="เส้นขอบขวา 5 13 3" xfId="4649" xr:uid="{26C5EE0A-07BB-41B5-8793-373626BDC260}"/>
    <cellStyle name="เส้นขอบขวา 5 13 4" xfId="4650" xr:uid="{83FEC8C8-5B5A-4AB4-8A59-872CEF836B29}"/>
    <cellStyle name="เส้นขอบขวา 5 13 5" xfId="4651" xr:uid="{72818280-9BD5-4F8B-8C64-809048DD682A}"/>
    <cellStyle name="เส้นขอบขวา 5 13 6" xfId="4652" xr:uid="{8D50E875-329D-4846-BBA5-55449E313E53}"/>
    <cellStyle name="เส้นขอบขวา 5 13 7" xfId="4653" xr:uid="{7AEAAFE5-47C3-4B57-B024-B982061EC35E}"/>
    <cellStyle name="เส้นขอบขวา 5 13 8" xfId="4654" xr:uid="{51740BFC-EF66-4585-BC50-639D3C85C0A0}"/>
    <cellStyle name="เส้นขอบขวา 5 13 9" xfId="4655" xr:uid="{179E8374-32B9-4ACE-BCB3-577917F8B195}"/>
    <cellStyle name="เส้นขอบขวา 5 14" xfId="4656" xr:uid="{7F077783-BA5E-48C2-9E1B-4422DBAD8515}"/>
    <cellStyle name="เส้นขอบขวา 5 14 10" xfId="4657" xr:uid="{ACF2925D-A407-4B54-A08A-B6191E03A612}"/>
    <cellStyle name="เส้นขอบขวา 5 14 2" xfId="4658" xr:uid="{03C32262-4A28-4579-B092-B722A857FC18}"/>
    <cellStyle name="เส้นขอบขวา 5 14 3" xfId="4659" xr:uid="{0BCB7718-DA91-4F0D-BA1B-6ED8005746B4}"/>
    <cellStyle name="เส้นขอบขวา 5 14 4" xfId="4660" xr:uid="{642A3EEB-5438-4B76-AE3D-71EF63DCEAFB}"/>
    <cellStyle name="เส้นขอบขวา 5 14 5" xfId="4661" xr:uid="{9BECDB4F-6DE4-43B8-8638-B6E8775B0133}"/>
    <cellStyle name="เส้นขอบขวา 5 14 6" xfId="4662" xr:uid="{E9A31C26-90E9-4EC2-8536-2D19D1886AFF}"/>
    <cellStyle name="เส้นขอบขวา 5 14 7" xfId="4663" xr:uid="{C8F8CD1B-9096-4D56-85CB-341613D686C6}"/>
    <cellStyle name="เส้นขอบขวา 5 14 8" xfId="4664" xr:uid="{1AD43B3D-ECA2-441A-98A4-2E0232BAFD54}"/>
    <cellStyle name="เส้นขอบขวา 5 14 9" xfId="4665" xr:uid="{2ACB60AA-429D-4581-BA16-BD891ED09FF5}"/>
    <cellStyle name="เส้นขอบขวา 5 15" xfId="4666" xr:uid="{6676BCED-F307-450A-AF20-D80FEAB2E96D}"/>
    <cellStyle name="เส้นขอบขวา 5 15 10" xfId="4667" xr:uid="{4025AA28-F9EA-433F-AB83-9280062789C6}"/>
    <cellStyle name="เส้นขอบขวา 5 15 2" xfId="4668" xr:uid="{F1D0B7F7-DA1F-43B3-9967-41F60675C347}"/>
    <cellStyle name="เส้นขอบขวา 5 15 3" xfId="4669" xr:uid="{D4F03883-F3C3-4DAE-95EA-2136B0177F0E}"/>
    <cellStyle name="เส้นขอบขวา 5 15 4" xfId="4670" xr:uid="{72340720-3B9A-4A5F-8362-E1B5DD9C1F43}"/>
    <cellStyle name="เส้นขอบขวา 5 15 5" xfId="4671" xr:uid="{E03A6456-0204-42AE-8DE8-50B51157198F}"/>
    <cellStyle name="เส้นขอบขวา 5 15 6" xfId="4672" xr:uid="{2CE78737-AB07-4E9A-8415-6E7735B2C348}"/>
    <cellStyle name="เส้นขอบขวา 5 15 7" xfId="4673" xr:uid="{40C910A3-D44D-4211-BBEF-C26222EB9B03}"/>
    <cellStyle name="เส้นขอบขวา 5 15 8" xfId="4674" xr:uid="{3B390AFD-DE6E-4620-97E8-81FA96D6EAAB}"/>
    <cellStyle name="เส้นขอบขวา 5 15 9" xfId="4675" xr:uid="{5919D65A-CFA6-4602-986A-990AA6603C94}"/>
    <cellStyle name="เส้นขอบขวา 5 16" xfId="4676" xr:uid="{741B5CAB-588B-47AD-BBC6-1227981F8C21}"/>
    <cellStyle name="เส้นขอบขวา 5 16 10" xfId="4677" xr:uid="{1570A32F-05D1-46DE-BBFB-C14F7B1C74E1}"/>
    <cellStyle name="เส้นขอบขวา 5 16 2" xfId="4678" xr:uid="{DBA04EB5-1928-4239-A589-88472ED77DBE}"/>
    <cellStyle name="เส้นขอบขวา 5 16 3" xfId="4679" xr:uid="{E46AE5B7-4B09-4968-9A41-07EA670F637B}"/>
    <cellStyle name="เส้นขอบขวา 5 16 4" xfId="4680" xr:uid="{FCCAEE35-6D7F-41D1-A92D-CEFD2CFA5E4E}"/>
    <cellStyle name="เส้นขอบขวา 5 16 5" xfId="4681" xr:uid="{CF3F5C6B-A26E-4F08-B47F-4355C2AF98F0}"/>
    <cellStyle name="เส้นขอบขวา 5 16 6" xfId="4682" xr:uid="{AD1A5A2E-676A-423D-B1B1-46FB34DFB3FC}"/>
    <cellStyle name="เส้นขอบขวา 5 16 7" xfId="4683" xr:uid="{27368D45-85AB-4AF8-AAD0-6EC85103610E}"/>
    <cellStyle name="เส้นขอบขวา 5 16 8" xfId="4684" xr:uid="{550255D9-3836-4C8E-9022-91F6944B75B0}"/>
    <cellStyle name="เส้นขอบขวา 5 16 9" xfId="4685" xr:uid="{5E4CEF08-3821-4347-A018-88CEACC82A43}"/>
    <cellStyle name="เส้นขอบขวา 5 17" xfId="4686" xr:uid="{D904E7EE-7C04-4D56-9D1B-01D21FC4BB33}"/>
    <cellStyle name="เส้นขอบขวา 5 17 10" xfId="4687" xr:uid="{19E4B88F-4C3B-4E7C-A33E-EC5B7B72797E}"/>
    <cellStyle name="เส้นขอบขวา 5 17 2" xfId="4688" xr:uid="{0EF2EF79-D6A4-4EAD-B950-244D8946E41C}"/>
    <cellStyle name="เส้นขอบขวา 5 17 3" xfId="4689" xr:uid="{A5679391-CF34-4CB0-A9E0-BA24A1C3CC93}"/>
    <cellStyle name="เส้นขอบขวา 5 17 4" xfId="4690" xr:uid="{AA106ED0-3A99-40C0-87C4-C05F2BCE1EE2}"/>
    <cellStyle name="เส้นขอบขวา 5 17 5" xfId="4691" xr:uid="{9E45D51F-E600-46E6-A2A4-D3B566A44A0C}"/>
    <cellStyle name="เส้นขอบขวา 5 17 6" xfId="4692" xr:uid="{044E1FC6-FC46-4158-8A30-146D54B93F8F}"/>
    <cellStyle name="เส้นขอบขวา 5 17 7" xfId="4693" xr:uid="{7C9ED481-17D9-48D4-827F-9CDCB9ABA037}"/>
    <cellStyle name="เส้นขอบขวา 5 17 8" xfId="4694" xr:uid="{C5F06244-E5A1-4754-8D2F-FBB6EDE08E6D}"/>
    <cellStyle name="เส้นขอบขวา 5 17 9" xfId="4695" xr:uid="{0D544C82-3531-47F8-A08B-8DBCD70A2709}"/>
    <cellStyle name="เส้นขอบขวา 5 18" xfId="4696" xr:uid="{1A7CBAD4-FB9D-4FAE-95CB-1A645B32FA53}"/>
    <cellStyle name="เส้นขอบขวา 5 18 10" xfId="4697" xr:uid="{D998360B-4D6B-4DBA-986F-D446CBE10B17}"/>
    <cellStyle name="เส้นขอบขวา 5 18 2" xfId="4698" xr:uid="{200AD30B-FA37-4E89-882B-0345F8443C8F}"/>
    <cellStyle name="เส้นขอบขวา 5 18 3" xfId="4699" xr:uid="{07CC5AAD-B46F-4DFE-A97E-62DB3CE51367}"/>
    <cellStyle name="เส้นขอบขวา 5 18 4" xfId="4700" xr:uid="{302698F0-5E50-449D-8CE8-56FB6EAFE421}"/>
    <cellStyle name="เส้นขอบขวา 5 18 5" xfId="4701" xr:uid="{32BDAA6F-E007-4DD6-B826-7F78746BD190}"/>
    <cellStyle name="เส้นขอบขวา 5 18 6" xfId="4702" xr:uid="{AA1E23E8-FB78-4923-98FE-DCC283B251A7}"/>
    <cellStyle name="เส้นขอบขวา 5 18 7" xfId="4703" xr:uid="{50703CC7-33C8-4D83-86D8-96F36C6CE17E}"/>
    <cellStyle name="เส้นขอบขวา 5 18 8" xfId="4704" xr:uid="{02BE5958-24DD-4084-932B-2C63E7EBE379}"/>
    <cellStyle name="เส้นขอบขวา 5 18 9" xfId="4705" xr:uid="{2D436224-7AEE-44BF-B967-04D7C6213DE6}"/>
    <cellStyle name="เส้นขอบขวา 5 19" xfId="4706" xr:uid="{20F50B83-DC6F-4DC1-A0BC-6AB106A84459}"/>
    <cellStyle name="เส้นขอบขวา 5 19 10" xfId="4707" xr:uid="{023FFB85-D925-453E-8BFA-A99EFEE17EBD}"/>
    <cellStyle name="เส้นขอบขวา 5 19 2" xfId="4708" xr:uid="{30B455C1-ECB1-4D2F-B80C-E7451FBA00F7}"/>
    <cellStyle name="เส้นขอบขวา 5 19 3" xfId="4709" xr:uid="{D16494AE-BC26-40F7-B389-8CA84226062E}"/>
    <cellStyle name="เส้นขอบขวา 5 19 4" xfId="4710" xr:uid="{A3C46F41-DB73-4BF5-9E54-2C56EBF721A1}"/>
    <cellStyle name="เส้นขอบขวา 5 19 5" xfId="4711" xr:uid="{C2744A8E-1746-4251-85D6-5A03F24E9480}"/>
    <cellStyle name="เส้นขอบขวา 5 19 6" xfId="4712" xr:uid="{892E597D-5382-4F7A-A8CC-E5CD2DB01002}"/>
    <cellStyle name="เส้นขอบขวา 5 19 7" xfId="4713" xr:uid="{96ECC100-60C4-4132-9073-0548BF7AAFD4}"/>
    <cellStyle name="เส้นขอบขวา 5 19 8" xfId="4714" xr:uid="{7B88FF91-4730-4725-9525-D200E6E06D2D}"/>
    <cellStyle name="เส้นขอบขวา 5 19 9" xfId="4715" xr:uid="{BF31067E-6279-4C10-B57D-65CF1FB1D91C}"/>
    <cellStyle name="เส้นขอบขวา 5 2" xfId="4716" xr:uid="{3D5A3DD2-FB93-49D2-A2C5-F4EE9A234410}"/>
    <cellStyle name="เส้นขอบขวา 5 2 10" xfId="4717" xr:uid="{228B6CF2-4CB3-499E-B846-7425FE9B870B}"/>
    <cellStyle name="เส้นขอบขวา 5 2 2" xfId="4718" xr:uid="{51068B95-FC42-457A-80F5-16E63EEA621E}"/>
    <cellStyle name="เส้นขอบขวา 5 2 3" xfId="4719" xr:uid="{2EC8D8F8-57AE-4CDA-8FB3-D71D0DF58003}"/>
    <cellStyle name="เส้นขอบขวา 5 2 4" xfId="4720" xr:uid="{6943DB4B-E4A0-46FE-B91E-C6F2D3455147}"/>
    <cellStyle name="เส้นขอบขวา 5 2 5" xfId="4721" xr:uid="{20A77EDC-5AAB-426C-9F5A-D98B3C727CC1}"/>
    <cellStyle name="เส้นขอบขวา 5 2 6" xfId="4722" xr:uid="{D840722F-6CAB-48C8-A8FD-9B25C384BC36}"/>
    <cellStyle name="เส้นขอบขวา 5 2 7" xfId="4723" xr:uid="{5D913A71-2CAF-4473-BE6F-24E088F69969}"/>
    <cellStyle name="เส้นขอบขวา 5 2 8" xfId="4724" xr:uid="{4C82678B-17FE-4296-B7A2-0BE51F74B1D5}"/>
    <cellStyle name="เส้นขอบขวา 5 2 9" xfId="4725" xr:uid="{A891D6A8-E85C-4FC9-927F-FC0B1198E080}"/>
    <cellStyle name="เส้นขอบขวา 5 20" xfId="4726" xr:uid="{59A28326-8D5E-48BA-8B30-37B4FB8AB624}"/>
    <cellStyle name="เส้นขอบขวา 5 21" xfId="4727" xr:uid="{8BE27C4C-4F5A-49EB-ACDF-600A11E4C0DC}"/>
    <cellStyle name="เส้นขอบขวา 5 22" xfId="4728" xr:uid="{2BB73176-E22D-47BC-A0B5-C23082BB93B8}"/>
    <cellStyle name="เส้นขอบขวา 5 23" xfId="4729" xr:uid="{0B9BD065-FA4A-47D6-AD32-93DFAA74119E}"/>
    <cellStyle name="เส้นขอบขวา 5 24" xfId="4730" xr:uid="{419D2AAD-CA7A-447B-A1EA-DABB674A4607}"/>
    <cellStyle name="เส้นขอบขวา 5 25" xfId="4731" xr:uid="{C8154282-06D4-4A4B-8B07-DBE2BE6A112D}"/>
    <cellStyle name="เส้นขอบขวา 5 26" xfId="4732" xr:uid="{017C9C87-1FB1-4D3D-8AA3-F4718377755A}"/>
    <cellStyle name="เส้นขอบขวา 5 27" xfId="4733" xr:uid="{921660D5-E0B8-4BC9-9F06-09764998F85E}"/>
    <cellStyle name="เส้นขอบขวา 5 28" xfId="4734" xr:uid="{A3AA2634-B5ED-4B01-B5F2-5FF48C947DB5}"/>
    <cellStyle name="เส้นขอบขวา 5 3" xfId="4735" xr:uid="{DED3BB91-F4CA-4F68-AC15-5953C5DC4B2E}"/>
    <cellStyle name="เส้นขอบขวา 5 3 10" xfId="4736" xr:uid="{330382B8-8A7B-4983-BD69-B32980376EFA}"/>
    <cellStyle name="เส้นขอบขวา 5 3 2" xfId="4737" xr:uid="{22413D56-46F9-4DDA-BB8D-F3490FB07B54}"/>
    <cellStyle name="เส้นขอบขวา 5 3 3" xfId="4738" xr:uid="{C9C69CAD-665F-4EAE-8508-2C4CB5C0BDCD}"/>
    <cellStyle name="เส้นขอบขวา 5 3 4" xfId="4739" xr:uid="{75C0D90E-286D-44DD-BBD2-71F9BC873042}"/>
    <cellStyle name="เส้นขอบขวา 5 3 5" xfId="4740" xr:uid="{9BE9C78A-F2D4-4509-992E-6C0FC019DED5}"/>
    <cellStyle name="เส้นขอบขวา 5 3 6" xfId="4741" xr:uid="{B94F8DE4-E133-42F3-8847-899931B89571}"/>
    <cellStyle name="เส้นขอบขวา 5 3 7" xfId="4742" xr:uid="{A5EA18F6-CEA3-40E6-99C9-F0B613FE88E3}"/>
    <cellStyle name="เส้นขอบขวา 5 3 8" xfId="4743" xr:uid="{D3844779-DFEE-477A-9C0D-60619AB5C75E}"/>
    <cellStyle name="เส้นขอบขวา 5 3 9" xfId="4744" xr:uid="{FEFA3B05-3AD3-4AC8-B7E9-BF67F4E70CD3}"/>
    <cellStyle name="เส้นขอบขวา 5 4" xfId="4745" xr:uid="{19452035-DF2E-46B3-87D5-07C5EE64A6E0}"/>
    <cellStyle name="เส้นขอบขวา 5 4 10" xfId="4746" xr:uid="{7D6D81D5-AE93-4E3C-A57C-C57503C82FDA}"/>
    <cellStyle name="เส้นขอบขวา 5 4 2" xfId="4747" xr:uid="{7E8A77CC-6FEA-4F56-823C-9D52CFDB0774}"/>
    <cellStyle name="เส้นขอบขวา 5 4 3" xfId="4748" xr:uid="{A3EA0773-C388-4511-8275-6DAF518D2387}"/>
    <cellStyle name="เส้นขอบขวา 5 4 4" xfId="4749" xr:uid="{DBE5F94C-1828-4455-A014-E4FE09953AAD}"/>
    <cellStyle name="เส้นขอบขวา 5 4 5" xfId="4750" xr:uid="{712F9624-707C-4FB4-AB0E-E37632018537}"/>
    <cellStyle name="เส้นขอบขวา 5 4 6" xfId="4751" xr:uid="{DA8D6FEA-70E7-4CA9-8DB2-DF48BCAEA2F6}"/>
    <cellStyle name="เส้นขอบขวา 5 4 7" xfId="4752" xr:uid="{F0BB9186-22AF-49E1-8D40-939D4456D16D}"/>
    <cellStyle name="เส้นขอบขวา 5 4 8" xfId="4753" xr:uid="{3BFF5F88-96B4-4840-9B10-733B2C58C25A}"/>
    <cellStyle name="เส้นขอบขวา 5 4 9" xfId="4754" xr:uid="{FA431978-F5C5-433F-B9AF-E12FD0C0D038}"/>
    <cellStyle name="เส้นขอบขวา 5 5" xfId="4755" xr:uid="{81C41D55-BDAA-4C90-99B1-2763DCFCC107}"/>
    <cellStyle name="เส้นขอบขวา 5 5 10" xfId="4756" xr:uid="{EC62ECC3-9E9A-431D-AF01-F14FE69817F6}"/>
    <cellStyle name="เส้นขอบขวา 5 5 2" xfId="4757" xr:uid="{F519C9F2-F96C-461E-86DF-109E6330F1DD}"/>
    <cellStyle name="เส้นขอบขวา 5 5 3" xfId="4758" xr:uid="{A323C527-853C-4C8D-B338-8314CDADB37F}"/>
    <cellStyle name="เส้นขอบขวา 5 5 4" xfId="4759" xr:uid="{28FD61CE-5964-4265-8BEB-C1A10E3F63A6}"/>
    <cellStyle name="เส้นขอบขวา 5 5 5" xfId="4760" xr:uid="{E813E829-AE91-4AB3-9A15-F2AA9A696666}"/>
    <cellStyle name="เส้นขอบขวา 5 5 6" xfId="4761" xr:uid="{41CE1EBD-B4B2-446D-86FF-9E49BDDC89EF}"/>
    <cellStyle name="เส้นขอบขวา 5 5 7" xfId="4762" xr:uid="{5984B7EB-B98C-4C1B-8AB9-3A0BEA2A7EC0}"/>
    <cellStyle name="เส้นขอบขวา 5 5 8" xfId="4763" xr:uid="{508861D9-E34B-4559-A48D-FBF1ED1C7DE6}"/>
    <cellStyle name="เส้นขอบขวา 5 5 9" xfId="4764" xr:uid="{6EB22FC2-2D26-46D1-8267-D9749E3D36AB}"/>
    <cellStyle name="เส้นขอบขวา 5 6" xfId="4765" xr:uid="{80549206-3350-460F-91B8-30425A1407F5}"/>
    <cellStyle name="เส้นขอบขวา 5 6 10" xfId="4766" xr:uid="{B044794A-8A58-40E9-81BD-DF7371788F84}"/>
    <cellStyle name="เส้นขอบขวา 5 6 2" xfId="4767" xr:uid="{C0145A24-7FB7-4559-9880-FCC5274EC6DD}"/>
    <cellStyle name="เส้นขอบขวา 5 6 3" xfId="4768" xr:uid="{1EBF1502-FEC4-4677-9E3B-5763220A0613}"/>
    <cellStyle name="เส้นขอบขวา 5 6 4" xfId="4769" xr:uid="{07814CED-EB76-4F5F-8C7F-37ACD5E7FE17}"/>
    <cellStyle name="เส้นขอบขวา 5 6 5" xfId="4770" xr:uid="{08213B3E-F351-4544-85C1-5B6DE1926ABA}"/>
    <cellStyle name="เส้นขอบขวา 5 6 6" xfId="4771" xr:uid="{672E6EF6-2CF1-4CDB-8D64-7CF010CB4CF3}"/>
    <cellStyle name="เส้นขอบขวา 5 6 7" xfId="4772" xr:uid="{E17FAD64-C6AD-4F11-B282-843F16E749D6}"/>
    <cellStyle name="เส้นขอบขวา 5 6 8" xfId="4773" xr:uid="{CAE37E72-C81B-4280-8771-DD1A3904020C}"/>
    <cellStyle name="เส้นขอบขวา 5 6 9" xfId="4774" xr:uid="{6EE81AFB-F626-451B-8D3D-0C4171F51076}"/>
    <cellStyle name="เส้นขอบขวา 5 7" xfId="4775" xr:uid="{3845BEC2-D531-4C8C-BDAC-DB7965D41C06}"/>
    <cellStyle name="เส้นขอบขวา 5 7 10" xfId="4776" xr:uid="{FD3EEB13-CCB3-4210-8EC9-EF370E3CF9C3}"/>
    <cellStyle name="เส้นขอบขวา 5 7 2" xfId="4777" xr:uid="{DCF663AA-7429-46DE-B772-B737952EBFF3}"/>
    <cellStyle name="เส้นขอบขวา 5 7 3" xfId="4778" xr:uid="{EBB477F4-B83D-44D9-B0A2-CD7C6B359BF3}"/>
    <cellStyle name="เส้นขอบขวา 5 7 4" xfId="4779" xr:uid="{B7022112-2C9A-4644-A592-8218A0EC1D5D}"/>
    <cellStyle name="เส้นขอบขวา 5 7 5" xfId="4780" xr:uid="{2B1D76FD-4811-42F0-9F0C-A216D24C5CED}"/>
    <cellStyle name="เส้นขอบขวา 5 7 6" xfId="4781" xr:uid="{F884865A-AE3C-40B3-A4A8-F2E4BA9F82EF}"/>
    <cellStyle name="เส้นขอบขวา 5 7 7" xfId="4782" xr:uid="{468DE54D-FE85-4532-9E9D-7B5ED3ECBCA0}"/>
    <cellStyle name="เส้นขอบขวา 5 7 8" xfId="4783" xr:uid="{D68EEF4A-9ECF-4EEB-B487-8426C173ACE9}"/>
    <cellStyle name="เส้นขอบขวา 5 7 9" xfId="4784" xr:uid="{1FCE21C8-7F80-4887-81F7-A4F167C5A10D}"/>
    <cellStyle name="เส้นขอบขวา 5 8" xfId="4785" xr:uid="{A748011A-A091-491E-A7CD-54E37B3F5156}"/>
    <cellStyle name="เส้นขอบขวา 5 8 10" xfId="4786" xr:uid="{FC41EEC0-8C88-4EA4-A7DE-D2FF2CFA5BFF}"/>
    <cellStyle name="เส้นขอบขวา 5 8 2" xfId="4787" xr:uid="{17543CF1-C713-4B92-B4A7-1227B0231142}"/>
    <cellStyle name="เส้นขอบขวา 5 8 3" xfId="4788" xr:uid="{B9A62D8A-D776-4E99-9FD6-650490A0262A}"/>
    <cellStyle name="เส้นขอบขวา 5 8 4" xfId="4789" xr:uid="{E0467815-C469-4AD0-BF50-91C8BF364D16}"/>
    <cellStyle name="เส้นขอบขวา 5 8 5" xfId="4790" xr:uid="{85125399-9A19-493A-BE71-8CFE2E2DE359}"/>
    <cellStyle name="เส้นขอบขวา 5 8 6" xfId="4791" xr:uid="{372F9977-90B4-4FD4-8865-4A49E34AFC0C}"/>
    <cellStyle name="เส้นขอบขวา 5 8 7" xfId="4792" xr:uid="{DDDA25B2-95B4-4F24-88E4-8ED4880443AB}"/>
    <cellStyle name="เส้นขอบขวา 5 8 8" xfId="4793" xr:uid="{BB1D65C0-8F89-419B-9E5B-DCA8882BFE55}"/>
    <cellStyle name="เส้นขอบขวา 5 8 9" xfId="4794" xr:uid="{F4CA377C-0318-47BA-8350-9CACBB13FDDB}"/>
    <cellStyle name="เส้นขอบขวา 5 9" xfId="4795" xr:uid="{63AB3CDF-71F5-40AA-BE25-09731DDB6587}"/>
    <cellStyle name="เส้นขอบขวา 5 9 10" xfId="4796" xr:uid="{BA00E24E-3757-4BCF-9E40-457A9F7F3507}"/>
    <cellStyle name="เส้นขอบขวา 5 9 2" xfId="4797" xr:uid="{99A3DEB4-B80D-4FF4-A2B5-A85DE5E06498}"/>
    <cellStyle name="เส้นขอบขวา 5 9 3" xfId="4798" xr:uid="{526CA72D-612B-4737-A17A-D9A4A567FF0D}"/>
    <cellStyle name="เส้นขอบขวา 5 9 4" xfId="4799" xr:uid="{22475AE6-C10D-46F5-8542-A6A3A4B7AF63}"/>
    <cellStyle name="เส้นขอบขวา 5 9 5" xfId="4800" xr:uid="{B3EF617F-D96A-44E7-9D71-387E1D1CA557}"/>
    <cellStyle name="เส้นขอบขวา 5 9 6" xfId="4801" xr:uid="{6A06FB28-F48A-403A-A4E4-A994D8B7717F}"/>
    <cellStyle name="เส้นขอบขวา 5 9 7" xfId="4802" xr:uid="{EDB725E6-EA32-41F9-93CF-2220B31EEDB7}"/>
    <cellStyle name="เส้นขอบขวา 5 9 8" xfId="4803" xr:uid="{4A37D434-1A03-414D-818B-7185FA1E37C1}"/>
    <cellStyle name="เส้นขอบขวา 5 9 9" xfId="4804" xr:uid="{B3F5D57E-3A0D-48FC-83EF-3FC1E08D3703}"/>
    <cellStyle name="เส้นขอบขวา 6" xfId="4805" xr:uid="{E8E61CE3-EE8C-44EB-9033-02E06D4CCF2E}"/>
    <cellStyle name="เส้นขอบขวา 6 10" xfId="4806" xr:uid="{FCD7E11C-998E-4B4B-9CE2-267FF0378E07}"/>
    <cellStyle name="เส้นขอบขวา 6 10 10" xfId="4807" xr:uid="{8169F04C-EDF2-4457-90FE-CEED25C4A571}"/>
    <cellStyle name="เส้นขอบขวา 6 10 2" xfId="4808" xr:uid="{EA7E5D0A-5ED5-4A99-83DA-64FD5A52E803}"/>
    <cellStyle name="เส้นขอบขวา 6 10 3" xfId="4809" xr:uid="{76A49357-0BE5-42E3-B119-98ABAE0A6523}"/>
    <cellStyle name="เส้นขอบขวา 6 10 4" xfId="4810" xr:uid="{4DDF38BB-B34B-46AE-BD7B-13801731A18F}"/>
    <cellStyle name="เส้นขอบขวา 6 10 5" xfId="4811" xr:uid="{B3549CEB-0396-4363-9C24-419D675CEEC7}"/>
    <cellStyle name="เส้นขอบขวา 6 10 6" xfId="4812" xr:uid="{99B2A715-7BF0-48D3-96CE-3AB93695EB91}"/>
    <cellStyle name="เส้นขอบขวา 6 10 7" xfId="4813" xr:uid="{5292B1E4-9F1B-445C-BB8B-98E48ACD3572}"/>
    <cellStyle name="เส้นขอบขวา 6 10 8" xfId="4814" xr:uid="{8349F007-5FCD-430F-AA0A-9C8449159418}"/>
    <cellStyle name="เส้นขอบขวา 6 10 9" xfId="4815" xr:uid="{C68D439C-B319-46F4-81F7-E51271AFCC4C}"/>
    <cellStyle name="เส้นขอบขวา 6 11" xfId="4816" xr:uid="{B03F2DA8-52C2-49FB-8699-38B99831966E}"/>
    <cellStyle name="เส้นขอบขวา 6 11 10" xfId="4817" xr:uid="{381E1487-091A-4EF8-B5A6-0BA306E04EA2}"/>
    <cellStyle name="เส้นขอบขวา 6 11 2" xfId="4818" xr:uid="{7D9704C8-C2F8-4071-A455-6CA10866EEFE}"/>
    <cellStyle name="เส้นขอบขวา 6 11 3" xfId="4819" xr:uid="{7AF4D9A2-62BB-4DF9-8909-F0BD9E5A3FD4}"/>
    <cellStyle name="เส้นขอบขวา 6 11 4" xfId="4820" xr:uid="{761C7598-A7FA-4CC1-BF10-BFD3898A3A6F}"/>
    <cellStyle name="เส้นขอบขวา 6 11 5" xfId="4821" xr:uid="{3DF47495-B462-4E84-A1AA-2748FC4DBBD0}"/>
    <cellStyle name="เส้นขอบขวา 6 11 6" xfId="4822" xr:uid="{1241E476-DE3D-4F75-900C-F61E1A772619}"/>
    <cellStyle name="เส้นขอบขวา 6 11 7" xfId="4823" xr:uid="{06E2AD13-14A4-4E8A-ADA4-1D218BC46223}"/>
    <cellStyle name="เส้นขอบขวา 6 11 8" xfId="4824" xr:uid="{352ACC85-631B-4B71-AE16-291F74072A21}"/>
    <cellStyle name="เส้นขอบขวา 6 11 9" xfId="4825" xr:uid="{99A0966F-2596-4E8A-AAF6-492A70DD2713}"/>
    <cellStyle name="เส้นขอบขวา 6 12" xfId="4826" xr:uid="{AA2016D5-B73B-4669-86D3-26BA74475720}"/>
    <cellStyle name="เส้นขอบขวา 6 12 10" xfId="4827" xr:uid="{9443C92D-7A18-4268-988E-5853172C8552}"/>
    <cellStyle name="เส้นขอบขวา 6 12 2" xfId="4828" xr:uid="{FBEDF1A5-E815-460D-A74E-CCD79D1D3CBE}"/>
    <cellStyle name="เส้นขอบขวา 6 12 3" xfId="4829" xr:uid="{6B4F4F1E-FD71-4208-A682-ADC18DEFEC0C}"/>
    <cellStyle name="เส้นขอบขวา 6 12 4" xfId="4830" xr:uid="{9A74EA0D-0822-4FC9-95A3-30491E4EC177}"/>
    <cellStyle name="เส้นขอบขวา 6 12 5" xfId="4831" xr:uid="{78D995C6-F2F1-450D-BF40-A0626D56E8D0}"/>
    <cellStyle name="เส้นขอบขวา 6 12 6" xfId="4832" xr:uid="{66C3FAC4-C971-4EF3-8CD5-DD9ECED9C98E}"/>
    <cellStyle name="เส้นขอบขวา 6 12 7" xfId="4833" xr:uid="{1D502DCD-7182-41B9-8FD0-3BB1B942385C}"/>
    <cellStyle name="เส้นขอบขวา 6 12 8" xfId="4834" xr:uid="{3E3C3648-D2A5-44B9-B26E-26C368E9D3EF}"/>
    <cellStyle name="เส้นขอบขวา 6 12 9" xfId="4835" xr:uid="{879B8C68-850D-4224-B9AE-79DF642F7450}"/>
    <cellStyle name="เส้นขอบขวา 6 13" xfId="4836" xr:uid="{73A28F9F-A2D3-47BA-B1DF-17B8CD81C1AE}"/>
    <cellStyle name="เส้นขอบขวา 6 13 10" xfId="4837" xr:uid="{1A1058C1-5A16-4F0F-9C1B-A5FB9D472539}"/>
    <cellStyle name="เส้นขอบขวา 6 13 2" xfId="4838" xr:uid="{8FF0AF67-973F-4427-9BB0-0B6537933513}"/>
    <cellStyle name="เส้นขอบขวา 6 13 3" xfId="4839" xr:uid="{388E1ECC-E117-4894-B9DA-B31281CDEBE3}"/>
    <cellStyle name="เส้นขอบขวา 6 13 4" xfId="4840" xr:uid="{0EE02E83-0193-46E0-9CA0-62BD50473AD2}"/>
    <cellStyle name="เส้นขอบขวา 6 13 5" xfId="4841" xr:uid="{A202D2BB-CB8E-4520-AD9B-AE29F50E1BC6}"/>
    <cellStyle name="เส้นขอบขวา 6 13 6" xfId="4842" xr:uid="{6EA4915C-BFCE-4CFC-82B9-6431AD2009E3}"/>
    <cellStyle name="เส้นขอบขวา 6 13 7" xfId="4843" xr:uid="{323B04BC-FE12-401C-8D5D-C8F2FB0C548E}"/>
    <cellStyle name="เส้นขอบขวา 6 13 8" xfId="4844" xr:uid="{2C62D777-0E33-4EE3-9A53-F7061EA1A53A}"/>
    <cellStyle name="เส้นขอบขวา 6 13 9" xfId="4845" xr:uid="{2DB022C1-92D9-4A44-91E5-B78AC8064BB5}"/>
    <cellStyle name="เส้นขอบขวา 6 14" xfId="4846" xr:uid="{D8178DC2-5BA2-4E95-BEC8-286957021E18}"/>
    <cellStyle name="เส้นขอบขวา 6 14 10" xfId="4847" xr:uid="{82A5BE9F-FE0A-4511-86E8-29E5D0EDC16A}"/>
    <cellStyle name="เส้นขอบขวา 6 14 2" xfId="4848" xr:uid="{86835C92-EEC4-406C-91E4-49CD718C6C45}"/>
    <cellStyle name="เส้นขอบขวา 6 14 3" xfId="4849" xr:uid="{2A765723-3697-4045-8AB1-3E4147F3E113}"/>
    <cellStyle name="เส้นขอบขวา 6 14 4" xfId="4850" xr:uid="{3EBE47C1-D1AC-448A-A108-54FA8F5F4DB2}"/>
    <cellStyle name="เส้นขอบขวา 6 14 5" xfId="4851" xr:uid="{F283B207-4FE1-4D2A-9CD1-BCCE2B9701DF}"/>
    <cellStyle name="เส้นขอบขวา 6 14 6" xfId="4852" xr:uid="{77BE43CB-701E-4140-B45B-57FB1B9B73D6}"/>
    <cellStyle name="เส้นขอบขวา 6 14 7" xfId="4853" xr:uid="{749CFD64-83E3-4B69-8A91-1A641A6783C0}"/>
    <cellStyle name="เส้นขอบขวา 6 14 8" xfId="4854" xr:uid="{67665FB9-72F6-4187-8A74-2D89A96F83F4}"/>
    <cellStyle name="เส้นขอบขวา 6 14 9" xfId="4855" xr:uid="{400B9E48-F5E6-4763-9E9E-29DD214D5840}"/>
    <cellStyle name="เส้นขอบขวา 6 15" xfId="4856" xr:uid="{40C116EB-0D48-4BF2-BC07-7FB789FB1862}"/>
    <cellStyle name="เส้นขอบขวา 6 15 10" xfId="4857" xr:uid="{26E53B5D-1214-4AF6-8BBE-6A2E1CC85061}"/>
    <cellStyle name="เส้นขอบขวา 6 15 2" xfId="4858" xr:uid="{09FB5BB3-D233-4E5E-8FC0-48FD7D1F9644}"/>
    <cellStyle name="เส้นขอบขวา 6 15 3" xfId="4859" xr:uid="{157CCDE3-291A-483F-A5DD-B18914B7DF2C}"/>
    <cellStyle name="เส้นขอบขวา 6 15 4" xfId="4860" xr:uid="{31806D23-8A07-4520-87F3-C5D594E9ACBD}"/>
    <cellStyle name="เส้นขอบขวา 6 15 5" xfId="4861" xr:uid="{8FD18F2E-0B81-4ABE-A978-D7D77E50F7EA}"/>
    <cellStyle name="เส้นขอบขวา 6 15 6" xfId="4862" xr:uid="{35D6CB7F-97A1-4344-8168-B2AB83FBED42}"/>
    <cellStyle name="เส้นขอบขวา 6 15 7" xfId="4863" xr:uid="{C611F5F7-9C01-479C-A8AC-1F263C0FEE60}"/>
    <cellStyle name="เส้นขอบขวา 6 15 8" xfId="4864" xr:uid="{C47477CD-5E75-471B-9153-DB0F38B172BF}"/>
    <cellStyle name="เส้นขอบขวา 6 15 9" xfId="4865" xr:uid="{E14F59F2-E97F-4A62-BD1A-9756A5690415}"/>
    <cellStyle name="เส้นขอบขวา 6 16" xfId="4866" xr:uid="{3497FAE2-7149-4129-8AD2-81A1DEBFC8F9}"/>
    <cellStyle name="เส้นขอบขวา 6 16 10" xfId="4867" xr:uid="{0848BB2D-F6FB-4D03-A025-E6062E84AC1F}"/>
    <cellStyle name="เส้นขอบขวา 6 16 2" xfId="4868" xr:uid="{03532982-F91F-4437-820C-37D0E365EC05}"/>
    <cellStyle name="เส้นขอบขวา 6 16 3" xfId="4869" xr:uid="{7F6F33B6-97E8-4A01-94B2-62FE378154C2}"/>
    <cellStyle name="เส้นขอบขวา 6 16 4" xfId="4870" xr:uid="{A0F13DC2-1A91-40BF-BCF2-402D969D6B8C}"/>
    <cellStyle name="เส้นขอบขวา 6 16 5" xfId="4871" xr:uid="{99B9D3AA-E0D2-4BEA-AD5D-E2EF64647FE5}"/>
    <cellStyle name="เส้นขอบขวา 6 16 6" xfId="4872" xr:uid="{39D4E940-2A40-4C59-AC68-BE65D9CE193B}"/>
    <cellStyle name="เส้นขอบขวา 6 16 7" xfId="4873" xr:uid="{80620CE8-BAEA-4807-BE9C-711D9412C166}"/>
    <cellStyle name="เส้นขอบขวา 6 16 8" xfId="4874" xr:uid="{FF20FA04-B7B2-496E-9972-B3E0C5834483}"/>
    <cellStyle name="เส้นขอบขวา 6 16 9" xfId="4875" xr:uid="{7CD91255-6FC3-4DD8-830A-A27823022A02}"/>
    <cellStyle name="เส้นขอบขวา 6 17" xfId="4876" xr:uid="{8C820B83-5DF4-43D2-8519-3E716F741C8F}"/>
    <cellStyle name="เส้นขอบขวา 6 17 10" xfId="4877" xr:uid="{6C600E47-DF83-4957-980A-4448AC47014E}"/>
    <cellStyle name="เส้นขอบขวา 6 17 2" xfId="4878" xr:uid="{395D9987-C79C-4650-AFF8-A5544A8ECF46}"/>
    <cellStyle name="เส้นขอบขวา 6 17 3" xfId="4879" xr:uid="{63BCB528-452F-457A-B6F4-C7A850EE6B8F}"/>
    <cellStyle name="เส้นขอบขวา 6 17 4" xfId="4880" xr:uid="{E60299B8-10FD-423D-9F4E-B73BC210E840}"/>
    <cellStyle name="เส้นขอบขวา 6 17 5" xfId="4881" xr:uid="{F4A950E0-AD58-41AC-B3F3-22DD283AAE9E}"/>
    <cellStyle name="เส้นขอบขวา 6 17 6" xfId="4882" xr:uid="{06FAC80A-1BB6-41C8-ABEA-AE339BF5FC60}"/>
    <cellStyle name="เส้นขอบขวา 6 17 7" xfId="4883" xr:uid="{77AB5B9F-39F5-4574-872E-70D7F5493F57}"/>
    <cellStyle name="เส้นขอบขวา 6 17 8" xfId="4884" xr:uid="{D1670772-1440-4EE4-B254-EB4061946CA7}"/>
    <cellStyle name="เส้นขอบขวา 6 17 9" xfId="4885" xr:uid="{21144171-B6FA-44CB-9A41-5BE9C3276FD1}"/>
    <cellStyle name="เส้นขอบขวา 6 18" xfId="4886" xr:uid="{F88B1C5C-407B-4FBC-9823-B5BB681579BB}"/>
    <cellStyle name="เส้นขอบขวา 6 18 10" xfId="4887" xr:uid="{D5C2D0E5-DD12-4F44-BAB9-60B6B70A2C20}"/>
    <cellStyle name="เส้นขอบขวา 6 18 2" xfId="4888" xr:uid="{4C21C7AA-A45F-43B9-8FF8-B1C49F20C0DA}"/>
    <cellStyle name="เส้นขอบขวา 6 18 3" xfId="4889" xr:uid="{23CAF184-FF8C-4743-B6AE-DEB8DFE3C979}"/>
    <cellStyle name="เส้นขอบขวา 6 18 4" xfId="4890" xr:uid="{49F6DF9E-162E-44C1-B3D0-D085D4746FE1}"/>
    <cellStyle name="เส้นขอบขวา 6 18 5" xfId="4891" xr:uid="{C042C1CD-5A01-47C4-9DAD-2511446C2B34}"/>
    <cellStyle name="เส้นขอบขวา 6 18 6" xfId="4892" xr:uid="{5BA8E337-292D-49BC-AE64-FB58CBEF56F3}"/>
    <cellStyle name="เส้นขอบขวา 6 18 7" xfId="4893" xr:uid="{3315CE79-B810-4FB8-A86B-8D4B829D6A7E}"/>
    <cellStyle name="เส้นขอบขวา 6 18 8" xfId="4894" xr:uid="{58E6271C-1D4D-402D-ACD5-5E26704702FA}"/>
    <cellStyle name="เส้นขอบขวา 6 18 9" xfId="4895" xr:uid="{C41E8FD0-AA5E-4369-B0CC-67B615506582}"/>
    <cellStyle name="เส้นขอบขวา 6 19" xfId="4896" xr:uid="{EB0C476C-C04A-4635-9070-11591B99FF62}"/>
    <cellStyle name="เส้นขอบขวา 6 19 10" xfId="4897" xr:uid="{776948DB-C9A9-486C-BD0B-E876B895876E}"/>
    <cellStyle name="เส้นขอบขวา 6 19 2" xfId="4898" xr:uid="{6F5E868B-9538-4795-9B00-F70862B4564D}"/>
    <cellStyle name="เส้นขอบขวา 6 19 3" xfId="4899" xr:uid="{167AAF82-7DA8-40B7-B2AC-6F194DA2E29F}"/>
    <cellStyle name="เส้นขอบขวา 6 19 4" xfId="4900" xr:uid="{EA832A18-D50C-46CF-8757-8C87D0091F0D}"/>
    <cellStyle name="เส้นขอบขวา 6 19 5" xfId="4901" xr:uid="{7A0D024D-8057-42AF-B58A-C6CD7F14B0FB}"/>
    <cellStyle name="เส้นขอบขวา 6 19 6" xfId="4902" xr:uid="{A2C7BA94-FA80-4A24-81EB-97316EA4A793}"/>
    <cellStyle name="เส้นขอบขวา 6 19 7" xfId="4903" xr:uid="{629DEEDD-B573-46E0-9832-DB7FF2EDAAF7}"/>
    <cellStyle name="เส้นขอบขวา 6 19 8" xfId="4904" xr:uid="{088AADAD-2A58-4C33-A0FF-7092EAB21806}"/>
    <cellStyle name="เส้นขอบขวา 6 19 9" xfId="4905" xr:uid="{7E282279-8D4F-4989-BDC4-A849B5470FAE}"/>
    <cellStyle name="เส้นขอบขวา 6 2" xfId="4906" xr:uid="{0F833239-355B-4F48-8910-B27E99059EF1}"/>
    <cellStyle name="เส้นขอบขวา 6 2 10" xfId="4907" xr:uid="{8E7963A7-A0A4-41ED-929A-295BE5D9244C}"/>
    <cellStyle name="เส้นขอบขวา 6 2 2" xfId="4908" xr:uid="{0890C852-3C53-4C56-BC35-90CAB842CBE1}"/>
    <cellStyle name="เส้นขอบขวา 6 2 3" xfId="4909" xr:uid="{69614DED-3067-42BA-95D2-36C9409020A9}"/>
    <cellStyle name="เส้นขอบขวา 6 2 4" xfId="4910" xr:uid="{E9FBC033-061F-4CC0-B950-A06FB1AC68AA}"/>
    <cellStyle name="เส้นขอบขวา 6 2 5" xfId="4911" xr:uid="{06FE6E6A-184D-4F33-A1DF-AEBF6EFD820B}"/>
    <cellStyle name="เส้นขอบขวา 6 2 6" xfId="4912" xr:uid="{C3575C0A-1C28-424F-BA5C-9476B46C305E}"/>
    <cellStyle name="เส้นขอบขวา 6 2 7" xfId="4913" xr:uid="{7C5215DE-67D7-4EEF-B0EA-628FDF286FF0}"/>
    <cellStyle name="เส้นขอบขวา 6 2 8" xfId="4914" xr:uid="{2E8F4C56-F346-41CB-A1B5-EEEF5899B8C8}"/>
    <cellStyle name="เส้นขอบขวา 6 2 9" xfId="4915" xr:uid="{D17B937B-10DD-479C-8C22-181E16FC27E6}"/>
    <cellStyle name="เส้นขอบขวา 6 20" xfId="4916" xr:uid="{15E63BCB-6706-43C1-A056-E4A905773529}"/>
    <cellStyle name="เส้นขอบขวา 6 21" xfId="4917" xr:uid="{F81F691C-0C60-46E2-9D9E-1763E6BB2FD7}"/>
    <cellStyle name="เส้นขอบขวา 6 22" xfId="4918" xr:uid="{E829E693-6715-4C82-AE92-A4D73E246A32}"/>
    <cellStyle name="เส้นขอบขวา 6 23" xfId="4919" xr:uid="{1CE3B347-0041-4077-8EC3-E5FD2FE5A958}"/>
    <cellStyle name="เส้นขอบขวา 6 24" xfId="4920" xr:uid="{DDCB7CF2-D3A1-4A86-9B3D-FAC0974841A6}"/>
    <cellStyle name="เส้นขอบขวา 6 25" xfId="4921" xr:uid="{84352FE8-232B-4897-9D42-F599174CA339}"/>
    <cellStyle name="เส้นขอบขวา 6 26" xfId="4922" xr:uid="{3D7D0D4E-6177-4845-8F96-23A132E2BC65}"/>
    <cellStyle name="เส้นขอบขวา 6 27" xfId="4923" xr:uid="{8342B28D-9732-4605-943F-5CDF7854D19F}"/>
    <cellStyle name="เส้นขอบขวา 6 28" xfId="4924" xr:uid="{EF60AC5A-B90A-4F8C-B59F-3F2D9818ADC7}"/>
    <cellStyle name="เส้นขอบขวา 6 3" xfId="4925" xr:uid="{F79FE6AD-8A55-4EFD-A2AC-250367AA1D28}"/>
    <cellStyle name="เส้นขอบขวา 6 3 10" xfId="4926" xr:uid="{82E0A0E7-411E-488D-AC64-17E6CBA48D0C}"/>
    <cellStyle name="เส้นขอบขวา 6 3 2" xfId="4927" xr:uid="{6C86D458-C97D-4A76-B9C7-72AF8BE2AD20}"/>
    <cellStyle name="เส้นขอบขวา 6 3 3" xfId="4928" xr:uid="{D3963CF0-4E6A-4B92-88D9-65DFC270D4F1}"/>
    <cellStyle name="เส้นขอบขวา 6 3 4" xfId="4929" xr:uid="{1674DB0E-ED04-4619-A55B-A59452687BB2}"/>
    <cellStyle name="เส้นขอบขวา 6 3 5" xfId="4930" xr:uid="{98A5514E-F320-4B2A-AC7B-A7E44A3D715F}"/>
    <cellStyle name="เส้นขอบขวา 6 3 6" xfId="4931" xr:uid="{725AB29B-3B98-426B-A1DD-9397F0E90D24}"/>
    <cellStyle name="เส้นขอบขวา 6 3 7" xfId="4932" xr:uid="{79133AFA-5C1A-4EA2-A516-8533B9298039}"/>
    <cellStyle name="เส้นขอบขวา 6 3 8" xfId="4933" xr:uid="{7806313D-6190-4239-A1E0-69FB11115374}"/>
    <cellStyle name="เส้นขอบขวา 6 3 9" xfId="4934" xr:uid="{30FE1949-8835-4C5D-898C-E23A319250AD}"/>
    <cellStyle name="เส้นขอบขวา 6 4" xfId="4935" xr:uid="{B3CB6CDC-AD4C-45F0-8FAE-F0E03DBF6532}"/>
    <cellStyle name="เส้นขอบขวา 6 4 10" xfId="4936" xr:uid="{C3BE5F07-365D-47C8-8BEC-654EFA2EA0B2}"/>
    <cellStyle name="เส้นขอบขวา 6 4 2" xfId="4937" xr:uid="{71A15229-BD95-496C-AB8F-C2D19D556C30}"/>
    <cellStyle name="เส้นขอบขวา 6 4 3" xfId="4938" xr:uid="{94450274-9499-4C7D-8C19-651498DCA581}"/>
    <cellStyle name="เส้นขอบขวา 6 4 4" xfId="4939" xr:uid="{791D231B-A049-4BFA-9016-BB58AAEF8ED4}"/>
    <cellStyle name="เส้นขอบขวา 6 4 5" xfId="4940" xr:uid="{DFDE0CA1-8D2B-4D53-B8EF-DE9451ED527F}"/>
    <cellStyle name="เส้นขอบขวา 6 4 6" xfId="4941" xr:uid="{670D3416-7C97-4DCC-A2B9-2826EB5F7BB2}"/>
    <cellStyle name="เส้นขอบขวา 6 4 7" xfId="4942" xr:uid="{564C923F-EBE1-4A99-A79F-6AA5AA1E6EE2}"/>
    <cellStyle name="เส้นขอบขวา 6 4 8" xfId="4943" xr:uid="{9F497F2E-F0C5-4242-830F-21954A7581FA}"/>
    <cellStyle name="เส้นขอบขวา 6 4 9" xfId="4944" xr:uid="{3CD13E63-CB1B-40CD-913C-E054DF9263A8}"/>
    <cellStyle name="เส้นขอบขวา 6 5" xfId="4945" xr:uid="{D6438D97-E106-47A2-AA4E-81401317D223}"/>
    <cellStyle name="เส้นขอบขวา 6 5 10" xfId="4946" xr:uid="{AE319B6D-D29B-42A5-A552-F7B7B1EDF951}"/>
    <cellStyle name="เส้นขอบขวา 6 5 2" xfId="4947" xr:uid="{7DB1530C-423C-4D3F-ADF0-E82A195D82CF}"/>
    <cellStyle name="เส้นขอบขวา 6 5 3" xfId="4948" xr:uid="{54462816-15E7-40D0-997C-782975A9B18E}"/>
    <cellStyle name="เส้นขอบขวา 6 5 4" xfId="4949" xr:uid="{4F8B22D1-0F04-406F-93AA-8505E0BFA6F4}"/>
    <cellStyle name="เส้นขอบขวา 6 5 5" xfId="4950" xr:uid="{EA191989-D3E5-4239-80F9-57AE8B939939}"/>
    <cellStyle name="เส้นขอบขวา 6 5 6" xfId="4951" xr:uid="{4254E9A9-E6BB-4018-8C97-03E0844C5C99}"/>
    <cellStyle name="เส้นขอบขวา 6 5 7" xfId="4952" xr:uid="{18FB57DA-696B-42EE-B91B-47E0DE3BC30B}"/>
    <cellStyle name="เส้นขอบขวา 6 5 8" xfId="4953" xr:uid="{1968B798-3627-43FB-8FAB-48815239FF33}"/>
    <cellStyle name="เส้นขอบขวา 6 5 9" xfId="4954" xr:uid="{23C6AD00-6C55-4E16-9E26-AC2B6359857E}"/>
    <cellStyle name="เส้นขอบขวา 6 6" xfId="4955" xr:uid="{CFA6696C-AF29-4DFB-9A15-7F96E68AE93F}"/>
    <cellStyle name="เส้นขอบขวา 6 6 10" xfId="4956" xr:uid="{78E13E9E-1620-43DE-8987-241DC78887DD}"/>
    <cellStyle name="เส้นขอบขวา 6 6 2" xfId="4957" xr:uid="{B1EECCEC-6FFB-4DBB-8B22-432EBD44B663}"/>
    <cellStyle name="เส้นขอบขวา 6 6 3" xfId="4958" xr:uid="{80217B11-A8DC-44B2-A41B-7759B2AF97DE}"/>
    <cellStyle name="เส้นขอบขวา 6 6 4" xfId="4959" xr:uid="{52D5F4DE-43F8-4EE4-AD1E-245CAE1DDC78}"/>
    <cellStyle name="เส้นขอบขวา 6 6 5" xfId="4960" xr:uid="{752645AD-47EF-44DD-A250-765827D435BA}"/>
    <cellStyle name="เส้นขอบขวา 6 6 6" xfId="4961" xr:uid="{12EDA759-78CE-4621-B8D3-DF2E5B4EA1B7}"/>
    <cellStyle name="เส้นขอบขวา 6 6 7" xfId="4962" xr:uid="{269124C0-0FDB-4EB1-892D-A8DB3480B509}"/>
    <cellStyle name="เส้นขอบขวา 6 6 8" xfId="4963" xr:uid="{698D852F-3B5C-44F0-8095-084C002FC566}"/>
    <cellStyle name="เส้นขอบขวา 6 6 9" xfId="4964" xr:uid="{B4E27E5D-0E99-4281-B685-CE50A3F8AF24}"/>
    <cellStyle name="เส้นขอบขวา 6 7" xfId="4965" xr:uid="{8375B265-3BF8-47E8-A41B-6B9AE942B3CE}"/>
    <cellStyle name="เส้นขอบขวา 6 7 10" xfId="4966" xr:uid="{8D1EEA25-B056-4E97-9164-8DBF3A307157}"/>
    <cellStyle name="เส้นขอบขวา 6 7 2" xfId="4967" xr:uid="{772BDFA5-EAEB-4C08-88A1-217BF58EA127}"/>
    <cellStyle name="เส้นขอบขวา 6 7 3" xfId="4968" xr:uid="{B6BB9895-DFAD-4569-AF68-51437C2C37DC}"/>
    <cellStyle name="เส้นขอบขวา 6 7 4" xfId="4969" xr:uid="{5BD04631-A301-4B4F-8351-43E633E1798E}"/>
    <cellStyle name="เส้นขอบขวา 6 7 5" xfId="4970" xr:uid="{788A14EF-4718-4360-8011-B94C8D5DD7A9}"/>
    <cellStyle name="เส้นขอบขวา 6 7 6" xfId="4971" xr:uid="{4CF19510-F7C3-437E-920C-91E97731E8D0}"/>
    <cellStyle name="เส้นขอบขวา 6 7 7" xfId="4972" xr:uid="{7125E808-4407-4220-9D70-6A13B61DE750}"/>
    <cellStyle name="เส้นขอบขวา 6 7 8" xfId="4973" xr:uid="{97F98244-C81D-456A-8E8D-1913B1A19BA7}"/>
    <cellStyle name="เส้นขอบขวา 6 7 9" xfId="4974" xr:uid="{87959023-69DE-451E-B1D3-82AF26326726}"/>
    <cellStyle name="เส้นขอบขวา 6 8" xfId="4975" xr:uid="{6512DC9E-DA68-4CAD-AA9E-46B9D092D7B6}"/>
    <cellStyle name="เส้นขอบขวา 6 8 10" xfId="4976" xr:uid="{7D49FEB8-69FB-4EE1-9D7B-CF49106B8FDA}"/>
    <cellStyle name="เส้นขอบขวา 6 8 2" xfId="4977" xr:uid="{42655E28-0DBD-4C3D-89C0-0E13453E6441}"/>
    <cellStyle name="เส้นขอบขวา 6 8 3" xfId="4978" xr:uid="{23AC5289-4634-4F05-8447-96EC7E43D131}"/>
    <cellStyle name="เส้นขอบขวา 6 8 4" xfId="4979" xr:uid="{5E2C695D-B68D-4F7C-9E28-56BA473C13E1}"/>
    <cellStyle name="เส้นขอบขวา 6 8 5" xfId="4980" xr:uid="{44B48AEF-398F-4915-8799-0B63AA0FB8C9}"/>
    <cellStyle name="เส้นขอบขวา 6 8 6" xfId="4981" xr:uid="{54F68F01-2D20-471E-AFB1-9D260F499F58}"/>
    <cellStyle name="เส้นขอบขวา 6 8 7" xfId="4982" xr:uid="{30F9DBB4-8573-41B1-9D0D-2A7951AA446C}"/>
    <cellStyle name="เส้นขอบขวา 6 8 8" xfId="4983" xr:uid="{72094F24-DF46-40BE-BD28-58977B1C5480}"/>
    <cellStyle name="เส้นขอบขวา 6 8 9" xfId="4984" xr:uid="{62B509DE-A12F-4DB2-8DF8-643B33FD621C}"/>
    <cellStyle name="เส้นขอบขวา 6 9" xfId="4985" xr:uid="{C6BB3303-DFAE-4F86-8E24-E86120B0018D}"/>
    <cellStyle name="เส้นขอบขวา 6 9 10" xfId="4986" xr:uid="{365E1A3B-34D8-4742-9F5D-B6E5A2586E6A}"/>
    <cellStyle name="เส้นขอบขวา 6 9 2" xfId="4987" xr:uid="{53F3F1DB-012E-45CA-A4B0-97733FD0FA7F}"/>
    <cellStyle name="เส้นขอบขวา 6 9 3" xfId="4988" xr:uid="{1EA6B701-E0F3-492B-B11C-E873A1B1D2B0}"/>
    <cellStyle name="เส้นขอบขวา 6 9 4" xfId="4989" xr:uid="{AE91CA15-1329-44C5-8AEC-982BE9CC1FBB}"/>
    <cellStyle name="เส้นขอบขวา 6 9 5" xfId="4990" xr:uid="{058B2966-4D33-49B9-BBA2-769920D13EEF}"/>
    <cellStyle name="เส้นขอบขวา 6 9 6" xfId="4991" xr:uid="{9F62186A-04DD-49F2-B9AF-482E714876D9}"/>
    <cellStyle name="เส้นขอบขวา 6 9 7" xfId="4992" xr:uid="{BAA03F74-0905-435F-879E-6FA786CF0E6A}"/>
    <cellStyle name="เส้นขอบขวา 6 9 8" xfId="4993" xr:uid="{32E844B9-0A24-44BA-86D9-6B187BC5CC13}"/>
    <cellStyle name="เส้นขอบขวา 6 9 9" xfId="4994" xr:uid="{D4D87A8E-AEF4-472F-B9F2-AFE8EF62C967}"/>
    <cellStyle name="เส้นขอบขวา 7" xfId="4995" xr:uid="{C021F03F-1D1E-4C8E-A65C-22AB61A68FBF}"/>
    <cellStyle name="เส้นขอบขวา 7 10" xfId="4996" xr:uid="{819A2227-2D12-4E52-A15C-ABE03CE7DAC1}"/>
    <cellStyle name="เส้นขอบขวา 7 10 10" xfId="4997" xr:uid="{63F93551-5403-4C56-AC94-EFEB38CDA904}"/>
    <cellStyle name="เส้นขอบขวา 7 10 2" xfId="4998" xr:uid="{5AF23AEC-F86D-48EF-8CF3-312F71E69D06}"/>
    <cellStyle name="เส้นขอบขวา 7 10 3" xfId="4999" xr:uid="{3E16CB9E-EE95-4A19-8AEA-10F7EAB324EB}"/>
    <cellStyle name="เส้นขอบขวา 7 10 4" xfId="5000" xr:uid="{AC19ACBF-D078-4C05-90F5-6C1F29B8A962}"/>
    <cellStyle name="เส้นขอบขวา 7 10 5" xfId="5001" xr:uid="{EBDAB668-3521-4A44-9D61-83143687A507}"/>
    <cellStyle name="เส้นขอบขวา 7 10 6" xfId="5002" xr:uid="{7BC3EE70-D774-4937-A44F-233E99B7D225}"/>
    <cellStyle name="เส้นขอบขวา 7 10 7" xfId="5003" xr:uid="{68602F91-E03F-4361-BBEC-4108D86BFF57}"/>
    <cellStyle name="เส้นขอบขวา 7 10 8" xfId="5004" xr:uid="{59C58832-AD4C-45BC-A28A-0973A622042C}"/>
    <cellStyle name="เส้นขอบขวา 7 10 9" xfId="5005" xr:uid="{BE5F2BB3-2A66-4D7E-9228-8F9442D5B437}"/>
    <cellStyle name="เส้นขอบขวา 7 11" xfId="5006" xr:uid="{45211947-F82C-4D06-8959-AB7234976674}"/>
    <cellStyle name="เส้นขอบขวา 7 11 10" xfId="5007" xr:uid="{DA5B981F-CAF4-45DC-8658-DE1334F8F2FC}"/>
    <cellStyle name="เส้นขอบขวา 7 11 2" xfId="5008" xr:uid="{2EC0277A-9FC6-4D2B-9401-906C686E7190}"/>
    <cellStyle name="เส้นขอบขวา 7 11 3" xfId="5009" xr:uid="{78F896C5-5846-421C-B0C2-7009D9009873}"/>
    <cellStyle name="เส้นขอบขวา 7 11 4" xfId="5010" xr:uid="{0C77E362-D27C-44E9-8424-DCB392CCAD4B}"/>
    <cellStyle name="เส้นขอบขวา 7 11 5" xfId="5011" xr:uid="{FA8DEA8B-11E6-4C12-9403-8DFB7E732AD8}"/>
    <cellStyle name="เส้นขอบขวา 7 11 6" xfId="5012" xr:uid="{077174CB-145B-4FDE-A154-103829CC899D}"/>
    <cellStyle name="เส้นขอบขวา 7 11 7" xfId="5013" xr:uid="{65A84724-03DE-4F4B-8AFA-9CDAE4046570}"/>
    <cellStyle name="เส้นขอบขวา 7 11 8" xfId="5014" xr:uid="{E95C5930-197D-4D45-ADEF-2494B94DD5C3}"/>
    <cellStyle name="เส้นขอบขวา 7 11 9" xfId="5015" xr:uid="{82F6AAB7-6D6C-469A-A27D-2FAF68215C4C}"/>
    <cellStyle name="เส้นขอบขวา 7 12" xfId="5016" xr:uid="{3423AA64-56A8-4F29-AFE8-0C21FFABB41D}"/>
    <cellStyle name="เส้นขอบขวา 7 12 10" xfId="5017" xr:uid="{F5E4B4EF-3C15-42CF-A2B8-EC741A31108C}"/>
    <cellStyle name="เส้นขอบขวา 7 12 2" xfId="5018" xr:uid="{FF94940E-583D-44FB-9DFA-583E39452977}"/>
    <cellStyle name="เส้นขอบขวา 7 12 3" xfId="5019" xr:uid="{851FF030-9D54-42AB-8790-AB8AFD25BA43}"/>
    <cellStyle name="เส้นขอบขวา 7 12 4" xfId="5020" xr:uid="{8844E905-15BD-44B0-A044-88AD582D4367}"/>
    <cellStyle name="เส้นขอบขวา 7 12 5" xfId="5021" xr:uid="{2B0C0C04-1DA1-4648-A004-5CA4BAC103EB}"/>
    <cellStyle name="เส้นขอบขวา 7 12 6" xfId="5022" xr:uid="{3DABA18A-C2A1-4E27-BD5C-06ED6D01BC20}"/>
    <cellStyle name="เส้นขอบขวา 7 12 7" xfId="5023" xr:uid="{EB57B988-7415-4FC0-8BAF-2B2E66748F63}"/>
    <cellStyle name="เส้นขอบขวา 7 12 8" xfId="5024" xr:uid="{28095CD1-FED6-47DD-8017-D40E44B09893}"/>
    <cellStyle name="เส้นขอบขวา 7 12 9" xfId="5025" xr:uid="{641E8EFE-3F80-4556-AA85-638C3F396FDD}"/>
    <cellStyle name="เส้นขอบขวา 7 13" xfId="5026" xr:uid="{83948687-5CAA-4456-850C-AA77FB42F38F}"/>
    <cellStyle name="เส้นขอบขวา 7 13 10" xfId="5027" xr:uid="{D40E46FF-76A2-484D-8014-BF79AAEE314D}"/>
    <cellStyle name="เส้นขอบขวา 7 13 2" xfId="5028" xr:uid="{6A879240-AE9F-443E-A005-6919A8D21306}"/>
    <cellStyle name="เส้นขอบขวา 7 13 3" xfId="5029" xr:uid="{20FE6B12-5A47-4351-A4FF-E367578E5B11}"/>
    <cellStyle name="เส้นขอบขวา 7 13 4" xfId="5030" xr:uid="{FFB69F7B-A257-4C9D-85AA-9B0ED2201BF0}"/>
    <cellStyle name="เส้นขอบขวา 7 13 5" xfId="5031" xr:uid="{D8E6A500-F061-47ED-BEEE-EE99B0C0D575}"/>
    <cellStyle name="เส้นขอบขวา 7 13 6" xfId="5032" xr:uid="{7842D0B8-F1FD-4CF2-9595-ACA1BB53EDB4}"/>
    <cellStyle name="เส้นขอบขวา 7 13 7" xfId="5033" xr:uid="{903DEF94-2B52-4232-87A7-7FB6555C6578}"/>
    <cellStyle name="เส้นขอบขวา 7 13 8" xfId="5034" xr:uid="{8D6A3DED-FEE6-48A6-9260-B9B876F8EC1F}"/>
    <cellStyle name="เส้นขอบขวา 7 13 9" xfId="5035" xr:uid="{0AC27E45-1364-41E3-A17B-0BDC3D6AE634}"/>
    <cellStyle name="เส้นขอบขวา 7 14" xfId="5036" xr:uid="{E273E076-3DA2-4BBF-8614-E0ED55A8CA3C}"/>
    <cellStyle name="เส้นขอบขวา 7 14 10" xfId="5037" xr:uid="{2D2CE47D-0942-4C09-BE2C-BA21852C256C}"/>
    <cellStyle name="เส้นขอบขวา 7 14 2" xfId="5038" xr:uid="{5025B37F-20A7-49B1-8EBD-29B3AA7CCECF}"/>
    <cellStyle name="เส้นขอบขวา 7 14 3" xfId="5039" xr:uid="{5A0A4C5E-F09F-4621-AE83-885A3580119D}"/>
    <cellStyle name="เส้นขอบขวา 7 14 4" xfId="5040" xr:uid="{011DF7D1-D7A6-4F7A-B5D4-CCE72AD62478}"/>
    <cellStyle name="เส้นขอบขวา 7 14 5" xfId="5041" xr:uid="{492E57E1-F40C-4213-AB7A-BD3531FB8F2F}"/>
    <cellStyle name="เส้นขอบขวา 7 14 6" xfId="5042" xr:uid="{73A047DE-56FB-4213-98A4-8D698C90B4E9}"/>
    <cellStyle name="เส้นขอบขวา 7 14 7" xfId="5043" xr:uid="{A4A7D471-EE27-42EA-BEF4-0484D0C71257}"/>
    <cellStyle name="เส้นขอบขวา 7 14 8" xfId="5044" xr:uid="{A34896F9-F6DF-4B9E-85F7-09D71978A398}"/>
    <cellStyle name="เส้นขอบขวา 7 14 9" xfId="5045" xr:uid="{306A95C5-27BE-41E9-936F-31173FB6CDDC}"/>
    <cellStyle name="เส้นขอบขวา 7 15" xfId="5046" xr:uid="{F09AC647-1949-4800-AF98-5CC90077DC27}"/>
    <cellStyle name="เส้นขอบขวา 7 15 10" xfId="5047" xr:uid="{70A24134-EC89-4CA1-9BDD-B0DF650B729D}"/>
    <cellStyle name="เส้นขอบขวา 7 15 2" xfId="5048" xr:uid="{C4013D45-30F7-4C2E-A282-51CA80D7C6DF}"/>
    <cellStyle name="เส้นขอบขวา 7 15 3" xfId="5049" xr:uid="{1A3F20FB-EE63-460C-97C9-1EE695852F6B}"/>
    <cellStyle name="เส้นขอบขวา 7 15 4" xfId="5050" xr:uid="{404169F5-27C0-45EA-9444-80B03D84D8F6}"/>
    <cellStyle name="เส้นขอบขวา 7 15 5" xfId="5051" xr:uid="{F3439C9C-CE66-4C53-AF01-3B2CBA2C87D7}"/>
    <cellStyle name="เส้นขอบขวา 7 15 6" xfId="5052" xr:uid="{D8507955-91D1-48DE-8724-E12EDC8F95D1}"/>
    <cellStyle name="เส้นขอบขวา 7 15 7" xfId="5053" xr:uid="{3928C261-E55F-4589-999C-CB885B40303C}"/>
    <cellStyle name="เส้นขอบขวา 7 15 8" xfId="5054" xr:uid="{AB2F88BE-A7EE-47E7-A0F2-4753178C4E6C}"/>
    <cellStyle name="เส้นขอบขวา 7 15 9" xfId="5055" xr:uid="{ABFF3801-3FD1-4307-BE47-F57749321CA6}"/>
    <cellStyle name="เส้นขอบขวา 7 16" xfId="5056" xr:uid="{87B73399-EF1B-4511-B448-AFC57EA9C241}"/>
    <cellStyle name="เส้นขอบขวา 7 16 10" xfId="5057" xr:uid="{0C349F05-B1F4-42E7-863D-72556D767FEA}"/>
    <cellStyle name="เส้นขอบขวา 7 16 2" xfId="5058" xr:uid="{5F019EAA-63E4-4369-9988-434A4B96F1EA}"/>
    <cellStyle name="เส้นขอบขวา 7 16 3" xfId="5059" xr:uid="{EA33BC7B-4B6B-42D5-9366-56A71D79BCFE}"/>
    <cellStyle name="เส้นขอบขวา 7 16 4" xfId="5060" xr:uid="{0141D99D-023B-4E49-9CE9-1A00756329D7}"/>
    <cellStyle name="เส้นขอบขวา 7 16 5" xfId="5061" xr:uid="{74134C6A-1581-4FC5-8B1E-9DE7EC928579}"/>
    <cellStyle name="เส้นขอบขวา 7 16 6" xfId="5062" xr:uid="{C0BF179B-29BE-4F81-BE5B-4EF72112745A}"/>
    <cellStyle name="เส้นขอบขวา 7 16 7" xfId="5063" xr:uid="{356E925F-4B37-43FD-82CD-AA858C50BB49}"/>
    <cellStyle name="เส้นขอบขวา 7 16 8" xfId="5064" xr:uid="{60D6862F-6443-4751-92EE-63F8CF86AA72}"/>
    <cellStyle name="เส้นขอบขวา 7 16 9" xfId="5065" xr:uid="{31566D47-81B5-4AD4-8DC2-F3FA6E2EABB7}"/>
    <cellStyle name="เส้นขอบขวา 7 17" xfId="5066" xr:uid="{0FC7A9AC-C350-4B65-AD28-B2D5A7441B1D}"/>
    <cellStyle name="เส้นขอบขวา 7 17 10" xfId="5067" xr:uid="{C1A7F9F5-90C9-4694-B997-56E533AF673F}"/>
    <cellStyle name="เส้นขอบขวา 7 17 2" xfId="5068" xr:uid="{B2A57FAB-6DF5-49B4-963C-F67BA29C5BAD}"/>
    <cellStyle name="เส้นขอบขวา 7 17 3" xfId="5069" xr:uid="{6C1DF168-EAD8-4DF4-97D0-B8BDA66297BE}"/>
    <cellStyle name="เส้นขอบขวา 7 17 4" xfId="5070" xr:uid="{8221F29B-6FC2-46F2-A852-9747CA870E0A}"/>
    <cellStyle name="เส้นขอบขวา 7 17 5" xfId="5071" xr:uid="{51B35D33-FDE2-4292-9689-48DCC6BF2B8B}"/>
    <cellStyle name="เส้นขอบขวา 7 17 6" xfId="5072" xr:uid="{D14E5952-325A-4F81-B685-050B69D05E44}"/>
    <cellStyle name="เส้นขอบขวา 7 17 7" xfId="5073" xr:uid="{9A164298-4F6C-4971-A15D-9934EEA2F10A}"/>
    <cellStyle name="เส้นขอบขวา 7 17 8" xfId="5074" xr:uid="{321FDC4F-F217-4306-825E-A25E90B7F7A4}"/>
    <cellStyle name="เส้นขอบขวา 7 17 9" xfId="5075" xr:uid="{EC0A4EAB-9F00-490F-BC93-CE9B105FA25E}"/>
    <cellStyle name="เส้นขอบขวา 7 18" xfId="5076" xr:uid="{AC154970-9DFD-4064-9E65-4DA8A400059B}"/>
    <cellStyle name="เส้นขอบขวา 7 18 10" xfId="5077" xr:uid="{A29FC8B8-F07A-41DF-B1B7-87D6B18902DE}"/>
    <cellStyle name="เส้นขอบขวา 7 18 2" xfId="5078" xr:uid="{5DC3359C-C1B7-4662-AF58-952CC15582F2}"/>
    <cellStyle name="เส้นขอบขวา 7 18 3" xfId="5079" xr:uid="{433F9573-9AB7-4350-A9EC-84F6EB921DC3}"/>
    <cellStyle name="เส้นขอบขวา 7 18 4" xfId="5080" xr:uid="{278C708D-9127-43DC-A083-07AB0D9418CD}"/>
    <cellStyle name="เส้นขอบขวา 7 18 5" xfId="5081" xr:uid="{9D1F90D6-D00B-4FF3-8878-22E6FF17039C}"/>
    <cellStyle name="เส้นขอบขวา 7 18 6" xfId="5082" xr:uid="{969CE9F2-1B43-4D77-BC28-2B1EE31815B7}"/>
    <cellStyle name="เส้นขอบขวา 7 18 7" xfId="5083" xr:uid="{04D5EBE2-81C7-4B83-92AE-97ED80A953C1}"/>
    <cellStyle name="เส้นขอบขวา 7 18 8" xfId="5084" xr:uid="{1DF485A0-538B-4F1A-A397-66EFBA4C4FCD}"/>
    <cellStyle name="เส้นขอบขวา 7 18 9" xfId="5085" xr:uid="{29DFE142-BC94-48AB-AA15-BEA00F25B7BA}"/>
    <cellStyle name="เส้นขอบขวา 7 19" xfId="5086" xr:uid="{7C5F9AA8-FD16-4CE9-9F91-642091A14AD0}"/>
    <cellStyle name="เส้นขอบขวา 7 19 10" xfId="5087" xr:uid="{B23E9EDA-1A96-4E96-80C5-0D15FDEEF107}"/>
    <cellStyle name="เส้นขอบขวา 7 19 2" xfId="5088" xr:uid="{40261C5A-E954-4E83-8350-2747B03EB6BD}"/>
    <cellStyle name="เส้นขอบขวา 7 19 3" xfId="5089" xr:uid="{D29C6FD6-5A97-42CE-A2E4-35B2EB1F994B}"/>
    <cellStyle name="เส้นขอบขวา 7 19 4" xfId="5090" xr:uid="{7D9FF9E4-5583-4024-A10A-A382AF2ADE44}"/>
    <cellStyle name="เส้นขอบขวา 7 19 5" xfId="5091" xr:uid="{BF62132C-4E87-47A9-A5FD-20E10CF373D0}"/>
    <cellStyle name="เส้นขอบขวา 7 19 6" xfId="5092" xr:uid="{B289C3A8-EE4C-49F5-B895-B1A72C1EE67B}"/>
    <cellStyle name="เส้นขอบขวา 7 19 7" xfId="5093" xr:uid="{A04E3860-3767-4744-8944-878BA87051C9}"/>
    <cellStyle name="เส้นขอบขวา 7 19 8" xfId="5094" xr:uid="{399112AC-3A28-4CE8-9431-FEE7DD64B47E}"/>
    <cellStyle name="เส้นขอบขวา 7 19 9" xfId="5095" xr:uid="{2E49250E-7C11-4F24-9083-7CCBB1A4070D}"/>
    <cellStyle name="เส้นขอบขวา 7 2" xfId="5096" xr:uid="{FC907869-0BBF-4C1A-B722-2B38AD4DD706}"/>
    <cellStyle name="เส้นขอบขวา 7 2 10" xfId="5097" xr:uid="{85205A58-FC46-45A0-82D2-4BFB6E2CACC2}"/>
    <cellStyle name="เส้นขอบขวา 7 2 2" xfId="5098" xr:uid="{E26C25D3-82C2-4F2A-AC1C-B5A8D2167352}"/>
    <cellStyle name="เส้นขอบขวา 7 2 3" xfId="5099" xr:uid="{80863741-7507-4ECC-877D-606218C73A65}"/>
    <cellStyle name="เส้นขอบขวา 7 2 4" xfId="5100" xr:uid="{1067D7E3-376E-4F53-B1CB-57099943BE00}"/>
    <cellStyle name="เส้นขอบขวา 7 2 5" xfId="5101" xr:uid="{36BD0DC7-CBCB-4D62-98F5-EDBB4C138574}"/>
    <cellStyle name="เส้นขอบขวา 7 2 6" xfId="5102" xr:uid="{12C59BFB-98EE-4BFE-924D-51F0DFC09AEE}"/>
    <cellStyle name="เส้นขอบขวา 7 2 7" xfId="5103" xr:uid="{1E08E3F8-2959-41E0-9ADB-7A075B01F047}"/>
    <cellStyle name="เส้นขอบขวา 7 2 8" xfId="5104" xr:uid="{D45B667E-8A88-479E-95CE-BF68484B0A80}"/>
    <cellStyle name="เส้นขอบขวา 7 2 9" xfId="5105" xr:uid="{A481DC7A-DB9A-41A0-B2CC-4CBFDE7F418C}"/>
    <cellStyle name="เส้นขอบขวา 7 20" xfId="5106" xr:uid="{B0B90762-C0E8-42D2-A972-F1B34E5771EF}"/>
    <cellStyle name="เส้นขอบขวา 7 21" xfId="5107" xr:uid="{4FA65B5D-AE11-40AA-9287-BA6E71C10989}"/>
    <cellStyle name="เส้นขอบขวา 7 22" xfId="5108" xr:uid="{9918BB87-18B4-4B57-8B8A-87E48FB2361B}"/>
    <cellStyle name="เส้นขอบขวา 7 23" xfId="5109" xr:uid="{B692297A-6502-4FAA-B9EC-1212F07BA184}"/>
    <cellStyle name="เส้นขอบขวา 7 24" xfId="5110" xr:uid="{6EE9C5FD-48A3-45B2-95C2-803AF968D428}"/>
    <cellStyle name="เส้นขอบขวา 7 25" xfId="5111" xr:uid="{0FD08CE9-99D2-42FD-82C0-4E86B62556FB}"/>
    <cellStyle name="เส้นขอบขวา 7 26" xfId="5112" xr:uid="{562D3351-9B3C-4B06-8C3E-289B41543188}"/>
    <cellStyle name="เส้นขอบขวา 7 27" xfId="5113" xr:uid="{EB986D8A-FC24-4DEE-A3C3-46168A0EC5D4}"/>
    <cellStyle name="เส้นขอบขวา 7 28" xfId="5114" xr:uid="{B4A5B774-CAEC-4446-83BD-35EF48D54561}"/>
    <cellStyle name="เส้นขอบขวา 7 3" xfId="5115" xr:uid="{AC06D421-F032-46F7-A62F-F5D5EFF4E883}"/>
    <cellStyle name="เส้นขอบขวา 7 3 10" xfId="5116" xr:uid="{40D86C9B-FA81-4EAF-AC33-121E390B0B78}"/>
    <cellStyle name="เส้นขอบขวา 7 3 2" xfId="5117" xr:uid="{C82F25BE-C9C3-4C78-A401-D196EE728A23}"/>
    <cellStyle name="เส้นขอบขวา 7 3 3" xfId="5118" xr:uid="{A186201C-701E-4808-87A8-BA3616CE4E9A}"/>
    <cellStyle name="เส้นขอบขวา 7 3 4" xfId="5119" xr:uid="{7F0C224D-F8E6-4A0C-B02C-A609BA7E2A14}"/>
    <cellStyle name="เส้นขอบขวา 7 3 5" xfId="5120" xr:uid="{62D466FB-F1F8-4F05-A620-FACCAC53074F}"/>
    <cellStyle name="เส้นขอบขวา 7 3 6" xfId="5121" xr:uid="{22E5E472-3FB1-4BEE-A4DA-DC6B14A396EC}"/>
    <cellStyle name="เส้นขอบขวา 7 3 7" xfId="5122" xr:uid="{83CC5D27-2E67-4076-94C3-D4A26DEBCFBD}"/>
    <cellStyle name="เส้นขอบขวา 7 3 8" xfId="5123" xr:uid="{058B8467-5FB6-45A6-A346-0AF12FBEC234}"/>
    <cellStyle name="เส้นขอบขวา 7 3 9" xfId="5124" xr:uid="{2C5F6646-7C7D-4404-91F0-BD31DBE255C6}"/>
    <cellStyle name="เส้นขอบขวา 7 4" xfId="5125" xr:uid="{16DC5262-F1DC-4025-B080-58D8A7F9FAFB}"/>
    <cellStyle name="เส้นขอบขวา 7 4 10" xfId="5126" xr:uid="{785FD7E1-5FC9-41A1-8363-B0BDE5FD5640}"/>
    <cellStyle name="เส้นขอบขวา 7 4 2" xfId="5127" xr:uid="{264C60BB-370A-4F5E-B6CC-D22A80030706}"/>
    <cellStyle name="เส้นขอบขวา 7 4 3" xfId="5128" xr:uid="{B122473D-CA02-43D9-A469-44E52121F40D}"/>
    <cellStyle name="เส้นขอบขวา 7 4 4" xfId="5129" xr:uid="{C7A27EA8-AD73-4E3F-A1BA-3AB1A6D4C5A3}"/>
    <cellStyle name="เส้นขอบขวา 7 4 5" xfId="5130" xr:uid="{AE6089CA-D7C7-4166-8C23-B34E295440A7}"/>
    <cellStyle name="เส้นขอบขวา 7 4 6" xfId="5131" xr:uid="{FBFBFCDD-C79C-41D5-8416-A28BDC05BDA7}"/>
    <cellStyle name="เส้นขอบขวา 7 4 7" xfId="5132" xr:uid="{381AC831-EFD1-42E4-9851-B60BFD20005F}"/>
    <cellStyle name="เส้นขอบขวา 7 4 8" xfId="5133" xr:uid="{464B0596-4E53-4A97-8588-93954682507D}"/>
    <cellStyle name="เส้นขอบขวา 7 4 9" xfId="5134" xr:uid="{C27DAA5B-953F-4F8F-A25C-91805FD3C312}"/>
    <cellStyle name="เส้นขอบขวา 7 5" xfId="5135" xr:uid="{C06F645E-271E-45E1-82EA-4ED050AAACEB}"/>
    <cellStyle name="เส้นขอบขวา 7 5 10" xfId="5136" xr:uid="{5A776E45-E338-4418-8EA9-35A92DD2504B}"/>
    <cellStyle name="เส้นขอบขวา 7 5 2" xfId="5137" xr:uid="{5383C39A-E461-4AE3-A747-25379E9717D5}"/>
    <cellStyle name="เส้นขอบขวา 7 5 3" xfId="5138" xr:uid="{B8C38318-7E62-4F3C-BCF1-4F48212036A4}"/>
    <cellStyle name="เส้นขอบขวา 7 5 4" xfId="5139" xr:uid="{CB4083D9-2ACC-406E-A3E3-F8068E8E3C62}"/>
    <cellStyle name="เส้นขอบขวา 7 5 5" xfId="5140" xr:uid="{73A90DF0-F0C8-4A90-B0E7-2F45454FB394}"/>
    <cellStyle name="เส้นขอบขวา 7 5 6" xfId="5141" xr:uid="{0D729C23-FE8E-4FAF-8FBD-447589073560}"/>
    <cellStyle name="เส้นขอบขวา 7 5 7" xfId="5142" xr:uid="{0CD9E396-66DC-457F-863B-33F712BC3166}"/>
    <cellStyle name="เส้นขอบขวา 7 5 8" xfId="5143" xr:uid="{78CC7267-D065-4B78-BC38-9BDCFB5DF43A}"/>
    <cellStyle name="เส้นขอบขวา 7 5 9" xfId="5144" xr:uid="{2B985C57-67B0-4961-A9A0-6D5439F8EB8C}"/>
    <cellStyle name="เส้นขอบขวา 7 6" xfId="5145" xr:uid="{F0A5DB71-E0F8-4232-A657-9B91A2CBC628}"/>
    <cellStyle name="เส้นขอบขวา 7 6 10" xfId="5146" xr:uid="{BDE402AF-5C46-4F5B-95D4-D3934FFFAC98}"/>
    <cellStyle name="เส้นขอบขวา 7 6 2" xfId="5147" xr:uid="{C9CE9FD7-0B33-4E9D-A56B-003C2E7B0725}"/>
    <cellStyle name="เส้นขอบขวา 7 6 3" xfId="5148" xr:uid="{D711EDFC-E61B-445F-AA88-C969CA4E42A0}"/>
    <cellStyle name="เส้นขอบขวา 7 6 4" xfId="5149" xr:uid="{B54EB613-C2AB-47BB-8BE7-93985E3F15A7}"/>
    <cellStyle name="เส้นขอบขวา 7 6 5" xfId="5150" xr:uid="{B0C195DD-C5F5-4E95-A668-422DCD574314}"/>
    <cellStyle name="เส้นขอบขวา 7 6 6" xfId="5151" xr:uid="{53594FED-FFB5-4A1C-A122-473E165A6994}"/>
    <cellStyle name="เส้นขอบขวา 7 6 7" xfId="5152" xr:uid="{DE839DBE-05E6-43DE-BF91-85140ADE477C}"/>
    <cellStyle name="เส้นขอบขวา 7 6 8" xfId="5153" xr:uid="{765A719D-667E-483B-8AD8-270B74E9A13B}"/>
    <cellStyle name="เส้นขอบขวา 7 6 9" xfId="5154" xr:uid="{A07E5BEC-136B-463F-B18C-AD6C339C70E0}"/>
    <cellStyle name="เส้นขอบขวา 7 7" xfId="5155" xr:uid="{74B1C417-A75A-47B6-BBD2-55E38448811A}"/>
    <cellStyle name="เส้นขอบขวา 7 7 10" xfId="5156" xr:uid="{10E357B4-FDBD-4B21-9428-E135B5A6545A}"/>
    <cellStyle name="เส้นขอบขวา 7 7 2" xfId="5157" xr:uid="{B6ADEAEC-92A9-42E8-970A-4DA713364E2F}"/>
    <cellStyle name="เส้นขอบขวา 7 7 3" xfId="5158" xr:uid="{E420DEF9-8A1A-4EBA-A208-4DC68AB2920C}"/>
    <cellStyle name="เส้นขอบขวา 7 7 4" xfId="5159" xr:uid="{7561E0E3-76D3-462E-99F3-BA3531C87CFE}"/>
    <cellStyle name="เส้นขอบขวา 7 7 5" xfId="5160" xr:uid="{6623976F-974B-4804-AEED-BD032A1CEC6E}"/>
    <cellStyle name="เส้นขอบขวา 7 7 6" xfId="5161" xr:uid="{F618B8DF-8364-4DE0-B1B1-F1D19BF5F3F0}"/>
    <cellStyle name="เส้นขอบขวา 7 7 7" xfId="5162" xr:uid="{172C9C28-F0EE-45D1-BE7E-99D49D8E5459}"/>
    <cellStyle name="เส้นขอบขวา 7 7 8" xfId="5163" xr:uid="{E76F55C0-C0B8-4FFA-B2EE-77BD18646E98}"/>
    <cellStyle name="เส้นขอบขวา 7 7 9" xfId="5164" xr:uid="{DE90638E-6680-4B0A-AF18-91090970BDBE}"/>
    <cellStyle name="เส้นขอบขวา 7 8" xfId="5165" xr:uid="{4701C262-28F4-46B7-8F5A-F9D1566A34C9}"/>
    <cellStyle name="เส้นขอบขวา 7 8 10" xfId="5166" xr:uid="{559B54DF-B878-4C62-AA83-38503F5B83A4}"/>
    <cellStyle name="เส้นขอบขวา 7 8 2" xfId="5167" xr:uid="{DAA52573-123B-41B6-A9D0-FF07E620766F}"/>
    <cellStyle name="เส้นขอบขวา 7 8 3" xfId="5168" xr:uid="{C5F6B078-6330-4380-ABAA-5343BD285EBE}"/>
    <cellStyle name="เส้นขอบขวา 7 8 4" xfId="5169" xr:uid="{F9EB6A2C-8DDF-45E9-9099-A012421DF6B1}"/>
    <cellStyle name="เส้นขอบขวา 7 8 5" xfId="5170" xr:uid="{4FA9CAAE-2FD3-4EC1-9BB9-4CE1396B56F5}"/>
    <cellStyle name="เส้นขอบขวา 7 8 6" xfId="5171" xr:uid="{8AE2405B-DFF6-4A93-847E-A899B41ADDFA}"/>
    <cellStyle name="เส้นขอบขวา 7 8 7" xfId="5172" xr:uid="{EE5D2F90-928E-483A-8C7E-0863D8E673E5}"/>
    <cellStyle name="เส้นขอบขวา 7 8 8" xfId="5173" xr:uid="{49B86269-A6AA-4256-9D1D-3B44930D8B81}"/>
    <cellStyle name="เส้นขอบขวา 7 8 9" xfId="5174" xr:uid="{5B3EC07F-8D1A-474F-9F6C-D029200953F5}"/>
    <cellStyle name="เส้นขอบขวา 7 9" xfId="5175" xr:uid="{54629420-1FAC-4FB3-9352-6DDEA09D83C8}"/>
    <cellStyle name="เส้นขอบขวา 7 9 10" xfId="5176" xr:uid="{AB618AD0-FD5D-4008-A6EA-E0C9DFDB42B2}"/>
    <cellStyle name="เส้นขอบขวา 7 9 2" xfId="5177" xr:uid="{A40EF2AD-2BD9-4F93-8A40-55B7FE0033A2}"/>
    <cellStyle name="เส้นขอบขวา 7 9 3" xfId="5178" xr:uid="{A8328B86-3D60-493F-B0C7-C3905C7850A2}"/>
    <cellStyle name="เส้นขอบขวา 7 9 4" xfId="5179" xr:uid="{48389DD6-B839-451A-B6C4-6DA15C3F5E3B}"/>
    <cellStyle name="เส้นขอบขวา 7 9 5" xfId="5180" xr:uid="{D7774D0B-BCEA-4CC8-B69D-9B67AC51CB4D}"/>
    <cellStyle name="เส้นขอบขวา 7 9 6" xfId="5181" xr:uid="{9583C259-8F7E-4A60-AC84-6F2C83B634A2}"/>
    <cellStyle name="เส้นขอบขวา 7 9 7" xfId="5182" xr:uid="{6AB192C8-79EC-499F-923A-203F4B01A920}"/>
    <cellStyle name="เส้นขอบขวา 7 9 8" xfId="5183" xr:uid="{3A5AB287-D597-405D-AB53-0FFA86F7DF76}"/>
    <cellStyle name="เส้นขอบขวา 7 9 9" xfId="5184" xr:uid="{9AFF5CFB-F76F-4B6D-AE98-E25BC36EB482}"/>
    <cellStyle name="เส้นขอบขวา 8" xfId="5185" xr:uid="{A491EDB9-F6A1-44A6-8D16-13F040BDF223}"/>
    <cellStyle name="เส้นขอบขวา 8 10" xfId="5186" xr:uid="{C17FBB9F-FF58-42C7-A3E2-8B16972EDBF2}"/>
    <cellStyle name="เส้นขอบขวา 8 2" xfId="5187" xr:uid="{B322FE47-5EBC-4CC3-8C5C-A88ECF6929E4}"/>
    <cellStyle name="เส้นขอบขวา 8 3" xfId="5188" xr:uid="{A6435B88-74DE-40D4-94C0-2C6529638B85}"/>
    <cellStyle name="เส้นขอบขวา 8 4" xfId="5189" xr:uid="{3AB5959C-2BC7-467A-8572-52E427554F4C}"/>
    <cellStyle name="เส้นขอบขวา 8 5" xfId="5190" xr:uid="{74ADB5C7-5906-440C-AD35-297F9520C88F}"/>
    <cellStyle name="เส้นขอบขวา 8 6" xfId="5191" xr:uid="{78BCF597-ECD7-471D-9708-4D83F5FE00D5}"/>
    <cellStyle name="เส้นขอบขวา 8 7" xfId="5192" xr:uid="{9388B103-1064-485F-B71A-33F99F3DB8D2}"/>
    <cellStyle name="เส้นขอบขวา 8 8" xfId="5193" xr:uid="{B0881050-0499-48D7-A95E-ECE3CF5F2C85}"/>
    <cellStyle name="เส้นขอบขวา 8 9" xfId="5194" xr:uid="{D790866F-FCD2-4098-94AE-79F52279C44C}"/>
    <cellStyle name="เส้นขอบขวา 9" xfId="5195" xr:uid="{9DA5D7E4-5A94-4C11-9C19-80450EF3BB76}"/>
    <cellStyle name="เส้นขอบขวา 9 10" xfId="5196" xr:uid="{32F2F534-D92F-4E16-BA3B-F3FF8A82B9EA}"/>
    <cellStyle name="เส้นขอบขวา 9 2" xfId="5197" xr:uid="{E8F22E54-A660-4799-BA0D-5379429E0965}"/>
    <cellStyle name="เส้นขอบขวา 9 3" xfId="5198" xr:uid="{D456E1B6-AF7B-4292-82E7-F2199D01DA8F}"/>
    <cellStyle name="เส้นขอบขวา 9 4" xfId="5199" xr:uid="{7698F875-A2C6-4A4F-B87E-CA4105733FA1}"/>
    <cellStyle name="เส้นขอบขวา 9 5" xfId="5200" xr:uid="{E7FBA0E9-1AAA-4C04-B6BD-E8EDD9249A61}"/>
    <cellStyle name="เส้นขอบขวา 9 6" xfId="5201" xr:uid="{FC38046F-34C0-43EE-9AB0-B921BE5C038B}"/>
    <cellStyle name="เส้นขอบขวา 9 7" xfId="5202" xr:uid="{E166E616-47F9-4376-B59B-C1539817C244}"/>
    <cellStyle name="เส้นขอบขวา 9 8" xfId="5203" xr:uid="{54568C93-F999-43B8-8280-4A839CEEDFE8}"/>
    <cellStyle name="เส้นขอบขวา 9 9" xfId="5204" xr:uid="{864FF9D5-3476-46BE-AD6D-CE99E8F873F9}"/>
    <cellStyle name="เส้นขอบขวา_PFM52-10พี่ภรณ์" xfId="5205" xr:uid="{7E510B30-F41F-4358-9574-0F4F5E3330A0}"/>
    <cellStyle name="แย่" xfId="3966" xr:uid="{5C15F24D-FA77-41F1-8F2F-7B47AD3650FA}"/>
    <cellStyle name="แสดงผล" xfId="5206" xr:uid="{3177FFD0-F47E-4747-AAC7-F60119C56E38}"/>
    <cellStyle name="การคำนวณ" xfId="3947" xr:uid="{0F4595EF-9B12-4EAB-99A3-62297EE65CAB}"/>
    <cellStyle name="การคำนวณ 2" xfId="9830" xr:uid="{F89FB0FD-CDB3-44D9-95BE-FCFE41215599}"/>
    <cellStyle name="ข้อความเตือน" xfId="3948" xr:uid="{BD976F8F-9D83-4FB6-9B09-320199CD5E2B}"/>
    <cellStyle name="ข้อความอธิบาย" xfId="3949" xr:uid="{5126185C-B0E7-463F-BE85-43F8B859C4D7}"/>
    <cellStyle name="ชื่อเรื่อง" xfId="3953" xr:uid="{0979CD8E-230C-4DE9-AA27-66526A83C74B}"/>
    <cellStyle name="ดี" xfId="3957" xr:uid="{5A48A94E-1873-4A78-B60F-0BED7EB5C6AE}"/>
    <cellStyle name="ตามการเชื่อมโยงหลายมิติ" xfId="3958" xr:uid="{BDB824AF-98C7-4735-9A20-B8778CEBE843}"/>
    <cellStyle name="น้บะภฒ_95" xfId="3959" xr:uid="{7551733A-2945-458B-9FB7-49471D3C8C50}"/>
    <cellStyle name="ปกติ 2" xfId="3960" xr:uid="{10A76C8A-DA03-4D37-9872-7390BE876B53}"/>
    <cellStyle name="ปกติ 3" xfId="3961" xr:uid="{7842E90F-991F-47ED-ABC9-008AD5A9E932}"/>
    <cellStyle name="ปกติ_~RP20B" xfId="3962" xr:uid="{9E4D159F-F1B7-496E-A8A8-9DD221750CAA}"/>
    <cellStyle name="ป้อนค่า" xfId="3963" xr:uid="{FCC9D48C-FAF8-43DB-B969-21D4C07C1EF2}"/>
    <cellStyle name="ป้อนค่า 2" xfId="9831" xr:uid="{A93FC57F-14A4-4DF0-9326-57754AEA77D7}"/>
    <cellStyle name="ปานกลาง" xfId="3964" xr:uid="{CFEE3615-536F-4758-A7FE-FFEFDD340AD6}"/>
    <cellStyle name="ผลรวม" xfId="3965" xr:uid="{BC879D10-C7BE-4BB6-99DE-174E25011B50}"/>
    <cellStyle name="ฤธถ [0]_95" xfId="3967" xr:uid="{39933638-68F3-4412-87A2-44579DAB9D3C}"/>
    <cellStyle name="ฤธถ_95" xfId="3968" xr:uid="{A4FE4010-596E-4323-B0F8-6D66DEDB41B8}"/>
    <cellStyle name="ล๋ศญ [0]_95" xfId="3969" xr:uid="{33D4AE73-11C0-4EA9-8648-15F2748CA47B}"/>
    <cellStyle name="ล๋ศญ_95" xfId="3970" xr:uid="{D58F2228-33F0-4485-9AAA-91BEAFE141AC}"/>
    <cellStyle name="วฅมุ_4ฟ๙ฝวภ๛" xfId="3971" xr:uid="{A34CA621-B1DC-423D-9014-2CF5D726825C}"/>
    <cellStyle name="ส่วนที่ถูกเน้น1" xfId="3972" xr:uid="{CD02B87B-743B-442F-BF0E-5CDA1C08EEE4}"/>
    <cellStyle name="ส่วนที่ถูกเน้น2" xfId="3973" xr:uid="{1BACE9E5-4AE9-4379-AF66-89EC0566220C}"/>
    <cellStyle name="ส่วนที่ถูกเน้น3" xfId="3974" xr:uid="{D830D8AC-8515-4E03-8EB4-69C3D4D8EAD4}"/>
    <cellStyle name="ส่วนที่ถูกเน้น4" xfId="3975" xr:uid="{A6DEDC73-BDFA-4459-95C0-09CA17066E4B}"/>
    <cellStyle name="ส่วนที่ถูกเน้น5" xfId="3976" xr:uid="{AA0379BB-13CC-4D3E-A26A-7124304EBA79}"/>
    <cellStyle name="ส่วนที่ถูกเน้น6" xfId="3977" xr:uid="{D88F8EB7-8C43-41E7-9AD4-301E68AF440D}"/>
    <cellStyle name="หมายเหตุ" xfId="5207" xr:uid="{9582F21D-34CB-4241-8A79-4BE4E3128FC1}"/>
    <cellStyle name="หมายเหตุ 2" xfId="9832" xr:uid="{600CF3AB-6F39-4406-A77C-AA369A2EC0FB}"/>
    <cellStyle name="หัวเรื่อง 1" xfId="5208" xr:uid="{7BD3B9F6-7BCB-4CC2-BB4F-1FBED5C58B92}"/>
    <cellStyle name="หัวเรื่อง 2" xfId="5209" xr:uid="{A551EC0D-CE6C-4CE8-B237-1F4D8323DF2E}"/>
    <cellStyle name="หัวเรื่อง 3" xfId="5210" xr:uid="{23C7E626-A705-40C3-AFEE-F558B72AFCA0}"/>
    <cellStyle name="หัวเรื่อง 4" xfId="5211" xr:uid="{BEDF686B-4BFC-4831-8931-E4C79B8726BE}"/>
  </cellStyles>
  <dxfs count="6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3" defaultTableStyle="TableStyleMedium9" defaultPivotStyle="PivotStyleLight16">
    <tableStyle name="Invisible" pivot="0" table="0" count="0" xr9:uid="{F7DDC575-CEC7-4BE1-9965-46053C224998}"/>
    <tableStyle name="Table Style 1" pivot="0" count="3" xr9:uid="{EF4E87A7-81E4-46F9-A9FB-8C32C77A4231}">
      <tableStyleElement type="wholeTable" dxfId="5"/>
      <tableStyleElement type="firstRowStripe" dxfId="4"/>
      <tableStyleElement type="secondRowStripe" dxfId="3"/>
    </tableStyle>
    <tableStyle name="Table Style 1 2" pivot="0" count="3" xr9:uid="{EE58B606-B129-454B-B00A-0DB5AC52EECC}">
      <tableStyleElement type="wholeTable" dxfId="2"/>
      <tableStyleElement type="firstRowStripe" dxfId="1"/>
      <tableStyleElement type="second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5"/>
  <sheetViews>
    <sheetView showGridLines="0" tabSelected="1" view="pageBreakPreview" zoomScale="70" zoomScaleNormal="100" zoomScaleSheetLayoutView="70" workbookViewId="0">
      <selection activeCell="D11" sqref="D11"/>
    </sheetView>
  </sheetViews>
  <sheetFormatPr defaultColWidth="10.625" defaultRowHeight="23.1" customHeight="1"/>
  <cols>
    <col min="1" max="1" width="35.875" style="56" customWidth="1"/>
    <col min="2" max="2" width="1.625" style="54" customWidth="1"/>
    <col min="3" max="3" width="7.125" style="54" customWidth="1"/>
    <col min="4" max="4" width="8.375" style="69" customWidth="1"/>
    <col min="5" max="5" width="0.875" style="54" customWidth="1"/>
    <col min="6" max="6" width="13.875" style="54" customWidth="1"/>
    <col min="7" max="7" width="0.375" style="54" customWidth="1"/>
    <col min="8" max="8" width="13.875" style="69" customWidth="1"/>
    <col min="9" max="9" width="0.375" style="54" customWidth="1"/>
    <col min="10" max="10" width="13.875" style="69" customWidth="1"/>
    <col min="11" max="11" width="0.375" style="55" customWidth="1"/>
    <col min="12" max="12" width="13.875" style="54" customWidth="1"/>
    <col min="13" max="14" width="0" style="54" hidden="1" customWidth="1"/>
    <col min="15" max="15" width="16.75" style="64" hidden="1" customWidth="1"/>
    <col min="16" max="16" width="20.875" style="64" hidden="1" customWidth="1"/>
    <col min="17" max="16384" width="10.625" style="54"/>
  </cols>
  <sheetData>
    <row r="1" spans="1:16" s="56" customFormat="1" ht="23.1" customHeight="1">
      <c r="A1" s="53" t="s">
        <v>90</v>
      </c>
      <c r="B1" s="54"/>
      <c r="C1" s="54"/>
      <c r="D1" s="54"/>
      <c r="E1" s="54"/>
      <c r="F1" s="54"/>
      <c r="G1" s="54"/>
      <c r="H1" s="54"/>
      <c r="I1" s="54"/>
      <c r="J1" s="54"/>
      <c r="K1" s="55"/>
      <c r="O1" s="57"/>
      <c r="P1" s="57"/>
    </row>
    <row r="2" spans="1:16" s="56" customFormat="1" ht="23.1" customHeight="1">
      <c r="A2" s="53" t="s">
        <v>148</v>
      </c>
      <c r="B2" s="54"/>
      <c r="C2" s="54"/>
      <c r="D2" s="54"/>
      <c r="E2" s="54"/>
      <c r="F2" s="54"/>
      <c r="G2" s="54"/>
      <c r="H2" s="54"/>
      <c r="I2" s="54"/>
      <c r="J2" s="54"/>
      <c r="K2" s="55"/>
      <c r="O2" s="57"/>
      <c r="P2" s="57"/>
    </row>
    <row r="3" spans="1:16" s="56" customFormat="1" ht="23.1" customHeight="1">
      <c r="A3" s="53" t="s">
        <v>179</v>
      </c>
      <c r="B3" s="54"/>
      <c r="C3" s="54"/>
      <c r="D3" s="54"/>
      <c r="E3" s="54"/>
      <c r="F3" s="54"/>
      <c r="G3" s="54"/>
      <c r="H3" s="54"/>
      <c r="I3" s="54"/>
      <c r="J3" s="54"/>
      <c r="K3" s="55"/>
      <c r="O3" s="57"/>
      <c r="P3" s="57"/>
    </row>
    <row r="4" spans="1:16" s="56" customFormat="1" ht="23.1" customHeight="1">
      <c r="A4" s="58"/>
      <c r="B4" s="59"/>
      <c r="C4" s="59"/>
      <c r="D4" s="59"/>
      <c r="E4" s="59"/>
      <c r="F4" s="59"/>
      <c r="G4" s="59"/>
      <c r="H4" s="55"/>
      <c r="I4" s="59"/>
      <c r="L4" s="55" t="s">
        <v>63</v>
      </c>
      <c r="O4" s="57"/>
      <c r="P4" s="57"/>
    </row>
    <row r="5" spans="1:16" s="56" customFormat="1" ht="23.1" customHeight="1">
      <c r="A5" s="58"/>
      <c r="B5" s="59"/>
      <c r="C5" s="59"/>
      <c r="D5" s="54"/>
      <c r="E5" s="54"/>
      <c r="F5" s="121" t="s">
        <v>18</v>
      </c>
      <c r="G5" s="121"/>
      <c r="H5" s="121"/>
      <c r="I5" s="54"/>
      <c r="J5" s="121" t="s">
        <v>26</v>
      </c>
      <c r="K5" s="121"/>
      <c r="L5" s="121"/>
      <c r="O5" s="57"/>
      <c r="P5" s="57"/>
    </row>
    <row r="6" spans="1:16" s="56" customFormat="1" ht="24" customHeight="1">
      <c r="A6" s="58"/>
      <c r="B6" s="59"/>
      <c r="D6" s="59"/>
      <c r="E6" s="59"/>
      <c r="F6" s="60" t="s">
        <v>180</v>
      </c>
      <c r="G6" s="60"/>
      <c r="H6" s="60" t="s">
        <v>64</v>
      </c>
      <c r="J6" s="60" t="s">
        <v>180</v>
      </c>
      <c r="K6" s="60"/>
      <c r="L6" s="60" t="s">
        <v>64</v>
      </c>
      <c r="O6" s="57"/>
      <c r="P6" s="57"/>
    </row>
    <row r="7" spans="1:16" ht="24" customHeight="1">
      <c r="B7" s="60"/>
      <c r="D7" s="61" t="s">
        <v>0</v>
      </c>
      <c r="E7" s="61"/>
      <c r="F7" s="62" t="s">
        <v>175</v>
      </c>
      <c r="G7" s="63"/>
      <c r="H7" s="62">
        <v>2568</v>
      </c>
      <c r="J7" s="62" t="s">
        <v>175</v>
      </c>
      <c r="K7" s="63"/>
      <c r="L7" s="62">
        <v>2568</v>
      </c>
    </row>
    <row r="8" spans="1:16" ht="24" customHeight="1">
      <c r="D8" s="54"/>
      <c r="E8" s="63"/>
      <c r="F8" s="65" t="s">
        <v>79</v>
      </c>
      <c r="G8" s="65"/>
      <c r="H8" s="65" t="s">
        <v>74</v>
      </c>
      <c r="J8" s="65" t="s">
        <v>79</v>
      </c>
      <c r="K8" s="65"/>
      <c r="L8" s="65" t="s">
        <v>74</v>
      </c>
    </row>
    <row r="9" spans="1:16" ht="24" customHeight="1">
      <c r="D9" s="54"/>
      <c r="E9" s="63"/>
      <c r="F9" s="65" t="s">
        <v>80</v>
      </c>
      <c r="G9" s="65"/>
      <c r="H9" s="66"/>
      <c r="J9" s="65" t="s">
        <v>80</v>
      </c>
      <c r="K9" s="65"/>
      <c r="L9" s="66"/>
    </row>
    <row r="10" spans="1:16" ht="24" customHeight="1">
      <c r="A10" s="67"/>
      <c r="D10" s="61"/>
      <c r="E10" s="63"/>
      <c r="F10" s="65" t="s">
        <v>75</v>
      </c>
      <c r="G10" s="65"/>
      <c r="H10" s="54"/>
      <c r="J10" s="65" t="s">
        <v>75</v>
      </c>
      <c r="K10" s="54"/>
    </row>
    <row r="11" spans="1:16" ht="24" customHeight="1">
      <c r="A11" s="53" t="s">
        <v>1</v>
      </c>
      <c r="B11" s="53"/>
      <c r="D11" s="68"/>
      <c r="E11" s="68"/>
      <c r="F11" s="69"/>
      <c r="G11" s="68"/>
      <c r="K11" s="54"/>
      <c r="L11" s="69"/>
    </row>
    <row r="12" spans="1:16" ht="24" customHeight="1">
      <c r="A12" s="67" t="s">
        <v>2</v>
      </c>
      <c r="B12" s="67"/>
      <c r="D12" s="68"/>
      <c r="E12" s="68"/>
      <c r="F12" s="70"/>
      <c r="G12" s="71"/>
      <c r="H12" s="70"/>
      <c r="I12" s="70"/>
      <c r="J12" s="70"/>
      <c r="K12" s="70"/>
      <c r="L12" s="70"/>
    </row>
    <row r="13" spans="1:16" ht="24" customHeight="1">
      <c r="A13" s="56" t="s">
        <v>28</v>
      </c>
      <c r="B13" s="56"/>
      <c r="D13" s="68"/>
      <c r="E13" s="68"/>
      <c r="F13" s="70">
        <v>234603</v>
      </c>
      <c r="G13" s="70"/>
      <c r="H13" s="70">
        <v>361014</v>
      </c>
      <c r="I13" s="70"/>
      <c r="J13" s="70">
        <v>221670</v>
      </c>
      <c r="K13" s="70"/>
      <c r="L13" s="70">
        <v>286729</v>
      </c>
      <c r="O13" s="64">
        <v>234603125.00999999</v>
      </c>
      <c r="P13" s="64">
        <v>221669849.53999999</v>
      </c>
    </row>
    <row r="14" spans="1:16" ht="24" customHeight="1">
      <c r="A14" s="56" t="s">
        <v>158</v>
      </c>
      <c r="B14" s="56"/>
      <c r="D14" s="68" t="s">
        <v>177</v>
      </c>
      <c r="E14" s="68"/>
      <c r="F14" s="70">
        <v>154987</v>
      </c>
      <c r="G14" s="71"/>
      <c r="H14" s="70">
        <v>176525</v>
      </c>
      <c r="I14" s="71"/>
      <c r="J14" s="70">
        <v>78309</v>
      </c>
      <c r="K14" s="71"/>
      <c r="L14" s="70">
        <v>122299</v>
      </c>
      <c r="O14" s="64">
        <v>154987397.49999997</v>
      </c>
      <c r="P14" s="64">
        <v>78309471.459999993</v>
      </c>
    </row>
    <row r="15" spans="1:16" ht="24" customHeight="1">
      <c r="A15" s="56" t="s">
        <v>154</v>
      </c>
      <c r="B15" s="56"/>
      <c r="D15" s="68"/>
      <c r="E15" s="68"/>
      <c r="F15" s="70"/>
      <c r="G15" s="71"/>
      <c r="H15" s="70"/>
      <c r="I15" s="71"/>
      <c r="J15" s="70"/>
      <c r="K15" s="71"/>
      <c r="L15" s="70"/>
    </row>
    <row r="16" spans="1:16" ht="24" customHeight="1">
      <c r="A16" s="56" t="s">
        <v>137</v>
      </c>
      <c r="B16" s="56"/>
      <c r="D16" s="68"/>
      <c r="E16" s="68"/>
      <c r="F16" s="70">
        <v>1075</v>
      </c>
      <c r="G16" s="71"/>
      <c r="H16" s="70">
        <v>2132</v>
      </c>
      <c r="I16" s="71"/>
      <c r="J16" s="70">
        <v>0</v>
      </c>
      <c r="K16" s="71"/>
      <c r="L16" s="70">
        <v>0</v>
      </c>
      <c r="O16" s="64">
        <v>1074695.77</v>
      </c>
      <c r="P16" s="64">
        <v>0</v>
      </c>
    </row>
    <row r="17" spans="1:16" ht="24" customHeight="1">
      <c r="A17" s="56" t="s">
        <v>61</v>
      </c>
      <c r="B17" s="56"/>
      <c r="D17" s="68"/>
      <c r="E17" s="68"/>
      <c r="F17" s="70">
        <v>179922</v>
      </c>
      <c r="G17" s="71"/>
      <c r="H17" s="70">
        <v>147286</v>
      </c>
      <c r="I17" s="71"/>
      <c r="J17" s="70">
        <v>115532</v>
      </c>
      <c r="K17" s="71"/>
      <c r="L17" s="70">
        <v>104525</v>
      </c>
      <c r="O17" s="64">
        <v>179922201.44999999</v>
      </c>
      <c r="P17" s="64">
        <v>115532334.61</v>
      </c>
    </row>
    <row r="18" spans="1:16" ht="24" customHeight="1">
      <c r="A18" s="56" t="s">
        <v>131</v>
      </c>
      <c r="B18" s="56"/>
      <c r="D18" s="68"/>
      <c r="E18" s="68"/>
      <c r="F18" s="70">
        <v>143425</v>
      </c>
      <c r="G18" s="71"/>
      <c r="H18" s="70">
        <v>83193</v>
      </c>
      <c r="I18" s="71"/>
      <c r="J18" s="70">
        <v>143424</v>
      </c>
      <c r="K18" s="71"/>
      <c r="L18" s="70">
        <v>83193</v>
      </c>
      <c r="O18" s="64">
        <v>143424691.28999999</v>
      </c>
      <c r="P18" s="64">
        <v>143424425.34999999</v>
      </c>
    </row>
    <row r="19" spans="1:16" ht="24" customHeight="1">
      <c r="A19" s="56" t="s">
        <v>29</v>
      </c>
      <c r="B19" s="56"/>
      <c r="E19" s="68"/>
      <c r="F19" s="70">
        <v>31668</v>
      </c>
      <c r="G19" s="71"/>
      <c r="H19" s="70">
        <v>12997</v>
      </c>
      <c r="I19" s="71"/>
      <c r="J19" s="70">
        <v>25967</v>
      </c>
      <c r="K19" s="71"/>
      <c r="L19" s="70">
        <v>10613</v>
      </c>
      <c r="O19" s="64">
        <v>31668157.833333336</v>
      </c>
      <c r="P19" s="64">
        <v>25965552.210000001</v>
      </c>
    </row>
    <row r="20" spans="1:16" ht="24" customHeight="1">
      <c r="A20" s="67" t="s">
        <v>3</v>
      </c>
      <c r="B20" s="67"/>
      <c r="D20" s="68"/>
      <c r="E20" s="68"/>
      <c r="F20" s="72">
        <f>SUM(F13:F19)</f>
        <v>745680</v>
      </c>
      <c r="G20" s="71"/>
      <c r="H20" s="72">
        <f>SUM(H13:H19)</f>
        <v>783147</v>
      </c>
      <c r="I20" s="71"/>
      <c r="J20" s="72">
        <f>SUM(J13:J19)</f>
        <v>584902</v>
      </c>
      <c r="K20" s="71"/>
      <c r="L20" s="72">
        <f>SUM(L13:L19)</f>
        <v>607359</v>
      </c>
      <c r="O20" s="73">
        <f>SUM(O13:O19)</f>
        <v>745680268.85333335</v>
      </c>
      <c r="P20" s="73">
        <f>SUM(P13:P19)</f>
        <v>584901633.17000008</v>
      </c>
    </row>
    <row r="21" spans="1:16" ht="24" customHeight="1">
      <c r="A21" s="67" t="s">
        <v>13</v>
      </c>
      <c r="B21" s="67"/>
      <c r="D21" s="68"/>
      <c r="E21" s="68"/>
      <c r="F21" s="70"/>
      <c r="G21" s="71"/>
      <c r="H21" s="70"/>
      <c r="I21" s="71"/>
      <c r="J21" s="70"/>
      <c r="K21" s="71"/>
      <c r="L21" s="70"/>
    </row>
    <row r="22" spans="1:16" ht="24" customHeight="1">
      <c r="A22" s="74" t="s">
        <v>91</v>
      </c>
      <c r="B22" s="56"/>
      <c r="D22" s="68"/>
      <c r="E22" s="68"/>
      <c r="F22" s="70">
        <v>25000</v>
      </c>
      <c r="G22" s="71"/>
      <c r="H22" s="70">
        <v>25000</v>
      </c>
      <c r="I22" s="71"/>
      <c r="J22" s="70">
        <v>25000</v>
      </c>
      <c r="K22" s="71"/>
      <c r="L22" s="70">
        <v>25000</v>
      </c>
      <c r="O22" s="64">
        <v>25000000</v>
      </c>
      <c r="P22" s="64">
        <v>25000000</v>
      </c>
    </row>
    <row r="23" spans="1:16" ht="24" customHeight="1">
      <c r="A23" s="56" t="s">
        <v>132</v>
      </c>
      <c r="B23" s="56"/>
      <c r="D23" s="68"/>
      <c r="E23" s="68"/>
      <c r="F23" s="70">
        <v>20083</v>
      </c>
      <c r="G23" s="71"/>
      <c r="H23" s="70">
        <v>20083</v>
      </c>
      <c r="I23" s="71"/>
      <c r="J23" s="70">
        <v>5083</v>
      </c>
      <c r="K23" s="71"/>
      <c r="L23" s="70">
        <v>5083</v>
      </c>
      <c r="O23" s="64">
        <v>20082904</v>
      </c>
      <c r="P23" s="64">
        <v>5082904</v>
      </c>
    </row>
    <row r="24" spans="1:16" ht="24" customHeight="1">
      <c r="A24" s="74" t="s">
        <v>30</v>
      </c>
      <c r="B24" s="56"/>
      <c r="D24" s="68"/>
      <c r="E24" s="68"/>
      <c r="F24" s="70">
        <v>0</v>
      </c>
      <c r="G24" s="71"/>
      <c r="H24" s="70">
        <v>0</v>
      </c>
      <c r="I24" s="71"/>
      <c r="J24" s="70">
        <v>252000</v>
      </c>
      <c r="K24" s="71"/>
      <c r="L24" s="70">
        <v>252000</v>
      </c>
      <c r="O24" s="64">
        <v>0</v>
      </c>
      <c r="P24" s="64">
        <v>251999560</v>
      </c>
    </row>
    <row r="25" spans="1:16" ht="24" customHeight="1">
      <c r="A25" s="74" t="s">
        <v>96</v>
      </c>
      <c r="B25" s="56"/>
      <c r="D25" s="68">
        <v>4</v>
      </c>
      <c r="E25" s="68"/>
      <c r="F25" s="70">
        <v>330959</v>
      </c>
      <c r="G25" s="71"/>
      <c r="H25" s="70">
        <v>339082</v>
      </c>
      <c r="I25" s="71"/>
      <c r="J25" s="70">
        <v>100210</v>
      </c>
      <c r="K25" s="71"/>
      <c r="L25" s="70">
        <v>103871</v>
      </c>
      <c r="O25" s="64">
        <v>330958599.66046304</v>
      </c>
      <c r="P25" s="64">
        <v>100209701.17</v>
      </c>
    </row>
    <row r="26" spans="1:16" ht="24" customHeight="1">
      <c r="A26" s="74" t="s">
        <v>97</v>
      </c>
      <c r="B26" s="56"/>
      <c r="D26" s="68"/>
      <c r="E26" s="68"/>
      <c r="F26" s="70">
        <v>668</v>
      </c>
      <c r="G26" s="71"/>
      <c r="H26" s="70">
        <v>1339</v>
      </c>
      <c r="I26" s="71"/>
      <c r="J26" s="70">
        <v>665</v>
      </c>
      <c r="K26" s="71"/>
      <c r="L26" s="70">
        <v>1249</v>
      </c>
      <c r="O26" s="64">
        <v>668105.12</v>
      </c>
      <c r="P26" s="64">
        <v>665324.92000000004</v>
      </c>
    </row>
    <row r="27" spans="1:16" ht="24" customHeight="1">
      <c r="A27" s="74" t="s">
        <v>98</v>
      </c>
      <c r="B27" s="56"/>
      <c r="D27" s="68"/>
      <c r="E27" s="68"/>
      <c r="F27" s="70">
        <v>19122</v>
      </c>
      <c r="G27" s="71"/>
      <c r="H27" s="70">
        <v>20514</v>
      </c>
      <c r="I27" s="71"/>
      <c r="J27" s="70">
        <v>15127</v>
      </c>
      <c r="K27" s="71"/>
      <c r="L27" s="70">
        <v>16632</v>
      </c>
      <c r="O27" s="64">
        <v>19122072.539999999</v>
      </c>
      <c r="P27" s="64">
        <v>15126553.380000001</v>
      </c>
    </row>
    <row r="28" spans="1:16" ht="24" customHeight="1">
      <c r="A28" s="74" t="s">
        <v>92</v>
      </c>
      <c r="B28" s="56"/>
      <c r="D28" s="68"/>
      <c r="E28" s="68"/>
      <c r="F28" s="70">
        <v>33</v>
      </c>
      <c r="G28" s="71"/>
      <c r="H28" s="70">
        <v>33</v>
      </c>
      <c r="I28" s="71"/>
      <c r="J28" s="70">
        <v>30</v>
      </c>
      <c r="K28" s="71"/>
      <c r="L28" s="70">
        <v>30</v>
      </c>
      <c r="O28" s="64">
        <v>32500</v>
      </c>
      <c r="P28" s="64">
        <v>30400</v>
      </c>
    </row>
    <row r="29" spans="1:16" ht="24" customHeight="1">
      <c r="A29" s="74" t="s">
        <v>156</v>
      </c>
      <c r="B29" s="56"/>
      <c r="D29" s="68"/>
      <c r="E29" s="68"/>
      <c r="F29" s="70">
        <v>1910</v>
      </c>
      <c r="G29" s="71"/>
      <c r="H29" s="75">
        <v>2639</v>
      </c>
      <c r="I29" s="71"/>
      <c r="J29" s="70">
        <v>1823</v>
      </c>
      <c r="K29" s="71"/>
      <c r="L29" s="75">
        <v>2639</v>
      </c>
      <c r="O29" s="64">
        <v>1909768.3066666666</v>
      </c>
      <c r="P29" s="64">
        <v>1823364.42</v>
      </c>
    </row>
    <row r="30" spans="1:16" ht="24" customHeight="1">
      <c r="A30" s="67" t="s">
        <v>14</v>
      </c>
      <c r="B30" s="67"/>
      <c r="D30" s="68"/>
      <c r="E30" s="68"/>
      <c r="F30" s="72">
        <f>SUM(F22:F29)</f>
        <v>397775</v>
      </c>
      <c r="G30" s="71"/>
      <c r="H30" s="72">
        <f>SUM(H22:H29)</f>
        <v>408690</v>
      </c>
      <c r="I30" s="71"/>
      <c r="J30" s="72">
        <f>SUM(J22:J29)</f>
        <v>399938</v>
      </c>
      <c r="K30" s="71"/>
      <c r="L30" s="72">
        <f>SUM(L22:L29)</f>
        <v>406504</v>
      </c>
      <c r="O30" s="73">
        <f>SUM(O22:O29)</f>
        <v>397773949.62712973</v>
      </c>
      <c r="P30" s="73">
        <f>SUM(P22:P29)</f>
        <v>399937807.89000005</v>
      </c>
    </row>
    <row r="31" spans="1:16" ht="24" customHeight="1" thickBot="1">
      <c r="A31" s="67" t="s">
        <v>4</v>
      </c>
      <c r="B31" s="67"/>
      <c r="D31" s="68"/>
      <c r="E31" s="68"/>
      <c r="F31" s="76">
        <f>SUM(F20,F30)</f>
        <v>1143455</v>
      </c>
      <c r="G31" s="71"/>
      <c r="H31" s="76">
        <f>SUM(H20,H30)</f>
        <v>1191837</v>
      </c>
      <c r="I31" s="70"/>
      <c r="J31" s="76">
        <f>SUM(J20,J30)</f>
        <v>984840</v>
      </c>
      <c r="K31" s="70"/>
      <c r="L31" s="76">
        <f>SUM(L20,L30)</f>
        <v>1013863</v>
      </c>
      <c r="O31" s="77">
        <f>SUM(O20,O30)</f>
        <v>1143454218.480463</v>
      </c>
      <c r="P31" s="77">
        <f>SUM(P20,P30)</f>
        <v>984839441.06000018</v>
      </c>
    </row>
    <row r="32" spans="1:16" ht="24" customHeight="1" thickTop="1">
      <c r="B32" s="56"/>
      <c r="C32" s="56"/>
      <c r="D32" s="54"/>
      <c r="F32" s="69"/>
      <c r="G32" s="68"/>
      <c r="K32" s="54"/>
      <c r="L32" s="69"/>
      <c r="O32" s="64">
        <v>1143454218.480463</v>
      </c>
      <c r="P32" s="64">
        <v>984839441.06000006</v>
      </c>
    </row>
    <row r="33" spans="1:16" ht="24" customHeight="1">
      <c r="A33" s="56" t="s">
        <v>5</v>
      </c>
      <c r="B33" s="56"/>
      <c r="C33" s="56"/>
      <c r="D33" s="54"/>
      <c r="F33" s="69"/>
      <c r="G33" s="68"/>
      <c r="K33" s="54"/>
      <c r="L33" s="69"/>
      <c r="O33" s="64">
        <f>+O31-O32</f>
        <v>0</v>
      </c>
      <c r="P33" s="64">
        <f>+P31-P32</f>
        <v>0</v>
      </c>
    </row>
    <row r="34" spans="1:16" ht="24" customHeight="1">
      <c r="A34" s="54"/>
      <c r="B34" s="56"/>
      <c r="C34" s="56"/>
      <c r="D34" s="54"/>
      <c r="G34" s="69"/>
      <c r="H34" s="54"/>
      <c r="I34" s="69"/>
      <c r="J34" s="54"/>
      <c r="K34" s="69"/>
    </row>
    <row r="35" spans="1:16" s="56" customFormat="1" ht="24" customHeight="1">
      <c r="A35" s="53" t="s">
        <v>90</v>
      </c>
      <c r="B35" s="53"/>
      <c r="C35" s="53"/>
      <c r="D35" s="54"/>
      <c r="E35" s="54"/>
      <c r="F35" s="54"/>
      <c r="G35" s="54"/>
      <c r="H35" s="54"/>
      <c r="I35" s="54"/>
      <c r="J35" s="54"/>
      <c r="K35" s="54"/>
      <c r="L35" s="54"/>
      <c r="O35" s="57"/>
      <c r="P35" s="57"/>
    </row>
    <row r="36" spans="1:16" s="56" customFormat="1" ht="24" customHeight="1">
      <c r="A36" s="67" t="s">
        <v>149</v>
      </c>
      <c r="B36" s="67"/>
      <c r="C36" s="67"/>
      <c r="D36" s="78"/>
      <c r="E36" s="78"/>
      <c r="F36" s="78"/>
      <c r="G36" s="79"/>
      <c r="H36" s="78"/>
      <c r="I36" s="79"/>
      <c r="J36" s="78"/>
      <c r="K36" s="79"/>
      <c r="L36" s="78"/>
      <c r="O36" s="57"/>
      <c r="P36" s="57"/>
    </row>
    <row r="37" spans="1:16" s="56" customFormat="1" ht="23.1" customHeight="1">
      <c r="A37" s="53" t="s">
        <v>179</v>
      </c>
      <c r="B37" s="54"/>
      <c r="C37" s="54"/>
      <c r="D37" s="54"/>
      <c r="E37" s="54"/>
      <c r="F37" s="54"/>
      <c r="G37" s="54"/>
      <c r="H37" s="54"/>
      <c r="I37" s="54"/>
      <c r="J37" s="54"/>
      <c r="K37" s="55"/>
      <c r="O37" s="57"/>
      <c r="P37" s="57"/>
    </row>
    <row r="38" spans="1:16" s="56" customFormat="1" ht="23.1" customHeight="1">
      <c r="A38" s="58"/>
      <c r="B38" s="59"/>
      <c r="C38" s="59"/>
      <c r="D38" s="59"/>
      <c r="E38" s="59"/>
      <c r="F38" s="59"/>
      <c r="G38" s="59"/>
      <c r="H38" s="55"/>
      <c r="I38" s="59"/>
      <c r="L38" s="55" t="s">
        <v>63</v>
      </c>
      <c r="O38" s="57"/>
      <c r="P38" s="57"/>
    </row>
    <row r="39" spans="1:16" s="56" customFormat="1" ht="23.1" customHeight="1">
      <c r="A39" s="58"/>
      <c r="B39" s="59"/>
      <c r="C39" s="59"/>
      <c r="D39" s="54"/>
      <c r="E39" s="54"/>
      <c r="F39" s="121" t="s">
        <v>18</v>
      </c>
      <c r="G39" s="121"/>
      <c r="H39" s="121"/>
      <c r="I39" s="54"/>
      <c r="J39" s="121" t="s">
        <v>26</v>
      </c>
      <c r="K39" s="121"/>
      <c r="L39" s="121"/>
      <c r="O39" s="57"/>
      <c r="P39" s="57"/>
    </row>
    <row r="40" spans="1:16" s="56" customFormat="1" ht="24" customHeight="1">
      <c r="A40" s="58"/>
      <c r="B40" s="59"/>
      <c r="D40" s="59"/>
      <c r="E40" s="59"/>
      <c r="F40" s="60" t="s">
        <v>180</v>
      </c>
      <c r="G40" s="60"/>
      <c r="H40" s="60" t="s">
        <v>64</v>
      </c>
      <c r="J40" s="60" t="s">
        <v>180</v>
      </c>
      <c r="K40" s="60"/>
      <c r="L40" s="60" t="s">
        <v>64</v>
      </c>
      <c r="O40" s="57"/>
      <c r="P40" s="57"/>
    </row>
    <row r="41" spans="1:16" ht="24" customHeight="1">
      <c r="B41" s="60"/>
      <c r="D41" s="61" t="s">
        <v>0</v>
      </c>
      <c r="E41" s="61"/>
      <c r="F41" s="62" t="s">
        <v>175</v>
      </c>
      <c r="G41" s="63"/>
      <c r="H41" s="62">
        <v>2568</v>
      </c>
      <c r="J41" s="62" t="s">
        <v>175</v>
      </c>
      <c r="K41" s="63"/>
      <c r="L41" s="62">
        <v>2568</v>
      </c>
    </row>
    <row r="42" spans="1:16" ht="24" customHeight="1">
      <c r="D42" s="54"/>
      <c r="E42" s="63"/>
      <c r="F42" s="65" t="s">
        <v>79</v>
      </c>
      <c r="G42" s="65"/>
      <c r="H42" s="65" t="s">
        <v>74</v>
      </c>
      <c r="J42" s="65" t="s">
        <v>79</v>
      </c>
      <c r="K42" s="65"/>
      <c r="L42" s="65" t="s">
        <v>74</v>
      </c>
    </row>
    <row r="43" spans="1:16" ht="24" customHeight="1">
      <c r="D43" s="54"/>
      <c r="E43" s="63"/>
      <c r="F43" s="65" t="s">
        <v>80</v>
      </c>
      <c r="G43" s="65"/>
      <c r="H43" s="66"/>
      <c r="J43" s="65" t="s">
        <v>80</v>
      </c>
      <c r="K43" s="65"/>
      <c r="L43" s="66"/>
    </row>
    <row r="44" spans="1:16" ht="24" customHeight="1">
      <c r="A44" s="67"/>
      <c r="D44" s="61"/>
      <c r="E44" s="63"/>
      <c r="F44" s="65" t="s">
        <v>75</v>
      </c>
      <c r="G44" s="65"/>
      <c r="H44" s="54"/>
      <c r="J44" s="65" t="s">
        <v>75</v>
      </c>
      <c r="K44" s="54"/>
    </row>
    <row r="45" spans="1:16" ht="24" customHeight="1">
      <c r="A45" s="67" t="s">
        <v>27</v>
      </c>
      <c r="B45" s="67"/>
      <c r="D45" s="61"/>
      <c r="E45" s="61"/>
      <c r="F45" s="80"/>
      <c r="G45" s="63"/>
      <c r="H45" s="80"/>
      <c r="I45" s="63"/>
      <c r="J45" s="80"/>
      <c r="K45" s="63"/>
      <c r="L45" s="80"/>
    </row>
    <row r="46" spans="1:16" ht="24" customHeight="1">
      <c r="A46" s="67" t="s">
        <v>6</v>
      </c>
      <c r="B46" s="67"/>
      <c r="D46" s="68"/>
      <c r="E46" s="68"/>
      <c r="F46" s="81"/>
      <c r="G46" s="71"/>
      <c r="H46" s="81"/>
      <c r="I46" s="81"/>
      <c r="J46" s="81"/>
      <c r="K46" s="81"/>
      <c r="L46" s="81"/>
    </row>
    <row r="47" spans="1:16" ht="24" customHeight="1">
      <c r="A47" s="56" t="s">
        <v>159</v>
      </c>
      <c r="B47" s="56"/>
      <c r="D47" s="68">
        <v>2</v>
      </c>
      <c r="E47" s="68"/>
      <c r="F47" s="70">
        <v>34019</v>
      </c>
      <c r="G47" s="71"/>
      <c r="H47" s="70">
        <v>42612</v>
      </c>
      <c r="I47" s="71"/>
      <c r="J47" s="70">
        <v>23246</v>
      </c>
      <c r="K47" s="71"/>
      <c r="L47" s="70">
        <v>28225</v>
      </c>
      <c r="O47" s="64">
        <v>35088248.700000003</v>
      </c>
      <c r="P47" s="64">
        <v>24089074.279999997</v>
      </c>
    </row>
    <row r="48" spans="1:16" ht="24" customHeight="1">
      <c r="A48" s="56" t="s">
        <v>133</v>
      </c>
      <c r="B48" s="56"/>
      <c r="D48" s="68"/>
      <c r="E48" s="68"/>
      <c r="F48" s="70"/>
      <c r="G48" s="71"/>
      <c r="H48" s="70"/>
      <c r="I48" s="71"/>
      <c r="J48" s="70"/>
      <c r="K48" s="71"/>
      <c r="L48" s="70"/>
    </row>
    <row r="49" spans="1:16" ht="24" customHeight="1">
      <c r="A49" s="56" t="s">
        <v>83</v>
      </c>
      <c r="B49" s="56"/>
      <c r="D49" s="68"/>
      <c r="E49" s="68"/>
      <c r="F49" s="70">
        <v>2775</v>
      </c>
      <c r="G49" s="71"/>
      <c r="H49" s="70">
        <v>2687</v>
      </c>
      <c r="I49" s="71"/>
      <c r="J49" s="70">
        <v>2329</v>
      </c>
      <c r="K49" s="71"/>
      <c r="L49" s="70">
        <v>2254</v>
      </c>
      <c r="O49" s="64">
        <v>2775227.6</v>
      </c>
      <c r="P49" s="64">
        <v>2328726.23</v>
      </c>
    </row>
    <row r="50" spans="1:16" ht="24" customHeight="1">
      <c r="A50" s="56" t="s">
        <v>160</v>
      </c>
      <c r="B50" s="56"/>
      <c r="D50" s="68"/>
      <c r="E50" s="68"/>
      <c r="F50" s="70">
        <v>0</v>
      </c>
      <c r="G50" s="71"/>
      <c r="H50" s="70">
        <v>9933</v>
      </c>
      <c r="I50" s="71"/>
      <c r="J50" s="70">
        <v>0</v>
      </c>
      <c r="K50" s="71"/>
      <c r="L50" s="70">
        <v>6060</v>
      </c>
      <c r="O50" s="64">
        <v>0</v>
      </c>
      <c r="P50" s="64">
        <v>0</v>
      </c>
    </row>
    <row r="51" spans="1:16" ht="24" customHeight="1">
      <c r="A51" s="56" t="s">
        <v>93</v>
      </c>
      <c r="B51" s="56"/>
      <c r="D51" s="68"/>
      <c r="E51" s="68"/>
      <c r="F51" s="70">
        <v>63072</v>
      </c>
      <c r="G51" s="71"/>
      <c r="H51" s="70">
        <v>36891</v>
      </c>
      <c r="I51" s="71"/>
      <c r="J51" s="70">
        <v>38276</v>
      </c>
      <c r="K51" s="71"/>
      <c r="L51" s="70">
        <v>25151</v>
      </c>
      <c r="O51" s="64">
        <v>63071901.519999996</v>
      </c>
      <c r="P51" s="64">
        <v>38276247.009999998</v>
      </c>
    </row>
    <row r="52" spans="1:16" ht="24" customHeight="1">
      <c r="A52" s="56" t="s">
        <v>94</v>
      </c>
      <c r="B52" s="56"/>
      <c r="D52" s="68"/>
      <c r="E52" s="68"/>
      <c r="F52" s="70">
        <v>29266</v>
      </c>
      <c r="G52" s="71"/>
      <c r="H52" s="70">
        <v>32124</v>
      </c>
      <c r="I52" s="71"/>
      <c r="J52" s="70">
        <v>17387</v>
      </c>
      <c r="K52" s="71"/>
      <c r="L52" s="70">
        <v>22878</v>
      </c>
      <c r="O52" s="64">
        <v>29265866.749999996</v>
      </c>
      <c r="P52" s="64">
        <v>17386962.049999997</v>
      </c>
    </row>
    <row r="53" spans="1:16" ht="24" customHeight="1">
      <c r="A53" s="56" t="s">
        <v>124</v>
      </c>
      <c r="B53" s="56"/>
      <c r="D53" s="68"/>
      <c r="E53" s="68"/>
      <c r="F53" s="70">
        <v>7910</v>
      </c>
      <c r="G53" s="71"/>
      <c r="H53" s="70">
        <v>9836</v>
      </c>
      <c r="I53" s="71"/>
      <c r="J53" s="70">
        <v>4244</v>
      </c>
      <c r="K53" s="71"/>
      <c r="L53" s="70">
        <v>6108</v>
      </c>
      <c r="O53" s="64">
        <v>7909793.5499999998</v>
      </c>
      <c r="P53" s="64">
        <v>4243865.96</v>
      </c>
    </row>
    <row r="54" spans="1:16" ht="24" customHeight="1">
      <c r="A54" s="56" t="s">
        <v>95</v>
      </c>
      <c r="B54" s="56"/>
      <c r="D54" s="68"/>
      <c r="E54" s="68"/>
      <c r="F54" s="70">
        <v>5448</v>
      </c>
      <c r="G54" s="71"/>
      <c r="H54" s="70">
        <v>7380</v>
      </c>
      <c r="I54" s="71"/>
      <c r="J54" s="70">
        <v>2403</v>
      </c>
      <c r="K54" s="71"/>
      <c r="L54" s="70">
        <v>4635</v>
      </c>
      <c r="O54" s="64">
        <v>4378531.0200000014</v>
      </c>
      <c r="P54" s="64">
        <v>1561400.5900000003</v>
      </c>
    </row>
    <row r="55" spans="1:16" ht="24" customHeight="1">
      <c r="A55" s="67" t="s">
        <v>7</v>
      </c>
      <c r="B55" s="67"/>
      <c r="D55" s="68"/>
      <c r="E55" s="68"/>
      <c r="F55" s="72">
        <f>SUM(F47:F54)</f>
        <v>142490</v>
      </c>
      <c r="G55" s="70"/>
      <c r="H55" s="72">
        <f>SUM(H47:H54)</f>
        <v>141463</v>
      </c>
      <c r="I55" s="70"/>
      <c r="J55" s="72">
        <f>SUM(J47:J54)</f>
        <v>87885</v>
      </c>
      <c r="K55" s="70"/>
      <c r="L55" s="72">
        <f>SUM(L47:L54)</f>
        <v>95311</v>
      </c>
      <c r="O55" s="72">
        <f>SUM(O47:O54)</f>
        <v>142489569.14000002</v>
      </c>
      <c r="P55" s="73">
        <f t="shared" ref="P55" si="0">SUM(P47:P54)</f>
        <v>87886276.11999999</v>
      </c>
    </row>
    <row r="56" spans="1:16" ht="24" customHeight="1">
      <c r="A56" s="67" t="s">
        <v>17</v>
      </c>
      <c r="B56" s="67"/>
      <c r="D56" s="68"/>
      <c r="E56" s="68"/>
      <c r="F56" s="70"/>
      <c r="G56" s="70"/>
      <c r="H56" s="70"/>
      <c r="I56" s="70"/>
      <c r="J56" s="70"/>
      <c r="K56" s="70"/>
      <c r="L56" s="70"/>
    </row>
    <row r="57" spans="1:16" ht="24" customHeight="1">
      <c r="A57" s="56" t="s">
        <v>134</v>
      </c>
      <c r="B57" s="63"/>
      <c r="D57" s="68"/>
      <c r="E57" s="68"/>
      <c r="F57" s="81"/>
      <c r="G57" s="70"/>
      <c r="H57" s="81"/>
      <c r="I57" s="70"/>
      <c r="J57" s="81"/>
      <c r="K57" s="70"/>
      <c r="L57" s="81"/>
    </row>
    <row r="58" spans="1:16" ht="24" customHeight="1">
      <c r="A58" s="56" t="s">
        <v>99</v>
      </c>
      <c r="B58" s="63"/>
      <c r="D58" s="68"/>
      <c r="E58" s="68"/>
      <c r="F58" s="70">
        <v>4855</v>
      </c>
      <c r="G58" s="70"/>
      <c r="H58" s="70">
        <v>6265</v>
      </c>
      <c r="I58" s="70"/>
      <c r="J58" s="70">
        <v>3764</v>
      </c>
      <c r="K58" s="70"/>
      <c r="L58" s="70">
        <v>4947</v>
      </c>
      <c r="O58" s="64">
        <v>4855446.8199999994</v>
      </c>
      <c r="P58" s="64">
        <v>3763749.2</v>
      </c>
    </row>
    <row r="59" spans="1:16" ht="24" customHeight="1">
      <c r="A59" s="56" t="s">
        <v>173</v>
      </c>
      <c r="B59" s="63"/>
      <c r="D59" s="68"/>
      <c r="E59" s="68"/>
      <c r="F59" s="70"/>
      <c r="G59" s="70"/>
      <c r="H59" s="70"/>
      <c r="I59" s="70"/>
      <c r="J59" s="70"/>
      <c r="K59" s="70"/>
      <c r="L59" s="70"/>
    </row>
    <row r="60" spans="1:16" ht="24" customHeight="1">
      <c r="A60" s="56" t="s">
        <v>174</v>
      </c>
      <c r="B60" s="63"/>
      <c r="D60" s="68"/>
      <c r="E60" s="68"/>
      <c r="F60" s="70">
        <v>65485</v>
      </c>
      <c r="G60" s="70"/>
      <c r="H60" s="70">
        <v>70030</v>
      </c>
      <c r="I60" s="70"/>
      <c r="J60" s="70">
        <v>52419</v>
      </c>
      <c r="K60" s="70"/>
      <c r="L60" s="70">
        <v>57260</v>
      </c>
      <c r="O60" s="64">
        <v>65485251.170000002</v>
      </c>
      <c r="P60" s="64">
        <v>52419125.25</v>
      </c>
    </row>
    <row r="61" spans="1:16" ht="24" customHeight="1">
      <c r="A61" s="56" t="s">
        <v>157</v>
      </c>
      <c r="B61" s="63"/>
      <c r="D61" s="68"/>
      <c r="E61" s="68"/>
      <c r="F61" s="70">
        <v>3860</v>
      </c>
      <c r="G61" s="70"/>
      <c r="H61" s="70">
        <v>3690</v>
      </c>
      <c r="I61" s="70"/>
      <c r="J61" s="70">
        <v>83</v>
      </c>
      <c r="K61" s="70"/>
      <c r="L61" s="70">
        <v>83</v>
      </c>
      <c r="O61" s="64">
        <v>3860386.27</v>
      </c>
      <c r="P61" s="64">
        <v>82500</v>
      </c>
    </row>
    <row r="62" spans="1:16" ht="24" customHeight="1">
      <c r="A62" s="67" t="s">
        <v>16</v>
      </c>
      <c r="B62" s="67"/>
      <c r="D62" s="68"/>
      <c r="E62" s="68"/>
      <c r="F62" s="72">
        <f>SUM(F57:F61)</f>
        <v>74200</v>
      </c>
      <c r="G62" s="70"/>
      <c r="H62" s="72">
        <f>SUM(H57:H61)</f>
        <v>79985</v>
      </c>
      <c r="I62" s="70"/>
      <c r="J62" s="72">
        <f>SUM(J57:J61)</f>
        <v>56266</v>
      </c>
      <c r="K62" s="70"/>
      <c r="L62" s="72">
        <f>SUM(L57:L61)</f>
        <v>62290</v>
      </c>
      <c r="O62" s="72">
        <f t="shared" ref="O62:P62" si="1">SUM(O57:O61)</f>
        <v>74201084.25999999</v>
      </c>
      <c r="P62" s="73">
        <f t="shared" si="1"/>
        <v>56265374.450000003</v>
      </c>
    </row>
    <row r="63" spans="1:16" ht="24" customHeight="1">
      <c r="A63" s="67" t="s">
        <v>8</v>
      </c>
      <c r="B63" s="67"/>
      <c r="D63" s="68"/>
      <c r="E63" s="68"/>
      <c r="F63" s="72">
        <f>SUM(F55,F62)</f>
        <v>216690</v>
      </c>
      <c r="G63" s="70"/>
      <c r="H63" s="72">
        <f>SUM(H55,H62)</f>
        <v>221448</v>
      </c>
      <c r="I63" s="70"/>
      <c r="J63" s="72">
        <f>SUM(J55,J62)</f>
        <v>144151</v>
      </c>
      <c r="K63" s="70"/>
      <c r="L63" s="72">
        <f>SUM(L55,L62)</f>
        <v>157601</v>
      </c>
      <c r="O63" s="72">
        <f t="shared" ref="O63:P63" si="2">SUM(O55,O62)</f>
        <v>216690653.40000001</v>
      </c>
      <c r="P63" s="73">
        <f t="shared" si="2"/>
        <v>144151650.56999999</v>
      </c>
    </row>
    <row r="64" spans="1:16" ht="24" customHeight="1">
      <c r="B64" s="56"/>
      <c r="C64" s="56"/>
      <c r="D64" s="54"/>
      <c r="F64" s="69"/>
      <c r="G64" s="68"/>
      <c r="K64" s="54"/>
      <c r="L64" s="69"/>
      <c r="O64" s="64">
        <v>216690653.40000001</v>
      </c>
      <c r="P64" s="64">
        <v>144151650.57000002</v>
      </c>
    </row>
    <row r="65" spans="1:16" ht="24" customHeight="1">
      <c r="A65" s="56" t="s">
        <v>5</v>
      </c>
      <c r="B65" s="56"/>
      <c r="C65" s="56"/>
      <c r="D65" s="54"/>
      <c r="G65" s="69"/>
      <c r="H65" s="54"/>
      <c r="I65" s="69"/>
      <c r="J65" s="54"/>
      <c r="K65" s="69"/>
      <c r="O65" s="64">
        <f>+O63-O64</f>
        <v>0</v>
      </c>
      <c r="P65" s="64">
        <f>+P63-P64</f>
        <v>0</v>
      </c>
    </row>
    <row r="66" spans="1:16" s="56" customFormat="1" ht="24" customHeight="1">
      <c r="A66" s="53" t="s">
        <v>90</v>
      </c>
      <c r="B66" s="53"/>
      <c r="C66" s="53"/>
      <c r="D66" s="54"/>
      <c r="E66" s="54"/>
      <c r="F66" s="54"/>
      <c r="G66" s="54"/>
      <c r="H66" s="54"/>
      <c r="I66" s="54"/>
      <c r="J66" s="54"/>
      <c r="K66" s="54"/>
      <c r="L66" s="54"/>
      <c r="O66" s="57"/>
      <c r="P66" s="57"/>
    </row>
    <row r="67" spans="1:16" s="56" customFormat="1" ht="24" customHeight="1">
      <c r="A67" s="67" t="s">
        <v>149</v>
      </c>
      <c r="B67" s="67"/>
      <c r="C67" s="67"/>
      <c r="D67" s="78"/>
      <c r="E67" s="78"/>
      <c r="F67" s="78"/>
      <c r="G67" s="79"/>
      <c r="H67" s="78"/>
      <c r="I67" s="79"/>
      <c r="J67" s="78"/>
      <c r="K67" s="79"/>
      <c r="L67" s="78"/>
      <c r="O67" s="57"/>
      <c r="P67" s="57"/>
    </row>
    <row r="68" spans="1:16" s="56" customFormat="1" ht="23.1" customHeight="1">
      <c r="A68" s="53" t="s">
        <v>179</v>
      </c>
      <c r="B68" s="54"/>
      <c r="C68" s="54"/>
      <c r="D68" s="54"/>
      <c r="E68" s="54"/>
      <c r="F68" s="54"/>
      <c r="G68" s="54"/>
      <c r="H68" s="54"/>
      <c r="I68" s="54"/>
      <c r="J68" s="54"/>
      <c r="K68" s="55"/>
      <c r="O68" s="57"/>
      <c r="P68" s="57"/>
    </row>
    <row r="69" spans="1:16" s="56" customFormat="1" ht="23.1" customHeight="1">
      <c r="A69" s="58"/>
      <c r="B69" s="59"/>
      <c r="C69" s="59"/>
      <c r="D69" s="59"/>
      <c r="E69" s="59"/>
      <c r="F69" s="59"/>
      <c r="G69" s="59"/>
      <c r="H69" s="55"/>
      <c r="I69" s="59"/>
      <c r="L69" s="55" t="s">
        <v>63</v>
      </c>
      <c r="O69" s="57"/>
      <c r="P69" s="57"/>
    </row>
    <row r="70" spans="1:16" s="56" customFormat="1" ht="23.1" customHeight="1">
      <c r="A70" s="58"/>
      <c r="B70" s="59"/>
      <c r="C70" s="59"/>
      <c r="D70" s="54"/>
      <c r="E70" s="54"/>
      <c r="F70" s="121" t="s">
        <v>18</v>
      </c>
      <c r="G70" s="121"/>
      <c r="H70" s="121"/>
      <c r="I70" s="54"/>
      <c r="J70" s="121" t="s">
        <v>26</v>
      </c>
      <c r="K70" s="121"/>
      <c r="L70" s="121"/>
      <c r="O70" s="57"/>
      <c r="P70" s="57"/>
    </row>
    <row r="71" spans="1:16" s="56" customFormat="1" ht="24" customHeight="1">
      <c r="A71" s="58"/>
      <c r="B71" s="59"/>
      <c r="D71" s="59"/>
      <c r="E71" s="59"/>
      <c r="F71" s="60" t="s">
        <v>180</v>
      </c>
      <c r="G71" s="60"/>
      <c r="H71" s="60" t="s">
        <v>64</v>
      </c>
      <c r="J71" s="60" t="s">
        <v>180</v>
      </c>
      <c r="K71" s="60"/>
      <c r="L71" s="60" t="s">
        <v>64</v>
      </c>
      <c r="O71" s="57"/>
      <c r="P71" s="57"/>
    </row>
    <row r="72" spans="1:16" ht="24" customHeight="1">
      <c r="B72" s="60"/>
      <c r="D72" s="61" t="s">
        <v>0</v>
      </c>
      <c r="E72" s="61"/>
      <c r="F72" s="62" t="s">
        <v>175</v>
      </c>
      <c r="G72" s="63"/>
      <c r="H72" s="62">
        <v>2568</v>
      </c>
      <c r="J72" s="62" t="s">
        <v>175</v>
      </c>
      <c r="K72" s="63"/>
      <c r="L72" s="62">
        <v>2568</v>
      </c>
    </row>
    <row r="73" spans="1:16" ht="24" customHeight="1">
      <c r="D73" s="54"/>
      <c r="E73" s="63"/>
      <c r="F73" s="65" t="s">
        <v>79</v>
      </c>
      <c r="G73" s="65"/>
      <c r="H73" s="65" t="s">
        <v>74</v>
      </c>
      <c r="J73" s="65" t="s">
        <v>79</v>
      </c>
      <c r="K73" s="65"/>
      <c r="L73" s="65" t="s">
        <v>74</v>
      </c>
    </row>
    <row r="74" spans="1:16" ht="24" customHeight="1">
      <c r="D74" s="54"/>
      <c r="E74" s="63"/>
      <c r="F74" s="65" t="s">
        <v>80</v>
      </c>
      <c r="G74" s="65"/>
      <c r="H74" s="66"/>
      <c r="J74" s="65" t="s">
        <v>80</v>
      </c>
      <c r="K74" s="65"/>
      <c r="L74" s="66"/>
    </row>
    <row r="75" spans="1:16" ht="24" customHeight="1">
      <c r="A75" s="67"/>
      <c r="D75" s="61"/>
      <c r="E75" s="63"/>
      <c r="F75" s="65" t="s">
        <v>75</v>
      </c>
      <c r="G75" s="65"/>
      <c r="H75" s="54"/>
      <c r="J75" s="65" t="s">
        <v>75</v>
      </c>
      <c r="K75" s="54"/>
    </row>
    <row r="76" spans="1:16" ht="24" customHeight="1">
      <c r="A76" s="67" t="s">
        <v>85</v>
      </c>
      <c r="B76" s="67"/>
      <c r="D76" s="67"/>
      <c r="E76" s="61"/>
      <c r="F76" s="61"/>
      <c r="G76" s="80"/>
      <c r="H76" s="61"/>
      <c r="I76" s="80"/>
      <c r="J76" s="63"/>
      <c r="K76" s="80"/>
      <c r="L76" s="63"/>
    </row>
    <row r="77" spans="1:16" ht="24" customHeight="1">
      <c r="A77" s="67" t="s">
        <v>81</v>
      </c>
      <c r="B77" s="67"/>
      <c r="D77" s="68"/>
      <c r="E77" s="68"/>
      <c r="F77" s="69"/>
      <c r="G77" s="68"/>
      <c r="I77" s="69"/>
      <c r="K77" s="69"/>
      <c r="L77" s="69"/>
    </row>
    <row r="78" spans="1:16" ht="24" customHeight="1">
      <c r="A78" s="56" t="s">
        <v>31</v>
      </c>
      <c r="B78" s="56"/>
      <c r="D78" s="68"/>
      <c r="E78" s="68"/>
      <c r="F78" s="69"/>
      <c r="G78" s="68"/>
      <c r="I78" s="69"/>
      <c r="K78" s="69"/>
      <c r="L78" s="69"/>
    </row>
    <row r="79" spans="1:16" ht="24" customHeight="1">
      <c r="A79" s="56" t="s">
        <v>32</v>
      </c>
      <c r="B79" s="56"/>
      <c r="D79" s="68"/>
      <c r="E79" s="68"/>
      <c r="F79" s="69"/>
      <c r="G79" s="68"/>
      <c r="I79" s="69"/>
      <c r="K79" s="69"/>
      <c r="L79" s="69"/>
    </row>
    <row r="80" spans="1:16" ht="24" customHeight="1" thickBot="1">
      <c r="A80" s="56" t="s">
        <v>106</v>
      </c>
      <c r="B80" s="56"/>
      <c r="D80" s="68"/>
      <c r="E80" s="68"/>
      <c r="F80" s="76">
        <v>300000</v>
      </c>
      <c r="G80" s="70"/>
      <c r="H80" s="76">
        <v>300000</v>
      </c>
      <c r="I80" s="70"/>
      <c r="J80" s="76">
        <v>300000</v>
      </c>
      <c r="K80" s="70"/>
      <c r="L80" s="76">
        <v>300000</v>
      </c>
    </row>
    <row r="81" spans="1:12" ht="24" customHeight="1" thickTop="1">
      <c r="A81" s="56" t="s">
        <v>33</v>
      </c>
      <c r="B81" s="56"/>
      <c r="D81" s="68"/>
      <c r="E81" s="68"/>
      <c r="F81" s="70"/>
      <c r="G81" s="70"/>
      <c r="H81" s="70"/>
      <c r="I81" s="70"/>
      <c r="J81" s="70"/>
      <c r="K81" s="70"/>
      <c r="L81" s="70"/>
    </row>
    <row r="82" spans="1:12" ht="24" customHeight="1">
      <c r="A82" s="56" t="s">
        <v>106</v>
      </c>
      <c r="B82" s="56"/>
      <c r="D82" s="56"/>
      <c r="E82" s="68"/>
      <c r="F82" s="70">
        <f>'CE Consol'!E24</f>
        <v>300000</v>
      </c>
      <c r="G82" s="70"/>
      <c r="H82" s="70">
        <v>300000</v>
      </c>
      <c r="I82" s="70"/>
      <c r="J82" s="70">
        <f>'CE Separate'!E22</f>
        <v>300000</v>
      </c>
      <c r="K82" s="70"/>
      <c r="L82" s="70">
        <v>300000</v>
      </c>
    </row>
    <row r="83" spans="1:12" ht="24" customHeight="1">
      <c r="A83" s="56" t="s">
        <v>34</v>
      </c>
      <c r="B83" s="56"/>
      <c r="D83" s="68"/>
      <c r="E83" s="68"/>
      <c r="F83" s="70">
        <f>'CE Consol'!G24</f>
        <v>348487</v>
      </c>
      <c r="G83" s="70"/>
      <c r="H83" s="70">
        <v>348487</v>
      </c>
      <c r="I83" s="70"/>
      <c r="J83" s="70">
        <f>'CE Separate'!G22</f>
        <v>348487</v>
      </c>
      <c r="K83" s="70"/>
      <c r="L83" s="70">
        <v>348487</v>
      </c>
    </row>
    <row r="84" spans="1:12" ht="24" customHeight="1">
      <c r="A84" s="56" t="s">
        <v>125</v>
      </c>
      <c r="B84" s="56"/>
      <c r="D84" s="68"/>
      <c r="E84" s="68"/>
      <c r="F84" s="82"/>
      <c r="G84" s="71"/>
      <c r="H84" s="82"/>
      <c r="I84" s="70"/>
      <c r="J84" s="82"/>
      <c r="K84" s="70"/>
      <c r="L84" s="82"/>
    </row>
    <row r="85" spans="1:12" ht="24" customHeight="1">
      <c r="A85" s="56" t="s">
        <v>126</v>
      </c>
      <c r="B85" s="56"/>
      <c r="D85" s="68"/>
      <c r="E85" s="68"/>
      <c r="F85" s="82">
        <f>'CE Consol'!I24</f>
        <v>46</v>
      </c>
      <c r="G85" s="71"/>
      <c r="H85" s="82">
        <v>46</v>
      </c>
      <c r="I85" s="70"/>
      <c r="J85" s="82">
        <v>0</v>
      </c>
      <c r="K85" s="70"/>
      <c r="L85" s="82">
        <v>0</v>
      </c>
    </row>
    <row r="86" spans="1:12" ht="24" customHeight="1">
      <c r="A86" s="56" t="s">
        <v>23</v>
      </c>
      <c r="B86" s="56"/>
      <c r="D86" s="68"/>
      <c r="E86" s="68"/>
      <c r="F86" s="82"/>
      <c r="G86" s="71"/>
      <c r="H86" s="82"/>
      <c r="I86" s="70"/>
      <c r="J86" s="82"/>
      <c r="K86" s="70"/>
      <c r="L86" s="82"/>
    </row>
    <row r="87" spans="1:12" ht="24" customHeight="1">
      <c r="A87" s="56" t="s">
        <v>35</v>
      </c>
      <c r="B87" s="56"/>
      <c r="D87" s="68"/>
      <c r="E87" s="68"/>
      <c r="F87" s="82">
        <f>'CE Consol'!K24</f>
        <v>30000</v>
      </c>
      <c r="G87" s="71"/>
      <c r="H87" s="82">
        <v>30000</v>
      </c>
      <c r="I87" s="70"/>
      <c r="J87" s="82">
        <f>'CE Separate'!I22</f>
        <v>30000</v>
      </c>
      <c r="K87" s="70"/>
      <c r="L87" s="82">
        <v>30000</v>
      </c>
    </row>
    <row r="88" spans="1:12" ht="24" customHeight="1">
      <c r="A88" s="56" t="s">
        <v>36</v>
      </c>
      <c r="B88" s="56"/>
      <c r="D88" s="68"/>
      <c r="E88" s="68"/>
      <c r="F88" s="83">
        <f>'CE Consol'!M24</f>
        <v>248231</v>
      </c>
      <c r="G88" s="71"/>
      <c r="H88" s="83">
        <v>291855</v>
      </c>
      <c r="I88" s="70"/>
      <c r="J88" s="83">
        <f>'CE Separate'!K22</f>
        <v>162202</v>
      </c>
      <c r="K88" s="70"/>
      <c r="L88" s="83">
        <v>177775</v>
      </c>
    </row>
    <row r="89" spans="1:12" ht="24" customHeight="1">
      <c r="A89" s="56" t="s">
        <v>116</v>
      </c>
      <c r="B89" s="67"/>
      <c r="D89" s="68"/>
      <c r="E89" s="68"/>
      <c r="F89" s="70">
        <f>SUM(F82:F88)</f>
        <v>926764</v>
      </c>
      <c r="G89" s="71"/>
      <c r="H89" s="70">
        <f>SUM(H82:H88)</f>
        <v>970388</v>
      </c>
      <c r="I89" s="70"/>
      <c r="J89" s="70">
        <f>SUM(J82:J88)</f>
        <v>840689</v>
      </c>
      <c r="K89" s="70"/>
      <c r="L89" s="70">
        <f>SUM(L82:L88)</f>
        <v>856262</v>
      </c>
    </row>
    <row r="90" spans="1:12" ht="24" customHeight="1">
      <c r="A90" s="56" t="s">
        <v>123</v>
      </c>
      <c r="B90" s="67"/>
      <c r="D90" s="68"/>
      <c r="E90" s="68"/>
      <c r="F90" s="70">
        <f>'CE Consol'!Q24</f>
        <v>1</v>
      </c>
      <c r="G90" s="71"/>
      <c r="H90" s="70">
        <v>1</v>
      </c>
      <c r="I90" s="70"/>
      <c r="J90" s="70">
        <v>0</v>
      </c>
      <c r="K90" s="70"/>
      <c r="L90" s="70">
        <v>0</v>
      </c>
    </row>
    <row r="91" spans="1:12" ht="24" customHeight="1">
      <c r="A91" s="67" t="s">
        <v>9</v>
      </c>
      <c r="B91" s="67"/>
      <c r="D91" s="68"/>
      <c r="E91" s="68"/>
      <c r="F91" s="72">
        <f>SUM(F89:F90)</f>
        <v>926765</v>
      </c>
      <c r="G91" s="71"/>
      <c r="H91" s="72">
        <f>SUM(H89:H90)</f>
        <v>970389</v>
      </c>
      <c r="I91" s="70"/>
      <c r="J91" s="72">
        <f>SUM(J89:J90)</f>
        <v>840689</v>
      </c>
      <c r="K91" s="70"/>
      <c r="L91" s="72">
        <f>SUM(L89:L90)</f>
        <v>856262</v>
      </c>
    </row>
    <row r="92" spans="1:12" ht="24" customHeight="1" thickBot="1">
      <c r="A92" s="67" t="s">
        <v>10</v>
      </c>
      <c r="B92" s="67"/>
      <c r="D92" s="68"/>
      <c r="E92" s="68"/>
      <c r="F92" s="76">
        <f>SUM(F63,F91)</f>
        <v>1143455</v>
      </c>
      <c r="G92" s="71"/>
      <c r="H92" s="76">
        <f>SUM(H63,H91)</f>
        <v>1191837</v>
      </c>
      <c r="I92" s="70"/>
      <c r="J92" s="76">
        <f>SUM(J63,J91)</f>
        <v>984840</v>
      </c>
      <c r="K92" s="70"/>
      <c r="L92" s="76">
        <f>SUM(L63,L91)</f>
        <v>1013863</v>
      </c>
    </row>
    <row r="93" spans="1:12" ht="24" customHeight="1" thickTop="1">
      <c r="A93" s="56" t="s">
        <v>11</v>
      </c>
      <c r="B93" s="56"/>
      <c r="D93" s="54"/>
      <c r="F93" s="70"/>
      <c r="G93" s="71"/>
      <c r="H93" s="70"/>
      <c r="I93" s="70"/>
      <c r="J93" s="70"/>
      <c r="K93" s="70"/>
      <c r="L93" s="70"/>
    </row>
    <row r="94" spans="1:12" ht="23.1" customHeight="1">
      <c r="A94" s="56" t="s">
        <v>5</v>
      </c>
      <c r="D94" s="54"/>
      <c r="E94" s="69"/>
      <c r="F94" s="70"/>
      <c r="G94" s="70"/>
      <c r="H94" s="70"/>
      <c r="I94" s="70"/>
      <c r="J94" s="70"/>
      <c r="K94" s="82"/>
      <c r="L94" s="70"/>
    </row>
    <row r="95" spans="1:12" ht="23.1" customHeight="1">
      <c r="D95" s="54"/>
      <c r="E95" s="69"/>
      <c r="F95" s="70"/>
      <c r="G95" s="70"/>
      <c r="H95" s="70"/>
      <c r="I95" s="70"/>
      <c r="J95" s="70"/>
      <c r="K95" s="82"/>
      <c r="L95" s="70"/>
    </row>
    <row r="96" spans="1:12" ht="23.1" customHeight="1">
      <c r="A96" s="84"/>
      <c r="B96" s="85"/>
      <c r="D96" s="54"/>
      <c r="E96" s="69"/>
      <c r="F96" s="70"/>
      <c r="G96" s="70"/>
      <c r="H96" s="70"/>
      <c r="I96" s="70"/>
      <c r="J96" s="70"/>
      <c r="K96" s="82"/>
      <c r="L96" s="70"/>
    </row>
    <row r="97" spans="1:12" ht="23.1" customHeight="1">
      <c r="D97" s="54"/>
      <c r="E97" s="69"/>
      <c r="F97" s="70"/>
      <c r="G97" s="70"/>
      <c r="H97" s="70"/>
      <c r="I97" s="70"/>
      <c r="J97" s="70"/>
      <c r="K97" s="82"/>
      <c r="L97" s="70"/>
    </row>
    <row r="98" spans="1:12" ht="23.1" customHeight="1">
      <c r="C98" s="54" t="s">
        <v>12</v>
      </c>
      <c r="D98" s="54"/>
      <c r="E98" s="69"/>
      <c r="F98" s="70"/>
      <c r="G98" s="70"/>
      <c r="H98" s="70"/>
      <c r="I98" s="70"/>
      <c r="J98" s="70"/>
      <c r="K98" s="82"/>
      <c r="L98" s="70"/>
    </row>
    <row r="99" spans="1:12" ht="23.1" customHeight="1">
      <c r="A99" s="84"/>
      <c r="B99" s="85"/>
      <c r="D99" s="54"/>
      <c r="E99" s="69"/>
      <c r="F99" s="70"/>
      <c r="G99" s="70"/>
      <c r="H99" s="70"/>
      <c r="I99" s="70"/>
      <c r="J99" s="70"/>
      <c r="K99" s="82"/>
      <c r="L99" s="70"/>
    </row>
    <row r="100" spans="1:12" ht="23.1" customHeight="1">
      <c r="F100" s="70"/>
      <c r="G100" s="70"/>
      <c r="H100" s="70"/>
      <c r="I100" s="70"/>
      <c r="J100" s="70"/>
      <c r="K100" s="82"/>
      <c r="L100" s="70"/>
    </row>
    <row r="101" spans="1:12" ht="23.1" customHeight="1">
      <c r="F101" s="70"/>
      <c r="G101" s="70"/>
      <c r="H101" s="70"/>
      <c r="I101" s="70"/>
      <c r="J101" s="70"/>
      <c r="K101" s="82"/>
      <c r="L101" s="70"/>
    </row>
    <row r="102" spans="1:12" ht="23.1" customHeight="1">
      <c r="F102" s="70"/>
      <c r="G102" s="70"/>
      <c r="H102" s="70"/>
      <c r="I102" s="70"/>
      <c r="J102" s="70"/>
      <c r="K102" s="82"/>
      <c r="L102" s="70"/>
    </row>
    <row r="103" spans="1:12" ht="23.1" customHeight="1">
      <c r="F103" s="70"/>
      <c r="G103" s="70"/>
      <c r="H103" s="70"/>
      <c r="I103" s="70"/>
      <c r="J103" s="70"/>
      <c r="K103" s="82"/>
      <c r="L103" s="70"/>
    </row>
    <row r="104" spans="1:12" ht="23.1" customHeight="1">
      <c r="F104" s="70"/>
      <c r="G104" s="70"/>
      <c r="H104" s="70"/>
      <c r="I104" s="70"/>
      <c r="J104" s="70"/>
      <c r="K104" s="82"/>
      <c r="L104" s="70"/>
    </row>
    <row r="105" spans="1:12" ht="23.1" customHeight="1">
      <c r="F105" s="70"/>
      <c r="G105" s="70"/>
      <c r="H105" s="70"/>
      <c r="I105" s="70"/>
      <c r="J105" s="70"/>
      <c r="K105" s="82"/>
      <c r="L105" s="70"/>
    </row>
  </sheetData>
  <mergeCells count="6">
    <mergeCell ref="F39:H39"/>
    <mergeCell ref="J39:L39"/>
    <mergeCell ref="F70:H70"/>
    <mergeCell ref="J70:L70"/>
    <mergeCell ref="F5:H5"/>
    <mergeCell ref="J5:L5"/>
  </mergeCells>
  <pageMargins left="0.78740157480314998" right="0.39370078740157499" top="0.78740157480314998" bottom="0.196850393700787" header="0.196850393700787" footer="0.196850393700787"/>
  <pageSetup paperSize="9" scale="88" fitToHeight="0" orientation="portrait" r:id="rId1"/>
  <headerFooter alignWithMargins="0"/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5"/>
  <sheetViews>
    <sheetView showGridLines="0" view="pageBreakPreview" zoomScale="55" zoomScaleNormal="100" zoomScaleSheetLayoutView="55" workbookViewId="0">
      <selection activeCell="F3" sqref="F3"/>
    </sheetView>
  </sheetViews>
  <sheetFormatPr defaultColWidth="10.625" defaultRowHeight="22.5" customHeight="1"/>
  <cols>
    <col min="1" max="1" width="44" style="86" customWidth="1"/>
    <col min="2" max="2" width="2.875" style="87" customWidth="1"/>
    <col min="3" max="3" width="1.125" style="87" customWidth="1"/>
    <col min="4" max="4" width="8.125" style="87" customWidth="1"/>
    <col min="5" max="5" width="2" style="87" customWidth="1"/>
    <col min="6" max="6" width="13.75" style="88" customWidth="1"/>
    <col min="7" max="7" width="0.625" style="87" customWidth="1"/>
    <col min="8" max="8" width="13.75" style="88" customWidth="1"/>
    <col min="9" max="9" width="0.625" style="87" customWidth="1"/>
    <col min="10" max="10" width="14.375" style="1" customWidth="1"/>
    <col min="11" max="11" width="0.625" style="87" customWidth="1"/>
    <col min="12" max="12" width="14.375" style="88" customWidth="1"/>
    <col min="13" max="243" width="10.625" style="87"/>
    <col min="244" max="244" width="38.125" style="87" customWidth="1"/>
    <col min="245" max="245" width="2.875" style="87" customWidth="1"/>
    <col min="246" max="246" width="1.125" style="87" customWidth="1"/>
    <col min="247" max="247" width="8.125" style="87" customWidth="1"/>
    <col min="248" max="248" width="2" style="87" customWidth="1"/>
    <col min="249" max="249" width="13.75" style="87" customWidth="1"/>
    <col min="250" max="250" width="0.625" style="87" customWidth="1"/>
    <col min="251" max="251" width="14.375" style="87" customWidth="1"/>
    <col min="252" max="252" width="0.625" style="87" customWidth="1"/>
    <col min="253" max="253" width="14.375" style="87" customWidth="1"/>
    <col min="254" max="254" width="0.625" style="87" customWidth="1"/>
    <col min="255" max="255" width="14.375" style="87" customWidth="1"/>
    <col min="256" max="256" width="10.625" style="87"/>
    <col min="257" max="258" width="0" style="87" hidden="1" customWidth="1"/>
    <col min="259" max="259" width="13.375" style="87" bestFit="1" customWidth="1"/>
    <col min="260" max="499" width="10.625" style="87"/>
    <col min="500" max="500" width="38.125" style="87" customWidth="1"/>
    <col min="501" max="501" width="2.875" style="87" customWidth="1"/>
    <col min="502" max="502" width="1.125" style="87" customWidth="1"/>
    <col min="503" max="503" width="8.125" style="87" customWidth="1"/>
    <col min="504" max="504" width="2" style="87" customWidth="1"/>
    <col min="505" max="505" width="13.75" style="87" customWidth="1"/>
    <col min="506" max="506" width="0.625" style="87" customWidth="1"/>
    <col min="507" max="507" width="14.375" style="87" customWidth="1"/>
    <col min="508" max="508" width="0.625" style="87" customWidth="1"/>
    <col min="509" max="509" width="14.375" style="87" customWidth="1"/>
    <col min="510" max="510" width="0.625" style="87" customWidth="1"/>
    <col min="511" max="511" width="14.375" style="87" customWidth="1"/>
    <col min="512" max="512" width="10.625" style="87"/>
    <col min="513" max="514" width="0" style="87" hidden="1" customWidth="1"/>
    <col min="515" max="515" width="13.375" style="87" bestFit="1" customWidth="1"/>
    <col min="516" max="755" width="10.625" style="87"/>
    <col min="756" max="756" width="38.125" style="87" customWidth="1"/>
    <col min="757" max="757" width="2.875" style="87" customWidth="1"/>
    <col min="758" max="758" width="1.125" style="87" customWidth="1"/>
    <col min="759" max="759" width="8.125" style="87" customWidth="1"/>
    <col min="760" max="760" width="2" style="87" customWidth="1"/>
    <col min="761" max="761" width="13.75" style="87" customWidth="1"/>
    <col min="762" max="762" width="0.625" style="87" customWidth="1"/>
    <col min="763" max="763" width="14.375" style="87" customWidth="1"/>
    <col min="764" max="764" width="0.625" style="87" customWidth="1"/>
    <col min="765" max="765" width="14.375" style="87" customWidth="1"/>
    <col min="766" max="766" width="0.625" style="87" customWidth="1"/>
    <col min="767" max="767" width="14.375" style="87" customWidth="1"/>
    <col min="768" max="768" width="10.625" style="87"/>
    <col min="769" max="770" width="0" style="87" hidden="1" customWidth="1"/>
    <col min="771" max="771" width="13.375" style="87" bestFit="1" customWidth="1"/>
    <col min="772" max="1011" width="10.625" style="87"/>
    <col min="1012" max="1012" width="38.125" style="87" customWidth="1"/>
    <col min="1013" max="1013" width="2.875" style="87" customWidth="1"/>
    <col min="1014" max="1014" width="1.125" style="87" customWidth="1"/>
    <col min="1015" max="1015" width="8.125" style="87" customWidth="1"/>
    <col min="1016" max="1016" width="2" style="87" customWidth="1"/>
    <col min="1017" max="1017" width="13.75" style="87" customWidth="1"/>
    <col min="1018" max="1018" width="0.625" style="87" customWidth="1"/>
    <col min="1019" max="1019" width="14.375" style="87" customWidth="1"/>
    <col min="1020" max="1020" width="0.625" style="87" customWidth="1"/>
    <col min="1021" max="1021" width="14.375" style="87" customWidth="1"/>
    <col min="1022" max="1022" width="0.625" style="87" customWidth="1"/>
    <col min="1023" max="1023" width="14.375" style="87" customWidth="1"/>
    <col min="1024" max="1024" width="10.625" style="87"/>
    <col min="1025" max="1026" width="0" style="87" hidden="1" customWidth="1"/>
    <col min="1027" max="1027" width="13.375" style="87" bestFit="1" customWidth="1"/>
    <col min="1028" max="1267" width="10.625" style="87"/>
    <col min="1268" max="1268" width="38.125" style="87" customWidth="1"/>
    <col min="1269" max="1269" width="2.875" style="87" customWidth="1"/>
    <col min="1270" max="1270" width="1.125" style="87" customWidth="1"/>
    <col min="1271" max="1271" width="8.125" style="87" customWidth="1"/>
    <col min="1272" max="1272" width="2" style="87" customWidth="1"/>
    <col min="1273" max="1273" width="13.75" style="87" customWidth="1"/>
    <col min="1274" max="1274" width="0.625" style="87" customWidth="1"/>
    <col min="1275" max="1275" width="14.375" style="87" customWidth="1"/>
    <col min="1276" max="1276" width="0.625" style="87" customWidth="1"/>
    <col min="1277" max="1277" width="14.375" style="87" customWidth="1"/>
    <col min="1278" max="1278" width="0.625" style="87" customWidth="1"/>
    <col min="1279" max="1279" width="14.375" style="87" customWidth="1"/>
    <col min="1280" max="1280" width="10.625" style="87"/>
    <col min="1281" max="1282" width="0" style="87" hidden="1" customWidth="1"/>
    <col min="1283" max="1283" width="13.375" style="87" bestFit="1" customWidth="1"/>
    <col min="1284" max="1523" width="10.625" style="87"/>
    <col min="1524" max="1524" width="38.125" style="87" customWidth="1"/>
    <col min="1525" max="1525" width="2.875" style="87" customWidth="1"/>
    <col min="1526" max="1526" width="1.125" style="87" customWidth="1"/>
    <col min="1527" max="1527" width="8.125" style="87" customWidth="1"/>
    <col min="1528" max="1528" width="2" style="87" customWidth="1"/>
    <col min="1529" max="1529" width="13.75" style="87" customWidth="1"/>
    <col min="1530" max="1530" width="0.625" style="87" customWidth="1"/>
    <col min="1531" max="1531" width="14.375" style="87" customWidth="1"/>
    <col min="1532" max="1532" width="0.625" style="87" customWidth="1"/>
    <col min="1533" max="1533" width="14.375" style="87" customWidth="1"/>
    <col min="1534" max="1534" width="0.625" style="87" customWidth="1"/>
    <col min="1535" max="1535" width="14.375" style="87" customWidth="1"/>
    <col min="1536" max="1536" width="10.625" style="87"/>
    <col min="1537" max="1538" width="0" style="87" hidden="1" customWidth="1"/>
    <col min="1539" max="1539" width="13.375" style="87" bestFit="1" customWidth="1"/>
    <col min="1540" max="1779" width="10.625" style="87"/>
    <col min="1780" max="1780" width="38.125" style="87" customWidth="1"/>
    <col min="1781" max="1781" width="2.875" style="87" customWidth="1"/>
    <col min="1782" max="1782" width="1.125" style="87" customWidth="1"/>
    <col min="1783" max="1783" width="8.125" style="87" customWidth="1"/>
    <col min="1784" max="1784" width="2" style="87" customWidth="1"/>
    <col min="1785" max="1785" width="13.75" style="87" customWidth="1"/>
    <col min="1786" max="1786" width="0.625" style="87" customWidth="1"/>
    <col min="1787" max="1787" width="14.375" style="87" customWidth="1"/>
    <col min="1788" max="1788" width="0.625" style="87" customWidth="1"/>
    <col min="1789" max="1789" width="14.375" style="87" customWidth="1"/>
    <col min="1790" max="1790" width="0.625" style="87" customWidth="1"/>
    <col min="1791" max="1791" width="14.375" style="87" customWidth="1"/>
    <col min="1792" max="1792" width="10.625" style="87"/>
    <col min="1793" max="1794" width="0" style="87" hidden="1" customWidth="1"/>
    <col min="1795" max="1795" width="13.375" style="87" bestFit="1" customWidth="1"/>
    <col min="1796" max="2035" width="10.625" style="87"/>
    <col min="2036" max="2036" width="38.125" style="87" customWidth="1"/>
    <col min="2037" max="2037" width="2.875" style="87" customWidth="1"/>
    <col min="2038" max="2038" width="1.125" style="87" customWidth="1"/>
    <col min="2039" max="2039" width="8.125" style="87" customWidth="1"/>
    <col min="2040" max="2040" width="2" style="87" customWidth="1"/>
    <col min="2041" max="2041" width="13.75" style="87" customWidth="1"/>
    <col min="2042" max="2042" width="0.625" style="87" customWidth="1"/>
    <col min="2043" max="2043" width="14.375" style="87" customWidth="1"/>
    <col min="2044" max="2044" width="0.625" style="87" customWidth="1"/>
    <col min="2045" max="2045" width="14.375" style="87" customWidth="1"/>
    <col min="2046" max="2046" width="0.625" style="87" customWidth="1"/>
    <col min="2047" max="2047" width="14.375" style="87" customWidth="1"/>
    <col min="2048" max="2048" width="10.625" style="87"/>
    <col min="2049" max="2050" width="0" style="87" hidden="1" customWidth="1"/>
    <col min="2051" max="2051" width="13.375" style="87" bestFit="1" customWidth="1"/>
    <col min="2052" max="2291" width="10.625" style="87"/>
    <col min="2292" max="2292" width="38.125" style="87" customWidth="1"/>
    <col min="2293" max="2293" width="2.875" style="87" customWidth="1"/>
    <col min="2294" max="2294" width="1.125" style="87" customWidth="1"/>
    <col min="2295" max="2295" width="8.125" style="87" customWidth="1"/>
    <col min="2296" max="2296" width="2" style="87" customWidth="1"/>
    <col min="2297" max="2297" width="13.75" style="87" customWidth="1"/>
    <col min="2298" max="2298" width="0.625" style="87" customWidth="1"/>
    <col min="2299" max="2299" width="14.375" style="87" customWidth="1"/>
    <col min="2300" max="2300" width="0.625" style="87" customWidth="1"/>
    <col min="2301" max="2301" width="14.375" style="87" customWidth="1"/>
    <col min="2302" max="2302" width="0.625" style="87" customWidth="1"/>
    <col min="2303" max="2303" width="14.375" style="87" customWidth="1"/>
    <col min="2304" max="2304" width="10.625" style="87"/>
    <col min="2305" max="2306" width="0" style="87" hidden="1" customWidth="1"/>
    <col min="2307" max="2307" width="13.375" style="87" bestFit="1" customWidth="1"/>
    <col min="2308" max="2547" width="10.625" style="87"/>
    <col min="2548" max="2548" width="38.125" style="87" customWidth="1"/>
    <col min="2549" max="2549" width="2.875" style="87" customWidth="1"/>
    <col min="2550" max="2550" width="1.125" style="87" customWidth="1"/>
    <col min="2551" max="2551" width="8.125" style="87" customWidth="1"/>
    <col min="2552" max="2552" width="2" style="87" customWidth="1"/>
    <col min="2553" max="2553" width="13.75" style="87" customWidth="1"/>
    <col min="2554" max="2554" width="0.625" style="87" customWidth="1"/>
    <col min="2555" max="2555" width="14.375" style="87" customWidth="1"/>
    <col min="2556" max="2556" width="0.625" style="87" customWidth="1"/>
    <col min="2557" max="2557" width="14.375" style="87" customWidth="1"/>
    <col min="2558" max="2558" width="0.625" style="87" customWidth="1"/>
    <col min="2559" max="2559" width="14.375" style="87" customWidth="1"/>
    <col min="2560" max="2560" width="10.625" style="87"/>
    <col min="2561" max="2562" width="0" style="87" hidden="1" customWidth="1"/>
    <col min="2563" max="2563" width="13.375" style="87" bestFit="1" customWidth="1"/>
    <col min="2564" max="2803" width="10.625" style="87"/>
    <col min="2804" max="2804" width="38.125" style="87" customWidth="1"/>
    <col min="2805" max="2805" width="2.875" style="87" customWidth="1"/>
    <col min="2806" max="2806" width="1.125" style="87" customWidth="1"/>
    <col min="2807" max="2807" width="8.125" style="87" customWidth="1"/>
    <col min="2808" max="2808" width="2" style="87" customWidth="1"/>
    <col min="2809" max="2809" width="13.75" style="87" customWidth="1"/>
    <col min="2810" max="2810" width="0.625" style="87" customWidth="1"/>
    <col min="2811" max="2811" width="14.375" style="87" customWidth="1"/>
    <col min="2812" max="2812" width="0.625" style="87" customWidth="1"/>
    <col min="2813" max="2813" width="14.375" style="87" customWidth="1"/>
    <col min="2814" max="2814" width="0.625" style="87" customWidth="1"/>
    <col min="2815" max="2815" width="14.375" style="87" customWidth="1"/>
    <col min="2816" max="2816" width="10.625" style="87"/>
    <col min="2817" max="2818" width="0" style="87" hidden="1" customWidth="1"/>
    <col min="2819" max="2819" width="13.375" style="87" bestFit="1" customWidth="1"/>
    <col min="2820" max="3059" width="10.625" style="87"/>
    <col min="3060" max="3060" width="38.125" style="87" customWidth="1"/>
    <col min="3061" max="3061" width="2.875" style="87" customWidth="1"/>
    <col min="3062" max="3062" width="1.125" style="87" customWidth="1"/>
    <col min="3063" max="3063" width="8.125" style="87" customWidth="1"/>
    <col min="3064" max="3064" width="2" style="87" customWidth="1"/>
    <col min="3065" max="3065" width="13.75" style="87" customWidth="1"/>
    <col min="3066" max="3066" width="0.625" style="87" customWidth="1"/>
    <col min="3067" max="3067" width="14.375" style="87" customWidth="1"/>
    <col min="3068" max="3068" width="0.625" style="87" customWidth="1"/>
    <col min="3069" max="3069" width="14.375" style="87" customWidth="1"/>
    <col min="3070" max="3070" width="0.625" style="87" customWidth="1"/>
    <col min="3071" max="3071" width="14.375" style="87" customWidth="1"/>
    <col min="3072" max="3072" width="10.625" style="87"/>
    <col min="3073" max="3074" width="0" style="87" hidden="1" customWidth="1"/>
    <col min="3075" max="3075" width="13.375" style="87" bestFit="1" customWidth="1"/>
    <col min="3076" max="3315" width="10.625" style="87"/>
    <col min="3316" max="3316" width="38.125" style="87" customWidth="1"/>
    <col min="3317" max="3317" width="2.875" style="87" customWidth="1"/>
    <col min="3318" max="3318" width="1.125" style="87" customWidth="1"/>
    <col min="3319" max="3319" width="8.125" style="87" customWidth="1"/>
    <col min="3320" max="3320" width="2" style="87" customWidth="1"/>
    <col min="3321" max="3321" width="13.75" style="87" customWidth="1"/>
    <col min="3322" max="3322" width="0.625" style="87" customWidth="1"/>
    <col min="3323" max="3323" width="14.375" style="87" customWidth="1"/>
    <col min="3324" max="3324" width="0.625" style="87" customWidth="1"/>
    <col min="3325" max="3325" width="14.375" style="87" customWidth="1"/>
    <col min="3326" max="3326" width="0.625" style="87" customWidth="1"/>
    <col min="3327" max="3327" width="14.375" style="87" customWidth="1"/>
    <col min="3328" max="3328" width="10.625" style="87"/>
    <col min="3329" max="3330" width="0" style="87" hidden="1" customWidth="1"/>
    <col min="3331" max="3331" width="13.375" style="87" bestFit="1" customWidth="1"/>
    <col min="3332" max="3571" width="10.625" style="87"/>
    <col min="3572" max="3572" width="38.125" style="87" customWidth="1"/>
    <col min="3573" max="3573" width="2.875" style="87" customWidth="1"/>
    <col min="3574" max="3574" width="1.125" style="87" customWidth="1"/>
    <col min="3575" max="3575" width="8.125" style="87" customWidth="1"/>
    <col min="3576" max="3576" width="2" style="87" customWidth="1"/>
    <col min="3577" max="3577" width="13.75" style="87" customWidth="1"/>
    <col min="3578" max="3578" width="0.625" style="87" customWidth="1"/>
    <col min="3579" max="3579" width="14.375" style="87" customWidth="1"/>
    <col min="3580" max="3580" width="0.625" style="87" customWidth="1"/>
    <col min="3581" max="3581" width="14.375" style="87" customWidth="1"/>
    <col min="3582" max="3582" width="0.625" style="87" customWidth="1"/>
    <col min="3583" max="3583" width="14.375" style="87" customWidth="1"/>
    <col min="3584" max="3584" width="10.625" style="87"/>
    <col min="3585" max="3586" width="0" style="87" hidden="1" customWidth="1"/>
    <col min="3587" max="3587" width="13.375" style="87" bestFit="1" customWidth="1"/>
    <col min="3588" max="3827" width="10.625" style="87"/>
    <col min="3828" max="3828" width="38.125" style="87" customWidth="1"/>
    <col min="3829" max="3829" width="2.875" style="87" customWidth="1"/>
    <col min="3830" max="3830" width="1.125" style="87" customWidth="1"/>
    <col min="3831" max="3831" width="8.125" style="87" customWidth="1"/>
    <col min="3832" max="3832" width="2" style="87" customWidth="1"/>
    <col min="3833" max="3833" width="13.75" style="87" customWidth="1"/>
    <col min="3834" max="3834" width="0.625" style="87" customWidth="1"/>
    <col min="3835" max="3835" width="14.375" style="87" customWidth="1"/>
    <col min="3836" max="3836" width="0.625" style="87" customWidth="1"/>
    <col min="3837" max="3837" width="14.375" style="87" customWidth="1"/>
    <col min="3838" max="3838" width="0.625" style="87" customWidth="1"/>
    <col min="3839" max="3839" width="14.375" style="87" customWidth="1"/>
    <col min="3840" max="3840" width="10.625" style="87"/>
    <col min="3841" max="3842" width="0" style="87" hidden="1" customWidth="1"/>
    <col min="3843" max="3843" width="13.375" style="87" bestFit="1" customWidth="1"/>
    <col min="3844" max="4083" width="10.625" style="87"/>
    <col min="4084" max="4084" width="38.125" style="87" customWidth="1"/>
    <col min="4085" max="4085" width="2.875" style="87" customWidth="1"/>
    <col min="4086" max="4086" width="1.125" style="87" customWidth="1"/>
    <col min="4087" max="4087" width="8.125" style="87" customWidth="1"/>
    <col min="4088" max="4088" width="2" style="87" customWidth="1"/>
    <col min="4089" max="4089" width="13.75" style="87" customWidth="1"/>
    <col min="4090" max="4090" width="0.625" style="87" customWidth="1"/>
    <col min="4091" max="4091" width="14.375" style="87" customWidth="1"/>
    <col min="4092" max="4092" width="0.625" style="87" customWidth="1"/>
    <col min="4093" max="4093" width="14.375" style="87" customWidth="1"/>
    <col min="4094" max="4094" width="0.625" style="87" customWidth="1"/>
    <col min="4095" max="4095" width="14.375" style="87" customWidth="1"/>
    <col min="4096" max="4096" width="10.625" style="87"/>
    <col min="4097" max="4098" width="0" style="87" hidden="1" customWidth="1"/>
    <col min="4099" max="4099" width="13.375" style="87" bestFit="1" customWidth="1"/>
    <col min="4100" max="4339" width="10.625" style="87"/>
    <col min="4340" max="4340" width="38.125" style="87" customWidth="1"/>
    <col min="4341" max="4341" width="2.875" style="87" customWidth="1"/>
    <col min="4342" max="4342" width="1.125" style="87" customWidth="1"/>
    <col min="4343" max="4343" width="8.125" style="87" customWidth="1"/>
    <col min="4344" max="4344" width="2" style="87" customWidth="1"/>
    <col min="4345" max="4345" width="13.75" style="87" customWidth="1"/>
    <col min="4346" max="4346" width="0.625" style="87" customWidth="1"/>
    <col min="4347" max="4347" width="14.375" style="87" customWidth="1"/>
    <col min="4348" max="4348" width="0.625" style="87" customWidth="1"/>
    <col min="4349" max="4349" width="14.375" style="87" customWidth="1"/>
    <col min="4350" max="4350" width="0.625" style="87" customWidth="1"/>
    <col min="4351" max="4351" width="14.375" style="87" customWidth="1"/>
    <col min="4352" max="4352" width="10.625" style="87"/>
    <col min="4353" max="4354" width="0" style="87" hidden="1" customWidth="1"/>
    <col min="4355" max="4355" width="13.375" style="87" bestFit="1" customWidth="1"/>
    <col min="4356" max="4595" width="10.625" style="87"/>
    <col min="4596" max="4596" width="38.125" style="87" customWidth="1"/>
    <col min="4597" max="4597" width="2.875" style="87" customWidth="1"/>
    <col min="4598" max="4598" width="1.125" style="87" customWidth="1"/>
    <col min="4599" max="4599" width="8.125" style="87" customWidth="1"/>
    <col min="4600" max="4600" width="2" style="87" customWidth="1"/>
    <col min="4601" max="4601" width="13.75" style="87" customWidth="1"/>
    <col min="4602" max="4602" width="0.625" style="87" customWidth="1"/>
    <col min="4603" max="4603" width="14.375" style="87" customWidth="1"/>
    <col min="4604" max="4604" width="0.625" style="87" customWidth="1"/>
    <col min="4605" max="4605" width="14.375" style="87" customWidth="1"/>
    <col min="4606" max="4606" width="0.625" style="87" customWidth="1"/>
    <col min="4607" max="4607" width="14.375" style="87" customWidth="1"/>
    <col min="4608" max="4608" width="10.625" style="87"/>
    <col min="4609" max="4610" width="0" style="87" hidden="1" customWidth="1"/>
    <col min="4611" max="4611" width="13.375" style="87" bestFit="1" customWidth="1"/>
    <col min="4612" max="4851" width="10.625" style="87"/>
    <col min="4852" max="4852" width="38.125" style="87" customWidth="1"/>
    <col min="4853" max="4853" width="2.875" style="87" customWidth="1"/>
    <col min="4854" max="4854" width="1.125" style="87" customWidth="1"/>
    <col min="4855" max="4855" width="8.125" style="87" customWidth="1"/>
    <col min="4856" max="4856" width="2" style="87" customWidth="1"/>
    <col min="4857" max="4857" width="13.75" style="87" customWidth="1"/>
    <col min="4858" max="4858" width="0.625" style="87" customWidth="1"/>
    <col min="4859" max="4859" width="14.375" style="87" customWidth="1"/>
    <col min="4860" max="4860" width="0.625" style="87" customWidth="1"/>
    <col min="4861" max="4861" width="14.375" style="87" customWidth="1"/>
    <col min="4862" max="4862" width="0.625" style="87" customWidth="1"/>
    <col min="4863" max="4863" width="14.375" style="87" customWidth="1"/>
    <col min="4864" max="4864" width="10.625" style="87"/>
    <col min="4865" max="4866" width="0" style="87" hidden="1" customWidth="1"/>
    <col min="4867" max="4867" width="13.375" style="87" bestFit="1" customWidth="1"/>
    <col min="4868" max="5107" width="10.625" style="87"/>
    <col min="5108" max="5108" width="38.125" style="87" customWidth="1"/>
    <col min="5109" max="5109" width="2.875" style="87" customWidth="1"/>
    <col min="5110" max="5110" width="1.125" style="87" customWidth="1"/>
    <col min="5111" max="5111" width="8.125" style="87" customWidth="1"/>
    <col min="5112" max="5112" width="2" style="87" customWidth="1"/>
    <col min="5113" max="5113" width="13.75" style="87" customWidth="1"/>
    <col min="5114" max="5114" width="0.625" style="87" customWidth="1"/>
    <col min="5115" max="5115" width="14.375" style="87" customWidth="1"/>
    <col min="5116" max="5116" width="0.625" style="87" customWidth="1"/>
    <col min="5117" max="5117" width="14.375" style="87" customWidth="1"/>
    <col min="5118" max="5118" width="0.625" style="87" customWidth="1"/>
    <col min="5119" max="5119" width="14.375" style="87" customWidth="1"/>
    <col min="5120" max="5120" width="10.625" style="87"/>
    <col min="5121" max="5122" width="0" style="87" hidden="1" customWidth="1"/>
    <col min="5123" max="5123" width="13.375" style="87" bestFit="1" customWidth="1"/>
    <col min="5124" max="5363" width="10.625" style="87"/>
    <col min="5364" max="5364" width="38.125" style="87" customWidth="1"/>
    <col min="5365" max="5365" width="2.875" style="87" customWidth="1"/>
    <col min="5366" max="5366" width="1.125" style="87" customWidth="1"/>
    <col min="5367" max="5367" width="8.125" style="87" customWidth="1"/>
    <col min="5368" max="5368" width="2" style="87" customWidth="1"/>
    <col min="5369" max="5369" width="13.75" style="87" customWidth="1"/>
    <col min="5370" max="5370" width="0.625" style="87" customWidth="1"/>
    <col min="5371" max="5371" width="14.375" style="87" customWidth="1"/>
    <col min="5372" max="5372" width="0.625" style="87" customWidth="1"/>
    <col min="5373" max="5373" width="14.375" style="87" customWidth="1"/>
    <col min="5374" max="5374" width="0.625" style="87" customWidth="1"/>
    <col min="5375" max="5375" width="14.375" style="87" customWidth="1"/>
    <col min="5376" max="5376" width="10.625" style="87"/>
    <col min="5377" max="5378" width="0" style="87" hidden="1" customWidth="1"/>
    <col min="5379" max="5379" width="13.375" style="87" bestFit="1" customWidth="1"/>
    <col min="5380" max="5619" width="10.625" style="87"/>
    <col min="5620" max="5620" width="38.125" style="87" customWidth="1"/>
    <col min="5621" max="5621" width="2.875" style="87" customWidth="1"/>
    <col min="5622" max="5622" width="1.125" style="87" customWidth="1"/>
    <col min="5623" max="5623" width="8.125" style="87" customWidth="1"/>
    <col min="5624" max="5624" width="2" style="87" customWidth="1"/>
    <col min="5625" max="5625" width="13.75" style="87" customWidth="1"/>
    <col min="5626" max="5626" width="0.625" style="87" customWidth="1"/>
    <col min="5627" max="5627" width="14.375" style="87" customWidth="1"/>
    <col min="5628" max="5628" width="0.625" style="87" customWidth="1"/>
    <col min="5629" max="5629" width="14.375" style="87" customWidth="1"/>
    <col min="5630" max="5630" width="0.625" style="87" customWidth="1"/>
    <col min="5631" max="5631" width="14.375" style="87" customWidth="1"/>
    <col min="5632" max="5632" width="10.625" style="87"/>
    <col min="5633" max="5634" width="0" style="87" hidden="1" customWidth="1"/>
    <col min="5635" max="5635" width="13.375" style="87" bestFit="1" customWidth="1"/>
    <col min="5636" max="5875" width="10.625" style="87"/>
    <col min="5876" max="5876" width="38.125" style="87" customWidth="1"/>
    <col min="5877" max="5877" width="2.875" style="87" customWidth="1"/>
    <col min="5878" max="5878" width="1.125" style="87" customWidth="1"/>
    <col min="5879" max="5879" width="8.125" style="87" customWidth="1"/>
    <col min="5880" max="5880" width="2" style="87" customWidth="1"/>
    <col min="5881" max="5881" width="13.75" style="87" customWidth="1"/>
    <col min="5882" max="5882" width="0.625" style="87" customWidth="1"/>
    <col min="5883" max="5883" width="14.375" style="87" customWidth="1"/>
    <col min="5884" max="5884" width="0.625" style="87" customWidth="1"/>
    <col min="5885" max="5885" width="14.375" style="87" customWidth="1"/>
    <col min="5886" max="5886" width="0.625" style="87" customWidth="1"/>
    <col min="5887" max="5887" width="14.375" style="87" customWidth="1"/>
    <col min="5888" max="5888" width="10.625" style="87"/>
    <col min="5889" max="5890" width="0" style="87" hidden="1" customWidth="1"/>
    <col min="5891" max="5891" width="13.375" style="87" bestFit="1" customWidth="1"/>
    <col min="5892" max="6131" width="10.625" style="87"/>
    <col min="6132" max="6132" width="38.125" style="87" customWidth="1"/>
    <col min="6133" max="6133" width="2.875" style="87" customWidth="1"/>
    <col min="6134" max="6134" width="1.125" style="87" customWidth="1"/>
    <col min="6135" max="6135" width="8.125" style="87" customWidth="1"/>
    <col min="6136" max="6136" width="2" style="87" customWidth="1"/>
    <col min="6137" max="6137" width="13.75" style="87" customWidth="1"/>
    <col min="6138" max="6138" width="0.625" style="87" customWidth="1"/>
    <col min="6139" max="6139" width="14.375" style="87" customWidth="1"/>
    <col min="6140" max="6140" width="0.625" style="87" customWidth="1"/>
    <col min="6141" max="6141" width="14.375" style="87" customWidth="1"/>
    <col min="6142" max="6142" width="0.625" style="87" customWidth="1"/>
    <col min="6143" max="6143" width="14.375" style="87" customWidth="1"/>
    <col min="6144" max="6144" width="10.625" style="87"/>
    <col min="6145" max="6146" width="0" style="87" hidden="1" customWidth="1"/>
    <col min="6147" max="6147" width="13.375" style="87" bestFit="1" customWidth="1"/>
    <col min="6148" max="6387" width="10.625" style="87"/>
    <col min="6388" max="6388" width="38.125" style="87" customWidth="1"/>
    <col min="6389" max="6389" width="2.875" style="87" customWidth="1"/>
    <col min="6390" max="6390" width="1.125" style="87" customWidth="1"/>
    <col min="6391" max="6391" width="8.125" style="87" customWidth="1"/>
    <col min="6392" max="6392" width="2" style="87" customWidth="1"/>
    <col min="6393" max="6393" width="13.75" style="87" customWidth="1"/>
    <col min="6394" max="6394" width="0.625" style="87" customWidth="1"/>
    <col min="6395" max="6395" width="14.375" style="87" customWidth="1"/>
    <col min="6396" max="6396" width="0.625" style="87" customWidth="1"/>
    <col min="6397" max="6397" width="14.375" style="87" customWidth="1"/>
    <col min="6398" max="6398" width="0.625" style="87" customWidth="1"/>
    <col min="6399" max="6399" width="14.375" style="87" customWidth="1"/>
    <col min="6400" max="6400" width="10.625" style="87"/>
    <col min="6401" max="6402" width="0" style="87" hidden="1" customWidth="1"/>
    <col min="6403" max="6403" width="13.375" style="87" bestFit="1" customWidth="1"/>
    <col min="6404" max="6643" width="10.625" style="87"/>
    <col min="6644" max="6644" width="38.125" style="87" customWidth="1"/>
    <col min="6645" max="6645" width="2.875" style="87" customWidth="1"/>
    <col min="6646" max="6646" width="1.125" style="87" customWidth="1"/>
    <col min="6647" max="6647" width="8.125" style="87" customWidth="1"/>
    <col min="6648" max="6648" width="2" style="87" customWidth="1"/>
    <col min="6649" max="6649" width="13.75" style="87" customWidth="1"/>
    <col min="6650" max="6650" width="0.625" style="87" customWidth="1"/>
    <col min="6651" max="6651" width="14.375" style="87" customWidth="1"/>
    <col min="6652" max="6652" width="0.625" style="87" customWidth="1"/>
    <col min="6653" max="6653" width="14.375" style="87" customWidth="1"/>
    <col min="6654" max="6654" width="0.625" style="87" customWidth="1"/>
    <col min="6655" max="6655" width="14.375" style="87" customWidth="1"/>
    <col min="6656" max="6656" width="10.625" style="87"/>
    <col min="6657" max="6658" width="0" style="87" hidden="1" customWidth="1"/>
    <col min="6659" max="6659" width="13.375" style="87" bestFit="1" customWidth="1"/>
    <col min="6660" max="6899" width="10.625" style="87"/>
    <col min="6900" max="6900" width="38.125" style="87" customWidth="1"/>
    <col min="6901" max="6901" width="2.875" style="87" customWidth="1"/>
    <col min="6902" max="6902" width="1.125" style="87" customWidth="1"/>
    <col min="6903" max="6903" width="8.125" style="87" customWidth="1"/>
    <col min="6904" max="6904" width="2" style="87" customWidth="1"/>
    <col min="6905" max="6905" width="13.75" style="87" customWidth="1"/>
    <col min="6906" max="6906" width="0.625" style="87" customWidth="1"/>
    <col min="6907" max="6907" width="14.375" style="87" customWidth="1"/>
    <col min="6908" max="6908" width="0.625" style="87" customWidth="1"/>
    <col min="6909" max="6909" width="14.375" style="87" customWidth="1"/>
    <col min="6910" max="6910" width="0.625" style="87" customWidth="1"/>
    <col min="6911" max="6911" width="14.375" style="87" customWidth="1"/>
    <col min="6912" max="6912" width="10.625" style="87"/>
    <col min="6913" max="6914" width="0" style="87" hidden="1" customWidth="1"/>
    <col min="6915" max="6915" width="13.375" style="87" bestFit="1" customWidth="1"/>
    <col min="6916" max="7155" width="10.625" style="87"/>
    <col min="7156" max="7156" width="38.125" style="87" customWidth="1"/>
    <col min="7157" max="7157" width="2.875" style="87" customWidth="1"/>
    <col min="7158" max="7158" width="1.125" style="87" customWidth="1"/>
    <col min="7159" max="7159" width="8.125" style="87" customWidth="1"/>
    <col min="7160" max="7160" width="2" style="87" customWidth="1"/>
    <col min="7161" max="7161" width="13.75" style="87" customWidth="1"/>
    <col min="7162" max="7162" width="0.625" style="87" customWidth="1"/>
    <col min="7163" max="7163" width="14.375" style="87" customWidth="1"/>
    <col min="7164" max="7164" width="0.625" style="87" customWidth="1"/>
    <col min="7165" max="7165" width="14.375" style="87" customWidth="1"/>
    <col min="7166" max="7166" width="0.625" style="87" customWidth="1"/>
    <col min="7167" max="7167" width="14.375" style="87" customWidth="1"/>
    <col min="7168" max="7168" width="10.625" style="87"/>
    <col min="7169" max="7170" width="0" style="87" hidden="1" customWidth="1"/>
    <col min="7171" max="7171" width="13.375" style="87" bestFit="1" customWidth="1"/>
    <col min="7172" max="7411" width="10.625" style="87"/>
    <col min="7412" max="7412" width="38.125" style="87" customWidth="1"/>
    <col min="7413" max="7413" width="2.875" style="87" customWidth="1"/>
    <col min="7414" max="7414" width="1.125" style="87" customWidth="1"/>
    <col min="7415" max="7415" width="8.125" style="87" customWidth="1"/>
    <col min="7416" max="7416" width="2" style="87" customWidth="1"/>
    <col min="7417" max="7417" width="13.75" style="87" customWidth="1"/>
    <col min="7418" max="7418" width="0.625" style="87" customWidth="1"/>
    <col min="7419" max="7419" width="14.375" style="87" customWidth="1"/>
    <col min="7420" max="7420" width="0.625" style="87" customWidth="1"/>
    <col min="7421" max="7421" width="14.375" style="87" customWidth="1"/>
    <col min="7422" max="7422" width="0.625" style="87" customWidth="1"/>
    <col min="7423" max="7423" width="14.375" style="87" customWidth="1"/>
    <col min="7424" max="7424" width="10.625" style="87"/>
    <col min="7425" max="7426" width="0" style="87" hidden="1" customWidth="1"/>
    <col min="7427" max="7427" width="13.375" style="87" bestFit="1" customWidth="1"/>
    <col min="7428" max="7667" width="10.625" style="87"/>
    <col min="7668" max="7668" width="38.125" style="87" customWidth="1"/>
    <col min="7669" max="7669" width="2.875" style="87" customWidth="1"/>
    <col min="7670" max="7670" width="1.125" style="87" customWidth="1"/>
    <col min="7671" max="7671" width="8.125" style="87" customWidth="1"/>
    <col min="7672" max="7672" width="2" style="87" customWidth="1"/>
    <col min="7673" max="7673" width="13.75" style="87" customWidth="1"/>
    <col min="7674" max="7674" width="0.625" style="87" customWidth="1"/>
    <col min="7675" max="7675" width="14.375" style="87" customWidth="1"/>
    <col min="7676" max="7676" width="0.625" style="87" customWidth="1"/>
    <col min="7677" max="7677" width="14.375" style="87" customWidth="1"/>
    <col min="7678" max="7678" width="0.625" style="87" customWidth="1"/>
    <col min="7679" max="7679" width="14.375" style="87" customWidth="1"/>
    <col min="7680" max="7680" width="10.625" style="87"/>
    <col min="7681" max="7682" width="0" style="87" hidden="1" customWidth="1"/>
    <col min="7683" max="7683" width="13.375" style="87" bestFit="1" customWidth="1"/>
    <col min="7684" max="7923" width="10.625" style="87"/>
    <col min="7924" max="7924" width="38.125" style="87" customWidth="1"/>
    <col min="7925" max="7925" width="2.875" style="87" customWidth="1"/>
    <col min="7926" max="7926" width="1.125" style="87" customWidth="1"/>
    <col min="7927" max="7927" width="8.125" style="87" customWidth="1"/>
    <col min="7928" max="7928" width="2" style="87" customWidth="1"/>
    <col min="7929" max="7929" width="13.75" style="87" customWidth="1"/>
    <col min="7930" max="7930" width="0.625" style="87" customWidth="1"/>
    <col min="7931" max="7931" width="14.375" style="87" customWidth="1"/>
    <col min="7932" max="7932" width="0.625" style="87" customWidth="1"/>
    <col min="7933" max="7933" width="14.375" style="87" customWidth="1"/>
    <col min="7934" max="7934" width="0.625" style="87" customWidth="1"/>
    <col min="7935" max="7935" width="14.375" style="87" customWidth="1"/>
    <col min="7936" max="7936" width="10.625" style="87"/>
    <col min="7937" max="7938" width="0" style="87" hidden="1" customWidth="1"/>
    <col min="7939" max="7939" width="13.375" style="87" bestFit="1" customWidth="1"/>
    <col min="7940" max="8179" width="10.625" style="87"/>
    <col min="8180" max="8180" width="38.125" style="87" customWidth="1"/>
    <col min="8181" max="8181" width="2.875" style="87" customWidth="1"/>
    <col min="8182" max="8182" width="1.125" style="87" customWidth="1"/>
    <col min="8183" max="8183" width="8.125" style="87" customWidth="1"/>
    <col min="8184" max="8184" width="2" style="87" customWidth="1"/>
    <col min="8185" max="8185" width="13.75" style="87" customWidth="1"/>
    <col min="8186" max="8186" width="0.625" style="87" customWidth="1"/>
    <col min="8187" max="8187" width="14.375" style="87" customWidth="1"/>
    <col min="8188" max="8188" width="0.625" style="87" customWidth="1"/>
    <col min="8189" max="8189" width="14.375" style="87" customWidth="1"/>
    <col min="8190" max="8190" width="0.625" style="87" customWidth="1"/>
    <col min="8191" max="8191" width="14.375" style="87" customWidth="1"/>
    <col min="8192" max="8192" width="10.625" style="87"/>
    <col min="8193" max="8194" width="0" style="87" hidden="1" customWidth="1"/>
    <col min="8195" max="8195" width="13.375" style="87" bestFit="1" customWidth="1"/>
    <col min="8196" max="8435" width="10.625" style="87"/>
    <col min="8436" max="8436" width="38.125" style="87" customWidth="1"/>
    <col min="8437" max="8437" width="2.875" style="87" customWidth="1"/>
    <col min="8438" max="8438" width="1.125" style="87" customWidth="1"/>
    <col min="8439" max="8439" width="8.125" style="87" customWidth="1"/>
    <col min="8440" max="8440" width="2" style="87" customWidth="1"/>
    <col min="8441" max="8441" width="13.75" style="87" customWidth="1"/>
    <col min="8442" max="8442" width="0.625" style="87" customWidth="1"/>
    <col min="8443" max="8443" width="14.375" style="87" customWidth="1"/>
    <col min="8444" max="8444" width="0.625" style="87" customWidth="1"/>
    <col min="8445" max="8445" width="14.375" style="87" customWidth="1"/>
    <col min="8446" max="8446" width="0.625" style="87" customWidth="1"/>
    <col min="8447" max="8447" width="14.375" style="87" customWidth="1"/>
    <col min="8448" max="8448" width="10.625" style="87"/>
    <col min="8449" max="8450" width="0" style="87" hidden="1" customWidth="1"/>
    <col min="8451" max="8451" width="13.375" style="87" bestFit="1" customWidth="1"/>
    <col min="8452" max="8691" width="10.625" style="87"/>
    <col min="8692" max="8692" width="38.125" style="87" customWidth="1"/>
    <col min="8693" max="8693" width="2.875" style="87" customWidth="1"/>
    <col min="8694" max="8694" width="1.125" style="87" customWidth="1"/>
    <col min="8695" max="8695" width="8.125" style="87" customWidth="1"/>
    <col min="8696" max="8696" width="2" style="87" customWidth="1"/>
    <col min="8697" max="8697" width="13.75" style="87" customWidth="1"/>
    <col min="8698" max="8698" width="0.625" style="87" customWidth="1"/>
    <col min="8699" max="8699" width="14.375" style="87" customWidth="1"/>
    <col min="8700" max="8700" width="0.625" style="87" customWidth="1"/>
    <col min="8701" max="8701" width="14.375" style="87" customWidth="1"/>
    <col min="8702" max="8702" width="0.625" style="87" customWidth="1"/>
    <col min="8703" max="8703" width="14.375" style="87" customWidth="1"/>
    <col min="8704" max="8704" width="10.625" style="87"/>
    <col min="8705" max="8706" width="0" style="87" hidden="1" customWidth="1"/>
    <col min="8707" max="8707" width="13.375" style="87" bestFit="1" customWidth="1"/>
    <col min="8708" max="8947" width="10.625" style="87"/>
    <col min="8948" max="8948" width="38.125" style="87" customWidth="1"/>
    <col min="8949" max="8949" width="2.875" style="87" customWidth="1"/>
    <col min="8950" max="8950" width="1.125" style="87" customWidth="1"/>
    <col min="8951" max="8951" width="8.125" style="87" customWidth="1"/>
    <col min="8952" max="8952" width="2" style="87" customWidth="1"/>
    <col min="8953" max="8953" width="13.75" style="87" customWidth="1"/>
    <col min="8954" max="8954" width="0.625" style="87" customWidth="1"/>
    <col min="8955" max="8955" width="14.375" style="87" customWidth="1"/>
    <col min="8956" max="8956" width="0.625" style="87" customWidth="1"/>
    <col min="8957" max="8957" width="14.375" style="87" customWidth="1"/>
    <col min="8958" max="8958" width="0.625" style="87" customWidth="1"/>
    <col min="8959" max="8959" width="14.375" style="87" customWidth="1"/>
    <col min="8960" max="8960" width="10.625" style="87"/>
    <col min="8961" max="8962" width="0" style="87" hidden="1" customWidth="1"/>
    <col min="8963" max="8963" width="13.375" style="87" bestFit="1" customWidth="1"/>
    <col min="8964" max="9203" width="10.625" style="87"/>
    <col min="9204" max="9204" width="38.125" style="87" customWidth="1"/>
    <col min="9205" max="9205" width="2.875" style="87" customWidth="1"/>
    <col min="9206" max="9206" width="1.125" style="87" customWidth="1"/>
    <col min="9207" max="9207" width="8.125" style="87" customWidth="1"/>
    <col min="9208" max="9208" width="2" style="87" customWidth="1"/>
    <col min="9209" max="9209" width="13.75" style="87" customWidth="1"/>
    <col min="9210" max="9210" width="0.625" style="87" customWidth="1"/>
    <col min="9211" max="9211" width="14.375" style="87" customWidth="1"/>
    <col min="9212" max="9212" width="0.625" style="87" customWidth="1"/>
    <col min="9213" max="9213" width="14.375" style="87" customWidth="1"/>
    <col min="9214" max="9214" width="0.625" style="87" customWidth="1"/>
    <col min="9215" max="9215" width="14.375" style="87" customWidth="1"/>
    <col min="9216" max="9216" width="10.625" style="87"/>
    <col min="9217" max="9218" width="0" style="87" hidden="1" customWidth="1"/>
    <col min="9219" max="9219" width="13.375" style="87" bestFit="1" customWidth="1"/>
    <col min="9220" max="9459" width="10.625" style="87"/>
    <col min="9460" max="9460" width="38.125" style="87" customWidth="1"/>
    <col min="9461" max="9461" width="2.875" style="87" customWidth="1"/>
    <col min="9462" max="9462" width="1.125" style="87" customWidth="1"/>
    <col min="9463" max="9463" width="8.125" style="87" customWidth="1"/>
    <col min="9464" max="9464" width="2" style="87" customWidth="1"/>
    <col min="9465" max="9465" width="13.75" style="87" customWidth="1"/>
    <col min="9466" max="9466" width="0.625" style="87" customWidth="1"/>
    <col min="9467" max="9467" width="14.375" style="87" customWidth="1"/>
    <col min="9468" max="9468" width="0.625" style="87" customWidth="1"/>
    <col min="9469" max="9469" width="14.375" style="87" customWidth="1"/>
    <col min="9470" max="9470" width="0.625" style="87" customWidth="1"/>
    <col min="9471" max="9471" width="14.375" style="87" customWidth="1"/>
    <col min="9472" max="9472" width="10.625" style="87"/>
    <col min="9473" max="9474" width="0" style="87" hidden="1" customWidth="1"/>
    <col min="9475" max="9475" width="13.375" style="87" bestFit="1" customWidth="1"/>
    <col min="9476" max="9715" width="10.625" style="87"/>
    <col min="9716" max="9716" width="38.125" style="87" customWidth="1"/>
    <col min="9717" max="9717" width="2.875" style="87" customWidth="1"/>
    <col min="9718" max="9718" width="1.125" style="87" customWidth="1"/>
    <col min="9719" max="9719" width="8.125" style="87" customWidth="1"/>
    <col min="9720" max="9720" width="2" style="87" customWidth="1"/>
    <col min="9721" max="9721" width="13.75" style="87" customWidth="1"/>
    <col min="9722" max="9722" width="0.625" style="87" customWidth="1"/>
    <col min="9723" max="9723" width="14.375" style="87" customWidth="1"/>
    <col min="9724" max="9724" width="0.625" style="87" customWidth="1"/>
    <col min="9725" max="9725" width="14.375" style="87" customWidth="1"/>
    <col min="9726" max="9726" width="0.625" style="87" customWidth="1"/>
    <col min="9727" max="9727" width="14.375" style="87" customWidth="1"/>
    <col min="9728" max="9728" width="10.625" style="87"/>
    <col min="9729" max="9730" width="0" style="87" hidden="1" customWidth="1"/>
    <col min="9731" max="9731" width="13.375" style="87" bestFit="1" customWidth="1"/>
    <col min="9732" max="9971" width="10.625" style="87"/>
    <col min="9972" max="9972" width="38.125" style="87" customWidth="1"/>
    <col min="9973" max="9973" width="2.875" style="87" customWidth="1"/>
    <col min="9974" max="9974" width="1.125" style="87" customWidth="1"/>
    <col min="9975" max="9975" width="8.125" style="87" customWidth="1"/>
    <col min="9976" max="9976" width="2" style="87" customWidth="1"/>
    <col min="9977" max="9977" width="13.75" style="87" customWidth="1"/>
    <col min="9978" max="9978" width="0.625" style="87" customWidth="1"/>
    <col min="9979" max="9979" width="14.375" style="87" customWidth="1"/>
    <col min="9980" max="9980" width="0.625" style="87" customWidth="1"/>
    <col min="9981" max="9981" width="14.375" style="87" customWidth="1"/>
    <col min="9982" max="9982" width="0.625" style="87" customWidth="1"/>
    <col min="9983" max="9983" width="14.375" style="87" customWidth="1"/>
    <col min="9984" max="9984" width="10.625" style="87"/>
    <col min="9985" max="9986" width="0" style="87" hidden="1" customWidth="1"/>
    <col min="9987" max="9987" width="13.375" style="87" bestFit="1" customWidth="1"/>
    <col min="9988" max="10227" width="10.625" style="87"/>
    <col min="10228" max="10228" width="38.125" style="87" customWidth="1"/>
    <col min="10229" max="10229" width="2.875" style="87" customWidth="1"/>
    <col min="10230" max="10230" width="1.125" style="87" customWidth="1"/>
    <col min="10231" max="10231" width="8.125" style="87" customWidth="1"/>
    <col min="10232" max="10232" width="2" style="87" customWidth="1"/>
    <col min="10233" max="10233" width="13.75" style="87" customWidth="1"/>
    <col min="10234" max="10234" width="0.625" style="87" customWidth="1"/>
    <col min="10235" max="10235" width="14.375" style="87" customWidth="1"/>
    <col min="10236" max="10236" width="0.625" style="87" customWidth="1"/>
    <col min="10237" max="10237" width="14.375" style="87" customWidth="1"/>
    <col min="10238" max="10238" width="0.625" style="87" customWidth="1"/>
    <col min="10239" max="10239" width="14.375" style="87" customWidth="1"/>
    <col min="10240" max="10240" width="10.625" style="87"/>
    <col min="10241" max="10242" width="0" style="87" hidden="1" customWidth="1"/>
    <col min="10243" max="10243" width="13.375" style="87" bestFit="1" customWidth="1"/>
    <col min="10244" max="10483" width="10.625" style="87"/>
    <col min="10484" max="10484" width="38.125" style="87" customWidth="1"/>
    <col min="10485" max="10485" width="2.875" style="87" customWidth="1"/>
    <col min="10486" max="10486" width="1.125" style="87" customWidth="1"/>
    <col min="10487" max="10487" width="8.125" style="87" customWidth="1"/>
    <col min="10488" max="10488" width="2" style="87" customWidth="1"/>
    <col min="10489" max="10489" width="13.75" style="87" customWidth="1"/>
    <col min="10490" max="10490" width="0.625" style="87" customWidth="1"/>
    <col min="10491" max="10491" width="14.375" style="87" customWidth="1"/>
    <col min="10492" max="10492" width="0.625" style="87" customWidth="1"/>
    <col min="10493" max="10493" width="14.375" style="87" customWidth="1"/>
    <col min="10494" max="10494" width="0.625" style="87" customWidth="1"/>
    <col min="10495" max="10495" width="14.375" style="87" customWidth="1"/>
    <col min="10496" max="10496" width="10.625" style="87"/>
    <col min="10497" max="10498" width="0" style="87" hidden="1" customWidth="1"/>
    <col min="10499" max="10499" width="13.375" style="87" bestFit="1" customWidth="1"/>
    <col min="10500" max="10739" width="10.625" style="87"/>
    <col min="10740" max="10740" width="38.125" style="87" customWidth="1"/>
    <col min="10741" max="10741" width="2.875" style="87" customWidth="1"/>
    <col min="10742" max="10742" width="1.125" style="87" customWidth="1"/>
    <col min="10743" max="10743" width="8.125" style="87" customWidth="1"/>
    <col min="10744" max="10744" width="2" style="87" customWidth="1"/>
    <col min="10745" max="10745" width="13.75" style="87" customWidth="1"/>
    <col min="10746" max="10746" width="0.625" style="87" customWidth="1"/>
    <col min="10747" max="10747" width="14.375" style="87" customWidth="1"/>
    <col min="10748" max="10748" width="0.625" style="87" customWidth="1"/>
    <col min="10749" max="10749" width="14.375" style="87" customWidth="1"/>
    <col min="10750" max="10750" width="0.625" style="87" customWidth="1"/>
    <col min="10751" max="10751" width="14.375" style="87" customWidth="1"/>
    <col min="10752" max="10752" width="10.625" style="87"/>
    <col min="10753" max="10754" width="0" style="87" hidden="1" customWidth="1"/>
    <col min="10755" max="10755" width="13.375" style="87" bestFit="1" customWidth="1"/>
    <col min="10756" max="10995" width="10.625" style="87"/>
    <col min="10996" max="10996" width="38.125" style="87" customWidth="1"/>
    <col min="10997" max="10997" width="2.875" style="87" customWidth="1"/>
    <col min="10998" max="10998" width="1.125" style="87" customWidth="1"/>
    <col min="10999" max="10999" width="8.125" style="87" customWidth="1"/>
    <col min="11000" max="11000" width="2" style="87" customWidth="1"/>
    <col min="11001" max="11001" width="13.75" style="87" customWidth="1"/>
    <col min="11002" max="11002" width="0.625" style="87" customWidth="1"/>
    <col min="11003" max="11003" width="14.375" style="87" customWidth="1"/>
    <col min="11004" max="11004" width="0.625" style="87" customWidth="1"/>
    <col min="11005" max="11005" width="14.375" style="87" customWidth="1"/>
    <col min="11006" max="11006" width="0.625" style="87" customWidth="1"/>
    <col min="11007" max="11007" width="14.375" style="87" customWidth="1"/>
    <col min="11008" max="11008" width="10.625" style="87"/>
    <col min="11009" max="11010" width="0" style="87" hidden="1" customWidth="1"/>
    <col min="11011" max="11011" width="13.375" style="87" bestFit="1" customWidth="1"/>
    <col min="11012" max="11251" width="10.625" style="87"/>
    <col min="11252" max="11252" width="38.125" style="87" customWidth="1"/>
    <col min="11253" max="11253" width="2.875" style="87" customWidth="1"/>
    <col min="11254" max="11254" width="1.125" style="87" customWidth="1"/>
    <col min="11255" max="11255" width="8.125" style="87" customWidth="1"/>
    <col min="11256" max="11256" width="2" style="87" customWidth="1"/>
    <col min="11257" max="11257" width="13.75" style="87" customWidth="1"/>
    <col min="11258" max="11258" width="0.625" style="87" customWidth="1"/>
    <col min="11259" max="11259" width="14.375" style="87" customWidth="1"/>
    <col min="11260" max="11260" width="0.625" style="87" customWidth="1"/>
    <col min="11261" max="11261" width="14.375" style="87" customWidth="1"/>
    <col min="11262" max="11262" width="0.625" style="87" customWidth="1"/>
    <col min="11263" max="11263" width="14.375" style="87" customWidth="1"/>
    <col min="11264" max="11264" width="10.625" style="87"/>
    <col min="11265" max="11266" width="0" style="87" hidden="1" customWidth="1"/>
    <col min="11267" max="11267" width="13.375" style="87" bestFit="1" customWidth="1"/>
    <col min="11268" max="11507" width="10.625" style="87"/>
    <col min="11508" max="11508" width="38.125" style="87" customWidth="1"/>
    <col min="11509" max="11509" width="2.875" style="87" customWidth="1"/>
    <col min="11510" max="11510" width="1.125" style="87" customWidth="1"/>
    <col min="11511" max="11511" width="8.125" style="87" customWidth="1"/>
    <col min="11512" max="11512" width="2" style="87" customWidth="1"/>
    <col min="11513" max="11513" width="13.75" style="87" customWidth="1"/>
    <col min="11514" max="11514" width="0.625" style="87" customWidth="1"/>
    <col min="11515" max="11515" width="14.375" style="87" customWidth="1"/>
    <col min="11516" max="11516" width="0.625" style="87" customWidth="1"/>
    <col min="11517" max="11517" width="14.375" style="87" customWidth="1"/>
    <col min="11518" max="11518" width="0.625" style="87" customWidth="1"/>
    <col min="11519" max="11519" width="14.375" style="87" customWidth="1"/>
    <col min="11520" max="11520" width="10.625" style="87"/>
    <col min="11521" max="11522" width="0" style="87" hidden="1" customWidth="1"/>
    <col min="11523" max="11523" width="13.375" style="87" bestFit="1" customWidth="1"/>
    <col min="11524" max="11763" width="10.625" style="87"/>
    <col min="11764" max="11764" width="38.125" style="87" customWidth="1"/>
    <col min="11765" max="11765" width="2.875" style="87" customWidth="1"/>
    <col min="11766" max="11766" width="1.125" style="87" customWidth="1"/>
    <col min="11767" max="11767" width="8.125" style="87" customWidth="1"/>
    <col min="11768" max="11768" width="2" style="87" customWidth="1"/>
    <col min="11769" max="11769" width="13.75" style="87" customWidth="1"/>
    <col min="11770" max="11770" width="0.625" style="87" customWidth="1"/>
    <col min="11771" max="11771" width="14.375" style="87" customWidth="1"/>
    <col min="11772" max="11772" width="0.625" style="87" customWidth="1"/>
    <col min="11773" max="11773" width="14.375" style="87" customWidth="1"/>
    <col min="11774" max="11774" width="0.625" style="87" customWidth="1"/>
    <col min="11775" max="11775" width="14.375" style="87" customWidth="1"/>
    <col min="11776" max="11776" width="10.625" style="87"/>
    <col min="11777" max="11778" width="0" style="87" hidden="1" customWidth="1"/>
    <col min="11779" max="11779" width="13.375" style="87" bestFit="1" customWidth="1"/>
    <col min="11780" max="12019" width="10.625" style="87"/>
    <col min="12020" max="12020" width="38.125" style="87" customWidth="1"/>
    <col min="12021" max="12021" width="2.875" style="87" customWidth="1"/>
    <col min="12022" max="12022" width="1.125" style="87" customWidth="1"/>
    <col min="12023" max="12023" width="8.125" style="87" customWidth="1"/>
    <col min="12024" max="12024" width="2" style="87" customWidth="1"/>
    <col min="12025" max="12025" width="13.75" style="87" customWidth="1"/>
    <col min="12026" max="12026" width="0.625" style="87" customWidth="1"/>
    <col min="12027" max="12027" width="14.375" style="87" customWidth="1"/>
    <col min="12028" max="12028" width="0.625" style="87" customWidth="1"/>
    <col min="12029" max="12029" width="14.375" style="87" customWidth="1"/>
    <col min="12030" max="12030" width="0.625" style="87" customWidth="1"/>
    <col min="12031" max="12031" width="14.375" style="87" customWidth="1"/>
    <col min="12032" max="12032" width="10.625" style="87"/>
    <col min="12033" max="12034" width="0" style="87" hidden="1" customWidth="1"/>
    <col min="12035" max="12035" width="13.375" style="87" bestFit="1" customWidth="1"/>
    <col min="12036" max="12275" width="10.625" style="87"/>
    <col min="12276" max="12276" width="38.125" style="87" customWidth="1"/>
    <col min="12277" max="12277" width="2.875" style="87" customWidth="1"/>
    <col min="12278" max="12278" width="1.125" style="87" customWidth="1"/>
    <col min="12279" max="12279" width="8.125" style="87" customWidth="1"/>
    <col min="12280" max="12280" width="2" style="87" customWidth="1"/>
    <col min="12281" max="12281" width="13.75" style="87" customWidth="1"/>
    <col min="12282" max="12282" width="0.625" style="87" customWidth="1"/>
    <col min="12283" max="12283" width="14.375" style="87" customWidth="1"/>
    <col min="12284" max="12284" width="0.625" style="87" customWidth="1"/>
    <col min="12285" max="12285" width="14.375" style="87" customWidth="1"/>
    <col min="12286" max="12286" width="0.625" style="87" customWidth="1"/>
    <col min="12287" max="12287" width="14.375" style="87" customWidth="1"/>
    <col min="12288" max="12288" width="10.625" style="87"/>
    <col min="12289" max="12290" width="0" style="87" hidden="1" customWidth="1"/>
    <col min="12291" max="12291" width="13.375" style="87" bestFit="1" customWidth="1"/>
    <col min="12292" max="12531" width="10.625" style="87"/>
    <col min="12532" max="12532" width="38.125" style="87" customWidth="1"/>
    <col min="12533" max="12533" width="2.875" style="87" customWidth="1"/>
    <col min="12534" max="12534" width="1.125" style="87" customWidth="1"/>
    <col min="12535" max="12535" width="8.125" style="87" customWidth="1"/>
    <col min="12536" max="12536" width="2" style="87" customWidth="1"/>
    <col min="12537" max="12537" width="13.75" style="87" customWidth="1"/>
    <col min="12538" max="12538" width="0.625" style="87" customWidth="1"/>
    <col min="12539" max="12539" width="14.375" style="87" customWidth="1"/>
    <col min="12540" max="12540" width="0.625" style="87" customWidth="1"/>
    <col min="12541" max="12541" width="14.375" style="87" customWidth="1"/>
    <col min="12542" max="12542" width="0.625" style="87" customWidth="1"/>
    <col min="12543" max="12543" width="14.375" style="87" customWidth="1"/>
    <col min="12544" max="12544" width="10.625" style="87"/>
    <col min="12545" max="12546" width="0" style="87" hidden="1" customWidth="1"/>
    <col min="12547" max="12547" width="13.375" style="87" bestFit="1" customWidth="1"/>
    <col min="12548" max="12787" width="10.625" style="87"/>
    <col min="12788" max="12788" width="38.125" style="87" customWidth="1"/>
    <col min="12789" max="12789" width="2.875" style="87" customWidth="1"/>
    <col min="12790" max="12790" width="1.125" style="87" customWidth="1"/>
    <col min="12791" max="12791" width="8.125" style="87" customWidth="1"/>
    <col min="12792" max="12792" width="2" style="87" customWidth="1"/>
    <col min="12793" max="12793" width="13.75" style="87" customWidth="1"/>
    <col min="12794" max="12794" width="0.625" style="87" customWidth="1"/>
    <col min="12795" max="12795" width="14.375" style="87" customWidth="1"/>
    <col min="12796" max="12796" width="0.625" style="87" customWidth="1"/>
    <col min="12797" max="12797" width="14.375" style="87" customWidth="1"/>
    <col min="12798" max="12798" width="0.625" style="87" customWidth="1"/>
    <col min="12799" max="12799" width="14.375" style="87" customWidth="1"/>
    <col min="12800" max="12800" width="10.625" style="87"/>
    <col min="12801" max="12802" width="0" style="87" hidden="1" customWidth="1"/>
    <col min="12803" max="12803" width="13.375" style="87" bestFit="1" customWidth="1"/>
    <col min="12804" max="13043" width="10.625" style="87"/>
    <col min="13044" max="13044" width="38.125" style="87" customWidth="1"/>
    <col min="13045" max="13045" width="2.875" style="87" customWidth="1"/>
    <col min="13046" max="13046" width="1.125" style="87" customWidth="1"/>
    <col min="13047" max="13047" width="8.125" style="87" customWidth="1"/>
    <col min="13048" max="13048" width="2" style="87" customWidth="1"/>
    <col min="13049" max="13049" width="13.75" style="87" customWidth="1"/>
    <col min="13050" max="13050" width="0.625" style="87" customWidth="1"/>
    <col min="13051" max="13051" width="14.375" style="87" customWidth="1"/>
    <col min="13052" max="13052" width="0.625" style="87" customWidth="1"/>
    <col min="13053" max="13053" width="14.375" style="87" customWidth="1"/>
    <col min="13054" max="13054" width="0.625" style="87" customWidth="1"/>
    <col min="13055" max="13055" width="14.375" style="87" customWidth="1"/>
    <col min="13056" max="13056" width="10.625" style="87"/>
    <col min="13057" max="13058" width="0" style="87" hidden="1" customWidth="1"/>
    <col min="13059" max="13059" width="13.375" style="87" bestFit="1" customWidth="1"/>
    <col min="13060" max="13299" width="10.625" style="87"/>
    <col min="13300" max="13300" width="38.125" style="87" customWidth="1"/>
    <col min="13301" max="13301" width="2.875" style="87" customWidth="1"/>
    <col min="13302" max="13302" width="1.125" style="87" customWidth="1"/>
    <col min="13303" max="13303" width="8.125" style="87" customWidth="1"/>
    <col min="13304" max="13304" width="2" style="87" customWidth="1"/>
    <col min="13305" max="13305" width="13.75" style="87" customWidth="1"/>
    <col min="13306" max="13306" width="0.625" style="87" customWidth="1"/>
    <col min="13307" max="13307" width="14.375" style="87" customWidth="1"/>
    <col min="13308" max="13308" width="0.625" style="87" customWidth="1"/>
    <col min="13309" max="13309" width="14.375" style="87" customWidth="1"/>
    <col min="13310" max="13310" width="0.625" style="87" customWidth="1"/>
    <col min="13311" max="13311" width="14.375" style="87" customWidth="1"/>
    <col min="13312" max="13312" width="10.625" style="87"/>
    <col min="13313" max="13314" width="0" style="87" hidden="1" customWidth="1"/>
    <col min="13315" max="13315" width="13.375" style="87" bestFit="1" customWidth="1"/>
    <col min="13316" max="13555" width="10.625" style="87"/>
    <col min="13556" max="13556" width="38.125" style="87" customWidth="1"/>
    <col min="13557" max="13557" width="2.875" style="87" customWidth="1"/>
    <col min="13558" max="13558" width="1.125" style="87" customWidth="1"/>
    <col min="13559" max="13559" width="8.125" style="87" customWidth="1"/>
    <col min="13560" max="13560" width="2" style="87" customWidth="1"/>
    <col min="13561" max="13561" width="13.75" style="87" customWidth="1"/>
    <col min="13562" max="13562" width="0.625" style="87" customWidth="1"/>
    <col min="13563" max="13563" width="14.375" style="87" customWidth="1"/>
    <col min="13564" max="13564" width="0.625" style="87" customWidth="1"/>
    <col min="13565" max="13565" width="14.375" style="87" customWidth="1"/>
    <col min="13566" max="13566" width="0.625" style="87" customWidth="1"/>
    <col min="13567" max="13567" width="14.375" style="87" customWidth="1"/>
    <col min="13568" max="13568" width="10.625" style="87"/>
    <col min="13569" max="13570" width="0" style="87" hidden="1" customWidth="1"/>
    <col min="13571" max="13571" width="13.375" style="87" bestFit="1" customWidth="1"/>
    <col min="13572" max="13811" width="10.625" style="87"/>
    <col min="13812" max="13812" width="38.125" style="87" customWidth="1"/>
    <col min="13813" max="13813" width="2.875" style="87" customWidth="1"/>
    <col min="13814" max="13814" width="1.125" style="87" customWidth="1"/>
    <col min="13815" max="13815" width="8.125" style="87" customWidth="1"/>
    <col min="13816" max="13816" width="2" style="87" customWidth="1"/>
    <col min="13817" max="13817" width="13.75" style="87" customWidth="1"/>
    <col min="13818" max="13818" width="0.625" style="87" customWidth="1"/>
    <col min="13819" max="13819" width="14.375" style="87" customWidth="1"/>
    <col min="13820" max="13820" width="0.625" style="87" customWidth="1"/>
    <col min="13821" max="13821" width="14.375" style="87" customWidth="1"/>
    <col min="13822" max="13822" width="0.625" style="87" customWidth="1"/>
    <col min="13823" max="13823" width="14.375" style="87" customWidth="1"/>
    <col min="13824" max="13824" width="10.625" style="87"/>
    <col min="13825" max="13826" width="0" style="87" hidden="1" customWidth="1"/>
    <col min="13827" max="13827" width="13.375" style="87" bestFit="1" customWidth="1"/>
    <col min="13828" max="14067" width="10.625" style="87"/>
    <col min="14068" max="14068" width="38.125" style="87" customWidth="1"/>
    <col min="14069" max="14069" width="2.875" style="87" customWidth="1"/>
    <col min="14070" max="14070" width="1.125" style="87" customWidth="1"/>
    <col min="14071" max="14071" width="8.125" style="87" customWidth="1"/>
    <col min="14072" max="14072" width="2" style="87" customWidth="1"/>
    <col min="14073" max="14073" width="13.75" style="87" customWidth="1"/>
    <col min="14074" max="14074" width="0.625" style="87" customWidth="1"/>
    <col min="14075" max="14075" width="14.375" style="87" customWidth="1"/>
    <col min="14076" max="14076" width="0.625" style="87" customWidth="1"/>
    <col min="14077" max="14077" width="14.375" style="87" customWidth="1"/>
    <col min="14078" max="14078" width="0.625" style="87" customWidth="1"/>
    <col min="14079" max="14079" width="14.375" style="87" customWidth="1"/>
    <col min="14080" max="14080" width="10.625" style="87"/>
    <col min="14081" max="14082" width="0" style="87" hidden="1" customWidth="1"/>
    <col min="14083" max="14083" width="13.375" style="87" bestFit="1" customWidth="1"/>
    <col min="14084" max="14323" width="10.625" style="87"/>
    <col min="14324" max="14324" width="38.125" style="87" customWidth="1"/>
    <col min="14325" max="14325" width="2.875" style="87" customWidth="1"/>
    <col min="14326" max="14326" width="1.125" style="87" customWidth="1"/>
    <col min="14327" max="14327" width="8.125" style="87" customWidth="1"/>
    <col min="14328" max="14328" width="2" style="87" customWidth="1"/>
    <col min="14329" max="14329" width="13.75" style="87" customWidth="1"/>
    <col min="14330" max="14330" width="0.625" style="87" customWidth="1"/>
    <col min="14331" max="14331" width="14.375" style="87" customWidth="1"/>
    <col min="14332" max="14332" width="0.625" style="87" customWidth="1"/>
    <col min="14333" max="14333" width="14.375" style="87" customWidth="1"/>
    <col min="14334" max="14334" width="0.625" style="87" customWidth="1"/>
    <col min="14335" max="14335" width="14.375" style="87" customWidth="1"/>
    <col min="14336" max="14336" width="10.625" style="87"/>
    <col min="14337" max="14338" width="0" style="87" hidden="1" customWidth="1"/>
    <col min="14339" max="14339" width="13.375" style="87" bestFit="1" customWidth="1"/>
    <col min="14340" max="14579" width="10.625" style="87"/>
    <col min="14580" max="14580" width="38.125" style="87" customWidth="1"/>
    <col min="14581" max="14581" width="2.875" style="87" customWidth="1"/>
    <col min="14582" max="14582" width="1.125" style="87" customWidth="1"/>
    <col min="14583" max="14583" width="8.125" style="87" customWidth="1"/>
    <col min="14584" max="14584" width="2" style="87" customWidth="1"/>
    <col min="14585" max="14585" width="13.75" style="87" customWidth="1"/>
    <col min="14586" max="14586" width="0.625" style="87" customWidth="1"/>
    <col min="14587" max="14587" width="14.375" style="87" customWidth="1"/>
    <col min="14588" max="14588" width="0.625" style="87" customWidth="1"/>
    <col min="14589" max="14589" width="14.375" style="87" customWidth="1"/>
    <col min="14590" max="14590" width="0.625" style="87" customWidth="1"/>
    <col min="14591" max="14591" width="14.375" style="87" customWidth="1"/>
    <col min="14592" max="14592" width="10.625" style="87"/>
    <col min="14593" max="14594" width="0" style="87" hidden="1" customWidth="1"/>
    <col min="14595" max="14595" width="13.375" style="87" bestFit="1" customWidth="1"/>
    <col min="14596" max="14835" width="10.625" style="87"/>
    <col min="14836" max="14836" width="38.125" style="87" customWidth="1"/>
    <col min="14837" max="14837" width="2.875" style="87" customWidth="1"/>
    <col min="14838" max="14838" width="1.125" style="87" customWidth="1"/>
    <col min="14839" max="14839" width="8.125" style="87" customWidth="1"/>
    <col min="14840" max="14840" width="2" style="87" customWidth="1"/>
    <col min="14841" max="14841" width="13.75" style="87" customWidth="1"/>
    <col min="14842" max="14842" width="0.625" style="87" customWidth="1"/>
    <col min="14843" max="14843" width="14.375" style="87" customWidth="1"/>
    <col min="14844" max="14844" width="0.625" style="87" customWidth="1"/>
    <col min="14845" max="14845" width="14.375" style="87" customWidth="1"/>
    <col min="14846" max="14846" width="0.625" style="87" customWidth="1"/>
    <col min="14847" max="14847" width="14.375" style="87" customWidth="1"/>
    <col min="14848" max="14848" width="10.625" style="87"/>
    <col min="14849" max="14850" width="0" style="87" hidden="1" customWidth="1"/>
    <col min="14851" max="14851" width="13.375" style="87" bestFit="1" customWidth="1"/>
    <col min="14852" max="15091" width="10.625" style="87"/>
    <col min="15092" max="15092" width="38.125" style="87" customWidth="1"/>
    <col min="15093" max="15093" width="2.875" style="87" customWidth="1"/>
    <col min="15094" max="15094" width="1.125" style="87" customWidth="1"/>
    <col min="15095" max="15095" width="8.125" style="87" customWidth="1"/>
    <col min="15096" max="15096" width="2" style="87" customWidth="1"/>
    <col min="15097" max="15097" width="13.75" style="87" customWidth="1"/>
    <col min="15098" max="15098" width="0.625" style="87" customWidth="1"/>
    <col min="15099" max="15099" width="14.375" style="87" customWidth="1"/>
    <col min="15100" max="15100" width="0.625" style="87" customWidth="1"/>
    <col min="15101" max="15101" width="14.375" style="87" customWidth="1"/>
    <col min="15102" max="15102" width="0.625" style="87" customWidth="1"/>
    <col min="15103" max="15103" width="14.375" style="87" customWidth="1"/>
    <col min="15104" max="15104" width="10.625" style="87"/>
    <col min="15105" max="15106" width="0" style="87" hidden="1" customWidth="1"/>
    <col min="15107" max="15107" width="13.375" style="87" bestFit="1" customWidth="1"/>
    <col min="15108" max="15347" width="10.625" style="87"/>
    <col min="15348" max="15348" width="38.125" style="87" customWidth="1"/>
    <col min="15349" max="15349" width="2.875" style="87" customWidth="1"/>
    <col min="15350" max="15350" width="1.125" style="87" customWidth="1"/>
    <col min="15351" max="15351" width="8.125" style="87" customWidth="1"/>
    <col min="15352" max="15352" width="2" style="87" customWidth="1"/>
    <col min="15353" max="15353" width="13.75" style="87" customWidth="1"/>
    <col min="15354" max="15354" width="0.625" style="87" customWidth="1"/>
    <col min="15355" max="15355" width="14.375" style="87" customWidth="1"/>
    <col min="15356" max="15356" width="0.625" style="87" customWidth="1"/>
    <col min="15357" max="15357" width="14.375" style="87" customWidth="1"/>
    <col min="15358" max="15358" width="0.625" style="87" customWidth="1"/>
    <col min="15359" max="15359" width="14.375" style="87" customWidth="1"/>
    <col min="15360" max="15360" width="10.625" style="87"/>
    <col min="15361" max="15362" width="0" style="87" hidden="1" customWidth="1"/>
    <col min="15363" max="15363" width="13.375" style="87" bestFit="1" customWidth="1"/>
    <col min="15364" max="15603" width="10.625" style="87"/>
    <col min="15604" max="15604" width="38.125" style="87" customWidth="1"/>
    <col min="15605" max="15605" width="2.875" style="87" customWidth="1"/>
    <col min="15606" max="15606" width="1.125" style="87" customWidth="1"/>
    <col min="15607" max="15607" width="8.125" style="87" customWidth="1"/>
    <col min="15608" max="15608" width="2" style="87" customWidth="1"/>
    <col min="15609" max="15609" width="13.75" style="87" customWidth="1"/>
    <col min="15610" max="15610" width="0.625" style="87" customWidth="1"/>
    <col min="15611" max="15611" width="14.375" style="87" customWidth="1"/>
    <col min="15612" max="15612" width="0.625" style="87" customWidth="1"/>
    <col min="15613" max="15613" width="14.375" style="87" customWidth="1"/>
    <col min="15614" max="15614" width="0.625" style="87" customWidth="1"/>
    <col min="15615" max="15615" width="14.375" style="87" customWidth="1"/>
    <col min="15616" max="15616" width="10.625" style="87"/>
    <col min="15617" max="15618" width="0" style="87" hidden="1" customWidth="1"/>
    <col min="15619" max="15619" width="13.375" style="87" bestFit="1" customWidth="1"/>
    <col min="15620" max="15859" width="10.625" style="87"/>
    <col min="15860" max="15860" width="38.125" style="87" customWidth="1"/>
    <col min="15861" max="15861" width="2.875" style="87" customWidth="1"/>
    <col min="15862" max="15862" width="1.125" style="87" customWidth="1"/>
    <col min="15863" max="15863" width="8.125" style="87" customWidth="1"/>
    <col min="15864" max="15864" width="2" style="87" customWidth="1"/>
    <col min="15865" max="15865" width="13.75" style="87" customWidth="1"/>
    <col min="15866" max="15866" width="0.625" style="87" customWidth="1"/>
    <col min="15867" max="15867" width="14.375" style="87" customWidth="1"/>
    <col min="15868" max="15868" width="0.625" style="87" customWidth="1"/>
    <col min="15869" max="15869" width="14.375" style="87" customWidth="1"/>
    <col min="15870" max="15870" width="0.625" style="87" customWidth="1"/>
    <col min="15871" max="15871" width="14.375" style="87" customWidth="1"/>
    <col min="15872" max="15872" width="10.625" style="87"/>
    <col min="15873" max="15874" width="0" style="87" hidden="1" customWidth="1"/>
    <col min="15875" max="15875" width="13.375" style="87" bestFit="1" customWidth="1"/>
    <col min="15876" max="16115" width="10.625" style="87"/>
    <col min="16116" max="16116" width="38.125" style="87" customWidth="1"/>
    <col min="16117" max="16117" width="2.875" style="87" customWidth="1"/>
    <col min="16118" max="16118" width="1.125" style="87" customWidth="1"/>
    <col min="16119" max="16119" width="8.125" style="87" customWidth="1"/>
    <col min="16120" max="16120" width="2" style="87" customWidth="1"/>
    <col min="16121" max="16121" width="13.75" style="87" customWidth="1"/>
    <col min="16122" max="16122" width="0.625" style="87" customWidth="1"/>
    <col min="16123" max="16123" width="14.375" style="87" customWidth="1"/>
    <col min="16124" max="16124" width="0.625" style="87" customWidth="1"/>
    <col min="16125" max="16125" width="14.375" style="87" customWidth="1"/>
    <col min="16126" max="16126" width="0.625" style="87" customWidth="1"/>
    <col min="16127" max="16127" width="14.375" style="87" customWidth="1"/>
    <col min="16128" max="16128" width="10.625" style="87"/>
    <col min="16129" max="16130" width="0" style="87" hidden="1" customWidth="1"/>
    <col min="16131" max="16131" width="13.375" style="87" bestFit="1" customWidth="1"/>
    <col min="16132" max="16384" width="10.625" style="87"/>
  </cols>
  <sheetData>
    <row r="1" spans="1:12" ht="22.5" customHeight="1">
      <c r="L1" s="89" t="s">
        <v>65</v>
      </c>
    </row>
    <row r="2" spans="1:12" s="86" customFormat="1" ht="22.5" customHeight="1">
      <c r="A2" s="20" t="s">
        <v>90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s="86" customFormat="1" ht="22.5" customHeight="1">
      <c r="A3" s="90" t="s">
        <v>54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2" s="86" customFormat="1" ht="22.5" customHeight="1">
      <c r="A4" s="20" t="s">
        <v>186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</row>
    <row r="5" spans="1:12" s="86" customFormat="1" ht="22.5" customHeight="1">
      <c r="A5" s="91"/>
      <c r="B5" s="89"/>
      <c r="C5" s="89"/>
      <c r="D5" s="89"/>
      <c r="E5" s="89"/>
      <c r="F5" s="89"/>
      <c r="G5" s="89"/>
      <c r="H5" s="89"/>
      <c r="I5" s="89"/>
      <c r="J5" s="52"/>
      <c r="K5" s="89"/>
      <c r="L5" s="89" t="s">
        <v>66</v>
      </c>
    </row>
    <row r="6" spans="1:12" s="86" customFormat="1" ht="22.5" customHeight="1">
      <c r="A6" s="91"/>
      <c r="B6" s="89"/>
      <c r="C6" s="89"/>
      <c r="D6" s="92"/>
      <c r="F6" s="122" t="s">
        <v>18</v>
      </c>
      <c r="G6" s="122"/>
      <c r="H6" s="122"/>
      <c r="J6" s="2"/>
      <c r="K6" s="93" t="s">
        <v>26</v>
      </c>
      <c r="L6" s="94"/>
    </row>
    <row r="7" spans="1:12" ht="22.5" customHeight="1">
      <c r="D7" s="95" t="s">
        <v>0</v>
      </c>
      <c r="E7" s="18"/>
      <c r="F7" s="19">
        <v>2569</v>
      </c>
      <c r="G7" s="18"/>
      <c r="H7" s="19">
        <v>2568</v>
      </c>
      <c r="I7" s="18"/>
      <c r="J7" s="19">
        <v>2569</v>
      </c>
      <c r="K7" s="18"/>
      <c r="L7" s="19">
        <v>2568</v>
      </c>
    </row>
    <row r="8" spans="1:12" ht="22.5" customHeight="1">
      <c r="A8" s="96" t="s">
        <v>62</v>
      </c>
      <c r="D8" s="95"/>
      <c r="E8" s="18"/>
      <c r="F8" s="19"/>
      <c r="G8" s="18"/>
      <c r="H8" s="19"/>
      <c r="I8" s="18"/>
      <c r="J8" s="19"/>
      <c r="K8" s="18"/>
      <c r="L8" s="19"/>
    </row>
    <row r="9" spans="1:12" ht="22.5" customHeight="1">
      <c r="A9" s="97" t="s">
        <v>37</v>
      </c>
      <c r="D9" s="98"/>
      <c r="L9" s="1"/>
    </row>
    <row r="10" spans="1:12" ht="22.5" customHeight="1">
      <c r="A10" s="86" t="s">
        <v>130</v>
      </c>
      <c r="D10" s="98">
        <v>5</v>
      </c>
      <c r="F10" s="3">
        <v>150420</v>
      </c>
      <c r="G10" s="1"/>
      <c r="H10" s="3">
        <v>155281</v>
      </c>
      <c r="I10" s="1"/>
      <c r="J10" s="3">
        <v>71039</v>
      </c>
      <c r="K10" s="1"/>
      <c r="L10" s="3">
        <v>88271</v>
      </c>
    </row>
    <row r="11" spans="1:12" ht="22.5" customHeight="1">
      <c r="A11" s="86" t="s">
        <v>46</v>
      </c>
      <c r="D11" s="98"/>
      <c r="F11" s="3">
        <v>359</v>
      </c>
      <c r="G11" s="1"/>
      <c r="H11" s="3">
        <v>266</v>
      </c>
      <c r="I11" s="1"/>
      <c r="J11" s="3">
        <v>3193</v>
      </c>
      <c r="K11" s="1"/>
      <c r="L11" s="3">
        <v>1428</v>
      </c>
    </row>
    <row r="12" spans="1:12" ht="22.5" customHeight="1">
      <c r="A12" s="97" t="s">
        <v>38</v>
      </c>
      <c r="D12" s="98"/>
      <c r="F12" s="4">
        <f>SUM(F10:F11)</f>
        <v>150779</v>
      </c>
      <c r="G12" s="1"/>
      <c r="H12" s="4">
        <f>SUM(H10:H11)</f>
        <v>155547</v>
      </c>
      <c r="I12" s="1"/>
      <c r="J12" s="4">
        <f>SUM(J10:J11)</f>
        <v>74232</v>
      </c>
      <c r="K12" s="1"/>
      <c r="L12" s="4">
        <f>SUM(L10:L11)</f>
        <v>89699</v>
      </c>
    </row>
    <row r="13" spans="1:12" ht="22.5" customHeight="1">
      <c r="A13" s="97" t="s">
        <v>39</v>
      </c>
      <c r="D13" s="98"/>
      <c r="F13" s="5"/>
      <c r="G13" s="6"/>
      <c r="H13" s="5"/>
      <c r="I13" s="6"/>
      <c r="J13" s="5"/>
      <c r="K13" s="6"/>
      <c r="L13" s="5"/>
    </row>
    <row r="14" spans="1:12" ht="22.5" customHeight="1">
      <c r="A14" s="86" t="s">
        <v>100</v>
      </c>
      <c r="D14" s="98"/>
      <c r="F14" s="3">
        <v>110860</v>
      </c>
      <c r="G14" s="6"/>
      <c r="H14" s="3">
        <v>104413</v>
      </c>
      <c r="I14" s="6"/>
      <c r="J14" s="3">
        <v>45180</v>
      </c>
      <c r="K14" s="6"/>
      <c r="L14" s="3">
        <v>53760</v>
      </c>
    </row>
    <row r="15" spans="1:12" ht="22.5" customHeight="1">
      <c r="A15" s="86" t="s">
        <v>47</v>
      </c>
      <c r="D15" s="98"/>
      <c r="F15" s="3">
        <v>9676</v>
      </c>
      <c r="G15" s="1"/>
      <c r="H15" s="3">
        <v>9073</v>
      </c>
      <c r="I15" s="1"/>
      <c r="J15" s="3">
        <v>6254</v>
      </c>
      <c r="K15" s="1"/>
      <c r="L15" s="3">
        <v>5724</v>
      </c>
    </row>
    <row r="16" spans="1:12" ht="22.5" customHeight="1">
      <c r="A16" s="86" t="s">
        <v>48</v>
      </c>
      <c r="D16" s="98"/>
      <c r="F16" s="3">
        <v>22113</v>
      </c>
      <c r="G16" s="6"/>
      <c r="H16" s="3">
        <v>26369</v>
      </c>
      <c r="I16" s="6"/>
      <c r="J16" s="3">
        <v>19150</v>
      </c>
      <c r="K16" s="6"/>
      <c r="L16" s="3">
        <v>23215</v>
      </c>
    </row>
    <row r="17" spans="1:12" ht="22.5" customHeight="1">
      <c r="A17" s="97" t="s">
        <v>40</v>
      </c>
      <c r="D17" s="98"/>
      <c r="F17" s="4">
        <f>SUM(F14:F16)</f>
        <v>142649</v>
      </c>
      <c r="G17" s="1"/>
      <c r="H17" s="4">
        <f>SUM(H14:H16)</f>
        <v>139855</v>
      </c>
      <c r="I17" s="1"/>
      <c r="J17" s="4">
        <f>SUM(J14:J16)</f>
        <v>70584</v>
      </c>
      <c r="K17" s="1"/>
      <c r="L17" s="4">
        <f>SUM(L14:L16)</f>
        <v>82699</v>
      </c>
    </row>
    <row r="18" spans="1:12" ht="22.5" customHeight="1">
      <c r="A18" s="97" t="s">
        <v>144</v>
      </c>
      <c r="D18" s="98"/>
      <c r="F18" s="5">
        <f>F12-F17</f>
        <v>8130</v>
      </c>
      <c r="G18" s="3"/>
      <c r="H18" s="5">
        <f>H12-H17</f>
        <v>15692</v>
      </c>
      <c r="I18" s="3"/>
      <c r="J18" s="5">
        <f>J12-J17</f>
        <v>3648</v>
      </c>
      <c r="K18" s="3"/>
      <c r="L18" s="5">
        <f>L12-L17</f>
        <v>7000</v>
      </c>
    </row>
    <row r="19" spans="1:12" ht="22.5" customHeight="1">
      <c r="A19" s="86" t="s">
        <v>135</v>
      </c>
      <c r="D19" s="98"/>
      <c r="F19" s="3">
        <v>651</v>
      </c>
      <c r="G19" s="3"/>
      <c r="H19" s="3">
        <v>808</v>
      </c>
      <c r="I19" s="3"/>
      <c r="J19" s="3">
        <v>456</v>
      </c>
      <c r="K19" s="3"/>
      <c r="L19" s="3">
        <v>578</v>
      </c>
    </row>
    <row r="20" spans="1:12" ht="22.5" customHeight="1">
      <c r="A20" s="86" t="s">
        <v>136</v>
      </c>
      <c r="D20" s="98"/>
      <c r="F20" s="7">
        <v>-132</v>
      </c>
      <c r="G20" s="5"/>
      <c r="H20" s="7">
        <v>-173</v>
      </c>
      <c r="I20" s="5"/>
      <c r="J20" s="7">
        <v>-105</v>
      </c>
      <c r="K20" s="5"/>
      <c r="L20" s="7">
        <v>-140</v>
      </c>
    </row>
    <row r="21" spans="1:12" ht="22.5" customHeight="1">
      <c r="A21" s="97" t="s">
        <v>77</v>
      </c>
      <c r="D21" s="98"/>
      <c r="F21" s="8">
        <f>SUM(F18:F20)</f>
        <v>8649</v>
      </c>
      <c r="G21" s="5"/>
      <c r="H21" s="8">
        <f>SUM(H18:H20)</f>
        <v>16327</v>
      </c>
      <c r="I21" s="5"/>
      <c r="J21" s="8">
        <f>SUM(J18:J20)</f>
        <v>3999</v>
      </c>
      <c r="K21" s="5"/>
      <c r="L21" s="8">
        <f>SUM(L18:L20)</f>
        <v>7438</v>
      </c>
    </row>
    <row r="22" spans="1:12" ht="22.5" customHeight="1">
      <c r="A22" s="86" t="s">
        <v>76</v>
      </c>
      <c r="D22" s="98"/>
      <c r="F22" s="3">
        <v>-1569</v>
      </c>
      <c r="G22" s="5"/>
      <c r="H22" s="3">
        <v>-3222</v>
      </c>
      <c r="I22" s="5"/>
      <c r="J22" s="3">
        <v>-869</v>
      </c>
      <c r="K22" s="5"/>
      <c r="L22" s="3">
        <v>-1538</v>
      </c>
    </row>
    <row r="23" spans="1:12" ht="22.2" customHeight="1">
      <c r="A23" s="97" t="s">
        <v>67</v>
      </c>
      <c r="D23" s="98"/>
      <c r="F23" s="4">
        <f>SUM(F21:F22)</f>
        <v>7080</v>
      </c>
      <c r="G23" s="5"/>
      <c r="H23" s="4">
        <f>SUM(H21:H22)</f>
        <v>13105</v>
      </c>
      <c r="I23" s="5"/>
      <c r="J23" s="4">
        <f>SUM(J21:J22)</f>
        <v>3130</v>
      </c>
      <c r="K23" s="5"/>
      <c r="L23" s="4">
        <f>SUM(L21:L22)</f>
        <v>5900</v>
      </c>
    </row>
    <row r="24" spans="1:12" ht="10.95" customHeight="1">
      <c r="A24" s="97"/>
      <c r="D24" s="98"/>
      <c r="F24" s="5"/>
      <c r="G24" s="5"/>
      <c r="H24" s="5"/>
      <c r="I24" s="5"/>
      <c r="J24" s="5"/>
      <c r="K24" s="5"/>
      <c r="L24" s="5"/>
    </row>
    <row r="25" spans="1:12" ht="22.5" customHeight="1">
      <c r="A25" s="99" t="s">
        <v>68</v>
      </c>
      <c r="D25" s="98"/>
      <c r="F25" s="9">
        <v>0</v>
      </c>
      <c r="G25" s="5"/>
      <c r="H25" s="9">
        <v>0</v>
      </c>
      <c r="I25" s="5"/>
      <c r="J25" s="9">
        <v>0</v>
      </c>
      <c r="K25" s="5"/>
      <c r="L25" s="9">
        <v>0</v>
      </c>
    </row>
    <row r="26" spans="1:12" ht="8.6999999999999993" customHeight="1">
      <c r="A26" s="99"/>
      <c r="D26" s="98"/>
      <c r="F26" s="10"/>
      <c r="G26" s="5"/>
      <c r="H26" s="10"/>
      <c r="I26" s="5"/>
      <c r="J26" s="10"/>
      <c r="K26" s="5"/>
      <c r="L26" s="10"/>
    </row>
    <row r="27" spans="1:12" ht="22.2" customHeight="1" thickBot="1">
      <c r="A27" s="99" t="s">
        <v>69</v>
      </c>
      <c r="F27" s="11">
        <f>F23+F25</f>
        <v>7080</v>
      </c>
      <c r="G27" s="5"/>
      <c r="H27" s="11">
        <f>H23+H25</f>
        <v>13105</v>
      </c>
      <c r="I27" s="5"/>
      <c r="J27" s="11">
        <f>J23+J25</f>
        <v>3130</v>
      </c>
      <c r="K27" s="5"/>
      <c r="L27" s="11">
        <f>L23+L25</f>
        <v>5900</v>
      </c>
    </row>
    <row r="28" spans="1:12" ht="3" customHeight="1" thickTop="1">
      <c r="A28" s="99"/>
      <c r="F28" s="5"/>
      <c r="G28" s="6"/>
      <c r="H28" s="5"/>
      <c r="I28" s="6"/>
      <c r="J28" s="5"/>
      <c r="K28" s="6"/>
      <c r="L28" s="5"/>
    </row>
    <row r="29" spans="1:12" ht="22.5" customHeight="1">
      <c r="A29" s="99" t="s">
        <v>111</v>
      </c>
      <c r="F29" s="5"/>
      <c r="G29" s="6"/>
      <c r="H29" s="5"/>
      <c r="I29" s="6"/>
      <c r="J29" s="5"/>
      <c r="K29" s="6"/>
      <c r="L29" s="5"/>
    </row>
    <row r="30" spans="1:12" ht="22.5" customHeight="1" thickBot="1">
      <c r="A30" s="100" t="s">
        <v>121</v>
      </c>
      <c r="F30" s="5">
        <f>F32-F31</f>
        <v>7080</v>
      </c>
      <c r="G30" s="6"/>
      <c r="H30" s="5">
        <f>H32-H31</f>
        <v>13105</v>
      </c>
      <c r="I30" s="6"/>
      <c r="J30" s="17">
        <f>J23</f>
        <v>3130</v>
      </c>
      <c r="K30" s="6"/>
      <c r="L30" s="17">
        <f>L23</f>
        <v>5900</v>
      </c>
    </row>
    <row r="31" spans="1:12" ht="22.5" customHeight="1" thickTop="1">
      <c r="A31" s="100" t="s">
        <v>123</v>
      </c>
      <c r="F31" s="12">
        <v>0</v>
      </c>
      <c r="G31" s="6"/>
      <c r="H31" s="12">
        <v>0</v>
      </c>
      <c r="I31" s="6"/>
      <c r="J31" s="5"/>
      <c r="K31" s="6"/>
      <c r="L31" s="5"/>
    </row>
    <row r="32" spans="1:12" ht="22.5" customHeight="1" thickBot="1">
      <c r="A32" s="99"/>
      <c r="F32" s="13">
        <f>F23</f>
        <v>7080</v>
      </c>
      <c r="G32" s="6"/>
      <c r="H32" s="13">
        <f>H23</f>
        <v>13105</v>
      </c>
      <c r="I32" s="6"/>
      <c r="J32" s="5"/>
      <c r="K32" s="6"/>
      <c r="L32" s="5"/>
    </row>
    <row r="33" spans="1:12" ht="22.5" customHeight="1" thickTop="1">
      <c r="A33" s="99" t="s">
        <v>112</v>
      </c>
      <c r="F33" s="5"/>
      <c r="G33" s="6"/>
      <c r="H33" s="5"/>
      <c r="I33" s="6"/>
      <c r="J33" s="5"/>
      <c r="K33" s="6"/>
      <c r="L33" s="5"/>
    </row>
    <row r="34" spans="1:12" ht="22.5" customHeight="1" thickBot="1">
      <c r="A34" s="100" t="s">
        <v>121</v>
      </c>
      <c r="F34" s="5">
        <f>F36-F35</f>
        <v>7080</v>
      </c>
      <c r="G34" s="6"/>
      <c r="H34" s="5">
        <f>H36-H35</f>
        <v>13105</v>
      </c>
      <c r="I34" s="6"/>
      <c r="J34" s="17">
        <f>J23</f>
        <v>3130</v>
      </c>
      <c r="K34" s="6"/>
      <c r="L34" s="17">
        <f>L23</f>
        <v>5900</v>
      </c>
    </row>
    <row r="35" spans="1:12" ht="22.5" customHeight="1" thickTop="1">
      <c r="A35" s="100" t="s">
        <v>123</v>
      </c>
      <c r="F35" s="12">
        <v>0</v>
      </c>
      <c r="G35" s="6"/>
      <c r="H35" s="12">
        <v>0</v>
      </c>
      <c r="I35" s="6"/>
      <c r="J35" s="5"/>
      <c r="K35" s="6"/>
      <c r="L35" s="5"/>
    </row>
    <row r="36" spans="1:12" ht="21" thickBot="1">
      <c r="A36" s="99"/>
      <c r="F36" s="13">
        <f>F23</f>
        <v>7080</v>
      </c>
      <c r="G36" s="6"/>
      <c r="H36" s="13">
        <f>H23</f>
        <v>13105</v>
      </c>
      <c r="I36" s="6"/>
      <c r="J36" s="5"/>
      <c r="K36" s="6"/>
      <c r="L36" s="5"/>
    </row>
    <row r="37" spans="1:12" ht="22.5" customHeight="1" thickTop="1">
      <c r="A37" s="96" t="s">
        <v>70</v>
      </c>
      <c r="D37" s="98"/>
      <c r="F37" s="101"/>
      <c r="G37" s="101"/>
      <c r="H37" s="101"/>
      <c r="I37" s="101"/>
      <c r="J37" s="101"/>
      <c r="K37" s="101"/>
      <c r="L37" s="101"/>
    </row>
    <row r="38" spans="1:12" ht="22.5" customHeight="1">
      <c r="A38" s="18" t="s">
        <v>86</v>
      </c>
      <c r="D38" s="14"/>
      <c r="F38" s="14"/>
      <c r="H38" s="14"/>
      <c r="J38" s="14"/>
      <c r="L38" s="14"/>
    </row>
    <row r="39" spans="1:12" ht="22.5" customHeight="1" thickBot="1">
      <c r="A39" s="102" t="s">
        <v>128</v>
      </c>
      <c r="E39" s="102"/>
      <c r="F39" s="15">
        <f>F27/F40</f>
        <v>1.18E-2</v>
      </c>
      <c r="G39" s="103"/>
      <c r="H39" s="15">
        <f>H27/H40</f>
        <v>2.1841666666666665E-2</v>
      </c>
      <c r="I39" s="103"/>
      <c r="J39" s="15">
        <f>J27/J40</f>
        <v>5.2166666666666663E-3</v>
      </c>
      <c r="K39" s="103"/>
      <c r="L39" s="15">
        <f>L27/L40</f>
        <v>9.8333333333333328E-3</v>
      </c>
    </row>
    <row r="40" spans="1:12" ht="22.5" customHeight="1" thickTop="1" thickBot="1">
      <c r="A40" s="18" t="s">
        <v>145</v>
      </c>
      <c r="D40" s="102"/>
      <c r="E40" s="102"/>
      <c r="F40" s="104">
        <v>600000</v>
      </c>
      <c r="G40" s="89"/>
      <c r="H40" s="104">
        <v>600000</v>
      </c>
      <c r="I40" s="89"/>
      <c r="J40" s="104">
        <v>600000</v>
      </c>
      <c r="K40" s="89"/>
      <c r="L40" s="104">
        <v>600000</v>
      </c>
    </row>
    <row r="41" spans="1:12" ht="3" customHeight="1" thickTop="1">
      <c r="J41" s="88"/>
    </row>
    <row r="42" spans="1:12" ht="22.5" customHeight="1">
      <c r="A42" s="86" t="s">
        <v>5</v>
      </c>
      <c r="E42" s="88"/>
      <c r="F42" s="87"/>
      <c r="G42" s="88"/>
      <c r="H42" s="87"/>
      <c r="I42" s="88"/>
      <c r="K42" s="88"/>
      <c r="L42" s="87"/>
    </row>
    <row r="43" spans="1:12" ht="22.5" customHeight="1">
      <c r="L43" s="89" t="s">
        <v>65</v>
      </c>
    </row>
    <row r="44" spans="1:12" s="86" customFormat="1" ht="22.5" customHeight="1">
      <c r="A44" s="20" t="s">
        <v>90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</row>
    <row r="45" spans="1:12" s="86" customFormat="1" ht="22.5" customHeight="1">
      <c r="A45" s="90" t="s">
        <v>54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</row>
    <row r="46" spans="1:12" s="86" customFormat="1" ht="22.5" customHeight="1">
      <c r="A46" s="20" t="s">
        <v>187</v>
      </c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</row>
    <row r="47" spans="1:12" s="86" customFormat="1" ht="22.5" customHeight="1">
      <c r="A47" s="91"/>
      <c r="B47" s="89"/>
      <c r="C47" s="89"/>
      <c r="D47" s="89"/>
      <c r="E47" s="89"/>
      <c r="F47" s="89"/>
      <c r="G47" s="89"/>
      <c r="H47" s="89"/>
      <c r="I47" s="89"/>
      <c r="J47" s="52"/>
      <c r="K47" s="89"/>
      <c r="L47" s="89" t="s">
        <v>66</v>
      </c>
    </row>
    <row r="48" spans="1:12" s="86" customFormat="1" ht="22.5" customHeight="1">
      <c r="A48" s="91"/>
      <c r="B48" s="89"/>
      <c r="C48" s="89"/>
      <c r="D48" s="92"/>
      <c r="F48" s="122" t="s">
        <v>18</v>
      </c>
      <c r="G48" s="122"/>
      <c r="H48" s="122"/>
      <c r="J48" s="2"/>
      <c r="K48" s="93" t="s">
        <v>26</v>
      </c>
      <c r="L48" s="94"/>
    </row>
    <row r="49" spans="1:12" ht="22.5" customHeight="1">
      <c r="D49" s="95" t="s">
        <v>0</v>
      </c>
      <c r="E49" s="18"/>
      <c r="F49" s="19">
        <v>2569</v>
      </c>
      <c r="G49" s="18"/>
      <c r="H49" s="19">
        <v>2568</v>
      </c>
      <c r="I49" s="18"/>
      <c r="J49" s="19">
        <v>2569</v>
      </c>
      <c r="K49" s="18"/>
      <c r="L49" s="19">
        <v>2568</v>
      </c>
    </row>
    <row r="50" spans="1:12" ht="22.5" customHeight="1">
      <c r="A50" s="96" t="s">
        <v>62</v>
      </c>
      <c r="D50" s="95"/>
      <c r="E50" s="18"/>
      <c r="F50" s="19"/>
      <c r="G50" s="18"/>
      <c r="H50" s="19"/>
      <c r="I50" s="18"/>
      <c r="J50" s="19"/>
      <c r="K50" s="18"/>
      <c r="L50" s="19"/>
    </row>
    <row r="51" spans="1:12" ht="22.5" customHeight="1">
      <c r="A51" s="97" t="s">
        <v>37</v>
      </c>
      <c r="D51" s="98"/>
      <c r="L51" s="1"/>
    </row>
    <row r="52" spans="1:12" ht="22.5" customHeight="1">
      <c r="A52" s="86" t="s">
        <v>130</v>
      </c>
      <c r="D52" s="98">
        <v>5</v>
      </c>
      <c r="F52" s="3">
        <v>277063</v>
      </c>
      <c r="G52" s="1"/>
      <c r="H52" s="3">
        <v>338475</v>
      </c>
      <c r="I52" s="1"/>
      <c r="J52" s="3">
        <v>163163</v>
      </c>
      <c r="K52" s="1"/>
      <c r="L52" s="3">
        <v>192942</v>
      </c>
    </row>
    <row r="53" spans="1:12" ht="22.5" customHeight="1">
      <c r="A53" s="86" t="s">
        <v>161</v>
      </c>
      <c r="D53" s="98"/>
      <c r="F53" s="3">
        <v>0</v>
      </c>
      <c r="G53" s="1"/>
      <c r="H53" s="3">
        <v>0</v>
      </c>
      <c r="I53" s="1"/>
      <c r="J53" s="3">
        <v>32500</v>
      </c>
      <c r="K53" s="1"/>
      <c r="L53" s="3">
        <v>20000</v>
      </c>
    </row>
    <row r="54" spans="1:12" ht="22.5" customHeight="1">
      <c r="A54" s="86" t="s">
        <v>46</v>
      </c>
      <c r="D54" s="98"/>
      <c r="F54" s="3">
        <v>605</v>
      </c>
      <c r="G54" s="1"/>
      <c r="H54" s="3">
        <v>524</v>
      </c>
      <c r="I54" s="1"/>
      <c r="J54" s="3">
        <v>6484</v>
      </c>
      <c r="K54" s="1"/>
      <c r="L54" s="3">
        <v>2862</v>
      </c>
    </row>
    <row r="55" spans="1:12" ht="22.5" customHeight="1">
      <c r="A55" s="97" t="s">
        <v>38</v>
      </c>
      <c r="D55" s="98"/>
      <c r="F55" s="4">
        <f>SUM(F52:F54)</f>
        <v>277668</v>
      </c>
      <c r="G55" s="1"/>
      <c r="H55" s="4">
        <f>SUM(H52:H54)</f>
        <v>338999</v>
      </c>
      <c r="I55" s="1"/>
      <c r="J55" s="4">
        <f>SUM(J52:J54)</f>
        <v>202147</v>
      </c>
      <c r="K55" s="1"/>
      <c r="L55" s="4">
        <f>SUM(L52:L54)</f>
        <v>215804</v>
      </c>
    </row>
    <row r="56" spans="1:12" ht="22.5" customHeight="1">
      <c r="A56" s="97" t="s">
        <v>39</v>
      </c>
      <c r="D56" s="98"/>
      <c r="F56" s="5"/>
      <c r="G56" s="6"/>
      <c r="H56" s="5"/>
      <c r="I56" s="6"/>
      <c r="J56" s="5"/>
      <c r="K56" s="6"/>
      <c r="L56" s="5"/>
    </row>
    <row r="57" spans="1:12" ht="22.5" customHeight="1">
      <c r="A57" s="86" t="s">
        <v>100</v>
      </c>
      <c r="D57" s="98"/>
      <c r="F57" s="3">
        <v>194225</v>
      </c>
      <c r="G57" s="6"/>
      <c r="H57" s="3">
        <v>222771</v>
      </c>
      <c r="I57" s="6"/>
      <c r="J57" s="3">
        <v>103733</v>
      </c>
      <c r="K57" s="6"/>
      <c r="L57" s="3">
        <v>120774</v>
      </c>
    </row>
    <row r="58" spans="1:12" ht="22.5" customHeight="1">
      <c r="A58" s="86" t="s">
        <v>47</v>
      </c>
      <c r="D58" s="98"/>
      <c r="F58" s="3">
        <v>18965</v>
      </c>
      <c r="G58" s="1"/>
      <c r="H58" s="3">
        <v>18047</v>
      </c>
      <c r="I58" s="1"/>
      <c r="J58" s="3">
        <v>12412</v>
      </c>
      <c r="K58" s="1"/>
      <c r="L58" s="3">
        <v>11349</v>
      </c>
    </row>
    <row r="59" spans="1:12" ht="22.5" customHeight="1">
      <c r="A59" s="86" t="s">
        <v>48</v>
      </c>
      <c r="D59" s="98"/>
      <c r="F59" s="3">
        <v>44974</v>
      </c>
      <c r="G59" s="6"/>
      <c r="H59" s="3">
        <v>48053</v>
      </c>
      <c r="I59" s="6"/>
      <c r="J59" s="3">
        <v>38882</v>
      </c>
      <c r="K59" s="6"/>
      <c r="L59" s="3">
        <v>41560</v>
      </c>
    </row>
    <row r="60" spans="1:12" ht="22.5" customHeight="1">
      <c r="A60" s="97" t="s">
        <v>40</v>
      </c>
      <c r="D60" s="98"/>
      <c r="F60" s="4">
        <f>SUM(F57:F59)</f>
        <v>258164</v>
      </c>
      <c r="G60" s="1"/>
      <c r="H60" s="4">
        <f>SUM(H57:H59)</f>
        <v>288871</v>
      </c>
      <c r="I60" s="1"/>
      <c r="J60" s="4">
        <f>SUM(J57:J59)</f>
        <v>155027</v>
      </c>
      <c r="K60" s="1"/>
      <c r="L60" s="4">
        <f>SUM(L57:L59)</f>
        <v>173683</v>
      </c>
    </row>
    <row r="61" spans="1:12" ht="22.5" customHeight="1">
      <c r="A61" s="97" t="s">
        <v>144</v>
      </c>
      <c r="D61" s="98"/>
      <c r="F61" s="5">
        <f>F55-F60</f>
        <v>19504</v>
      </c>
      <c r="G61" s="3"/>
      <c r="H61" s="5">
        <f>H55-H60</f>
        <v>50128</v>
      </c>
      <c r="I61" s="3"/>
      <c r="J61" s="5">
        <f>J55-J60</f>
        <v>47120</v>
      </c>
      <c r="K61" s="3"/>
      <c r="L61" s="5">
        <f>L55-L60</f>
        <v>42121</v>
      </c>
    </row>
    <row r="62" spans="1:12" ht="22.5" customHeight="1">
      <c r="A62" s="86" t="s">
        <v>135</v>
      </c>
      <c r="D62" s="98"/>
      <c r="F62" s="3">
        <v>1040</v>
      </c>
      <c r="G62" s="3"/>
      <c r="H62" s="3">
        <v>1610</v>
      </c>
      <c r="I62" s="3"/>
      <c r="J62" s="3">
        <v>642</v>
      </c>
      <c r="K62" s="3"/>
      <c r="L62" s="3">
        <v>1141</v>
      </c>
    </row>
    <row r="63" spans="1:12" ht="22.5" customHeight="1">
      <c r="A63" s="86" t="s">
        <v>136</v>
      </c>
      <c r="D63" s="98"/>
      <c r="F63" s="7">
        <v>-274</v>
      </c>
      <c r="G63" s="5"/>
      <c r="H63" s="7">
        <v>-357</v>
      </c>
      <c r="I63" s="5"/>
      <c r="J63" s="7">
        <v>-219</v>
      </c>
      <c r="K63" s="5"/>
      <c r="L63" s="7">
        <v>-289</v>
      </c>
    </row>
    <row r="64" spans="1:12" ht="22.5" customHeight="1">
      <c r="A64" s="97" t="s">
        <v>77</v>
      </c>
      <c r="D64" s="98"/>
      <c r="F64" s="8">
        <f>SUM(F61:F63)</f>
        <v>20270</v>
      </c>
      <c r="G64" s="5"/>
      <c r="H64" s="8">
        <f>SUM(H61:H63)</f>
        <v>51381</v>
      </c>
      <c r="I64" s="5"/>
      <c r="J64" s="8">
        <f>SUM(J61:J63)</f>
        <v>47543</v>
      </c>
      <c r="K64" s="5"/>
      <c r="L64" s="8">
        <f>SUM(L61:L63)</f>
        <v>42973</v>
      </c>
    </row>
    <row r="65" spans="1:12" ht="22.5" customHeight="1">
      <c r="A65" s="86" t="s">
        <v>76</v>
      </c>
      <c r="D65" s="98"/>
      <c r="F65" s="3">
        <v>-3894</v>
      </c>
      <c r="G65" s="5"/>
      <c r="H65" s="3">
        <v>-10168</v>
      </c>
      <c r="I65" s="5"/>
      <c r="J65" s="3">
        <v>-3116</v>
      </c>
      <c r="K65" s="5"/>
      <c r="L65" s="3">
        <v>-4703</v>
      </c>
    </row>
    <row r="66" spans="1:12" ht="22.5" customHeight="1">
      <c r="A66" s="97" t="s">
        <v>67</v>
      </c>
      <c r="D66" s="98"/>
      <c r="F66" s="4">
        <f>SUM(F64:F65)</f>
        <v>16376</v>
      </c>
      <c r="G66" s="5"/>
      <c r="H66" s="4">
        <f>SUM(H64:H65)</f>
        <v>41213</v>
      </c>
      <c r="I66" s="5"/>
      <c r="J66" s="4">
        <f>SUM(J64:J65)</f>
        <v>44427</v>
      </c>
      <c r="K66" s="5"/>
      <c r="L66" s="4">
        <f>SUM(L64:L65)</f>
        <v>38270</v>
      </c>
    </row>
    <row r="67" spans="1:12" ht="22.5" customHeight="1">
      <c r="A67" s="97"/>
      <c r="D67" s="98"/>
      <c r="F67" s="5"/>
      <c r="G67" s="5"/>
      <c r="H67" s="5"/>
      <c r="I67" s="5"/>
      <c r="J67" s="5"/>
      <c r="K67" s="5"/>
      <c r="L67" s="5"/>
    </row>
    <row r="68" spans="1:12" ht="22.5" customHeight="1">
      <c r="A68" s="99" t="s">
        <v>68</v>
      </c>
      <c r="D68" s="98"/>
      <c r="F68" s="9">
        <v>0</v>
      </c>
      <c r="G68" s="5"/>
      <c r="H68" s="9">
        <v>0</v>
      </c>
      <c r="I68" s="5"/>
      <c r="J68" s="9">
        <v>0</v>
      </c>
      <c r="K68" s="5"/>
      <c r="L68" s="9">
        <v>0</v>
      </c>
    </row>
    <row r="69" spans="1:12" ht="22.5" customHeight="1">
      <c r="A69" s="99"/>
      <c r="D69" s="98"/>
      <c r="F69" s="10"/>
      <c r="G69" s="5"/>
      <c r="H69" s="10"/>
      <c r="I69" s="5"/>
      <c r="J69" s="10"/>
      <c r="K69" s="5"/>
      <c r="L69" s="10"/>
    </row>
    <row r="70" spans="1:12" ht="22.5" customHeight="1" thickBot="1">
      <c r="A70" s="99" t="s">
        <v>69</v>
      </c>
      <c r="F70" s="11">
        <f>F66+F68</f>
        <v>16376</v>
      </c>
      <c r="G70" s="5"/>
      <c r="H70" s="11">
        <f>H66+H68</f>
        <v>41213</v>
      </c>
      <c r="I70" s="5"/>
      <c r="J70" s="11">
        <f>J66+J68</f>
        <v>44427</v>
      </c>
      <c r="K70" s="5"/>
      <c r="L70" s="11">
        <f>L66+L68</f>
        <v>38270</v>
      </c>
    </row>
    <row r="71" spans="1:12" ht="22.5" customHeight="1" thickTop="1">
      <c r="A71" s="99"/>
      <c r="F71" s="5"/>
      <c r="G71" s="6"/>
      <c r="H71" s="5"/>
      <c r="I71" s="6"/>
      <c r="J71" s="5"/>
      <c r="K71" s="6"/>
      <c r="L71" s="5"/>
    </row>
    <row r="72" spans="1:12" ht="22.5" customHeight="1">
      <c r="A72" s="99" t="s">
        <v>111</v>
      </c>
      <c r="F72" s="5"/>
      <c r="G72" s="6"/>
      <c r="H72" s="5"/>
      <c r="I72" s="6"/>
      <c r="J72" s="5"/>
      <c r="K72" s="6"/>
      <c r="L72" s="5"/>
    </row>
    <row r="73" spans="1:12" ht="22.5" customHeight="1" thickBot="1">
      <c r="A73" s="100" t="s">
        <v>121</v>
      </c>
      <c r="F73" s="5">
        <f>F75-F74</f>
        <v>16376</v>
      </c>
      <c r="G73" s="6"/>
      <c r="H73" s="5">
        <f>H75-H74</f>
        <v>41213</v>
      </c>
      <c r="I73" s="6"/>
      <c r="J73" s="17">
        <f>J66</f>
        <v>44427</v>
      </c>
      <c r="K73" s="6"/>
      <c r="L73" s="17">
        <f>L66</f>
        <v>38270</v>
      </c>
    </row>
    <row r="74" spans="1:12" ht="22.5" customHeight="1" thickTop="1">
      <c r="A74" s="100" t="s">
        <v>123</v>
      </c>
      <c r="F74" s="12">
        <v>0</v>
      </c>
      <c r="G74" s="6"/>
      <c r="H74" s="12">
        <v>0</v>
      </c>
      <c r="I74" s="6"/>
      <c r="J74" s="5"/>
      <c r="K74" s="6"/>
      <c r="L74" s="5"/>
    </row>
    <row r="75" spans="1:12" ht="22.5" customHeight="1" thickBot="1">
      <c r="A75" s="99"/>
      <c r="F75" s="13">
        <f>F66</f>
        <v>16376</v>
      </c>
      <c r="G75" s="6"/>
      <c r="H75" s="13">
        <f>H66</f>
        <v>41213</v>
      </c>
      <c r="I75" s="6"/>
      <c r="J75" s="5"/>
      <c r="K75" s="6"/>
      <c r="L75" s="5"/>
    </row>
    <row r="76" spans="1:12" ht="22.5" customHeight="1" thickTop="1">
      <c r="A76" s="99" t="s">
        <v>112</v>
      </c>
      <c r="F76" s="5"/>
      <c r="G76" s="6"/>
      <c r="H76" s="5"/>
      <c r="I76" s="6"/>
      <c r="J76" s="5"/>
      <c r="K76" s="6"/>
      <c r="L76" s="5"/>
    </row>
    <row r="77" spans="1:12" ht="22.5" customHeight="1" thickBot="1">
      <c r="A77" s="100" t="s">
        <v>121</v>
      </c>
      <c r="F77" s="5">
        <f>F79-F78</f>
        <v>16376</v>
      </c>
      <c r="G77" s="6"/>
      <c r="H77" s="5">
        <f>H79-H78</f>
        <v>41213</v>
      </c>
      <c r="I77" s="6"/>
      <c r="J77" s="17">
        <f>J66</f>
        <v>44427</v>
      </c>
      <c r="K77" s="6"/>
      <c r="L77" s="17">
        <f>L66</f>
        <v>38270</v>
      </c>
    </row>
    <row r="78" spans="1:12" ht="22.5" customHeight="1" thickTop="1">
      <c r="A78" s="100" t="s">
        <v>123</v>
      </c>
      <c r="F78" s="12">
        <v>0</v>
      </c>
      <c r="G78" s="6"/>
      <c r="H78" s="12">
        <v>0</v>
      </c>
      <c r="I78" s="6"/>
      <c r="J78" s="5"/>
      <c r="K78" s="6"/>
      <c r="L78" s="5"/>
    </row>
    <row r="79" spans="1:12" ht="22.5" customHeight="1" thickBot="1">
      <c r="A79" s="99"/>
      <c r="F79" s="13">
        <f>F66</f>
        <v>16376</v>
      </c>
      <c r="G79" s="6"/>
      <c r="H79" s="13">
        <f>H66</f>
        <v>41213</v>
      </c>
      <c r="I79" s="6"/>
      <c r="J79" s="5"/>
      <c r="K79" s="6"/>
      <c r="L79" s="5"/>
    </row>
    <row r="80" spans="1:12" ht="22.5" customHeight="1" thickTop="1">
      <c r="A80" s="96" t="s">
        <v>70</v>
      </c>
      <c r="D80" s="98"/>
      <c r="F80" s="101"/>
      <c r="G80" s="101"/>
      <c r="H80" s="101"/>
      <c r="I80" s="101"/>
      <c r="J80" s="101"/>
      <c r="K80" s="101"/>
      <c r="L80" s="101"/>
    </row>
    <row r="81" spans="1:12" ht="22.5" customHeight="1">
      <c r="A81" s="18" t="s">
        <v>86</v>
      </c>
      <c r="D81" s="14"/>
      <c r="F81" s="14"/>
      <c r="H81" s="14"/>
      <c r="J81" s="14"/>
      <c r="L81" s="14"/>
    </row>
    <row r="82" spans="1:12" ht="22.5" customHeight="1" thickBot="1">
      <c r="A82" s="102" t="s">
        <v>128</v>
      </c>
      <c r="E82" s="102"/>
      <c r="F82" s="15">
        <f>F70/F83</f>
        <v>2.7293333333333333E-2</v>
      </c>
      <c r="G82" s="103"/>
      <c r="H82" s="15">
        <f>H70/H83</f>
        <v>6.8688333333333337E-2</v>
      </c>
      <c r="I82" s="103"/>
      <c r="J82" s="15">
        <f>J70/J83</f>
        <v>7.4045E-2</v>
      </c>
      <c r="K82" s="103"/>
      <c r="L82" s="15">
        <f>L70/L83</f>
        <v>6.3783333333333331E-2</v>
      </c>
    </row>
    <row r="83" spans="1:12" ht="22.5" customHeight="1" thickTop="1" thickBot="1">
      <c r="A83" s="18" t="s">
        <v>145</v>
      </c>
      <c r="D83" s="102"/>
      <c r="E83" s="102"/>
      <c r="F83" s="104">
        <v>600000</v>
      </c>
      <c r="G83" s="89"/>
      <c r="H83" s="104">
        <v>600000</v>
      </c>
      <c r="I83" s="89"/>
      <c r="J83" s="104">
        <v>600000</v>
      </c>
      <c r="K83" s="89"/>
      <c r="L83" s="104">
        <v>600000</v>
      </c>
    </row>
    <row r="84" spans="1:12" ht="22.5" customHeight="1" thickTop="1">
      <c r="J84" s="88"/>
    </row>
    <row r="85" spans="1:12" ht="22.5" customHeight="1">
      <c r="A85" s="86" t="s">
        <v>5</v>
      </c>
      <c r="E85" s="88"/>
      <c r="F85" s="87"/>
      <c r="G85" s="88"/>
      <c r="H85" s="87"/>
      <c r="I85" s="88"/>
      <c r="K85" s="88"/>
      <c r="L85" s="87"/>
    </row>
  </sheetData>
  <mergeCells count="2">
    <mergeCell ref="F6:H6"/>
    <mergeCell ref="F48:H48"/>
  </mergeCells>
  <pageMargins left="0.78740157480314998" right="0.39370078740157499" top="0.36" bottom="0.196850393700787" header="0.196850393700787" footer="0.196850393700787"/>
  <pageSetup paperSize="9" scale="85" fitToHeight="0" orientation="portrait" r:id="rId1"/>
  <headerFooter alignWithMargins="0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6"/>
  <sheetViews>
    <sheetView showGridLines="0" view="pageBreakPreview" topLeftCell="A14" zoomScaleNormal="75" zoomScaleSheetLayoutView="100" workbookViewId="0">
      <selection activeCell="F3" sqref="F3"/>
    </sheetView>
  </sheetViews>
  <sheetFormatPr defaultColWidth="8.75" defaultRowHeight="24" customHeight="1"/>
  <cols>
    <col min="1" max="1" width="10.625" style="105" customWidth="1"/>
    <col min="2" max="2" width="6.625" style="105" customWidth="1"/>
    <col min="3" max="3" width="16.25" style="105" customWidth="1"/>
    <col min="4" max="4" width="0.875" style="105" hidden="1" customWidth="1"/>
    <col min="5" max="5" width="16.125" style="105" customWidth="1"/>
    <col min="6" max="6" width="0.75" style="105" customWidth="1"/>
    <col min="7" max="7" width="13.875" style="105" customWidth="1"/>
    <col min="8" max="8" width="0.75" style="105" customWidth="1"/>
    <col min="9" max="9" width="16.875" style="105" customWidth="1"/>
    <col min="10" max="10" width="0.75" style="105" customWidth="1"/>
    <col min="11" max="11" width="16.125" style="105" customWidth="1"/>
    <col min="12" max="12" width="0.75" style="105" customWidth="1"/>
    <col min="13" max="13" width="18.125" style="105" customWidth="1"/>
    <col min="14" max="14" width="1" style="105" customWidth="1"/>
    <col min="15" max="15" width="14.875" style="105" customWidth="1"/>
    <col min="16" max="16" width="1.125" style="105" customWidth="1"/>
    <col min="17" max="17" width="14.875" style="105" customWidth="1"/>
    <col min="18" max="18" width="0.75" style="105" customWidth="1"/>
    <col min="19" max="19" width="14.875" style="105" customWidth="1"/>
    <col min="20" max="20" width="0.375" style="105" customWidth="1"/>
    <col min="21" max="21" width="9.625" style="105" customWidth="1"/>
    <col min="22" max="22" width="0.625" style="105" customWidth="1"/>
    <col min="23" max="256" width="8.75" style="105"/>
    <col min="257" max="257" width="10.625" style="105" customWidth="1"/>
    <col min="258" max="258" width="6.625" style="105" customWidth="1"/>
    <col min="259" max="259" width="16.25" style="105" customWidth="1"/>
    <col min="260" max="260" width="0" style="105" hidden="1" customWidth="1"/>
    <col min="261" max="261" width="16.125" style="105" customWidth="1"/>
    <col min="262" max="262" width="0.75" style="105" customWidth="1"/>
    <col min="263" max="263" width="13.875" style="105" customWidth="1"/>
    <col min="264" max="264" width="0.75" style="105" customWidth="1"/>
    <col min="265" max="265" width="16.875" style="105" customWidth="1"/>
    <col min="266" max="266" width="0.75" style="105" customWidth="1"/>
    <col min="267" max="267" width="16.125" style="105" customWidth="1"/>
    <col min="268" max="268" width="0.75" style="105" customWidth="1"/>
    <col min="269" max="269" width="18.125" style="105" customWidth="1"/>
    <col min="270" max="270" width="0.75" style="105" customWidth="1"/>
    <col min="271" max="271" width="14.875" style="105" customWidth="1"/>
    <col min="272" max="272" width="1.125" style="105" customWidth="1"/>
    <col min="273" max="273" width="14.875" style="105" customWidth="1"/>
    <col min="274" max="274" width="0.75" style="105" customWidth="1"/>
    <col min="275" max="275" width="14.875" style="105" customWidth="1"/>
    <col min="276" max="276" width="0.375" style="105" customWidth="1"/>
    <col min="277" max="277" width="9.625" style="105" customWidth="1"/>
    <col min="278" max="278" width="0.625" style="105" customWidth="1"/>
    <col min="279" max="512" width="8.75" style="105"/>
    <col min="513" max="513" width="10.625" style="105" customWidth="1"/>
    <col min="514" max="514" width="6.625" style="105" customWidth="1"/>
    <col min="515" max="515" width="16.25" style="105" customWidth="1"/>
    <col min="516" max="516" width="0" style="105" hidden="1" customWidth="1"/>
    <col min="517" max="517" width="16.125" style="105" customWidth="1"/>
    <col min="518" max="518" width="0.75" style="105" customWidth="1"/>
    <col min="519" max="519" width="13.875" style="105" customWidth="1"/>
    <col min="520" max="520" width="0.75" style="105" customWidth="1"/>
    <col min="521" max="521" width="16.875" style="105" customWidth="1"/>
    <col min="522" max="522" width="0.75" style="105" customWidth="1"/>
    <col min="523" max="523" width="16.125" style="105" customWidth="1"/>
    <col min="524" max="524" width="0.75" style="105" customWidth="1"/>
    <col min="525" max="525" width="18.125" style="105" customWidth="1"/>
    <col min="526" max="526" width="0.75" style="105" customWidth="1"/>
    <col min="527" max="527" width="14.875" style="105" customWidth="1"/>
    <col min="528" max="528" width="1.125" style="105" customWidth="1"/>
    <col min="529" max="529" width="14.875" style="105" customWidth="1"/>
    <col min="530" max="530" width="0.75" style="105" customWidth="1"/>
    <col min="531" max="531" width="14.875" style="105" customWidth="1"/>
    <col min="532" max="532" width="0.375" style="105" customWidth="1"/>
    <col min="533" max="533" width="9.625" style="105" customWidth="1"/>
    <col min="534" max="534" width="0.625" style="105" customWidth="1"/>
    <col min="535" max="768" width="8.75" style="105"/>
    <col min="769" max="769" width="10.625" style="105" customWidth="1"/>
    <col min="770" max="770" width="6.625" style="105" customWidth="1"/>
    <col min="771" max="771" width="16.25" style="105" customWidth="1"/>
    <col min="772" max="772" width="0" style="105" hidden="1" customWidth="1"/>
    <col min="773" max="773" width="16.125" style="105" customWidth="1"/>
    <col min="774" max="774" width="0.75" style="105" customWidth="1"/>
    <col min="775" max="775" width="13.875" style="105" customWidth="1"/>
    <col min="776" max="776" width="0.75" style="105" customWidth="1"/>
    <col min="777" max="777" width="16.875" style="105" customWidth="1"/>
    <col min="778" max="778" width="0.75" style="105" customWidth="1"/>
    <col min="779" max="779" width="16.125" style="105" customWidth="1"/>
    <col min="780" max="780" width="0.75" style="105" customWidth="1"/>
    <col min="781" max="781" width="18.125" style="105" customWidth="1"/>
    <col min="782" max="782" width="0.75" style="105" customWidth="1"/>
    <col min="783" max="783" width="14.875" style="105" customWidth="1"/>
    <col min="784" max="784" width="1.125" style="105" customWidth="1"/>
    <col min="785" max="785" width="14.875" style="105" customWidth="1"/>
    <col min="786" max="786" width="0.75" style="105" customWidth="1"/>
    <col min="787" max="787" width="14.875" style="105" customWidth="1"/>
    <col min="788" max="788" width="0.375" style="105" customWidth="1"/>
    <col min="789" max="789" width="9.625" style="105" customWidth="1"/>
    <col min="790" max="790" width="0.625" style="105" customWidth="1"/>
    <col min="791" max="1024" width="8.75" style="105"/>
    <col min="1025" max="1025" width="10.625" style="105" customWidth="1"/>
    <col min="1026" max="1026" width="6.625" style="105" customWidth="1"/>
    <col min="1027" max="1027" width="16.25" style="105" customWidth="1"/>
    <col min="1028" max="1028" width="0" style="105" hidden="1" customWidth="1"/>
    <col min="1029" max="1029" width="16.125" style="105" customWidth="1"/>
    <col min="1030" max="1030" width="0.75" style="105" customWidth="1"/>
    <col min="1031" max="1031" width="13.875" style="105" customWidth="1"/>
    <col min="1032" max="1032" width="0.75" style="105" customWidth="1"/>
    <col min="1033" max="1033" width="16.875" style="105" customWidth="1"/>
    <col min="1034" max="1034" width="0.75" style="105" customWidth="1"/>
    <col min="1035" max="1035" width="16.125" style="105" customWidth="1"/>
    <col min="1036" max="1036" width="0.75" style="105" customWidth="1"/>
    <col min="1037" max="1037" width="18.125" style="105" customWidth="1"/>
    <col min="1038" max="1038" width="0.75" style="105" customWidth="1"/>
    <col min="1039" max="1039" width="14.875" style="105" customWidth="1"/>
    <col min="1040" max="1040" width="1.125" style="105" customWidth="1"/>
    <col min="1041" max="1041" width="14.875" style="105" customWidth="1"/>
    <col min="1042" max="1042" width="0.75" style="105" customWidth="1"/>
    <col min="1043" max="1043" width="14.875" style="105" customWidth="1"/>
    <col min="1044" max="1044" width="0.375" style="105" customWidth="1"/>
    <col min="1045" max="1045" width="9.625" style="105" customWidth="1"/>
    <col min="1046" max="1046" width="0.625" style="105" customWidth="1"/>
    <col min="1047" max="1280" width="8.75" style="105"/>
    <col min="1281" max="1281" width="10.625" style="105" customWidth="1"/>
    <col min="1282" max="1282" width="6.625" style="105" customWidth="1"/>
    <col min="1283" max="1283" width="16.25" style="105" customWidth="1"/>
    <col min="1284" max="1284" width="0" style="105" hidden="1" customWidth="1"/>
    <col min="1285" max="1285" width="16.125" style="105" customWidth="1"/>
    <col min="1286" max="1286" width="0.75" style="105" customWidth="1"/>
    <col min="1287" max="1287" width="13.875" style="105" customWidth="1"/>
    <col min="1288" max="1288" width="0.75" style="105" customWidth="1"/>
    <col min="1289" max="1289" width="16.875" style="105" customWidth="1"/>
    <col min="1290" max="1290" width="0.75" style="105" customWidth="1"/>
    <col min="1291" max="1291" width="16.125" style="105" customWidth="1"/>
    <col min="1292" max="1292" width="0.75" style="105" customWidth="1"/>
    <col min="1293" max="1293" width="18.125" style="105" customWidth="1"/>
    <col min="1294" max="1294" width="0.75" style="105" customWidth="1"/>
    <col min="1295" max="1295" width="14.875" style="105" customWidth="1"/>
    <col min="1296" max="1296" width="1.125" style="105" customWidth="1"/>
    <col min="1297" max="1297" width="14.875" style="105" customWidth="1"/>
    <col min="1298" max="1298" width="0.75" style="105" customWidth="1"/>
    <col min="1299" max="1299" width="14.875" style="105" customWidth="1"/>
    <col min="1300" max="1300" width="0.375" style="105" customWidth="1"/>
    <col min="1301" max="1301" width="9.625" style="105" customWidth="1"/>
    <col min="1302" max="1302" width="0.625" style="105" customWidth="1"/>
    <col min="1303" max="1536" width="8.75" style="105"/>
    <col min="1537" max="1537" width="10.625" style="105" customWidth="1"/>
    <col min="1538" max="1538" width="6.625" style="105" customWidth="1"/>
    <col min="1539" max="1539" width="16.25" style="105" customWidth="1"/>
    <col min="1540" max="1540" width="0" style="105" hidden="1" customWidth="1"/>
    <col min="1541" max="1541" width="16.125" style="105" customWidth="1"/>
    <col min="1542" max="1542" width="0.75" style="105" customWidth="1"/>
    <col min="1543" max="1543" width="13.875" style="105" customWidth="1"/>
    <col min="1544" max="1544" width="0.75" style="105" customWidth="1"/>
    <col min="1545" max="1545" width="16.875" style="105" customWidth="1"/>
    <col min="1546" max="1546" width="0.75" style="105" customWidth="1"/>
    <col min="1547" max="1547" width="16.125" style="105" customWidth="1"/>
    <col min="1548" max="1548" width="0.75" style="105" customWidth="1"/>
    <col min="1549" max="1549" width="18.125" style="105" customWidth="1"/>
    <col min="1550" max="1550" width="0.75" style="105" customWidth="1"/>
    <col min="1551" max="1551" width="14.875" style="105" customWidth="1"/>
    <col min="1552" max="1552" width="1.125" style="105" customWidth="1"/>
    <col min="1553" max="1553" width="14.875" style="105" customWidth="1"/>
    <col min="1554" max="1554" width="0.75" style="105" customWidth="1"/>
    <col min="1555" max="1555" width="14.875" style="105" customWidth="1"/>
    <col min="1556" max="1556" width="0.375" style="105" customWidth="1"/>
    <col min="1557" max="1557" width="9.625" style="105" customWidth="1"/>
    <col min="1558" max="1558" width="0.625" style="105" customWidth="1"/>
    <col min="1559" max="1792" width="8.75" style="105"/>
    <col min="1793" max="1793" width="10.625" style="105" customWidth="1"/>
    <col min="1794" max="1794" width="6.625" style="105" customWidth="1"/>
    <col min="1795" max="1795" width="16.25" style="105" customWidth="1"/>
    <col min="1796" max="1796" width="0" style="105" hidden="1" customWidth="1"/>
    <col min="1797" max="1797" width="16.125" style="105" customWidth="1"/>
    <col min="1798" max="1798" width="0.75" style="105" customWidth="1"/>
    <col min="1799" max="1799" width="13.875" style="105" customWidth="1"/>
    <col min="1800" max="1800" width="0.75" style="105" customWidth="1"/>
    <col min="1801" max="1801" width="16.875" style="105" customWidth="1"/>
    <col min="1802" max="1802" width="0.75" style="105" customWidth="1"/>
    <col min="1803" max="1803" width="16.125" style="105" customWidth="1"/>
    <col min="1804" max="1804" width="0.75" style="105" customWidth="1"/>
    <col min="1805" max="1805" width="18.125" style="105" customWidth="1"/>
    <col min="1806" max="1806" width="0.75" style="105" customWidth="1"/>
    <col min="1807" max="1807" width="14.875" style="105" customWidth="1"/>
    <col min="1808" max="1808" width="1.125" style="105" customWidth="1"/>
    <col min="1809" max="1809" width="14.875" style="105" customWidth="1"/>
    <col min="1810" max="1810" width="0.75" style="105" customWidth="1"/>
    <col min="1811" max="1811" width="14.875" style="105" customWidth="1"/>
    <col min="1812" max="1812" width="0.375" style="105" customWidth="1"/>
    <col min="1813" max="1813" width="9.625" style="105" customWidth="1"/>
    <col min="1814" max="1814" width="0.625" style="105" customWidth="1"/>
    <col min="1815" max="2048" width="8.75" style="105"/>
    <col min="2049" max="2049" width="10.625" style="105" customWidth="1"/>
    <col min="2050" max="2050" width="6.625" style="105" customWidth="1"/>
    <col min="2051" max="2051" width="16.25" style="105" customWidth="1"/>
    <col min="2052" max="2052" width="0" style="105" hidden="1" customWidth="1"/>
    <col min="2053" max="2053" width="16.125" style="105" customWidth="1"/>
    <col min="2054" max="2054" width="0.75" style="105" customWidth="1"/>
    <col min="2055" max="2055" width="13.875" style="105" customWidth="1"/>
    <col min="2056" max="2056" width="0.75" style="105" customWidth="1"/>
    <col min="2057" max="2057" width="16.875" style="105" customWidth="1"/>
    <col min="2058" max="2058" width="0.75" style="105" customWidth="1"/>
    <col min="2059" max="2059" width="16.125" style="105" customWidth="1"/>
    <col min="2060" max="2060" width="0.75" style="105" customWidth="1"/>
    <col min="2061" max="2061" width="18.125" style="105" customWidth="1"/>
    <col min="2062" max="2062" width="0.75" style="105" customWidth="1"/>
    <col min="2063" max="2063" width="14.875" style="105" customWidth="1"/>
    <col min="2064" max="2064" width="1.125" style="105" customWidth="1"/>
    <col min="2065" max="2065" width="14.875" style="105" customWidth="1"/>
    <col min="2066" max="2066" width="0.75" style="105" customWidth="1"/>
    <col min="2067" max="2067" width="14.875" style="105" customWidth="1"/>
    <col min="2068" max="2068" width="0.375" style="105" customWidth="1"/>
    <col min="2069" max="2069" width="9.625" style="105" customWidth="1"/>
    <col min="2070" max="2070" width="0.625" style="105" customWidth="1"/>
    <col min="2071" max="2304" width="8.75" style="105"/>
    <col min="2305" max="2305" width="10.625" style="105" customWidth="1"/>
    <col min="2306" max="2306" width="6.625" style="105" customWidth="1"/>
    <col min="2307" max="2307" width="16.25" style="105" customWidth="1"/>
    <col min="2308" max="2308" width="0" style="105" hidden="1" customWidth="1"/>
    <col min="2309" max="2309" width="16.125" style="105" customWidth="1"/>
    <col min="2310" max="2310" width="0.75" style="105" customWidth="1"/>
    <col min="2311" max="2311" width="13.875" style="105" customWidth="1"/>
    <col min="2312" max="2312" width="0.75" style="105" customWidth="1"/>
    <col min="2313" max="2313" width="16.875" style="105" customWidth="1"/>
    <col min="2314" max="2314" width="0.75" style="105" customWidth="1"/>
    <col min="2315" max="2315" width="16.125" style="105" customWidth="1"/>
    <col min="2316" max="2316" width="0.75" style="105" customWidth="1"/>
    <col min="2317" max="2317" width="18.125" style="105" customWidth="1"/>
    <col min="2318" max="2318" width="0.75" style="105" customWidth="1"/>
    <col min="2319" max="2319" width="14.875" style="105" customWidth="1"/>
    <col min="2320" max="2320" width="1.125" style="105" customWidth="1"/>
    <col min="2321" max="2321" width="14.875" style="105" customWidth="1"/>
    <col min="2322" max="2322" width="0.75" style="105" customWidth="1"/>
    <col min="2323" max="2323" width="14.875" style="105" customWidth="1"/>
    <col min="2324" max="2324" width="0.375" style="105" customWidth="1"/>
    <col min="2325" max="2325" width="9.625" style="105" customWidth="1"/>
    <col min="2326" max="2326" width="0.625" style="105" customWidth="1"/>
    <col min="2327" max="2560" width="8.75" style="105"/>
    <col min="2561" max="2561" width="10.625" style="105" customWidth="1"/>
    <col min="2562" max="2562" width="6.625" style="105" customWidth="1"/>
    <col min="2563" max="2563" width="16.25" style="105" customWidth="1"/>
    <col min="2564" max="2564" width="0" style="105" hidden="1" customWidth="1"/>
    <col min="2565" max="2565" width="16.125" style="105" customWidth="1"/>
    <col min="2566" max="2566" width="0.75" style="105" customWidth="1"/>
    <col min="2567" max="2567" width="13.875" style="105" customWidth="1"/>
    <col min="2568" max="2568" width="0.75" style="105" customWidth="1"/>
    <col min="2569" max="2569" width="16.875" style="105" customWidth="1"/>
    <col min="2570" max="2570" width="0.75" style="105" customWidth="1"/>
    <col min="2571" max="2571" width="16.125" style="105" customWidth="1"/>
    <col min="2572" max="2572" width="0.75" style="105" customWidth="1"/>
    <col min="2573" max="2573" width="18.125" style="105" customWidth="1"/>
    <col min="2574" max="2574" width="0.75" style="105" customWidth="1"/>
    <col min="2575" max="2575" width="14.875" style="105" customWidth="1"/>
    <col min="2576" max="2576" width="1.125" style="105" customWidth="1"/>
    <col min="2577" max="2577" width="14.875" style="105" customWidth="1"/>
    <col min="2578" max="2578" width="0.75" style="105" customWidth="1"/>
    <col min="2579" max="2579" width="14.875" style="105" customWidth="1"/>
    <col min="2580" max="2580" width="0.375" style="105" customWidth="1"/>
    <col min="2581" max="2581" width="9.625" style="105" customWidth="1"/>
    <col min="2582" max="2582" width="0.625" style="105" customWidth="1"/>
    <col min="2583" max="2816" width="8.75" style="105"/>
    <col min="2817" max="2817" width="10.625" style="105" customWidth="1"/>
    <col min="2818" max="2818" width="6.625" style="105" customWidth="1"/>
    <col min="2819" max="2819" width="16.25" style="105" customWidth="1"/>
    <col min="2820" max="2820" width="0" style="105" hidden="1" customWidth="1"/>
    <col min="2821" max="2821" width="16.125" style="105" customWidth="1"/>
    <col min="2822" max="2822" width="0.75" style="105" customWidth="1"/>
    <col min="2823" max="2823" width="13.875" style="105" customWidth="1"/>
    <col min="2824" max="2824" width="0.75" style="105" customWidth="1"/>
    <col min="2825" max="2825" width="16.875" style="105" customWidth="1"/>
    <col min="2826" max="2826" width="0.75" style="105" customWidth="1"/>
    <col min="2827" max="2827" width="16.125" style="105" customWidth="1"/>
    <col min="2828" max="2828" width="0.75" style="105" customWidth="1"/>
    <col min="2829" max="2829" width="18.125" style="105" customWidth="1"/>
    <col min="2830" max="2830" width="0.75" style="105" customWidth="1"/>
    <col min="2831" max="2831" width="14.875" style="105" customWidth="1"/>
    <col min="2832" max="2832" width="1.125" style="105" customWidth="1"/>
    <col min="2833" max="2833" width="14.875" style="105" customWidth="1"/>
    <col min="2834" max="2834" width="0.75" style="105" customWidth="1"/>
    <col min="2835" max="2835" width="14.875" style="105" customWidth="1"/>
    <col min="2836" max="2836" width="0.375" style="105" customWidth="1"/>
    <col min="2837" max="2837" width="9.625" style="105" customWidth="1"/>
    <col min="2838" max="2838" width="0.625" style="105" customWidth="1"/>
    <col min="2839" max="3072" width="8.75" style="105"/>
    <col min="3073" max="3073" width="10.625" style="105" customWidth="1"/>
    <col min="3074" max="3074" width="6.625" style="105" customWidth="1"/>
    <col min="3075" max="3075" width="16.25" style="105" customWidth="1"/>
    <col min="3076" max="3076" width="0" style="105" hidden="1" customWidth="1"/>
    <col min="3077" max="3077" width="16.125" style="105" customWidth="1"/>
    <col min="3078" max="3078" width="0.75" style="105" customWidth="1"/>
    <col min="3079" max="3079" width="13.875" style="105" customWidth="1"/>
    <col min="3080" max="3080" width="0.75" style="105" customWidth="1"/>
    <col min="3081" max="3081" width="16.875" style="105" customWidth="1"/>
    <col min="3082" max="3082" width="0.75" style="105" customWidth="1"/>
    <col min="3083" max="3083" width="16.125" style="105" customWidth="1"/>
    <col min="3084" max="3084" width="0.75" style="105" customWidth="1"/>
    <col min="3085" max="3085" width="18.125" style="105" customWidth="1"/>
    <col min="3086" max="3086" width="0.75" style="105" customWidth="1"/>
    <col min="3087" max="3087" width="14.875" style="105" customWidth="1"/>
    <col min="3088" max="3088" width="1.125" style="105" customWidth="1"/>
    <col min="3089" max="3089" width="14.875" style="105" customWidth="1"/>
    <col min="3090" max="3090" width="0.75" style="105" customWidth="1"/>
    <col min="3091" max="3091" width="14.875" style="105" customWidth="1"/>
    <col min="3092" max="3092" width="0.375" style="105" customWidth="1"/>
    <col min="3093" max="3093" width="9.625" style="105" customWidth="1"/>
    <col min="3094" max="3094" width="0.625" style="105" customWidth="1"/>
    <col min="3095" max="3328" width="8.75" style="105"/>
    <col min="3329" max="3329" width="10.625" style="105" customWidth="1"/>
    <col min="3330" max="3330" width="6.625" style="105" customWidth="1"/>
    <col min="3331" max="3331" width="16.25" style="105" customWidth="1"/>
    <col min="3332" max="3332" width="0" style="105" hidden="1" customWidth="1"/>
    <col min="3333" max="3333" width="16.125" style="105" customWidth="1"/>
    <col min="3334" max="3334" width="0.75" style="105" customWidth="1"/>
    <col min="3335" max="3335" width="13.875" style="105" customWidth="1"/>
    <col min="3336" max="3336" width="0.75" style="105" customWidth="1"/>
    <col min="3337" max="3337" width="16.875" style="105" customWidth="1"/>
    <col min="3338" max="3338" width="0.75" style="105" customWidth="1"/>
    <col min="3339" max="3339" width="16.125" style="105" customWidth="1"/>
    <col min="3340" max="3340" width="0.75" style="105" customWidth="1"/>
    <col min="3341" max="3341" width="18.125" style="105" customWidth="1"/>
    <col min="3342" max="3342" width="0.75" style="105" customWidth="1"/>
    <col min="3343" max="3343" width="14.875" style="105" customWidth="1"/>
    <col min="3344" max="3344" width="1.125" style="105" customWidth="1"/>
    <col min="3345" max="3345" width="14.875" style="105" customWidth="1"/>
    <col min="3346" max="3346" width="0.75" style="105" customWidth="1"/>
    <col min="3347" max="3347" width="14.875" style="105" customWidth="1"/>
    <col min="3348" max="3348" width="0.375" style="105" customWidth="1"/>
    <col min="3349" max="3349" width="9.625" style="105" customWidth="1"/>
    <col min="3350" max="3350" width="0.625" style="105" customWidth="1"/>
    <col min="3351" max="3584" width="8.75" style="105"/>
    <col min="3585" max="3585" width="10.625" style="105" customWidth="1"/>
    <col min="3586" max="3586" width="6.625" style="105" customWidth="1"/>
    <col min="3587" max="3587" width="16.25" style="105" customWidth="1"/>
    <col min="3588" max="3588" width="0" style="105" hidden="1" customWidth="1"/>
    <col min="3589" max="3589" width="16.125" style="105" customWidth="1"/>
    <col min="3590" max="3590" width="0.75" style="105" customWidth="1"/>
    <col min="3591" max="3591" width="13.875" style="105" customWidth="1"/>
    <col min="3592" max="3592" width="0.75" style="105" customWidth="1"/>
    <col min="3593" max="3593" width="16.875" style="105" customWidth="1"/>
    <col min="3594" max="3594" width="0.75" style="105" customWidth="1"/>
    <col min="3595" max="3595" width="16.125" style="105" customWidth="1"/>
    <col min="3596" max="3596" width="0.75" style="105" customWidth="1"/>
    <col min="3597" max="3597" width="18.125" style="105" customWidth="1"/>
    <col min="3598" max="3598" width="0.75" style="105" customWidth="1"/>
    <col min="3599" max="3599" width="14.875" style="105" customWidth="1"/>
    <col min="3600" max="3600" width="1.125" style="105" customWidth="1"/>
    <col min="3601" max="3601" width="14.875" style="105" customWidth="1"/>
    <col min="3602" max="3602" width="0.75" style="105" customWidth="1"/>
    <col min="3603" max="3603" width="14.875" style="105" customWidth="1"/>
    <col min="3604" max="3604" width="0.375" style="105" customWidth="1"/>
    <col min="3605" max="3605" width="9.625" style="105" customWidth="1"/>
    <col min="3606" max="3606" width="0.625" style="105" customWidth="1"/>
    <col min="3607" max="3840" width="8.75" style="105"/>
    <col min="3841" max="3841" width="10.625" style="105" customWidth="1"/>
    <col min="3842" max="3842" width="6.625" style="105" customWidth="1"/>
    <col min="3843" max="3843" width="16.25" style="105" customWidth="1"/>
    <col min="3844" max="3844" width="0" style="105" hidden="1" customWidth="1"/>
    <col min="3845" max="3845" width="16.125" style="105" customWidth="1"/>
    <col min="3846" max="3846" width="0.75" style="105" customWidth="1"/>
    <col min="3847" max="3847" width="13.875" style="105" customWidth="1"/>
    <col min="3848" max="3848" width="0.75" style="105" customWidth="1"/>
    <col min="3849" max="3849" width="16.875" style="105" customWidth="1"/>
    <col min="3850" max="3850" width="0.75" style="105" customWidth="1"/>
    <col min="3851" max="3851" width="16.125" style="105" customWidth="1"/>
    <col min="3852" max="3852" width="0.75" style="105" customWidth="1"/>
    <col min="3853" max="3853" width="18.125" style="105" customWidth="1"/>
    <col min="3854" max="3854" width="0.75" style="105" customWidth="1"/>
    <col min="3855" max="3855" width="14.875" style="105" customWidth="1"/>
    <col min="3856" max="3856" width="1.125" style="105" customWidth="1"/>
    <col min="3857" max="3857" width="14.875" style="105" customWidth="1"/>
    <col min="3858" max="3858" width="0.75" style="105" customWidth="1"/>
    <col min="3859" max="3859" width="14.875" style="105" customWidth="1"/>
    <col min="3860" max="3860" width="0.375" style="105" customWidth="1"/>
    <col min="3861" max="3861" width="9.625" style="105" customWidth="1"/>
    <col min="3862" max="3862" width="0.625" style="105" customWidth="1"/>
    <col min="3863" max="4096" width="8.75" style="105"/>
    <col min="4097" max="4097" width="10.625" style="105" customWidth="1"/>
    <col min="4098" max="4098" width="6.625" style="105" customWidth="1"/>
    <col min="4099" max="4099" width="16.25" style="105" customWidth="1"/>
    <col min="4100" max="4100" width="0" style="105" hidden="1" customWidth="1"/>
    <col min="4101" max="4101" width="16.125" style="105" customWidth="1"/>
    <col min="4102" max="4102" width="0.75" style="105" customWidth="1"/>
    <col min="4103" max="4103" width="13.875" style="105" customWidth="1"/>
    <col min="4104" max="4104" width="0.75" style="105" customWidth="1"/>
    <col min="4105" max="4105" width="16.875" style="105" customWidth="1"/>
    <col min="4106" max="4106" width="0.75" style="105" customWidth="1"/>
    <col min="4107" max="4107" width="16.125" style="105" customWidth="1"/>
    <col min="4108" max="4108" width="0.75" style="105" customWidth="1"/>
    <col min="4109" max="4109" width="18.125" style="105" customWidth="1"/>
    <col min="4110" max="4110" width="0.75" style="105" customWidth="1"/>
    <col min="4111" max="4111" width="14.875" style="105" customWidth="1"/>
    <col min="4112" max="4112" width="1.125" style="105" customWidth="1"/>
    <col min="4113" max="4113" width="14.875" style="105" customWidth="1"/>
    <col min="4114" max="4114" width="0.75" style="105" customWidth="1"/>
    <col min="4115" max="4115" width="14.875" style="105" customWidth="1"/>
    <col min="4116" max="4116" width="0.375" style="105" customWidth="1"/>
    <col min="4117" max="4117" width="9.625" style="105" customWidth="1"/>
    <col min="4118" max="4118" width="0.625" style="105" customWidth="1"/>
    <col min="4119" max="4352" width="8.75" style="105"/>
    <col min="4353" max="4353" width="10.625" style="105" customWidth="1"/>
    <col min="4354" max="4354" width="6.625" style="105" customWidth="1"/>
    <col min="4355" max="4355" width="16.25" style="105" customWidth="1"/>
    <col min="4356" max="4356" width="0" style="105" hidden="1" customWidth="1"/>
    <col min="4357" max="4357" width="16.125" style="105" customWidth="1"/>
    <col min="4358" max="4358" width="0.75" style="105" customWidth="1"/>
    <col min="4359" max="4359" width="13.875" style="105" customWidth="1"/>
    <col min="4360" max="4360" width="0.75" style="105" customWidth="1"/>
    <col min="4361" max="4361" width="16.875" style="105" customWidth="1"/>
    <col min="4362" max="4362" width="0.75" style="105" customWidth="1"/>
    <col min="4363" max="4363" width="16.125" style="105" customWidth="1"/>
    <col min="4364" max="4364" width="0.75" style="105" customWidth="1"/>
    <col min="4365" max="4365" width="18.125" style="105" customWidth="1"/>
    <col min="4366" max="4366" width="0.75" style="105" customWidth="1"/>
    <col min="4367" max="4367" width="14.875" style="105" customWidth="1"/>
    <col min="4368" max="4368" width="1.125" style="105" customWidth="1"/>
    <col min="4369" max="4369" width="14.875" style="105" customWidth="1"/>
    <col min="4370" max="4370" width="0.75" style="105" customWidth="1"/>
    <col min="4371" max="4371" width="14.875" style="105" customWidth="1"/>
    <col min="4372" max="4372" width="0.375" style="105" customWidth="1"/>
    <col min="4373" max="4373" width="9.625" style="105" customWidth="1"/>
    <col min="4374" max="4374" width="0.625" style="105" customWidth="1"/>
    <col min="4375" max="4608" width="8.75" style="105"/>
    <col min="4609" max="4609" width="10.625" style="105" customWidth="1"/>
    <col min="4610" max="4610" width="6.625" style="105" customWidth="1"/>
    <col min="4611" max="4611" width="16.25" style="105" customWidth="1"/>
    <col min="4612" max="4612" width="0" style="105" hidden="1" customWidth="1"/>
    <col min="4613" max="4613" width="16.125" style="105" customWidth="1"/>
    <col min="4614" max="4614" width="0.75" style="105" customWidth="1"/>
    <col min="4615" max="4615" width="13.875" style="105" customWidth="1"/>
    <col min="4616" max="4616" width="0.75" style="105" customWidth="1"/>
    <col min="4617" max="4617" width="16.875" style="105" customWidth="1"/>
    <col min="4618" max="4618" width="0.75" style="105" customWidth="1"/>
    <col min="4619" max="4619" width="16.125" style="105" customWidth="1"/>
    <col min="4620" max="4620" width="0.75" style="105" customWidth="1"/>
    <col min="4621" max="4621" width="18.125" style="105" customWidth="1"/>
    <col min="4622" max="4622" width="0.75" style="105" customWidth="1"/>
    <col min="4623" max="4623" width="14.875" style="105" customWidth="1"/>
    <col min="4624" max="4624" width="1.125" style="105" customWidth="1"/>
    <col min="4625" max="4625" width="14.875" style="105" customWidth="1"/>
    <col min="4626" max="4626" width="0.75" style="105" customWidth="1"/>
    <col min="4627" max="4627" width="14.875" style="105" customWidth="1"/>
    <col min="4628" max="4628" width="0.375" style="105" customWidth="1"/>
    <col min="4629" max="4629" width="9.625" style="105" customWidth="1"/>
    <col min="4630" max="4630" width="0.625" style="105" customWidth="1"/>
    <col min="4631" max="4864" width="8.75" style="105"/>
    <col min="4865" max="4865" width="10.625" style="105" customWidth="1"/>
    <col min="4866" max="4866" width="6.625" style="105" customWidth="1"/>
    <col min="4867" max="4867" width="16.25" style="105" customWidth="1"/>
    <col min="4868" max="4868" width="0" style="105" hidden="1" customWidth="1"/>
    <col min="4869" max="4869" width="16.125" style="105" customWidth="1"/>
    <col min="4870" max="4870" width="0.75" style="105" customWidth="1"/>
    <col min="4871" max="4871" width="13.875" style="105" customWidth="1"/>
    <col min="4872" max="4872" width="0.75" style="105" customWidth="1"/>
    <col min="4873" max="4873" width="16.875" style="105" customWidth="1"/>
    <col min="4874" max="4874" width="0.75" style="105" customWidth="1"/>
    <col min="4875" max="4875" width="16.125" style="105" customWidth="1"/>
    <col min="4876" max="4876" width="0.75" style="105" customWidth="1"/>
    <col min="4877" max="4877" width="18.125" style="105" customWidth="1"/>
    <col min="4878" max="4878" width="0.75" style="105" customWidth="1"/>
    <col min="4879" max="4879" width="14.875" style="105" customWidth="1"/>
    <col min="4880" max="4880" width="1.125" style="105" customWidth="1"/>
    <col min="4881" max="4881" width="14.875" style="105" customWidth="1"/>
    <col min="4882" max="4882" width="0.75" style="105" customWidth="1"/>
    <col min="4883" max="4883" width="14.875" style="105" customWidth="1"/>
    <col min="4884" max="4884" width="0.375" style="105" customWidth="1"/>
    <col min="4885" max="4885" width="9.625" style="105" customWidth="1"/>
    <col min="4886" max="4886" width="0.625" style="105" customWidth="1"/>
    <col min="4887" max="5120" width="8.75" style="105"/>
    <col min="5121" max="5121" width="10.625" style="105" customWidth="1"/>
    <col min="5122" max="5122" width="6.625" style="105" customWidth="1"/>
    <col min="5123" max="5123" width="16.25" style="105" customWidth="1"/>
    <col min="5124" max="5124" width="0" style="105" hidden="1" customWidth="1"/>
    <col min="5125" max="5125" width="16.125" style="105" customWidth="1"/>
    <col min="5126" max="5126" width="0.75" style="105" customWidth="1"/>
    <col min="5127" max="5127" width="13.875" style="105" customWidth="1"/>
    <col min="5128" max="5128" width="0.75" style="105" customWidth="1"/>
    <col min="5129" max="5129" width="16.875" style="105" customWidth="1"/>
    <col min="5130" max="5130" width="0.75" style="105" customWidth="1"/>
    <col min="5131" max="5131" width="16.125" style="105" customWidth="1"/>
    <col min="5132" max="5132" width="0.75" style="105" customWidth="1"/>
    <col min="5133" max="5133" width="18.125" style="105" customWidth="1"/>
    <col min="5134" max="5134" width="0.75" style="105" customWidth="1"/>
    <col min="5135" max="5135" width="14.875" style="105" customWidth="1"/>
    <col min="5136" max="5136" width="1.125" style="105" customWidth="1"/>
    <col min="5137" max="5137" width="14.875" style="105" customWidth="1"/>
    <col min="5138" max="5138" width="0.75" style="105" customWidth="1"/>
    <col min="5139" max="5139" width="14.875" style="105" customWidth="1"/>
    <col min="5140" max="5140" width="0.375" style="105" customWidth="1"/>
    <col min="5141" max="5141" width="9.625" style="105" customWidth="1"/>
    <col min="5142" max="5142" width="0.625" style="105" customWidth="1"/>
    <col min="5143" max="5376" width="8.75" style="105"/>
    <col min="5377" max="5377" width="10.625" style="105" customWidth="1"/>
    <col min="5378" max="5378" width="6.625" style="105" customWidth="1"/>
    <col min="5379" max="5379" width="16.25" style="105" customWidth="1"/>
    <col min="5380" max="5380" width="0" style="105" hidden="1" customWidth="1"/>
    <col min="5381" max="5381" width="16.125" style="105" customWidth="1"/>
    <col min="5382" max="5382" width="0.75" style="105" customWidth="1"/>
    <col min="5383" max="5383" width="13.875" style="105" customWidth="1"/>
    <col min="5384" max="5384" width="0.75" style="105" customWidth="1"/>
    <col min="5385" max="5385" width="16.875" style="105" customWidth="1"/>
    <col min="5386" max="5386" width="0.75" style="105" customWidth="1"/>
    <col min="5387" max="5387" width="16.125" style="105" customWidth="1"/>
    <col min="5388" max="5388" width="0.75" style="105" customWidth="1"/>
    <col min="5389" max="5389" width="18.125" style="105" customWidth="1"/>
    <col min="5390" max="5390" width="0.75" style="105" customWidth="1"/>
    <col min="5391" max="5391" width="14.875" style="105" customWidth="1"/>
    <col min="5392" max="5392" width="1.125" style="105" customWidth="1"/>
    <col min="5393" max="5393" width="14.875" style="105" customWidth="1"/>
    <col min="5394" max="5394" width="0.75" style="105" customWidth="1"/>
    <col min="5395" max="5395" width="14.875" style="105" customWidth="1"/>
    <col min="5396" max="5396" width="0.375" style="105" customWidth="1"/>
    <col min="5397" max="5397" width="9.625" style="105" customWidth="1"/>
    <col min="5398" max="5398" width="0.625" style="105" customWidth="1"/>
    <col min="5399" max="5632" width="8.75" style="105"/>
    <col min="5633" max="5633" width="10.625" style="105" customWidth="1"/>
    <col min="5634" max="5634" width="6.625" style="105" customWidth="1"/>
    <col min="5635" max="5635" width="16.25" style="105" customWidth="1"/>
    <col min="5636" max="5636" width="0" style="105" hidden="1" customWidth="1"/>
    <col min="5637" max="5637" width="16.125" style="105" customWidth="1"/>
    <col min="5638" max="5638" width="0.75" style="105" customWidth="1"/>
    <col min="5639" max="5639" width="13.875" style="105" customWidth="1"/>
    <col min="5640" max="5640" width="0.75" style="105" customWidth="1"/>
    <col min="5641" max="5641" width="16.875" style="105" customWidth="1"/>
    <col min="5642" max="5642" width="0.75" style="105" customWidth="1"/>
    <col min="5643" max="5643" width="16.125" style="105" customWidth="1"/>
    <col min="5644" max="5644" width="0.75" style="105" customWidth="1"/>
    <col min="5645" max="5645" width="18.125" style="105" customWidth="1"/>
    <col min="5646" max="5646" width="0.75" style="105" customWidth="1"/>
    <col min="5647" max="5647" width="14.875" style="105" customWidth="1"/>
    <col min="5648" max="5648" width="1.125" style="105" customWidth="1"/>
    <col min="5649" max="5649" width="14.875" style="105" customWidth="1"/>
    <col min="5650" max="5650" width="0.75" style="105" customWidth="1"/>
    <col min="5651" max="5651" width="14.875" style="105" customWidth="1"/>
    <col min="5652" max="5652" width="0.375" style="105" customWidth="1"/>
    <col min="5653" max="5653" width="9.625" style="105" customWidth="1"/>
    <col min="5654" max="5654" width="0.625" style="105" customWidth="1"/>
    <col min="5655" max="5888" width="8.75" style="105"/>
    <col min="5889" max="5889" width="10.625" style="105" customWidth="1"/>
    <col min="5890" max="5890" width="6.625" style="105" customWidth="1"/>
    <col min="5891" max="5891" width="16.25" style="105" customWidth="1"/>
    <col min="5892" max="5892" width="0" style="105" hidden="1" customWidth="1"/>
    <col min="5893" max="5893" width="16.125" style="105" customWidth="1"/>
    <col min="5894" max="5894" width="0.75" style="105" customWidth="1"/>
    <col min="5895" max="5895" width="13.875" style="105" customWidth="1"/>
    <col min="5896" max="5896" width="0.75" style="105" customWidth="1"/>
    <col min="5897" max="5897" width="16.875" style="105" customWidth="1"/>
    <col min="5898" max="5898" width="0.75" style="105" customWidth="1"/>
    <col min="5899" max="5899" width="16.125" style="105" customWidth="1"/>
    <col min="5900" max="5900" width="0.75" style="105" customWidth="1"/>
    <col min="5901" max="5901" width="18.125" style="105" customWidth="1"/>
    <col min="5902" max="5902" width="0.75" style="105" customWidth="1"/>
    <col min="5903" max="5903" width="14.875" style="105" customWidth="1"/>
    <col min="5904" max="5904" width="1.125" style="105" customWidth="1"/>
    <col min="5905" max="5905" width="14.875" style="105" customWidth="1"/>
    <col min="5906" max="5906" width="0.75" style="105" customWidth="1"/>
    <col min="5907" max="5907" width="14.875" style="105" customWidth="1"/>
    <col min="5908" max="5908" width="0.375" style="105" customWidth="1"/>
    <col min="5909" max="5909" width="9.625" style="105" customWidth="1"/>
    <col min="5910" max="5910" width="0.625" style="105" customWidth="1"/>
    <col min="5911" max="6144" width="8.75" style="105"/>
    <col min="6145" max="6145" width="10.625" style="105" customWidth="1"/>
    <col min="6146" max="6146" width="6.625" style="105" customWidth="1"/>
    <col min="6147" max="6147" width="16.25" style="105" customWidth="1"/>
    <col min="6148" max="6148" width="0" style="105" hidden="1" customWidth="1"/>
    <col min="6149" max="6149" width="16.125" style="105" customWidth="1"/>
    <col min="6150" max="6150" width="0.75" style="105" customWidth="1"/>
    <col min="6151" max="6151" width="13.875" style="105" customWidth="1"/>
    <col min="6152" max="6152" width="0.75" style="105" customWidth="1"/>
    <col min="6153" max="6153" width="16.875" style="105" customWidth="1"/>
    <col min="6154" max="6154" width="0.75" style="105" customWidth="1"/>
    <col min="6155" max="6155" width="16.125" style="105" customWidth="1"/>
    <col min="6156" max="6156" width="0.75" style="105" customWidth="1"/>
    <col min="6157" max="6157" width="18.125" style="105" customWidth="1"/>
    <col min="6158" max="6158" width="0.75" style="105" customWidth="1"/>
    <col min="6159" max="6159" width="14.875" style="105" customWidth="1"/>
    <col min="6160" max="6160" width="1.125" style="105" customWidth="1"/>
    <col min="6161" max="6161" width="14.875" style="105" customWidth="1"/>
    <col min="6162" max="6162" width="0.75" style="105" customWidth="1"/>
    <col min="6163" max="6163" width="14.875" style="105" customWidth="1"/>
    <col min="6164" max="6164" width="0.375" style="105" customWidth="1"/>
    <col min="6165" max="6165" width="9.625" style="105" customWidth="1"/>
    <col min="6166" max="6166" width="0.625" style="105" customWidth="1"/>
    <col min="6167" max="6400" width="8.75" style="105"/>
    <col min="6401" max="6401" width="10.625" style="105" customWidth="1"/>
    <col min="6402" max="6402" width="6.625" style="105" customWidth="1"/>
    <col min="6403" max="6403" width="16.25" style="105" customWidth="1"/>
    <col min="6404" max="6404" width="0" style="105" hidden="1" customWidth="1"/>
    <col min="6405" max="6405" width="16.125" style="105" customWidth="1"/>
    <col min="6406" max="6406" width="0.75" style="105" customWidth="1"/>
    <col min="6407" max="6407" width="13.875" style="105" customWidth="1"/>
    <col min="6408" max="6408" width="0.75" style="105" customWidth="1"/>
    <col min="6409" max="6409" width="16.875" style="105" customWidth="1"/>
    <col min="6410" max="6410" width="0.75" style="105" customWidth="1"/>
    <col min="6411" max="6411" width="16.125" style="105" customWidth="1"/>
    <col min="6412" max="6412" width="0.75" style="105" customWidth="1"/>
    <col min="6413" max="6413" width="18.125" style="105" customWidth="1"/>
    <col min="6414" max="6414" width="0.75" style="105" customWidth="1"/>
    <col min="6415" max="6415" width="14.875" style="105" customWidth="1"/>
    <col min="6416" max="6416" width="1.125" style="105" customWidth="1"/>
    <col min="6417" max="6417" width="14.875" style="105" customWidth="1"/>
    <col min="6418" max="6418" width="0.75" style="105" customWidth="1"/>
    <col min="6419" max="6419" width="14.875" style="105" customWidth="1"/>
    <col min="6420" max="6420" width="0.375" style="105" customWidth="1"/>
    <col min="6421" max="6421" width="9.625" style="105" customWidth="1"/>
    <col min="6422" max="6422" width="0.625" style="105" customWidth="1"/>
    <col min="6423" max="6656" width="8.75" style="105"/>
    <col min="6657" max="6657" width="10.625" style="105" customWidth="1"/>
    <col min="6658" max="6658" width="6.625" style="105" customWidth="1"/>
    <col min="6659" max="6659" width="16.25" style="105" customWidth="1"/>
    <col min="6660" max="6660" width="0" style="105" hidden="1" customWidth="1"/>
    <col min="6661" max="6661" width="16.125" style="105" customWidth="1"/>
    <col min="6662" max="6662" width="0.75" style="105" customWidth="1"/>
    <col min="6663" max="6663" width="13.875" style="105" customWidth="1"/>
    <col min="6664" max="6664" width="0.75" style="105" customWidth="1"/>
    <col min="6665" max="6665" width="16.875" style="105" customWidth="1"/>
    <col min="6666" max="6666" width="0.75" style="105" customWidth="1"/>
    <col min="6667" max="6667" width="16.125" style="105" customWidth="1"/>
    <col min="6668" max="6668" width="0.75" style="105" customWidth="1"/>
    <col min="6669" max="6669" width="18.125" style="105" customWidth="1"/>
    <col min="6670" max="6670" width="0.75" style="105" customWidth="1"/>
    <col min="6671" max="6671" width="14.875" style="105" customWidth="1"/>
    <col min="6672" max="6672" width="1.125" style="105" customWidth="1"/>
    <col min="6673" max="6673" width="14.875" style="105" customWidth="1"/>
    <col min="6674" max="6674" width="0.75" style="105" customWidth="1"/>
    <col min="6675" max="6675" width="14.875" style="105" customWidth="1"/>
    <col min="6676" max="6676" width="0.375" style="105" customWidth="1"/>
    <col min="6677" max="6677" width="9.625" style="105" customWidth="1"/>
    <col min="6678" max="6678" width="0.625" style="105" customWidth="1"/>
    <col min="6679" max="6912" width="8.75" style="105"/>
    <col min="6913" max="6913" width="10.625" style="105" customWidth="1"/>
    <col min="6914" max="6914" width="6.625" style="105" customWidth="1"/>
    <col min="6915" max="6915" width="16.25" style="105" customWidth="1"/>
    <col min="6916" max="6916" width="0" style="105" hidden="1" customWidth="1"/>
    <col min="6917" max="6917" width="16.125" style="105" customWidth="1"/>
    <col min="6918" max="6918" width="0.75" style="105" customWidth="1"/>
    <col min="6919" max="6919" width="13.875" style="105" customWidth="1"/>
    <col min="6920" max="6920" width="0.75" style="105" customWidth="1"/>
    <col min="6921" max="6921" width="16.875" style="105" customWidth="1"/>
    <col min="6922" max="6922" width="0.75" style="105" customWidth="1"/>
    <col min="6923" max="6923" width="16.125" style="105" customWidth="1"/>
    <col min="6924" max="6924" width="0.75" style="105" customWidth="1"/>
    <col min="6925" max="6925" width="18.125" style="105" customWidth="1"/>
    <col min="6926" max="6926" width="0.75" style="105" customWidth="1"/>
    <col min="6927" max="6927" width="14.875" style="105" customWidth="1"/>
    <col min="6928" max="6928" width="1.125" style="105" customWidth="1"/>
    <col min="6929" max="6929" width="14.875" style="105" customWidth="1"/>
    <col min="6930" max="6930" width="0.75" style="105" customWidth="1"/>
    <col min="6931" max="6931" width="14.875" style="105" customWidth="1"/>
    <col min="6932" max="6932" width="0.375" style="105" customWidth="1"/>
    <col min="6933" max="6933" width="9.625" style="105" customWidth="1"/>
    <col min="6934" max="6934" width="0.625" style="105" customWidth="1"/>
    <col min="6935" max="7168" width="8.75" style="105"/>
    <col min="7169" max="7169" width="10.625" style="105" customWidth="1"/>
    <col min="7170" max="7170" width="6.625" style="105" customWidth="1"/>
    <col min="7171" max="7171" width="16.25" style="105" customWidth="1"/>
    <col min="7172" max="7172" width="0" style="105" hidden="1" customWidth="1"/>
    <col min="7173" max="7173" width="16.125" style="105" customWidth="1"/>
    <col min="7174" max="7174" width="0.75" style="105" customWidth="1"/>
    <col min="7175" max="7175" width="13.875" style="105" customWidth="1"/>
    <col min="7176" max="7176" width="0.75" style="105" customWidth="1"/>
    <col min="7177" max="7177" width="16.875" style="105" customWidth="1"/>
    <col min="7178" max="7178" width="0.75" style="105" customWidth="1"/>
    <col min="7179" max="7179" width="16.125" style="105" customWidth="1"/>
    <col min="7180" max="7180" width="0.75" style="105" customWidth="1"/>
    <col min="7181" max="7181" width="18.125" style="105" customWidth="1"/>
    <col min="7182" max="7182" width="0.75" style="105" customWidth="1"/>
    <col min="7183" max="7183" width="14.875" style="105" customWidth="1"/>
    <col min="7184" max="7184" width="1.125" style="105" customWidth="1"/>
    <col min="7185" max="7185" width="14.875" style="105" customWidth="1"/>
    <col min="7186" max="7186" width="0.75" style="105" customWidth="1"/>
    <col min="7187" max="7187" width="14.875" style="105" customWidth="1"/>
    <col min="7188" max="7188" width="0.375" style="105" customWidth="1"/>
    <col min="7189" max="7189" width="9.625" style="105" customWidth="1"/>
    <col min="7190" max="7190" width="0.625" style="105" customWidth="1"/>
    <col min="7191" max="7424" width="8.75" style="105"/>
    <col min="7425" max="7425" width="10.625" style="105" customWidth="1"/>
    <col min="7426" max="7426" width="6.625" style="105" customWidth="1"/>
    <col min="7427" max="7427" width="16.25" style="105" customWidth="1"/>
    <col min="7428" max="7428" width="0" style="105" hidden="1" customWidth="1"/>
    <col min="7429" max="7429" width="16.125" style="105" customWidth="1"/>
    <col min="7430" max="7430" width="0.75" style="105" customWidth="1"/>
    <col min="7431" max="7431" width="13.875" style="105" customWidth="1"/>
    <col min="7432" max="7432" width="0.75" style="105" customWidth="1"/>
    <col min="7433" max="7433" width="16.875" style="105" customWidth="1"/>
    <col min="7434" max="7434" width="0.75" style="105" customWidth="1"/>
    <col min="7435" max="7435" width="16.125" style="105" customWidth="1"/>
    <col min="7436" max="7436" width="0.75" style="105" customWidth="1"/>
    <col min="7437" max="7437" width="18.125" style="105" customWidth="1"/>
    <col min="7438" max="7438" width="0.75" style="105" customWidth="1"/>
    <col min="7439" max="7439" width="14.875" style="105" customWidth="1"/>
    <col min="7440" max="7440" width="1.125" style="105" customWidth="1"/>
    <col min="7441" max="7441" width="14.875" style="105" customWidth="1"/>
    <col min="7442" max="7442" width="0.75" style="105" customWidth="1"/>
    <col min="7443" max="7443" width="14.875" style="105" customWidth="1"/>
    <col min="7444" max="7444" width="0.375" style="105" customWidth="1"/>
    <col min="7445" max="7445" width="9.625" style="105" customWidth="1"/>
    <col min="7446" max="7446" width="0.625" style="105" customWidth="1"/>
    <col min="7447" max="7680" width="8.75" style="105"/>
    <col min="7681" max="7681" width="10.625" style="105" customWidth="1"/>
    <col min="7682" max="7682" width="6.625" style="105" customWidth="1"/>
    <col min="7683" max="7683" width="16.25" style="105" customWidth="1"/>
    <col min="7684" max="7684" width="0" style="105" hidden="1" customWidth="1"/>
    <col min="7685" max="7685" width="16.125" style="105" customWidth="1"/>
    <col min="7686" max="7686" width="0.75" style="105" customWidth="1"/>
    <col min="7687" max="7687" width="13.875" style="105" customWidth="1"/>
    <col min="7688" max="7688" width="0.75" style="105" customWidth="1"/>
    <col min="7689" max="7689" width="16.875" style="105" customWidth="1"/>
    <col min="7690" max="7690" width="0.75" style="105" customWidth="1"/>
    <col min="7691" max="7691" width="16.125" style="105" customWidth="1"/>
    <col min="7692" max="7692" width="0.75" style="105" customWidth="1"/>
    <col min="7693" max="7693" width="18.125" style="105" customWidth="1"/>
    <col min="7694" max="7694" width="0.75" style="105" customWidth="1"/>
    <col min="7695" max="7695" width="14.875" style="105" customWidth="1"/>
    <col min="7696" max="7696" width="1.125" style="105" customWidth="1"/>
    <col min="7697" max="7697" width="14.875" style="105" customWidth="1"/>
    <col min="7698" max="7698" width="0.75" style="105" customWidth="1"/>
    <col min="7699" max="7699" width="14.875" style="105" customWidth="1"/>
    <col min="7700" max="7700" width="0.375" style="105" customWidth="1"/>
    <col min="7701" max="7701" width="9.625" style="105" customWidth="1"/>
    <col min="7702" max="7702" width="0.625" style="105" customWidth="1"/>
    <col min="7703" max="7936" width="8.75" style="105"/>
    <col min="7937" max="7937" width="10.625" style="105" customWidth="1"/>
    <col min="7938" max="7938" width="6.625" style="105" customWidth="1"/>
    <col min="7939" max="7939" width="16.25" style="105" customWidth="1"/>
    <col min="7940" max="7940" width="0" style="105" hidden="1" customWidth="1"/>
    <col min="7941" max="7941" width="16.125" style="105" customWidth="1"/>
    <col min="7942" max="7942" width="0.75" style="105" customWidth="1"/>
    <col min="7943" max="7943" width="13.875" style="105" customWidth="1"/>
    <col min="7944" max="7944" width="0.75" style="105" customWidth="1"/>
    <col min="7945" max="7945" width="16.875" style="105" customWidth="1"/>
    <col min="7946" max="7946" width="0.75" style="105" customWidth="1"/>
    <col min="7947" max="7947" width="16.125" style="105" customWidth="1"/>
    <col min="7948" max="7948" width="0.75" style="105" customWidth="1"/>
    <col min="7949" max="7949" width="18.125" style="105" customWidth="1"/>
    <col min="7950" max="7950" width="0.75" style="105" customWidth="1"/>
    <col min="7951" max="7951" width="14.875" style="105" customWidth="1"/>
    <col min="7952" max="7952" width="1.125" style="105" customWidth="1"/>
    <col min="7953" max="7953" width="14.875" style="105" customWidth="1"/>
    <col min="7954" max="7954" width="0.75" style="105" customWidth="1"/>
    <col min="7955" max="7955" width="14.875" style="105" customWidth="1"/>
    <col min="7956" max="7956" width="0.375" style="105" customWidth="1"/>
    <col min="7957" max="7957" width="9.625" style="105" customWidth="1"/>
    <col min="7958" max="7958" width="0.625" style="105" customWidth="1"/>
    <col min="7959" max="8192" width="8.75" style="105"/>
    <col min="8193" max="8193" width="10.625" style="105" customWidth="1"/>
    <col min="8194" max="8194" width="6.625" style="105" customWidth="1"/>
    <col min="8195" max="8195" width="16.25" style="105" customWidth="1"/>
    <col min="8196" max="8196" width="0" style="105" hidden="1" customWidth="1"/>
    <col min="8197" max="8197" width="16.125" style="105" customWidth="1"/>
    <col min="8198" max="8198" width="0.75" style="105" customWidth="1"/>
    <col min="8199" max="8199" width="13.875" style="105" customWidth="1"/>
    <col min="8200" max="8200" width="0.75" style="105" customWidth="1"/>
    <col min="8201" max="8201" width="16.875" style="105" customWidth="1"/>
    <col min="8202" max="8202" width="0.75" style="105" customWidth="1"/>
    <col min="8203" max="8203" width="16.125" style="105" customWidth="1"/>
    <col min="8204" max="8204" width="0.75" style="105" customWidth="1"/>
    <col min="8205" max="8205" width="18.125" style="105" customWidth="1"/>
    <col min="8206" max="8206" width="0.75" style="105" customWidth="1"/>
    <col min="8207" max="8207" width="14.875" style="105" customWidth="1"/>
    <col min="8208" max="8208" width="1.125" style="105" customWidth="1"/>
    <col min="8209" max="8209" width="14.875" style="105" customWidth="1"/>
    <col min="8210" max="8210" width="0.75" style="105" customWidth="1"/>
    <col min="8211" max="8211" width="14.875" style="105" customWidth="1"/>
    <col min="8212" max="8212" width="0.375" style="105" customWidth="1"/>
    <col min="8213" max="8213" width="9.625" style="105" customWidth="1"/>
    <col min="8214" max="8214" width="0.625" style="105" customWidth="1"/>
    <col min="8215" max="8448" width="8.75" style="105"/>
    <col min="8449" max="8449" width="10.625" style="105" customWidth="1"/>
    <col min="8450" max="8450" width="6.625" style="105" customWidth="1"/>
    <col min="8451" max="8451" width="16.25" style="105" customWidth="1"/>
    <col min="8452" max="8452" width="0" style="105" hidden="1" customWidth="1"/>
    <col min="8453" max="8453" width="16.125" style="105" customWidth="1"/>
    <col min="8454" max="8454" width="0.75" style="105" customWidth="1"/>
    <col min="8455" max="8455" width="13.875" style="105" customWidth="1"/>
    <col min="8456" max="8456" width="0.75" style="105" customWidth="1"/>
    <col min="8457" max="8457" width="16.875" style="105" customWidth="1"/>
    <col min="8458" max="8458" width="0.75" style="105" customWidth="1"/>
    <col min="8459" max="8459" width="16.125" style="105" customWidth="1"/>
    <col min="8460" max="8460" width="0.75" style="105" customWidth="1"/>
    <col min="8461" max="8461" width="18.125" style="105" customWidth="1"/>
    <col min="8462" max="8462" width="0.75" style="105" customWidth="1"/>
    <col min="8463" max="8463" width="14.875" style="105" customWidth="1"/>
    <col min="8464" max="8464" width="1.125" style="105" customWidth="1"/>
    <col min="8465" max="8465" width="14.875" style="105" customWidth="1"/>
    <col min="8466" max="8466" width="0.75" style="105" customWidth="1"/>
    <col min="8467" max="8467" width="14.875" style="105" customWidth="1"/>
    <col min="8468" max="8468" width="0.375" style="105" customWidth="1"/>
    <col min="8469" max="8469" width="9.625" style="105" customWidth="1"/>
    <col min="8470" max="8470" width="0.625" style="105" customWidth="1"/>
    <col min="8471" max="8704" width="8.75" style="105"/>
    <col min="8705" max="8705" width="10.625" style="105" customWidth="1"/>
    <col min="8706" max="8706" width="6.625" style="105" customWidth="1"/>
    <col min="8707" max="8707" width="16.25" style="105" customWidth="1"/>
    <col min="8708" max="8708" width="0" style="105" hidden="1" customWidth="1"/>
    <col min="8709" max="8709" width="16.125" style="105" customWidth="1"/>
    <col min="8710" max="8710" width="0.75" style="105" customWidth="1"/>
    <col min="8711" max="8711" width="13.875" style="105" customWidth="1"/>
    <col min="8712" max="8712" width="0.75" style="105" customWidth="1"/>
    <col min="8713" max="8713" width="16.875" style="105" customWidth="1"/>
    <col min="8714" max="8714" width="0.75" style="105" customWidth="1"/>
    <col min="8715" max="8715" width="16.125" style="105" customWidth="1"/>
    <col min="8716" max="8716" width="0.75" style="105" customWidth="1"/>
    <col min="8717" max="8717" width="18.125" style="105" customWidth="1"/>
    <col min="8718" max="8718" width="0.75" style="105" customWidth="1"/>
    <col min="8719" max="8719" width="14.875" style="105" customWidth="1"/>
    <col min="8720" max="8720" width="1.125" style="105" customWidth="1"/>
    <col min="8721" max="8721" width="14.875" style="105" customWidth="1"/>
    <col min="8722" max="8722" width="0.75" style="105" customWidth="1"/>
    <col min="8723" max="8723" width="14.875" style="105" customWidth="1"/>
    <col min="8724" max="8724" width="0.375" style="105" customWidth="1"/>
    <col min="8725" max="8725" width="9.625" style="105" customWidth="1"/>
    <col min="8726" max="8726" width="0.625" style="105" customWidth="1"/>
    <col min="8727" max="8960" width="8.75" style="105"/>
    <col min="8961" max="8961" width="10.625" style="105" customWidth="1"/>
    <col min="8962" max="8962" width="6.625" style="105" customWidth="1"/>
    <col min="8963" max="8963" width="16.25" style="105" customWidth="1"/>
    <col min="8964" max="8964" width="0" style="105" hidden="1" customWidth="1"/>
    <col min="8965" max="8965" width="16.125" style="105" customWidth="1"/>
    <col min="8966" max="8966" width="0.75" style="105" customWidth="1"/>
    <col min="8967" max="8967" width="13.875" style="105" customWidth="1"/>
    <col min="8968" max="8968" width="0.75" style="105" customWidth="1"/>
    <col min="8969" max="8969" width="16.875" style="105" customWidth="1"/>
    <col min="8970" max="8970" width="0.75" style="105" customWidth="1"/>
    <col min="8971" max="8971" width="16.125" style="105" customWidth="1"/>
    <col min="8972" max="8972" width="0.75" style="105" customWidth="1"/>
    <col min="8973" max="8973" width="18.125" style="105" customWidth="1"/>
    <col min="8974" max="8974" width="0.75" style="105" customWidth="1"/>
    <col min="8975" max="8975" width="14.875" style="105" customWidth="1"/>
    <col min="8976" max="8976" width="1.125" style="105" customWidth="1"/>
    <col min="8977" max="8977" width="14.875" style="105" customWidth="1"/>
    <col min="8978" max="8978" width="0.75" style="105" customWidth="1"/>
    <col min="8979" max="8979" width="14.875" style="105" customWidth="1"/>
    <col min="8980" max="8980" width="0.375" style="105" customWidth="1"/>
    <col min="8981" max="8981" width="9.625" style="105" customWidth="1"/>
    <col min="8982" max="8982" width="0.625" style="105" customWidth="1"/>
    <col min="8983" max="9216" width="8.75" style="105"/>
    <col min="9217" max="9217" width="10.625" style="105" customWidth="1"/>
    <col min="9218" max="9218" width="6.625" style="105" customWidth="1"/>
    <col min="9219" max="9219" width="16.25" style="105" customWidth="1"/>
    <col min="9220" max="9220" width="0" style="105" hidden="1" customWidth="1"/>
    <col min="9221" max="9221" width="16.125" style="105" customWidth="1"/>
    <col min="9222" max="9222" width="0.75" style="105" customWidth="1"/>
    <col min="9223" max="9223" width="13.875" style="105" customWidth="1"/>
    <col min="9224" max="9224" width="0.75" style="105" customWidth="1"/>
    <col min="9225" max="9225" width="16.875" style="105" customWidth="1"/>
    <col min="9226" max="9226" width="0.75" style="105" customWidth="1"/>
    <col min="9227" max="9227" width="16.125" style="105" customWidth="1"/>
    <col min="9228" max="9228" width="0.75" style="105" customWidth="1"/>
    <col min="9229" max="9229" width="18.125" style="105" customWidth="1"/>
    <col min="9230" max="9230" width="0.75" style="105" customWidth="1"/>
    <col min="9231" max="9231" width="14.875" style="105" customWidth="1"/>
    <col min="9232" max="9232" width="1.125" style="105" customWidth="1"/>
    <col min="9233" max="9233" width="14.875" style="105" customWidth="1"/>
    <col min="9234" max="9234" width="0.75" style="105" customWidth="1"/>
    <col min="9235" max="9235" width="14.875" style="105" customWidth="1"/>
    <col min="9236" max="9236" width="0.375" style="105" customWidth="1"/>
    <col min="9237" max="9237" width="9.625" style="105" customWidth="1"/>
    <col min="9238" max="9238" width="0.625" style="105" customWidth="1"/>
    <col min="9239" max="9472" width="8.75" style="105"/>
    <col min="9473" max="9473" width="10.625" style="105" customWidth="1"/>
    <col min="9474" max="9474" width="6.625" style="105" customWidth="1"/>
    <col min="9475" max="9475" width="16.25" style="105" customWidth="1"/>
    <col min="9476" max="9476" width="0" style="105" hidden="1" customWidth="1"/>
    <col min="9477" max="9477" width="16.125" style="105" customWidth="1"/>
    <col min="9478" max="9478" width="0.75" style="105" customWidth="1"/>
    <col min="9479" max="9479" width="13.875" style="105" customWidth="1"/>
    <col min="9480" max="9480" width="0.75" style="105" customWidth="1"/>
    <col min="9481" max="9481" width="16.875" style="105" customWidth="1"/>
    <col min="9482" max="9482" width="0.75" style="105" customWidth="1"/>
    <col min="9483" max="9483" width="16.125" style="105" customWidth="1"/>
    <col min="9484" max="9484" width="0.75" style="105" customWidth="1"/>
    <col min="9485" max="9485" width="18.125" style="105" customWidth="1"/>
    <col min="9486" max="9486" width="0.75" style="105" customWidth="1"/>
    <col min="9487" max="9487" width="14.875" style="105" customWidth="1"/>
    <col min="9488" max="9488" width="1.125" style="105" customWidth="1"/>
    <col min="9489" max="9489" width="14.875" style="105" customWidth="1"/>
    <col min="9490" max="9490" width="0.75" style="105" customWidth="1"/>
    <col min="9491" max="9491" width="14.875" style="105" customWidth="1"/>
    <col min="9492" max="9492" width="0.375" style="105" customWidth="1"/>
    <col min="9493" max="9493" width="9.625" style="105" customWidth="1"/>
    <col min="9494" max="9494" width="0.625" style="105" customWidth="1"/>
    <col min="9495" max="9728" width="8.75" style="105"/>
    <col min="9729" max="9729" width="10.625" style="105" customWidth="1"/>
    <col min="9730" max="9730" width="6.625" style="105" customWidth="1"/>
    <col min="9731" max="9731" width="16.25" style="105" customWidth="1"/>
    <col min="9732" max="9732" width="0" style="105" hidden="1" customWidth="1"/>
    <col min="9733" max="9733" width="16.125" style="105" customWidth="1"/>
    <col min="9734" max="9734" width="0.75" style="105" customWidth="1"/>
    <col min="9735" max="9735" width="13.875" style="105" customWidth="1"/>
    <col min="9736" max="9736" width="0.75" style="105" customWidth="1"/>
    <col min="9737" max="9737" width="16.875" style="105" customWidth="1"/>
    <col min="9738" max="9738" width="0.75" style="105" customWidth="1"/>
    <col min="9739" max="9739" width="16.125" style="105" customWidth="1"/>
    <col min="9740" max="9740" width="0.75" style="105" customWidth="1"/>
    <col min="9741" max="9741" width="18.125" style="105" customWidth="1"/>
    <col min="9742" max="9742" width="0.75" style="105" customWidth="1"/>
    <col min="9743" max="9743" width="14.875" style="105" customWidth="1"/>
    <col min="9744" max="9744" width="1.125" style="105" customWidth="1"/>
    <col min="9745" max="9745" width="14.875" style="105" customWidth="1"/>
    <col min="9746" max="9746" width="0.75" style="105" customWidth="1"/>
    <col min="9747" max="9747" width="14.875" style="105" customWidth="1"/>
    <col min="9748" max="9748" width="0.375" style="105" customWidth="1"/>
    <col min="9749" max="9749" width="9.625" style="105" customWidth="1"/>
    <col min="9750" max="9750" width="0.625" style="105" customWidth="1"/>
    <col min="9751" max="9984" width="8.75" style="105"/>
    <col min="9985" max="9985" width="10.625" style="105" customWidth="1"/>
    <col min="9986" max="9986" width="6.625" style="105" customWidth="1"/>
    <col min="9987" max="9987" width="16.25" style="105" customWidth="1"/>
    <col min="9988" max="9988" width="0" style="105" hidden="1" customWidth="1"/>
    <col min="9989" max="9989" width="16.125" style="105" customWidth="1"/>
    <col min="9990" max="9990" width="0.75" style="105" customWidth="1"/>
    <col min="9991" max="9991" width="13.875" style="105" customWidth="1"/>
    <col min="9992" max="9992" width="0.75" style="105" customWidth="1"/>
    <col min="9993" max="9993" width="16.875" style="105" customWidth="1"/>
    <col min="9994" max="9994" width="0.75" style="105" customWidth="1"/>
    <col min="9995" max="9995" width="16.125" style="105" customWidth="1"/>
    <col min="9996" max="9996" width="0.75" style="105" customWidth="1"/>
    <col min="9997" max="9997" width="18.125" style="105" customWidth="1"/>
    <col min="9998" max="9998" width="0.75" style="105" customWidth="1"/>
    <col min="9999" max="9999" width="14.875" style="105" customWidth="1"/>
    <col min="10000" max="10000" width="1.125" style="105" customWidth="1"/>
    <col min="10001" max="10001" width="14.875" style="105" customWidth="1"/>
    <col min="10002" max="10002" width="0.75" style="105" customWidth="1"/>
    <col min="10003" max="10003" width="14.875" style="105" customWidth="1"/>
    <col min="10004" max="10004" width="0.375" style="105" customWidth="1"/>
    <col min="10005" max="10005" width="9.625" style="105" customWidth="1"/>
    <col min="10006" max="10006" width="0.625" style="105" customWidth="1"/>
    <col min="10007" max="10240" width="8.75" style="105"/>
    <col min="10241" max="10241" width="10.625" style="105" customWidth="1"/>
    <col min="10242" max="10242" width="6.625" style="105" customWidth="1"/>
    <col min="10243" max="10243" width="16.25" style="105" customWidth="1"/>
    <col min="10244" max="10244" width="0" style="105" hidden="1" customWidth="1"/>
    <col min="10245" max="10245" width="16.125" style="105" customWidth="1"/>
    <col min="10246" max="10246" width="0.75" style="105" customWidth="1"/>
    <col min="10247" max="10247" width="13.875" style="105" customWidth="1"/>
    <col min="10248" max="10248" width="0.75" style="105" customWidth="1"/>
    <col min="10249" max="10249" width="16.875" style="105" customWidth="1"/>
    <col min="10250" max="10250" width="0.75" style="105" customWidth="1"/>
    <col min="10251" max="10251" width="16.125" style="105" customWidth="1"/>
    <col min="10252" max="10252" width="0.75" style="105" customWidth="1"/>
    <col min="10253" max="10253" width="18.125" style="105" customWidth="1"/>
    <col min="10254" max="10254" width="0.75" style="105" customWidth="1"/>
    <col min="10255" max="10255" width="14.875" style="105" customWidth="1"/>
    <col min="10256" max="10256" width="1.125" style="105" customWidth="1"/>
    <col min="10257" max="10257" width="14.875" style="105" customWidth="1"/>
    <col min="10258" max="10258" width="0.75" style="105" customWidth="1"/>
    <col min="10259" max="10259" width="14.875" style="105" customWidth="1"/>
    <col min="10260" max="10260" width="0.375" style="105" customWidth="1"/>
    <col min="10261" max="10261" width="9.625" style="105" customWidth="1"/>
    <col min="10262" max="10262" width="0.625" style="105" customWidth="1"/>
    <col min="10263" max="10496" width="8.75" style="105"/>
    <col min="10497" max="10497" width="10.625" style="105" customWidth="1"/>
    <col min="10498" max="10498" width="6.625" style="105" customWidth="1"/>
    <col min="10499" max="10499" width="16.25" style="105" customWidth="1"/>
    <col min="10500" max="10500" width="0" style="105" hidden="1" customWidth="1"/>
    <col min="10501" max="10501" width="16.125" style="105" customWidth="1"/>
    <col min="10502" max="10502" width="0.75" style="105" customWidth="1"/>
    <col min="10503" max="10503" width="13.875" style="105" customWidth="1"/>
    <col min="10504" max="10504" width="0.75" style="105" customWidth="1"/>
    <col min="10505" max="10505" width="16.875" style="105" customWidth="1"/>
    <col min="10506" max="10506" width="0.75" style="105" customWidth="1"/>
    <col min="10507" max="10507" width="16.125" style="105" customWidth="1"/>
    <col min="10508" max="10508" width="0.75" style="105" customWidth="1"/>
    <col min="10509" max="10509" width="18.125" style="105" customWidth="1"/>
    <col min="10510" max="10510" width="0.75" style="105" customWidth="1"/>
    <col min="10511" max="10511" width="14.875" style="105" customWidth="1"/>
    <col min="10512" max="10512" width="1.125" style="105" customWidth="1"/>
    <col min="10513" max="10513" width="14.875" style="105" customWidth="1"/>
    <col min="10514" max="10514" width="0.75" style="105" customWidth="1"/>
    <col min="10515" max="10515" width="14.875" style="105" customWidth="1"/>
    <col min="10516" max="10516" width="0.375" style="105" customWidth="1"/>
    <col min="10517" max="10517" width="9.625" style="105" customWidth="1"/>
    <col min="10518" max="10518" width="0.625" style="105" customWidth="1"/>
    <col min="10519" max="10752" width="8.75" style="105"/>
    <col min="10753" max="10753" width="10.625" style="105" customWidth="1"/>
    <col min="10754" max="10754" width="6.625" style="105" customWidth="1"/>
    <col min="10755" max="10755" width="16.25" style="105" customWidth="1"/>
    <col min="10756" max="10756" width="0" style="105" hidden="1" customWidth="1"/>
    <col min="10757" max="10757" width="16.125" style="105" customWidth="1"/>
    <col min="10758" max="10758" width="0.75" style="105" customWidth="1"/>
    <col min="10759" max="10759" width="13.875" style="105" customWidth="1"/>
    <col min="10760" max="10760" width="0.75" style="105" customWidth="1"/>
    <col min="10761" max="10761" width="16.875" style="105" customWidth="1"/>
    <col min="10762" max="10762" width="0.75" style="105" customWidth="1"/>
    <col min="10763" max="10763" width="16.125" style="105" customWidth="1"/>
    <col min="10764" max="10764" width="0.75" style="105" customWidth="1"/>
    <col min="10765" max="10765" width="18.125" style="105" customWidth="1"/>
    <col min="10766" max="10766" width="0.75" style="105" customWidth="1"/>
    <col min="10767" max="10767" width="14.875" style="105" customWidth="1"/>
    <col min="10768" max="10768" width="1.125" style="105" customWidth="1"/>
    <col min="10769" max="10769" width="14.875" style="105" customWidth="1"/>
    <col min="10770" max="10770" width="0.75" style="105" customWidth="1"/>
    <col min="10771" max="10771" width="14.875" style="105" customWidth="1"/>
    <col min="10772" max="10772" width="0.375" style="105" customWidth="1"/>
    <col min="10773" max="10773" width="9.625" style="105" customWidth="1"/>
    <col min="10774" max="10774" width="0.625" style="105" customWidth="1"/>
    <col min="10775" max="11008" width="8.75" style="105"/>
    <col min="11009" max="11009" width="10.625" style="105" customWidth="1"/>
    <col min="11010" max="11010" width="6.625" style="105" customWidth="1"/>
    <col min="11011" max="11011" width="16.25" style="105" customWidth="1"/>
    <col min="11012" max="11012" width="0" style="105" hidden="1" customWidth="1"/>
    <col min="11013" max="11013" width="16.125" style="105" customWidth="1"/>
    <col min="11014" max="11014" width="0.75" style="105" customWidth="1"/>
    <col min="11015" max="11015" width="13.875" style="105" customWidth="1"/>
    <col min="11016" max="11016" width="0.75" style="105" customWidth="1"/>
    <col min="11017" max="11017" width="16.875" style="105" customWidth="1"/>
    <col min="11018" max="11018" width="0.75" style="105" customWidth="1"/>
    <col min="11019" max="11019" width="16.125" style="105" customWidth="1"/>
    <col min="11020" max="11020" width="0.75" style="105" customWidth="1"/>
    <col min="11021" max="11021" width="18.125" style="105" customWidth="1"/>
    <col min="11022" max="11022" width="0.75" style="105" customWidth="1"/>
    <col min="11023" max="11023" width="14.875" style="105" customWidth="1"/>
    <col min="11024" max="11024" width="1.125" style="105" customWidth="1"/>
    <col min="11025" max="11025" width="14.875" style="105" customWidth="1"/>
    <col min="11026" max="11026" width="0.75" style="105" customWidth="1"/>
    <col min="11027" max="11027" width="14.875" style="105" customWidth="1"/>
    <col min="11028" max="11028" width="0.375" style="105" customWidth="1"/>
    <col min="11029" max="11029" width="9.625" style="105" customWidth="1"/>
    <col min="11030" max="11030" width="0.625" style="105" customWidth="1"/>
    <col min="11031" max="11264" width="8.75" style="105"/>
    <col min="11265" max="11265" width="10.625" style="105" customWidth="1"/>
    <col min="11266" max="11266" width="6.625" style="105" customWidth="1"/>
    <col min="11267" max="11267" width="16.25" style="105" customWidth="1"/>
    <col min="11268" max="11268" width="0" style="105" hidden="1" customWidth="1"/>
    <col min="11269" max="11269" width="16.125" style="105" customWidth="1"/>
    <col min="11270" max="11270" width="0.75" style="105" customWidth="1"/>
    <col min="11271" max="11271" width="13.875" style="105" customWidth="1"/>
    <col min="11272" max="11272" width="0.75" style="105" customWidth="1"/>
    <col min="11273" max="11273" width="16.875" style="105" customWidth="1"/>
    <col min="11274" max="11274" width="0.75" style="105" customWidth="1"/>
    <col min="11275" max="11275" width="16.125" style="105" customWidth="1"/>
    <col min="11276" max="11276" width="0.75" style="105" customWidth="1"/>
    <col min="11277" max="11277" width="18.125" style="105" customWidth="1"/>
    <col min="11278" max="11278" width="0.75" style="105" customWidth="1"/>
    <col min="11279" max="11279" width="14.875" style="105" customWidth="1"/>
    <col min="11280" max="11280" width="1.125" style="105" customWidth="1"/>
    <col min="11281" max="11281" width="14.875" style="105" customWidth="1"/>
    <col min="11282" max="11282" width="0.75" style="105" customWidth="1"/>
    <col min="11283" max="11283" width="14.875" style="105" customWidth="1"/>
    <col min="11284" max="11284" width="0.375" style="105" customWidth="1"/>
    <col min="11285" max="11285" width="9.625" style="105" customWidth="1"/>
    <col min="11286" max="11286" width="0.625" style="105" customWidth="1"/>
    <col min="11287" max="11520" width="8.75" style="105"/>
    <col min="11521" max="11521" width="10.625" style="105" customWidth="1"/>
    <col min="11522" max="11522" width="6.625" style="105" customWidth="1"/>
    <col min="11523" max="11523" width="16.25" style="105" customWidth="1"/>
    <col min="11524" max="11524" width="0" style="105" hidden="1" customWidth="1"/>
    <col min="11525" max="11525" width="16.125" style="105" customWidth="1"/>
    <col min="11526" max="11526" width="0.75" style="105" customWidth="1"/>
    <col min="11527" max="11527" width="13.875" style="105" customWidth="1"/>
    <col min="11528" max="11528" width="0.75" style="105" customWidth="1"/>
    <col min="11529" max="11529" width="16.875" style="105" customWidth="1"/>
    <col min="11530" max="11530" width="0.75" style="105" customWidth="1"/>
    <col min="11531" max="11531" width="16.125" style="105" customWidth="1"/>
    <col min="11532" max="11532" width="0.75" style="105" customWidth="1"/>
    <col min="11533" max="11533" width="18.125" style="105" customWidth="1"/>
    <col min="11534" max="11534" width="0.75" style="105" customWidth="1"/>
    <col min="11535" max="11535" width="14.875" style="105" customWidth="1"/>
    <col min="11536" max="11536" width="1.125" style="105" customWidth="1"/>
    <col min="11537" max="11537" width="14.875" style="105" customWidth="1"/>
    <col min="11538" max="11538" width="0.75" style="105" customWidth="1"/>
    <col min="11539" max="11539" width="14.875" style="105" customWidth="1"/>
    <col min="11540" max="11540" width="0.375" style="105" customWidth="1"/>
    <col min="11541" max="11541" width="9.625" style="105" customWidth="1"/>
    <col min="11542" max="11542" width="0.625" style="105" customWidth="1"/>
    <col min="11543" max="11776" width="8.75" style="105"/>
    <col min="11777" max="11777" width="10.625" style="105" customWidth="1"/>
    <col min="11778" max="11778" width="6.625" style="105" customWidth="1"/>
    <col min="11779" max="11779" width="16.25" style="105" customWidth="1"/>
    <col min="11780" max="11780" width="0" style="105" hidden="1" customWidth="1"/>
    <col min="11781" max="11781" width="16.125" style="105" customWidth="1"/>
    <col min="11782" max="11782" width="0.75" style="105" customWidth="1"/>
    <col min="11783" max="11783" width="13.875" style="105" customWidth="1"/>
    <col min="11784" max="11784" width="0.75" style="105" customWidth="1"/>
    <col min="11785" max="11785" width="16.875" style="105" customWidth="1"/>
    <col min="11786" max="11786" width="0.75" style="105" customWidth="1"/>
    <col min="11787" max="11787" width="16.125" style="105" customWidth="1"/>
    <col min="11788" max="11788" width="0.75" style="105" customWidth="1"/>
    <col min="11789" max="11789" width="18.125" style="105" customWidth="1"/>
    <col min="11790" max="11790" width="0.75" style="105" customWidth="1"/>
    <col min="11791" max="11791" width="14.875" style="105" customWidth="1"/>
    <col min="11792" max="11792" width="1.125" style="105" customWidth="1"/>
    <col min="11793" max="11793" width="14.875" style="105" customWidth="1"/>
    <col min="11794" max="11794" width="0.75" style="105" customWidth="1"/>
    <col min="11795" max="11795" width="14.875" style="105" customWidth="1"/>
    <col min="11796" max="11796" width="0.375" style="105" customWidth="1"/>
    <col min="11797" max="11797" width="9.625" style="105" customWidth="1"/>
    <col min="11798" max="11798" width="0.625" style="105" customWidth="1"/>
    <col min="11799" max="12032" width="8.75" style="105"/>
    <col min="12033" max="12033" width="10.625" style="105" customWidth="1"/>
    <col min="12034" max="12034" width="6.625" style="105" customWidth="1"/>
    <col min="12035" max="12035" width="16.25" style="105" customWidth="1"/>
    <col min="12036" max="12036" width="0" style="105" hidden="1" customWidth="1"/>
    <col min="12037" max="12037" width="16.125" style="105" customWidth="1"/>
    <col min="12038" max="12038" width="0.75" style="105" customWidth="1"/>
    <col min="12039" max="12039" width="13.875" style="105" customWidth="1"/>
    <col min="12040" max="12040" width="0.75" style="105" customWidth="1"/>
    <col min="12041" max="12041" width="16.875" style="105" customWidth="1"/>
    <col min="12042" max="12042" width="0.75" style="105" customWidth="1"/>
    <col min="12043" max="12043" width="16.125" style="105" customWidth="1"/>
    <col min="12044" max="12044" width="0.75" style="105" customWidth="1"/>
    <col min="12045" max="12045" width="18.125" style="105" customWidth="1"/>
    <col min="12046" max="12046" width="0.75" style="105" customWidth="1"/>
    <col min="12047" max="12047" width="14.875" style="105" customWidth="1"/>
    <col min="12048" max="12048" width="1.125" style="105" customWidth="1"/>
    <col min="12049" max="12049" width="14.875" style="105" customWidth="1"/>
    <col min="12050" max="12050" width="0.75" style="105" customWidth="1"/>
    <col min="12051" max="12051" width="14.875" style="105" customWidth="1"/>
    <col min="12052" max="12052" width="0.375" style="105" customWidth="1"/>
    <col min="12053" max="12053" width="9.625" style="105" customWidth="1"/>
    <col min="12054" max="12054" width="0.625" style="105" customWidth="1"/>
    <col min="12055" max="12288" width="8.75" style="105"/>
    <col min="12289" max="12289" width="10.625" style="105" customWidth="1"/>
    <col min="12290" max="12290" width="6.625" style="105" customWidth="1"/>
    <col min="12291" max="12291" width="16.25" style="105" customWidth="1"/>
    <col min="12292" max="12292" width="0" style="105" hidden="1" customWidth="1"/>
    <col min="12293" max="12293" width="16.125" style="105" customWidth="1"/>
    <col min="12294" max="12294" width="0.75" style="105" customWidth="1"/>
    <col min="12295" max="12295" width="13.875" style="105" customWidth="1"/>
    <col min="12296" max="12296" width="0.75" style="105" customWidth="1"/>
    <col min="12297" max="12297" width="16.875" style="105" customWidth="1"/>
    <col min="12298" max="12298" width="0.75" style="105" customWidth="1"/>
    <col min="12299" max="12299" width="16.125" style="105" customWidth="1"/>
    <col min="12300" max="12300" width="0.75" style="105" customWidth="1"/>
    <col min="12301" max="12301" width="18.125" style="105" customWidth="1"/>
    <col min="12302" max="12302" width="0.75" style="105" customWidth="1"/>
    <col min="12303" max="12303" width="14.875" style="105" customWidth="1"/>
    <col min="12304" max="12304" width="1.125" style="105" customWidth="1"/>
    <col min="12305" max="12305" width="14.875" style="105" customWidth="1"/>
    <col min="12306" max="12306" width="0.75" style="105" customWidth="1"/>
    <col min="12307" max="12307" width="14.875" style="105" customWidth="1"/>
    <col min="12308" max="12308" width="0.375" style="105" customWidth="1"/>
    <col min="12309" max="12309" width="9.625" style="105" customWidth="1"/>
    <col min="12310" max="12310" width="0.625" style="105" customWidth="1"/>
    <col min="12311" max="12544" width="8.75" style="105"/>
    <col min="12545" max="12545" width="10.625" style="105" customWidth="1"/>
    <col min="12546" max="12546" width="6.625" style="105" customWidth="1"/>
    <col min="12547" max="12547" width="16.25" style="105" customWidth="1"/>
    <col min="12548" max="12548" width="0" style="105" hidden="1" customWidth="1"/>
    <col min="12549" max="12549" width="16.125" style="105" customWidth="1"/>
    <col min="12550" max="12550" width="0.75" style="105" customWidth="1"/>
    <col min="12551" max="12551" width="13.875" style="105" customWidth="1"/>
    <col min="12552" max="12552" width="0.75" style="105" customWidth="1"/>
    <col min="12553" max="12553" width="16.875" style="105" customWidth="1"/>
    <col min="12554" max="12554" width="0.75" style="105" customWidth="1"/>
    <col min="12555" max="12555" width="16.125" style="105" customWidth="1"/>
    <col min="12556" max="12556" width="0.75" style="105" customWidth="1"/>
    <col min="12557" max="12557" width="18.125" style="105" customWidth="1"/>
    <col min="12558" max="12558" width="0.75" style="105" customWidth="1"/>
    <col min="12559" max="12559" width="14.875" style="105" customWidth="1"/>
    <col min="12560" max="12560" width="1.125" style="105" customWidth="1"/>
    <col min="12561" max="12561" width="14.875" style="105" customWidth="1"/>
    <col min="12562" max="12562" width="0.75" style="105" customWidth="1"/>
    <col min="12563" max="12563" width="14.875" style="105" customWidth="1"/>
    <col min="12564" max="12564" width="0.375" style="105" customWidth="1"/>
    <col min="12565" max="12565" width="9.625" style="105" customWidth="1"/>
    <col min="12566" max="12566" width="0.625" style="105" customWidth="1"/>
    <col min="12567" max="12800" width="8.75" style="105"/>
    <col min="12801" max="12801" width="10.625" style="105" customWidth="1"/>
    <col min="12802" max="12802" width="6.625" style="105" customWidth="1"/>
    <col min="12803" max="12803" width="16.25" style="105" customWidth="1"/>
    <col min="12804" max="12804" width="0" style="105" hidden="1" customWidth="1"/>
    <col min="12805" max="12805" width="16.125" style="105" customWidth="1"/>
    <col min="12806" max="12806" width="0.75" style="105" customWidth="1"/>
    <col min="12807" max="12807" width="13.875" style="105" customWidth="1"/>
    <col min="12808" max="12808" width="0.75" style="105" customWidth="1"/>
    <col min="12809" max="12809" width="16.875" style="105" customWidth="1"/>
    <col min="12810" max="12810" width="0.75" style="105" customWidth="1"/>
    <col min="12811" max="12811" width="16.125" style="105" customWidth="1"/>
    <col min="12812" max="12812" width="0.75" style="105" customWidth="1"/>
    <col min="12813" max="12813" width="18.125" style="105" customWidth="1"/>
    <col min="12814" max="12814" width="0.75" style="105" customWidth="1"/>
    <col min="12815" max="12815" width="14.875" style="105" customWidth="1"/>
    <col min="12816" max="12816" width="1.125" style="105" customWidth="1"/>
    <col min="12817" max="12817" width="14.875" style="105" customWidth="1"/>
    <col min="12818" max="12818" width="0.75" style="105" customWidth="1"/>
    <col min="12819" max="12819" width="14.875" style="105" customWidth="1"/>
    <col min="12820" max="12820" width="0.375" style="105" customWidth="1"/>
    <col min="12821" max="12821" width="9.625" style="105" customWidth="1"/>
    <col min="12822" max="12822" width="0.625" style="105" customWidth="1"/>
    <col min="12823" max="13056" width="8.75" style="105"/>
    <col min="13057" max="13057" width="10.625" style="105" customWidth="1"/>
    <col min="13058" max="13058" width="6.625" style="105" customWidth="1"/>
    <col min="13059" max="13059" width="16.25" style="105" customWidth="1"/>
    <col min="13060" max="13060" width="0" style="105" hidden="1" customWidth="1"/>
    <col min="13061" max="13061" width="16.125" style="105" customWidth="1"/>
    <col min="13062" max="13062" width="0.75" style="105" customWidth="1"/>
    <col min="13063" max="13063" width="13.875" style="105" customWidth="1"/>
    <col min="13064" max="13064" width="0.75" style="105" customWidth="1"/>
    <col min="13065" max="13065" width="16.875" style="105" customWidth="1"/>
    <col min="13066" max="13066" width="0.75" style="105" customWidth="1"/>
    <col min="13067" max="13067" width="16.125" style="105" customWidth="1"/>
    <col min="13068" max="13068" width="0.75" style="105" customWidth="1"/>
    <col min="13069" max="13069" width="18.125" style="105" customWidth="1"/>
    <col min="13070" max="13070" width="0.75" style="105" customWidth="1"/>
    <col min="13071" max="13071" width="14.875" style="105" customWidth="1"/>
    <col min="13072" max="13072" width="1.125" style="105" customWidth="1"/>
    <col min="13073" max="13073" width="14.875" style="105" customWidth="1"/>
    <col min="13074" max="13074" width="0.75" style="105" customWidth="1"/>
    <col min="13075" max="13075" width="14.875" style="105" customWidth="1"/>
    <col min="13076" max="13076" width="0.375" style="105" customWidth="1"/>
    <col min="13077" max="13077" width="9.625" style="105" customWidth="1"/>
    <col min="13078" max="13078" width="0.625" style="105" customWidth="1"/>
    <col min="13079" max="13312" width="8.75" style="105"/>
    <col min="13313" max="13313" width="10.625" style="105" customWidth="1"/>
    <col min="13314" max="13314" width="6.625" style="105" customWidth="1"/>
    <col min="13315" max="13315" width="16.25" style="105" customWidth="1"/>
    <col min="13316" max="13316" width="0" style="105" hidden="1" customWidth="1"/>
    <col min="13317" max="13317" width="16.125" style="105" customWidth="1"/>
    <col min="13318" max="13318" width="0.75" style="105" customWidth="1"/>
    <col min="13319" max="13319" width="13.875" style="105" customWidth="1"/>
    <col min="13320" max="13320" width="0.75" style="105" customWidth="1"/>
    <col min="13321" max="13321" width="16.875" style="105" customWidth="1"/>
    <col min="13322" max="13322" width="0.75" style="105" customWidth="1"/>
    <col min="13323" max="13323" width="16.125" style="105" customWidth="1"/>
    <col min="13324" max="13324" width="0.75" style="105" customWidth="1"/>
    <col min="13325" max="13325" width="18.125" style="105" customWidth="1"/>
    <col min="13326" max="13326" width="0.75" style="105" customWidth="1"/>
    <col min="13327" max="13327" width="14.875" style="105" customWidth="1"/>
    <col min="13328" max="13328" width="1.125" style="105" customWidth="1"/>
    <col min="13329" max="13329" width="14.875" style="105" customWidth="1"/>
    <col min="13330" max="13330" width="0.75" style="105" customWidth="1"/>
    <col min="13331" max="13331" width="14.875" style="105" customWidth="1"/>
    <col min="13332" max="13332" width="0.375" style="105" customWidth="1"/>
    <col min="13333" max="13333" width="9.625" style="105" customWidth="1"/>
    <col min="13334" max="13334" width="0.625" style="105" customWidth="1"/>
    <col min="13335" max="13568" width="8.75" style="105"/>
    <col min="13569" max="13569" width="10.625" style="105" customWidth="1"/>
    <col min="13570" max="13570" width="6.625" style="105" customWidth="1"/>
    <col min="13571" max="13571" width="16.25" style="105" customWidth="1"/>
    <col min="13572" max="13572" width="0" style="105" hidden="1" customWidth="1"/>
    <col min="13573" max="13573" width="16.125" style="105" customWidth="1"/>
    <col min="13574" max="13574" width="0.75" style="105" customWidth="1"/>
    <col min="13575" max="13575" width="13.875" style="105" customWidth="1"/>
    <col min="13576" max="13576" width="0.75" style="105" customWidth="1"/>
    <col min="13577" max="13577" width="16.875" style="105" customWidth="1"/>
    <col min="13578" max="13578" width="0.75" style="105" customWidth="1"/>
    <col min="13579" max="13579" width="16.125" style="105" customWidth="1"/>
    <col min="13580" max="13580" width="0.75" style="105" customWidth="1"/>
    <col min="13581" max="13581" width="18.125" style="105" customWidth="1"/>
    <col min="13582" max="13582" width="0.75" style="105" customWidth="1"/>
    <col min="13583" max="13583" width="14.875" style="105" customWidth="1"/>
    <col min="13584" max="13584" width="1.125" style="105" customWidth="1"/>
    <col min="13585" max="13585" width="14.875" style="105" customWidth="1"/>
    <col min="13586" max="13586" width="0.75" style="105" customWidth="1"/>
    <col min="13587" max="13587" width="14.875" style="105" customWidth="1"/>
    <col min="13588" max="13588" width="0.375" style="105" customWidth="1"/>
    <col min="13589" max="13589" width="9.625" style="105" customWidth="1"/>
    <col min="13590" max="13590" width="0.625" style="105" customWidth="1"/>
    <col min="13591" max="13824" width="8.75" style="105"/>
    <col min="13825" max="13825" width="10.625" style="105" customWidth="1"/>
    <col min="13826" max="13826" width="6.625" style="105" customWidth="1"/>
    <col min="13827" max="13827" width="16.25" style="105" customWidth="1"/>
    <col min="13828" max="13828" width="0" style="105" hidden="1" customWidth="1"/>
    <col min="13829" max="13829" width="16.125" style="105" customWidth="1"/>
    <col min="13830" max="13830" width="0.75" style="105" customWidth="1"/>
    <col min="13831" max="13831" width="13.875" style="105" customWidth="1"/>
    <col min="13832" max="13832" width="0.75" style="105" customWidth="1"/>
    <col min="13833" max="13833" width="16.875" style="105" customWidth="1"/>
    <col min="13834" max="13834" width="0.75" style="105" customWidth="1"/>
    <col min="13835" max="13835" width="16.125" style="105" customWidth="1"/>
    <col min="13836" max="13836" width="0.75" style="105" customWidth="1"/>
    <col min="13837" max="13837" width="18.125" style="105" customWidth="1"/>
    <col min="13838" max="13838" width="0.75" style="105" customWidth="1"/>
    <col min="13839" max="13839" width="14.875" style="105" customWidth="1"/>
    <col min="13840" max="13840" width="1.125" style="105" customWidth="1"/>
    <col min="13841" max="13841" width="14.875" style="105" customWidth="1"/>
    <col min="13842" max="13842" width="0.75" style="105" customWidth="1"/>
    <col min="13843" max="13843" width="14.875" style="105" customWidth="1"/>
    <col min="13844" max="13844" width="0.375" style="105" customWidth="1"/>
    <col min="13845" max="13845" width="9.625" style="105" customWidth="1"/>
    <col min="13846" max="13846" width="0.625" style="105" customWidth="1"/>
    <col min="13847" max="14080" width="8.75" style="105"/>
    <col min="14081" max="14081" width="10.625" style="105" customWidth="1"/>
    <col min="14082" max="14082" width="6.625" style="105" customWidth="1"/>
    <col min="14083" max="14083" width="16.25" style="105" customWidth="1"/>
    <col min="14084" max="14084" width="0" style="105" hidden="1" customWidth="1"/>
    <col min="14085" max="14085" width="16.125" style="105" customWidth="1"/>
    <col min="14086" max="14086" width="0.75" style="105" customWidth="1"/>
    <col min="14087" max="14087" width="13.875" style="105" customWidth="1"/>
    <col min="14088" max="14088" width="0.75" style="105" customWidth="1"/>
    <col min="14089" max="14089" width="16.875" style="105" customWidth="1"/>
    <col min="14090" max="14090" width="0.75" style="105" customWidth="1"/>
    <col min="14091" max="14091" width="16.125" style="105" customWidth="1"/>
    <col min="14092" max="14092" width="0.75" style="105" customWidth="1"/>
    <col min="14093" max="14093" width="18.125" style="105" customWidth="1"/>
    <col min="14094" max="14094" width="0.75" style="105" customWidth="1"/>
    <col min="14095" max="14095" width="14.875" style="105" customWidth="1"/>
    <col min="14096" max="14096" width="1.125" style="105" customWidth="1"/>
    <col min="14097" max="14097" width="14.875" style="105" customWidth="1"/>
    <col min="14098" max="14098" width="0.75" style="105" customWidth="1"/>
    <col min="14099" max="14099" width="14.875" style="105" customWidth="1"/>
    <col min="14100" max="14100" width="0.375" style="105" customWidth="1"/>
    <col min="14101" max="14101" width="9.625" style="105" customWidth="1"/>
    <col min="14102" max="14102" width="0.625" style="105" customWidth="1"/>
    <col min="14103" max="14336" width="8.75" style="105"/>
    <col min="14337" max="14337" width="10.625" style="105" customWidth="1"/>
    <col min="14338" max="14338" width="6.625" style="105" customWidth="1"/>
    <col min="14339" max="14339" width="16.25" style="105" customWidth="1"/>
    <col min="14340" max="14340" width="0" style="105" hidden="1" customWidth="1"/>
    <col min="14341" max="14341" width="16.125" style="105" customWidth="1"/>
    <col min="14342" max="14342" width="0.75" style="105" customWidth="1"/>
    <col min="14343" max="14343" width="13.875" style="105" customWidth="1"/>
    <col min="14344" max="14344" width="0.75" style="105" customWidth="1"/>
    <col min="14345" max="14345" width="16.875" style="105" customWidth="1"/>
    <col min="14346" max="14346" width="0.75" style="105" customWidth="1"/>
    <col min="14347" max="14347" width="16.125" style="105" customWidth="1"/>
    <col min="14348" max="14348" width="0.75" style="105" customWidth="1"/>
    <col min="14349" max="14349" width="18.125" style="105" customWidth="1"/>
    <col min="14350" max="14350" width="0.75" style="105" customWidth="1"/>
    <col min="14351" max="14351" width="14.875" style="105" customWidth="1"/>
    <col min="14352" max="14352" width="1.125" style="105" customWidth="1"/>
    <col min="14353" max="14353" width="14.875" style="105" customWidth="1"/>
    <col min="14354" max="14354" width="0.75" style="105" customWidth="1"/>
    <col min="14355" max="14355" width="14.875" style="105" customWidth="1"/>
    <col min="14356" max="14356" width="0.375" style="105" customWidth="1"/>
    <col min="14357" max="14357" width="9.625" style="105" customWidth="1"/>
    <col min="14358" max="14358" width="0.625" style="105" customWidth="1"/>
    <col min="14359" max="14592" width="8.75" style="105"/>
    <col min="14593" max="14593" width="10.625" style="105" customWidth="1"/>
    <col min="14594" max="14594" width="6.625" style="105" customWidth="1"/>
    <col min="14595" max="14595" width="16.25" style="105" customWidth="1"/>
    <col min="14596" max="14596" width="0" style="105" hidden="1" customWidth="1"/>
    <col min="14597" max="14597" width="16.125" style="105" customWidth="1"/>
    <col min="14598" max="14598" width="0.75" style="105" customWidth="1"/>
    <col min="14599" max="14599" width="13.875" style="105" customWidth="1"/>
    <col min="14600" max="14600" width="0.75" style="105" customWidth="1"/>
    <col min="14601" max="14601" width="16.875" style="105" customWidth="1"/>
    <col min="14602" max="14602" width="0.75" style="105" customWidth="1"/>
    <col min="14603" max="14603" width="16.125" style="105" customWidth="1"/>
    <col min="14604" max="14604" width="0.75" style="105" customWidth="1"/>
    <col min="14605" max="14605" width="18.125" style="105" customWidth="1"/>
    <col min="14606" max="14606" width="0.75" style="105" customWidth="1"/>
    <col min="14607" max="14607" width="14.875" style="105" customWidth="1"/>
    <col min="14608" max="14608" width="1.125" style="105" customWidth="1"/>
    <col min="14609" max="14609" width="14.875" style="105" customWidth="1"/>
    <col min="14610" max="14610" width="0.75" style="105" customWidth="1"/>
    <col min="14611" max="14611" width="14.875" style="105" customWidth="1"/>
    <col min="14612" max="14612" width="0.375" style="105" customWidth="1"/>
    <col min="14613" max="14613" width="9.625" style="105" customWidth="1"/>
    <col min="14614" max="14614" width="0.625" style="105" customWidth="1"/>
    <col min="14615" max="14848" width="8.75" style="105"/>
    <col min="14849" max="14849" width="10.625" style="105" customWidth="1"/>
    <col min="14850" max="14850" width="6.625" style="105" customWidth="1"/>
    <col min="14851" max="14851" width="16.25" style="105" customWidth="1"/>
    <col min="14852" max="14852" width="0" style="105" hidden="1" customWidth="1"/>
    <col min="14853" max="14853" width="16.125" style="105" customWidth="1"/>
    <col min="14854" max="14854" width="0.75" style="105" customWidth="1"/>
    <col min="14855" max="14855" width="13.875" style="105" customWidth="1"/>
    <col min="14856" max="14856" width="0.75" style="105" customWidth="1"/>
    <col min="14857" max="14857" width="16.875" style="105" customWidth="1"/>
    <col min="14858" max="14858" width="0.75" style="105" customWidth="1"/>
    <col min="14859" max="14859" width="16.125" style="105" customWidth="1"/>
    <col min="14860" max="14860" width="0.75" style="105" customWidth="1"/>
    <col min="14861" max="14861" width="18.125" style="105" customWidth="1"/>
    <col min="14862" max="14862" width="0.75" style="105" customWidth="1"/>
    <col min="14863" max="14863" width="14.875" style="105" customWidth="1"/>
    <col min="14864" max="14864" width="1.125" style="105" customWidth="1"/>
    <col min="14865" max="14865" width="14.875" style="105" customWidth="1"/>
    <col min="14866" max="14866" width="0.75" style="105" customWidth="1"/>
    <col min="14867" max="14867" width="14.875" style="105" customWidth="1"/>
    <col min="14868" max="14868" width="0.375" style="105" customWidth="1"/>
    <col min="14869" max="14869" width="9.625" style="105" customWidth="1"/>
    <col min="14870" max="14870" width="0.625" style="105" customWidth="1"/>
    <col min="14871" max="15104" width="8.75" style="105"/>
    <col min="15105" max="15105" width="10.625" style="105" customWidth="1"/>
    <col min="15106" max="15106" width="6.625" style="105" customWidth="1"/>
    <col min="15107" max="15107" width="16.25" style="105" customWidth="1"/>
    <col min="15108" max="15108" width="0" style="105" hidden="1" customWidth="1"/>
    <col min="15109" max="15109" width="16.125" style="105" customWidth="1"/>
    <col min="15110" max="15110" width="0.75" style="105" customWidth="1"/>
    <col min="15111" max="15111" width="13.875" style="105" customWidth="1"/>
    <col min="15112" max="15112" width="0.75" style="105" customWidth="1"/>
    <col min="15113" max="15113" width="16.875" style="105" customWidth="1"/>
    <col min="15114" max="15114" width="0.75" style="105" customWidth="1"/>
    <col min="15115" max="15115" width="16.125" style="105" customWidth="1"/>
    <col min="15116" max="15116" width="0.75" style="105" customWidth="1"/>
    <col min="15117" max="15117" width="18.125" style="105" customWidth="1"/>
    <col min="15118" max="15118" width="0.75" style="105" customWidth="1"/>
    <col min="15119" max="15119" width="14.875" style="105" customWidth="1"/>
    <col min="15120" max="15120" width="1.125" style="105" customWidth="1"/>
    <col min="15121" max="15121" width="14.875" style="105" customWidth="1"/>
    <col min="15122" max="15122" width="0.75" style="105" customWidth="1"/>
    <col min="15123" max="15123" width="14.875" style="105" customWidth="1"/>
    <col min="15124" max="15124" width="0.375" style="105" customWidth="1"/>
    <col min="15125" max="15125" width="9.625" style="105" customWidth="1"/>
    <col min="15126" max="15126" width="0.625" style="105" customWidth="1"/>
    <col min="15127" max="15360" width="8.75" style="105"/>
    <col min="15361" max="15361" width="10.625" style="105" customWidth="1"/>
    <col min="15362" max="15362" width="6.625" style="105" customWidth="1"/>
    <col min="15363" max="15363" width="16.25" style="105" customWidth="1"/>
    <col min="15364" max="15364" width="0" style="105" hidden="1" customWidth="1"/>
    <col min="15365" max="15365" width="16.125" style="105" customWidth="1"/>
    <col min="15366" max="15366" width="0.75" style="105" customWidth="1"/>
    <col min="15367" max="15367" width="13.875" style="105" customWidth="1"/>
    <col min="15368" max="15368" width="0.75" style="105" customWidth="1"/>
    <col min="15369" max="15369" width="16.875" style="105" customWidth="1"/>
    <col min="15370" max="15370" width="0.75" style="105" customWidth="1"/>
    <col min="15371" max="15371" width="16.125" style="105" customWidth="1"/>
    <col min="15372" max="15372" width="0.75" style="105" customWidth="1"/>
    <col min="15373" max="15373" width="18.125" style="105" customWidth="1"/>
    <col min="15374" max="15374" width="0.75" style="105" customWidth="1"/>
    <col min="15375" max="15375" width="14.875" style="105" customWidth="1"/>
    <col min="15376" max="15376" width="1.125" style="105" customWidth="1"/>
    <col min="15377" max="15377" width="14.875" style="105" customWidth="1"/>
    <col min="15378" max="15378" width="0.75" style="105" customWidth="1"/>
    <col min="15379" max="15379" width="14.875" style="105" customWidth="1"/>
    <col min="15380" max="15380" width="0.375" style="105" customWidth="1"/>
    <col min="15381" max="15381" width="9.625" style="105" customWidth="1"/>
    <col min="15382" max="15382" width="0.625" style="105" customWidth="1"/>
    <col min="15383" max="15616" width="8.75" style="105"/>
    <col min="15617" max="15617" width="10.625" style="105" customWidth="1"/>
    <col min="15618" max="15618" width="6.625" style="105" customWidth="1"/>
    <col min="15619" max="15619" width="16.25" style="105" customWidth="1"/>
    <col min="15620" max="15620" width="0" style="105" hidden="1" customWidth="1"/>
    <col min="15621" max="15621" width="16.125" style="105" customWidth="1"/>
    <col min="15622" max="15622" width="0.75" style="105" customWidth="1"/>
    <col min="15623" max="15623" width="13.875" style="105" customWidth="1"/>
    <col min="15624" max="15624" width="0.75" style="105" customWidth="1"/>
    <col min="15625" max="15625" width="16.875" style="105" customWidth="1"/>
    <col min="15626" max="15626" width="0.75" style="105" customWidth="1"/>
    <col min="15627" max="15627" width="16.125" style="105" customWidth="1"/>
    <col min="15628" max="15628" width="0.75" style="105" customWidth="1"/>
    <col min="15629" max="15629" width="18.125" style="105" customWidth="1"/>
    <col min="15630" max="15630" width="0.75" style="105" customWidth="1"/>
    <col min="15631" max="15631" width="14.875" style="105" customWidth="1"/>
    <col min="15632" max="15632" width="1.125" style="105" customWidth="1"/>
    <col min="15633" max="15633" width="14.875" style="105" customWidth="1"/>
    <col min="15634" max="15634" width="0.75" style="105" customWidth="1"/>
    <col min="15635" max="15635" width="14.875" style="105" customWidth="1"/>
    <col min="15636" max="15636" width="0.375" style="105" customWidth="1"/>
    <col min="15637" max="15637" width="9.625" style="105" customWidth="1"/>
    <col min="15638" max="15638" width="0.625" style="105" customWidth="1"/>
    <col min="15639" max="15872" width="8.75" style="105"/>
    <col min="15873" max="15873" width="10.625" style="105" customWidth="1"/>
    <col min="15874" max="15874" width="6.625" style="105" customWidth="1"/>
    <col min="15875" max="15875" width="16.25" style="105" customWidth="1"/>
    <col min="15876" max="15876" width="0" style="105" hidden="1" customWidth="1"/>
    <col min="15877" max="15877" width="16.125" style="105" customWidth="1"/>
    <col min="15878" max="15878" width="0.75" style="105" customWidth="1"/>
    <col min="15879" max="15879" width="13.875" style="105" customWidth="1"/>
    <col min="15880" max="15880" width="0.75" style="105" customWidth="1"/>
    <col min="15881" max="15881" width="16.875" style="105" customWidth="1"/>
    <col min="15882" max="15882" width="0.75" style="105" customWidth="1"/>
    <col min="15883" max="15883" width="16.125" style="105" customWidth="1"/>
    <col min="15884" max="15884" width="0.75" style="105" customWidth="1"/>
    <col min="15885" max="15885" width="18.125" style="105" customWidth="1"/>
    <col min="15886" max="15886" width="0.75" style="105" customWidth="1"/>
    <col min="15887" max="15887" width="14.875" style="105" customWidth="1"/>
    <col min="15888" max="15888" width="1.125" style="105" customWidth="1"/>
    <col min="15889" max="15889" width="14.875" style="105" customWidth="1"/>
    <col min="15890" max="15890" width="0.75" style="105" customWidth="1"/>
    <col min="15891" max="15891" width="14.875" style="105" customWidth="1"/>
    <col min="15892" max="15892" width="0.375" style="105" customWidth="1"/>
    <col min="15893" max="15893" width="9.625" style="105" customWidth="1"/>
    <col min="15894" max="15894" width="0.625" style="105" customWidth="1"/>
    <col min="15895" max="16128" width="8.75" style="105"/>
    <col min="16129" max="16129" width="10.625" style="105" customWidth="1"/>
    <col min="16130" max="16130" width="6.625" style="105" customWidth="1"/>
    <col min="16131" max="16131" width="16.25" style="105" customWidth="1"/>
    <col min="16132" max="16132" width="0" style="105" hidden="1" customWidth="1"/>
    <col min="16133" max="16133" width="16.125" style="105" customWidth="1"/>
    <col min="16134" max="16134" width="0.75" style="105" customWidth="1"/>
    <col min="16135" max="16135" width="13.875" style="105" customWidth="1"/>
    <col min="16136" max="16136" width="0.75" style="105" customWidth="1"/>
    <col min="16137" max="16137" width="16.875" style="105" customWidth="1"/>
    <col min="16138" max="16138" width="0.75" style="105" customWidth="1"/>
    <col min="16139" max="16139" width="16.125" style="105" customWidth="1"/>
    <col min="16140" max="16140" width="0.75" style="105" customWidth="1"/>
    <col min="16141" max="16141" width="18.125" style="105" customWidth="1"/>
    <col min="16142" max="16142" width="0.75" style="105" customWidth="1"/>
    <col min="16143" max="16143" width="14.875" style="105" customWidth="1"/>
    <col min="16144" max="16144" width="1.125" style="105" customWidth="1"/>
    <col min="16145" max="16145" width="14.875" style="105" customWidth="1"/>
    <col min="16146" max="16146" width="0.75" style="105" customWidth="1"/>
    <col min="16147" max="16147" width="14.875" style="105" customWidth="1"/>
    <col min="16148" max="16148" width="0.375" style="105" customWidth="1"/>
    <col min="16149" max="16149" width="9.625" style="105" customWidth="1"/>
    <col min="16150" max="16150" width="0.625" style="105" customWidth="1"/>
    <col min="16151" max="16384" width="8.75" style="105"/>
  </cols>
  <sheetData>
    <row r="1" spans="1:23" ht="24" customHeight="1">
      <c r="O1" s="106"/>
      <c r="P1" s="106"/>
      <c r="S1" s="106" t="s">
        <v>65</v>
      </c>
    </row>
    <row r="2" spans="1:23" ht="24" customHeight="1">
      <c r="A2" s="53" t="s">
        <v>90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</row>
    <row r="3" spans="1:23" ht="24" customHeight="1">
      <c r="A3" s="108" t="s">
        <v>151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</row>
    <row r="4" spans="1:23" ht="24" customHeight="1">
      <c r="A4" s="109" t="s">
        <v>187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</row>
    <row r="5" spans="1:23" ht="24" customHeight="1"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106"/>
      <c r="P5" s="106"/>
      <c r="Q5" s="78"/>
      <c r="R5" s="78"/>
      <c r="S5" s="106" t="s">
        <v>73</v>
      </c>
      <c r="T5" s="78"/>
    </row>
    <row r="6" spans="1:23" ht="24" customHeight="1">
      <c r="A6" s="63"/>
      <c r="B6" s="110"/>
      <c r="C6" s="110"/>
      <c r="D6" s="111"/>
      <c r="E6" s="123" t="s">
        <v>18</v>
      </c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12"/>
      <c r="U6" s="112"/>
    </row>
    <row r="7" spans="1:23" ht="24" customHeight="1">
      <c r="A7" s="63"/>
      <c r="B7" s="110"/>
      <c r="C7" s="110"/>
      <c r="D7" s="111"/>
      <c r="E7" s="125" t="s">
        <v>122</v>
      </c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12"/>
      <c r="Q7" s="110" t="s">
        <v>117</v>
      </c>
      <c r="R7" s="112"/>
      <c r="S7" s="112"/>
      <c r="T7" s="112"/>
      <c r="U7" s="112"/>
    </row>
    <row r="8" spans="1:23" ht="24" customHeight="1">
      <c r="A8" s="63"/>
      <c r="B8" s="110"/>
      <c r="C8" s="110"/>
      <c r="D8" s="113"/>
      <c r="E8" s="110"/>
      <c r="F8" s="110"/>
      <c r="G8" s="110"/>
      <c r="H8" s="110"/>
      <c r="I8" s="110" t="s">
        <v>107</v>
      </c>
      <c r="J8" s="110"/>
      <c r="K8" s="110"/>
      <c r="L8" s="110"/>
      <c r="M8" s="110"/>
      <c r="N8" s="110"/>
      <c r="O8" s="110"/>
      <c r="P8" s="110"/>
      <c r="Q8" s="110" t="s">
        <v>115</v>
      </c>
      <c r="R8" s="110"/>
      <c r="S8" s="110"/>
      <c r="T8" s="110"/>
      <c r="U8" s="112"/>
    </row>
    <row r="9" spans="1:23" s="110" customFormat="1" ht="24" customHeight="1">
      <c r="I9" s="110" t="s">
        <v>108</v>
      </c>
      <c r="K9" s="126" t="s">
        <v>23</v>
      </c>
      <c r="L9" s="126"/>
      <c r="M9" s="126"/>
      <c r="O9" s="110" t="s">
        <v>113</v>
      </c>
      <c r="Q9" s="110" t="s">
        <v>118</v>
      </c>
      <c r="S9" s="110" t="s">
        <v>15</v>
      </c>
    </row>
    <row r="10" spans="1:23" s="110" customFormat="1" ht="24" customHeight="1">
      <c r="D10" s="124" t="s">
        <v>31</v>
      </c>
      <c r="E10" s="124"/>
      <c r="G10" s="110" t="s">
        <v>24</v>
      </c>
      <c r="I10" s="110" t="s">
        <v>110</v>
      </c>
      <c r="K10" s="110" t="s">
        <v>55</v>
      </c>
      <c r="O10" s="110" t="s">
        <v>60</v>
      </c>
      <c r="Q10" s="110" t="s">
        <v>119</v>
      </c>
      <c r="S10" s="110" t="s">
        <v>56</v>
      </c>
    </row>
    <row r="11" spans="1:23" s="110" customFormat="1" ht="24" customHeight="1">
      <c r="E11" s="114" t="s">
        <v>57</v>
      </c>
      <c r="G11" s="114" t="s">
        <v>25</v>
      </c>
      <c r="I11" s="114" t="s">
        <v>109</v>
      </c>
      <c r="K11" s="114" t="s">
        <v>58</v>
      </c>
      <c r="M11" s="114" t="s">
        <v>59</v>
      </c>
      <c r="O11" s="114" t="s">
        <v>114</v>
      </c>
      <c r="Q11" s="114" t="s">
        <v>120</v>
      </c>
      <c r="S11" s="114" t="s">
        <v>60</v>
      </c>
    </row>
    <row r="12" spans="1:23" ht="24" customHeight="1">
      <c r="A12" s="115" t="s">
        <v>155</v>
      </c>
      <c r="E12" s="81">
        <v>300000</v>
      </c>
      <c r="F12" s="81"/>
      <c r="G12" s="81">
        <v>348487</v>
      </c>
      <c r="H12" s="81"/>
      <c r="I12" s="81">
        <v>46</v>
      </c>
      <c r="K12" s="81">
        <v>30000</v>
      </c>
      <c r="L12" s="81"/>
      <c r="M12" s="81">
        <v>280001</v>
      </c>
      <c r="N12" s="81"/>
      <c r="O12" s="81">
        <f>SUM(E12:M12)</f>
        <v>958534</v>
      </c>
      <c r="P12" s="81"/>
      <c r="Q12" s="81">
        <v>1</v>
      </c>
      <c r="R12" s="81"/>
      <c r="S12" s="81">
        <f>SUM(O12:Q12)</f>
        <v>958535</v>
      </c>
      <c r="W12" s="81"/>
    </row>
    <row r="13" spans="1:23" ht="24" customHeight="1">
      <c r="A13" s="63" t="s">
        <v>67</v>
      </c>
      <c r="E13" s="70">
        <v>0</v>
      </c>
      <c r="F13" s="70"/>
      <c r="G13" s="70">
        <v>0</v>
      </c>
      <c r="H13" s="70"/>
      <c r="I13" s="70">
        <v>0</v>
      </c>
      <c r="K13" s="70">
        <v>0</v>
      </c>
      <c r="L13" s="81"/>
      <c r="M13" s="81">
        <f>'PL-T'!H66</f>
        <v>41213</v>
      </c>
      <c r="N13" s="81"/>
      <c r="O13" s="81">
        <f>SUM(E13:M13)</f>
        <v>41213</v>
      </c>
      <c r="P13" s="81"/>
      <c r="Q13" s="81">
        <v>0</v>
      </c>
      <c r="R13" s="81"/>
      <c r="S13" s="81">
        <f>SUM(O13:Q13)</f>
        <v>41213</v>
      </c>
      <c r="W13" s="81"/>
    </row>
    <row r="14" spans="1:23" ht="24" customHeight="1">
      <c r="A14" s="63" t="s">
        <v>153</v>
      </c>
      <c r="E14" s="116">
        <v>0</v>
      </c>
      <c r="F14" s="81"/>
      <c r="G14" s="116">
        <v>0</v>
      </c>
      <c r="H14" s="81"/>
      <c r="I14" s="116">
        <v>0</v>
      </c>
      <c r="K14" s="116">
        <v>0</v>
      </c>
      <c r="L14" s="81"/>
      <c r="M14" s="116">
        <v>0</v>
      </c>
      <c r="N14" s="81"/>
      <c r="O14" s="116">
        <f>SUM(E14:M14)</f>
        <v>0</v>
      </c>
      <c r="P14" s="81"/>
      <c r="Q14" s="116">
        <v>0</v>
      </c>
      <c r="R14" s="81"/>
      <c r="S14" s="116">
        <f>SUM(O14:Q14)</f>
        <v>0</v>
      </c>
      <c r="W14" s="81"/>
    </row>
    <row r="15" spans="1:23" ht="24" customHeight="1">
      <c r="A15" s="63" t="s">
        <v>82</v>
      </c>
      <c r="D15" s="110"/>
      <c r="E15" s="70">
        <f>SUM(E13:E14)</f>
        <v>0</v>
      </c>
      <c r="F15" s="70"/>
      <c r="G15" s="70">
        <f>SUM(G13:G14)</f>
        <v>0</v>
      </c>
      <c r="H15" s="70"/>
      <c r="I15" s="70">
        <f>SUM(I13:I14)</f>
        <v>0</v>
      </c>
      <c r="K15" s="70">
        <f>SUM(K13:K14)</f>
        <v>0</v>
      </c>
      <c r="L15" s="70"/>
      <c r="M15" s="70">
        <f>SUM(M13:M14)</f>
        <v>41213</v>
      </c>
      <c r="N15" s="70"/>
      <c r="O15" s="70">
        <f>SUM(O13:O14)</f>
        <v>41213</v>
      </c>
      <c r="P15" s="81"/>
      <c r="Q15" s="70">
        <f>SUM(Q13:Q14)</f>
        <v>0</v>
      </c>
      <c r="R15" s="70"/>
      <c r="S15" s="70">
        <f>SUM(S13:S14)</f>
        <v>41213</v>
      </c>
      <c r="T15" s="110"/>
      <c r="W15" s="81"/>
    </row>
    <row r="16" spans="1:23" ht="24" customHeight="1">
      <c r="A16" s="63" t="s">
        <v>181</v>
      </c>
      <c r="E16" s="81">
        <v>0</v>
      </c>
      <c r="F16" s="81"/>
      <c r="G16" s="81">
        <v>0</v>
      </c>
      <c r="H16" s="81"/>
      <c r="I16" s="81">
        <v>0</v>
      </c>
      <c r="K16" s="81">
        <v>0</v>
      </c>
      <c r="L16" s="81"/>
      <c r="M16" s="81">
        <v>-66000</v>
      </c>
      <c r="N16" s="81"/>
      <c r="O16" s="81">
        <f>SUM(E16:M16)</f>
        <v>-66000</v>
      </c>
      <c r="P16" s="81"/>
      <c r="Q16" s="81">
        <v>0</v>
      </c>
      <c r="R16" s="81"/>
      <c r="S16" s="81">
        <f>SUM(O16:Q16)</f>
        <v>-66000</v>
      </c>
      <c r="W16" s="81"/>
    </row>
    <row r="17" spans="1:23" ht="24" customHeight="1" thickBot="1">
      <c r="A17" s="115" t="s">
        <v>182</v>
      </c>
      <c r="D17" s="110"/>
      <c r="E17" s="117">
        <f>SUM(E12:E16)-E15</f>
        <v>300000</v>
      </c>
      <c r="F17" s="81"/>
      <c r="G17" s="117">
        <f>SUM(G12:G16)-G15</f>
        <v>348487</v>
      </c>
      <c r="H17" s="81"/>
      <c r="I17" s="117">
        <f>SUM(I12:I16)-I15</f>
        <v>46</v>
      </c>
      <c r="K17" s="117">
        <f>SUM(K12:K16)-K15</f>
        <v>30000</v>
      </c>
      <c r="L17" s="81"/>
      <c r="M17" s="117">
        <f>SUM(M12:M16)-M15</f>
        <v>255214</v>
      </c>
      <c r="N17" s="81"/>
      <c r="O17" s="117">
        <f>SUM(O12:O16)-O15</f>
        <v>933747</v>
      </c>
      <c r="P17" s="81"/>
      <c r="Q17" s="117">
        <f>SUM(Q12:Q16)-Q15</f>
        <v>1</v>
      </c>
      <c r="R17" s="81"/>
      <c r="S17" s="117">
        <f>SUM(S12:S16)-S15</f>
        <v>933748</v>
      </c>
      <c r="T17" s="110"/>
      <c r="W17" s="70"/>
    </row>
    <row r="18" spans="1:23" ht="24" customHeight="1" thickTop="1">
      <c r="A18" s="63"/>
      <c r="W18" s="81"/>
    </row>
    <row r="19" spans="1:23" ht="24" customHeight="1">
      <c r="A19" s="115" t="s">
        <v>176</v>
      </c>
      <c r="E19" s="81">
        <v>300000</v>
      </c>
      <c r="F19" s="81"/>
      <c r="G19" s="81">
        <v>348487</v>
      </c>
      <c r="H19" s="81"/>
      <c r="I19" s="81">
        <v>46</v>
      </c>
      <c r="K19" s="81">
        <v>30000</v>
      </c>
      <c r="L19" s="81"/>
      <c r="M19" s="81">
        <v>291855</v>
      </c>
      <c r="N19" s="81"/>
      <c r="O19" s="81">
        <f>SUM(E19:M19)</f>
        <v>970388</v>
      </c>
      <c r="P19" s="81"/>
      <c r="Q19" s="81">
        <v>1</v>
      </c>
      <c r="R19" s="81"/>
      <c r="S19" s="81">
        <f>SUM(O19:Q19)</f>
        <v>970389</v>
      </c>
      <c r="W19" s="81"/>
    </row>
    <row r="20" spans="1:23" ht="24" customHeight="1">
      <c r="A20" s="63" t="s">
        <v>67</v>
      </c>
      <c r="E20" s="70">
        <v>0</v>
      </c>
      <c r="F20" s="70"/>
      <c r="G20" s="70">
        <v>0</v>
      </c>
      <c r="H20" s="70"/>
      <c r="I20" s="70">
        <v>0</v>
      </c>
      <c r="K20" s="70">
        <v>0</v>
      </c>
      <c r="L20" s="81"/>
      <c r="M20" s="81">
        <f>'PL-T'!F66</f>
        <v>16376</v>
      </c>
      <c r="N20" s="81"/>
      <c r="O20" s="81">
        <f>SUM(E20:M20)</f>
        <v>16376</v>
      </c>
      <c r="P20" s="81"/>
      <c r="Q20" s="81">
        <v>0</v>
      </c>
      <c r="R20" s="81"/>
      <c r="S20" s="81">
        <f>SUM(O20:Q20)</f>
        <v>16376</v>
      </c>
      <c r="W20" s="81"/>
    </row>
    <row r="21" spans="1:23" ht="24" customHeight="1">
      <c r="A21" s="63" t="s">
        <v>153</v>
      </c>
      <c r="E21" s="116">
        <v>0</v>
      </c>
      <c r="F21" s="81"/>
      <c r="G21" s="116">
        <v>0</v>
      </c>
      <c r="H21" s="81"/>
      <c r="I21" s="116">
        <v>0</v>
      </c>
      <c r="K21" s="116">
        <v>0</v>
      </c>
      <c r="L21" s="81"/>
      <c r="M21" s="116">
        <v>0</v>
      </c>
      <c r="N21" s="81"/>
      <c r="O21" s="116">
        <f>SUM(E21:M21)</f>
        <v>0</v>
      </c>
      <c r="P21" s="81"/>
      <c r="Q21" s="116">
        <v>0</v>
      </c>
      <c r="R21" s="81"/>
      <c r="S21" s="116">
        <f>SUM(O21:Q21)</f>
        <v>0</v>
      </c>
      <c r="W21" s="81"/>
    </row>
    <row r="22" spans="1:23" ht="24" customHeight="1">
      <c r="A22" s="63" t="s">
        <v>82</v>
      </c>
      <c r="D22" s="110"/>
      <c r="E22" s="70">
        <f>SUM(E20:E21)</f>
        <v>0</v>
      </c>
      <c r="F22" s="70"/>
      <c r="G22" s="70">
        <f>SUM(G20:G21)</f>
        <v>0</v>
      </c>
      <c r="H22" s="70"/>
      <c r="I22" s="70">
        <f>SUM(I20:I21)</f>
        <v>0</v>
      </c>
      <c r="K22" s="70">
        <f>SUM(K20:K21)</f>
        <v>0</v>
      </c>
      <c r="L22" s="70"/>
      <c r="M22" s="70">
        <f>SUM(M20:M21)</f>
        <v>16376</v>
      </c>
      <c r="N22" s="70"/>
      <c r="O22" s="70">
        <f>SUM(O20:O21)</f>
        <v>16376</v>
      </c>
      <c r="P22" s="81"/>
      <c r="Q22" s="70">
        <f>SUM(Q20:Q21)</f>
        <v>0</v>
      </c>
      <c r="R22" s="70"/>
      <c r="S22" s="70">
        <f>SUM(S20:S21)</f>
        <v>16376</v>
      </c>
      <c r="T22" s="110"/>
      <c r="W22" s="81"/>
    </row>
    <row r="23" spans="1:23" ht="24" customHeight="1">
      <c r="A23" s="63" t="s">
        <v>181</v>
      </c>
      <c r="E23" s="81">
        <v>0</v>
      </c>
      <c r="F23" s="81"/>
      <c r="G23" s="81">
        <v>0</v>
      </c>
      <c r="H23" s="81"/>
      <c r="I23" s="81">
        <v>0</v>
      </c>
      <c r="K23" s="81">
        <v>0</v>
      </c>
      <c r="L23" s="81"/>
      <c r="M23" s="81">
        <v>-60000</v>
      </c>
      <c r="N23" s="81"/>
      <c r="O23" s="81">
        <f>SUM(E23:M23)</f>
        <v>-60000</v>
      </c>
      <c r="P23" s="81"/>
      <c r="Q23" s="81">
        <v>0</v>
      </c>
      <c r="R23" s="81"/>
      <c r="S23" s="81">
        <f>SUM(O23:Q23)</f>
        <v>-60000</v>
      </c>
      <c r="W23" s="81"/>
    </row>
    <row r="24" spans="1:23" ht="24" customHeight="1" thickBot="1">
      <c r="A24" s="115" t="s">
        <v>188</v>
      </c>
      <c r="D24" s="110"/>
      <c r="E24" s="117">
        <f>SUM(E19:E23)-E22</f>
        <v>300000</v>
      </c>
      <c r="F24" s="81"/>
      <c r="G24" s="117">
        <f>SUM(G19:G23)-G22</f>
        <v>348487</v>
      </c>
      <c r="H24" s="81"/>
      <c r="I24" s="117">
        <f>SUM(I19:I23)-I22</f>
        <v>46</v>
      </c>
      <c r="K24" s="117">
        <f>SUM(K19:K23)-K22</f>
        <v>30000</v>
      </c>
      <c r="L24" s="81"/>
      <c r="M24" s="117">
        <f>SUM(M19:M23)-M22</f>
        <v>248231</v>
      </c>
      <c r="N24" s="81"/>
      <c r="O24" s="117">
        <f>SUM(O19:O23)-O22</f>
        <v>926764</v>
      </c>
      <c r="P24" s="81"/>
      <c r="Q24" s="117">
        <f>SUM(Q19:Q23)-Q22</f>
        <v>1</v>
      </c>
      <c r="R24" s="81"/>
      <c r="S24" s="117">
        <f>SUM(S19:S23)-S22</f>
        <v>926765</v>
      </c>
      <c r="T24" s="110"/>
      <c r="W24" s="70"/>
    </row>
    <row r="25" spans="1:23" ht="15.6" customHeight="1" thickTop="1">
      <c r="A25" s="115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W25" s="81"/>
    </row>
    <row r="26" spans="1:23" ht="24" customHeight="1">
      <c r="A26" s="63" t="s">
        <v>5</v>
      </c>
    </row>
  </sheetData>
  <mergeCells count="4">
    <mergeCell ref="E6:S6"/>
    <mergeCell ref="D10:E10"/>
    <mergeCell ref="E7:O7"/>
    <mergeCell ref="K9:M9"/>
  </mergeCells>
  <pageMargins left="0.78740157480314998" right="0.39370078740157499" top="0.52" bottom="0.39370078740157499" header="0.196850393700787" footer="0.196850393700787"/>
  <pageSetup paperSize="9" scale="88" fitToHeight="0" orientation="landscape" r:id="rId1"/>
  <headerFooter alignWithMargins="0"/>
  <colBreaks count="1" manualBreakCount="1">
    <brk id="1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4"/>
  <sheetViews>
    <sheetView showGridLines="0" view="pageBreakPreview" zoomScaleNormal="100" zoomScaleSheetLayoutView="100" workbookViewId="0">
      <selection activeCell="F3" sqref="F3"/>
    </sheetView>
  </sheetViews>
  <sheetFormatPr defaultColWidth="8.75" defaultRowHeight="24" customHeight="1"/>
  <cols>
    <col min="1" max="1" width="8.125" style="105" customWidth="1"/>
    <col min="2" max="2" width="6.125" style="105" customWidth="1"/>
    <col min="3" max="3" width="33" style="105" customWidth="1"/>
    <col min="4" max="4" width="4" style="105" customWidth="1"/>
    <col min="5" max="5" width="20.375" style="105" customWidth="1"/>
    <col min="6" max="6" width="1.125" style="105" customWidth="1"/>
    <col min="7" max="7" width="20.375" style="105" customWidth="1"/>
    <col min="8" max="8" width="1.125" style="105" customWidth="1"/>
    <col min="9" max="9" width="20.375" style="105" customWidth="1"/>
    <col min="10" max="10" width="1.125" style="105" customWidth="1"/>
    <col min="11" max="11" width="20.375" style="105" customWidth="1"/>
    <col min="12" max="12" width="1.125" style="105" customWidth="1"/>
    <col min="13" max="13" width="20.375" style="105" customWidth="1"/>
    <col min="14" max="14" width="0.625" style="105" customWidth="1"/>
    <col min="15" max="256" width="8.75" style="105"/>
    <col min="257" max="257" width="8.125" style="105" customWidth="1"/>
    <col min="258" max="258" width="6.125" style="105" customWidth="1"/>
    <col min="259" max="259" width="33" style="105" customWidth="1"/>
    <col min="260" max="260" width="4" style="105" customWidth="1"/>
    <col min="261" max="261" width="20.375" style="105" customWidth="1"/>
    <col min="262" max="262" width="1.125" style="105" customWidth="1"/>
    <col min="263" max="263" width="20.375" style="105" customWidth="1"/>
    <col min="264" max="264" width="1.125" style="105" customWidth="1"/>
    <col min="265" max="265" width="20.375" style="105" customWidth="1"/>
    <col min="266" max="266" width="1.125" style="105" customWidth="1"/>
    <col min="267" max="267" width="20.375" style="105" customWidth="1"/>
    <col min="268" max="268" width="1.125" style="105" customWidth="1"/>
    <col min="269" max="269" width="20.375" style="105" customWidth="1"/>
    <col min="270" max="270" width="0.625" style="105" customWidth="1"/>
    <col min="271" max="512" width="8.75" style="105"/>
    <col min="513" max="513" width="8.125" style="105" customWidth="1"/>
    <col min="514" max="514" width="6.125" style="105" customWidth="1"/>
    <col min="515" max="515" width="33" style="105" customWidth="1"/>
    <col min="516" max="516" width="4" style="105" customWidth="1"/>
    <col min="517" max="517" width="20.375" style="105" customWidth="1"/>
    <col min="518" max="518" width="1.125" style="105" customWidth="1"/>
    <col min="519" max="519" width="20.375" style="105" customWidth="1"/>
    <col min="520" max="520" width="1.125" style="105" customWidth="1"/>
    <col min="521" max="521" width="20.375" style="105" customWidth="1"/>
    <col min="522" max="522" width="1.125" style="105" customWidth="1"/>
    <col min="523" max="523" width="20.375" style="105" customWidth="1"/>
    <col min="524" max="524" width="1.125" style="105" customWidth="1"/>
    <col min="525" max="525" width="20.375" style="105" customWidth="1"/>
    <col min="526" max="526" width="0.625" style="105" customWidth="1"/>
    <col min="527" max="768" width="8.75" style="105"/>
    <col min="769" max="769" width="8.125" style="105" customWidth="1"/>
    <col min="770" max="770" width="6.125" style="105" customWidth="1"/>
    <col min="771" max="771" width="33" style="105" customWidth="1"/>
    <col min="772" max="772" width="4" style="105" customWidth="1"/>
    <col min="773" max="773" width="20.375" style="105" customWidth="1"/>
    <col min="774" max="774" width="1.125" style="105" customWidth="1"/>
    <col min="775" max="775" width="20.375" style="105" customWidth="1"/>
    <col min="776" max="776" width="1.125" style="105" customWidth="1"/>
    <col min="777" max="777" width="20.375" style="105" customWidth="1"/>
    <col min="778" max="778" width="1.125" style="105" customWidth="1"/>
    <col min="779" max="779" width="20.375" style="105" customWidth="1"/>
    <col min="780" max="780" width="1.125" style="105" customWidth="1"/>
    <col min="781" max="781" width="20.375" style="105" customWidth="1"/>
    <col min="782" max="782" width="0.625" style="105" customWidth="1"/>
    <col min="783" max="1024" width="8.75" style="105"/>
    <col min="1025" max="1025" width="8.125" style="105" customWidth="1"/>
    <col min="1026" max="1026" width="6.125" style="105" customWidth="1"/>
    <col min="1027" max="1027" width="33" style="105" customWidth="1"/>
    <col min="1028" max="1028" width="4" style="105" customWidth="1"/>
    <col min="1029" max="1029" width="20.375" style="105" customWidth="1"/>
    <col min="1030" max="1030" width="1.125" style="105" customWidth="1"/>
    <col min="1031" max="1031" width="20.375" style="105" customWidth="1"/>
    <col min="1032" max="1032" width="1.125" style="105" customWidth="1"/>
    <col min="1033" max="1033" width="20.375" style="105" customWidth="1"/>
    <col min="1034" max="1034" width="1.125" style="105" customWidth="1"/>
    <col min="1035" max="1035" width="20.375" style="105" customWidth="1"/>
    <col min="1036" max="1036" width="1.125" style="105" customWidth="1"/>
    <col min="1037" max="1037" width="20.375" style="105" customWidth="1"/>
    <col min="1038" max="1038" width="0.625" style="105" customWidth="1"/>
    <col min="1039" max="1280" width="8.75" style="105"/>
    <col min="1281" max="1281" width="8.125" style="105" customWidth="1"/>
    <col min="1282" max="1282" width="6.125" style="105" customWidth="1"/>
    <col min="1283" max="1283" width="33" style="105" customWidth="1"/>
    <col min="1284" max="1284" width="4" style="105" customWidth="1"/>
    <col min="1285" max="1285" width="20.375" style="105" customWidth="1"/>
    <col min="1286" max="1286" width="1.125" style="105" customWidth="1"/>
    <col min="1287" max="1287" width="20.375" style="105" customWidth="1"/>
    <col min="1288" max="1288" width="1.125" style="105" customWidth="1"/>
    <col min="1289" max="1289" width="20.375" style="105" customWidth="1"/>
    <col min="1290" max="1290" width="1.125" style="105" customWidth="1"/>
    <col min="1291" max="1291" width="20.375" style="105" customWidth="1"/>
    <col min="1292" max="1292" width="1.125" style="105" customWidth="1"/>
    <col min="1293" max="1293" width="20.375" style="105" customWidth="1"/>
    <col min="1294" max="1294" width="0.625" style="105" customWidth="1"/>
    <col min="1295" max="1536" width="8.75" style="105"/>
    <col min="1537" max="1537" width="8.125" style="105" customWidth="1"/>
    <col min="1538" max="1538" width="6.125" style="105" customWidth="1"/>
    <col min="1539" max="1539" width="33" style="105" customWidth="1"/>
    <col min="1540" max="1540" width="4" style="105" customWidth="1"/>
    <col min="1541" max="1541" width="20.375" style="105" customWidth="1"/>
    <col min="1542" max="1542" width="1.125" style="105" customWidth="1"/>
    <col min="1543" max="1543" width="20.375" style="105" customWidth="1"/>
    <col min="1544" max="1544" width="1.125" style="105" customWidth="1"/>
    <col min="1545" max="1545" width="20.375" style="105" customWidth="1"/>
    <col min="1546" max="1546" width="1.125" style="105" customWidth="1"/>
    <col min="1547" max="1547" width="20.375" style="105" customWidth="1"/>
    <col min="1548" max="1548" width="1.125" style="105" customWidth="1"/>
    <col min="1549" max="1549" width="20.375" style="105" customWidth="1"/>
    <col min="1550" max="1550" width="0.625" style="105" customWidth="1"/>
    <col min="1551" max="1792" width="8.75" style="105"/>
    <col min="1793" max="1793" width="8.125" style="105" customWidth="1"/>
    <col min="1794" max="1794" width="6.125" style="105" customWidth="1"/>
    <col min="1795" max="1795" width="33" style="105" customWidth="1"/>
    <col min="1796" max="1796" width="4" style="105" customWidth="1"/>
    <col min="1797" max="1797" width="20.375" style="105" customWidth="1"/>
    <col min="1798" max="1798" width="1.125" style="105" customWidth="1"/>
    <col min="1799" max="1799" width="20.375" style="105" customWidth="1"/>
    <col min="1800" max="1800" width="1.125" style="105" customWidth="1"/>
    <col min="1801" max="1801" width="20.375" style="105" customWidth="1"/>
    <col min="1802" max="1802" width="1.125" style="105" customWidth="1"/>
    <col min="1803" max="1803" width="20.375" style="105" customWidth="1"/>
    <col min="1804" max="1804" width="1.125" style="105" customWidth="1"/>
    <col min="1805" max="1805" width="20.375" style="105" customWidth="1"/>
    <col min="1806" max="1806" width="0.625" style="105" customWidth="1"/>
    <col min="1807" max="2048" width="8.75" style="105"/>
    <col min="2049" max="2049" width="8.125" style="105" customWidth="1"/>
    <col min="2050" max="2050" width="6.125" style="105" customWidth="1"/>
    <col min="2051" max="2051" width="33" style="105" customWidth="1"/>
    <col min="2052" max="2052" width="4" style="105" customWidth="1"/>
    <col min="2053" max="2053" width="20.375" style="105" customWidth="1"/>
    <col min="2054" max="2054" width="1.125" style="105" customWidth="1"/>
    <col min="2055" max="2055" width="20.375" style="105" customWidth="1"/>
    <col min="2056" max="2056" width="1.125" style="105" customWidth="1"/>
    <col min="2057" max="2057" width="20.375" style="105" customWidth="1"/>
    <col min="2058" max="2058" width="1.125" style="105" customWidth="1"/>
    <col min="2059" max="2059" width="20.375" style="105" customWidth="1"/>
    <col min="2060" max="2060" width="1.125" style="105" customWidth="1"/>
    <col min="2061" max="2061" width="20.375" style="105" customWidth="1"/>
    <col min="2062" max="2062" width="0.625" style="105" customWidth="1"/>
    <col min="2063" max="2304" width="8.75" style="105"/>
    <col min="2305" max="2305" width="8.125" style="105" customWidth="1"/>
    <col min="2306" max="2306" width="6.125" style="105" customWidth="1"/>
    <col min="2307" max="2307" width="33" style="105" customWidth="1"/>
    <col min="2308" max="2308" width="4" style="105" customWidth="1"/>
    <col min="2309" max="2309" width="20.375" style="105" customWidth="1"/>
    <col min="2310" max="2310" width="1.125" style="105" customWidth="1"/>
    <col min="2311" max="2311" width="20.375" style="105" customWidth="1"/>
    <col min="2312" max="2312" width="1.125" style="105" customWidth="1"/>
    <col min="2313" max="2313" width="20.375" style="105" customWidth="1"/>
    <col min="2314" max="2314" width="1.125" style="105" customWidth="1"/>
    <col min="2315" max="2315" width="20.375" style="105" customWidth="1"/>
    <col min="2316" max="2316" width="1.125" style="105" customWidth="1"/>
    <col min="2317" max="2317" width="20.375" style="105" customWidth="1"/>
    <col min="2318" max="2318" width="0.625" style="105" customWidth="1"/>
    <col min="2319" max="2560" width="8.75" style="105"/>
    <col min="2561" max="2561" width="8.125" style="105" customWidth="1"/>
    <col min="2562" max="2562" width="6.125" style="105" customWidth="1"/>
    <col min="2563" max="2563" width="33" style="105" customWidth="1"/>
    <col min="2564" max="2564" width="4" style="105" customWidth="1"/>
    <col min="2565" max="2565" width="20.375" style="105" customWidth="1"/>
    <col min="2566" max="2566" width="1.125" style="105" customWidth="1"/>
    <col min="2567" max="2567" width="20.375" style="105" customWidth="1"/>
    <col min="2568" max="2568" width="1.125" style="105" customWidth="1"/>
    <col min="2569" max="2569" width="20.375" style="105" customWidth="1"/>
    <col min="2570" max="2570" width="1.125" style="105" customWidth="1"/>
    <col min="2571" max="2571" width="20.375" style="105" customWidth="1"/>
    <col min="2572" max="2572" width="1.125" style="105" customWidth="1"/>
    <col min="2573" max="2573" width="20.375" style="105" customWidth="1"/>
    <col min="2574" max="2574" width="0.625" style="105" customWidth="1"/>
    <col min="2575" max="2816" width="8.75" style="105"/>
    <col min="2817" max="2817" width="8.125" style="105" customWidth="1"/>
    <col min="2818" max="2818" width="6.125" style="105" customWidth="1"/>
    <col min="2819" max="2819" width="33" style="105" customWidth="1"/>
    <col min="2820" max="2820" width="4" style="105" customWidth="1"/>
    <col min="2821" max="2821" width="20.375" style="105" customWidth="1"/>
    <col min="2822" max="2822" width="1.125" style="105" customWidth="1"/>
    <col min="2823" max="2823" width="20.375" style="105" customWidth="1"/>
    <col min="2824" max="2824" width="1.125" style="105" customWidth="1"/>
    <col min="2825" max="2825" width="20.375" style="105" customWidth="1"/>
    <col min="2826" max="2826" width="1.125" style="105" customWidth="1"/>
    <col min="2827" max="2827" width="20.375" style="105" customWidth="1"/>
    <col min="2828" max="2828" width="1.125" style="105" customWidth="1"/>
    <col min="2829" max="2829" width="20.375" style="105" customWidth="1"/>
    <col min="2830" max="2830" width="0.625" style="105" customWidth="1"/>
    <col min="2831" max="3072" width="8.75" style="105"/>
    <col min="3073" max="3073" width="8.125" style="105" customWidth="1"/>
    <col min="3074" max="3074" width="6.125" style="105" customWidth="1"/>
    <col min="3075" max="3075" width="33" style="105" customWidth="1"/>
    <col min="3076" max="3076" width="4" style="105" customWidth="1"/>
    <col min="3077" max="3077" width="20.375" style="105" customWidth="1"/>
    <col min="3078" max="3078" width="1.125" style="105" customWidth="1"/>
    <col min="3079" max="3079" width="20.375" style="105" customWidth="1"/>
    <col min="3080" max="3080" width="1.125" style="105" customWidth="1"/>
    <col min="3081" max="3081" width="20.375" style="105" customWidth="1"/>
    <col min="3082" max="3082" width="1.125" style="105" customWidth="1"/>
    <col min="3083" max="3083" width="20.375" style="105" customWidth="1"/>
    <col min="3084" max="3084" width="1.125" style="105" customWidth="1"/>
    <col min="3085" max="3085" width="20.375" style="105" customWidth="1"/>
    <col min="3086" max="3086" width="0.625" style="105" customWidth="1"/>
    <col min="3087" max="3328" width="8.75" style="105"/>
    <col min="3329" max="3329" width="8.125" style="105" customWidth="1"/>
    <col min="3330" max="3330" width="6.125" style="105" customWidth="1"/>
    <col min="3331" max="3331" width="33" style="105" customWidth="1"/>
    <col min="3332" max="3332" width="4" style="105" customWidth="1"/>
    <col min="3333" max="3333" width="20.375" style="105" customWidth="1"/>
    <col min="3334" max="3334" width="1.125" style="105" customWidth="1"/>
    <col min="3335" max="3335" width="20.375" style="105" customWidth="1"/>
    <col min="3336" max="3336" width="1.125" style="105" customWidth="1"/>
    <col min="3337" max="3337" width="20.375" style="105" customWidth="1"/>
    <col min="3338" max="3338" width="1.125" style="105" customWidth="1"/>
    <col min="3339" max="3339" width="20.375" style="105" customWidth="1"/>
    <col min="3340" max="3340" width="1.125" style="105" customWidth="1"/>
    <col min="3341" max="3341" width="20.375" style="105" customWidth="1"/>
    <col min="3342" max="3342" width="0.625" style="105" customWidth="1"/>
    <col min="3343" max="3584" width="8.75" style="105"/>
    <col min="3585" max="3585" width="8.125" style="105" customWidth="1"/>
    <col min="3586" max="3586" width="6.125" style="105" customWidth="1"/>
    <col min="3587" max="3587" width="33" style="105" customWidth="1"/>
    <col min="3588" max="3588" width="4" style="105" customWidth="1"/>
    <col min="3589" max="3589" width="20.375" style="105" customWidth="1"/>
    <col min="3590" max="3590" width="1.125" style="105" customWidth="1"/>
    <col min="3591" max="3591" width="20.375" style="105" customWidth="1"/>
    <col min="3592" max="3592" width="1.125" style="105" customWidth="1"/>
    <col min="3593" max="3593" width="20.375" style="105" customWidth="1"/>
    <col min="3594" max="3594" width="1.125" style="105" customWidth="1"/>
    <col min="3595" max="3595" width="20.375" style="105" customWidth="1"/>
    <col min="3596" max="3596" width="1.125" style="105" customWidth="1"/>
    <col min="3597" max="3597" width="20.375" style="105" customWidth="1"/>
    <col min="3598" max="3598" width="0.625" style="105" customWidth="1"/>
    <col min="3599" max="3840" width="8.75" style="105"/>
    <col min="3841" max="3841" width="8.125" style="105" customWidth="1"/>
    <col min="3842" max="3842" width="6.125" style="105" customWidth="1"/>
    <col min="3843" max="3843" width="33" style="105" customWidth="1"/>
    <col min="3844" max="3844" width="4" style="105" customWidth="1"/>
    <col min="3845" max="3845" width="20.375" style="105" customWidth="1"/>
    <col min="3846" max="3846" width="1.125" style="105" customWidth="1"/>
    <col min="3847" max="3847" width="20.375" style="105" customWidth="1"/>
    <col min="3848" max="3848" width="1.125" style="105" customWidth="1"/>
    <col min="3849" max="3849" width="20.375" style="105" customWidth="1"/>
    <col min="3850" max="3850" width="1.125" style="105" customWidth="1"/>
    <col min="3851" max="3851" width="20.375" style="105" customWidth="1"/>
    <col min="3852" max="3852" width="1.125" style="105" customWidth="1"/>
    <col min="3853" max="3853" width="20.375" style="105" customWidth="1"/>
    <col min="3854" max="3854" width="0.625" style="105" customWidth="1"/>
    <col min="3855" max="4096" width="8.75" style="105"/>
    <col min="4097" max="4097" width="8.125" style="105" customWidth="1"/>
    <col min="4098" max="4098" width="6.125" style="105" customWidth="1"/>
    <col min="4099" max="4099" width="33" style="105" customWidth="1"/>
    <col min="4100" max="4100" width="4" style="105" customWidth="1"/>
    <col min="4101" max="4101" width="20.375" style="105" customWidth="1"/>
    <col min="4102" max="4102" width="1.125" style="105" customWidth="1"/>
    <col min="4103" max="4103" width="20.375" style="105" customWidth="1"/>
    <col min="4104" max="4104" width="1.125" style="105" customWidth="1"/>
    <col min="4105" max="4105" width="20.375" style="105" customWidth="1"/>
    <col min="4106" max="4106" width="1.125" style="105" customWidth="1"/>
    <col min="4107" max="4107" width="20.375" style="105" customWidth="1"/>
    <col min="4108" max="4108" width="1.125" style="105" customWidth="1"/>
    <col min="4109" max="4109" width="20.375" style="105" customWidth="1"/>
    <col min="4110" max="4110" width="0.625" style="105" customWidth="1"/>
    <col min="4111" max="4352" width="8.75" style="105"/>
    <col min="4353" max="4353" width="8.125" style="105" customWidth="1"/>
    <col min="4354" max="4354" width="6.125" style="105" customWidth="1"/>
    <col min="4355" max="4355" width="33" style="105" customWidth="1"/>
    <col min="4356" max="4356" width="4" style="105" customWidth="1"/>
    <col min="4357" max="4357" width="20.375" style="105" customWidth="1"/>
    <col min="4358" max="4358" width="1.125" style="105" customWidth="1"/>
    <col min="4359" max="4359" width="20.375" style="105" customWidth="1"/>
    <col min="4360" max="4360" width="1.125" style="105" customWidth="1"/>
    <col min="4361" max="4361" width="20.375" style="105" customWidth="1"/>
    <col min="4362" max="4362" width="1.125" style="105" customWidth="1"/>
    <col min="4363" max="4363" width="20.375" style="105" customWidth="1"/>
    <col min="4364" max="4364" width="1.125" style="105" customWidth="1"/>
    <col min="4365" max="4365" width="20.375" style="105" customWidth="1"/>
    <col min="4366" max="4366" width="0.625" style="105" customWidth="1"/>
    <col min="4367" max="4608" width="8.75" style="105"/>
    <col min="4609" max="4609" width="8.125" style="105" customWidth="1"/>
    <col min="4610" max="4610" width="6.125" style="105" customWidth="1"/>
    <col min="4611" max="4611" width="33" style="105" customWidth="1"/>
    <col min="4612" max="4612" width="4" style="105" customWidth="1"/>
    <col min="4613" max="4613" width="20.375" style="105" customWidth="1"/>
    <col min="4614" max="4614" width="1.125" style="105" customWidth="1"/>
    <col min="4615" max="4615" width="20.375" style="105" customWidth="1"/>
    <col min="4616" max="4616" width="1.125" style="105" customWidth="1"/>
    <col min="4617" max="4617" width="20.375" style="105" customWidth="1"/>
    <col min="4618" max="4618" width="1.125" style="105" customWidth="1"/>
    <col min="4619" max="4619" width="20.375" style="105" customWidth="1"/>
    <col min="4620" max="4620" width="1.125" style="105" customWidth="1"/>
    <col min="4621" max="4621" width="20.375" style="105" customWidth="1"/>
    <col min="4622" max="4622" width="0.625" style="105" customWidth="1"/>
    <col min="4623" max="4864" width="8.75" style="105"/>
    <col min="4865" max="4865" width="8.125" style="105" customWidth="1"/>
    <col min="4866" max="4866" width="6.125" style="105" customWidth="1"/>
    <col min="4867" max="4867" width="33" style="105" customWidth="1"/>
    <col min="4868" max="4868" width="4" style="105" customWidth="1"/>
    <col min="4869" max="4869" width="20.375" style="105" customWidth="1"/>
    <col min="4870" max="4870" width="1.125" style="105" customWidth="1"/>
    <col min="4871" max="4871" width="20.375" style="105" customWidth="1"/>
    <col min="4872" max="4872" width="1.125" style="105" customWidth="1"/>
    <col min="4873" max="4873" width="20.375" style="105" customWidth="1"/>
    <col min="4874" max="4874" width="1.125" style="105" customWidth="1"/>
    <col min="4875" max="4875" width="20.375" style="105" customWidth="1"/>
    <col min="4876" max="4876" width="1.125" style="105" customWidth="1"/>
    <col min="4877" max="4877" width="20.375" style="105" customWidth="1"/>
    <col min="4878" max="4878" width="0.625" style="105" customWidth="1"/>
    <col min="4879" max="5120" width="8.75" style="105"/>
    <col min="5121" max="5121" width="8.125" style="105" customWidth="1"/>
    <col min="5122" max="5122" width="6.125" style="105" customWidth="1"/>
    <col min="5123" max="5123" width="33" style="105" customWidth="1"/>
    <col min="5124" max="5124" width="4" style="105" customWidth="1"/>
    <col min="5125" max="5125" width="20.375" style="105" customWidth="1"/>
    <col min="5126" max="5126" width="1.125" style="105" customWidth="1"/>
    <col min="5127" max="5127" width="20.375" style="105" customWidth="1"/>
    <col min="5128" max="5128" width="1.125" style="105" customWidth="1"/>
    <col min="5129" max="5129" width="20.375" style="105" customWidth="1"/>
    <col min="5130" max="5130" width="1.125" style="105" customWidth="1"/>
    <col min="5131" max="5131" width="20.375" style="105" customWidth="1"/>
    <col min="5132" max="5132" width="1.125" style="105" customWidth="1"/>
    <col min="5133" max="5133" width="20.375" style="105" customWidth="1"/>
    <col min="5134" max="5134" width="0.625" style="105" customWidth="1"/>
    <col min="5135" max="5376" width="8.75" style="105"/>
    <col min="5377" max="5377" width="8.125" style="105" customWidth="1"/>
    <col min="5378" max="5378" width="6.125" style="105" customWidth="1"/>
    <col min="5379" max="5379" width="33" style="105" customWidth="1"/>
    <col min="5380" max="5380" width="4" style="105" customWidth="1"/>
    <col min="5381" max="5381" width="20.375" style="105" customWidth="1"/>
    <col min="5382" max="5382" width="1.125" style="105" customWidth="1"/>
    <col min="5383" max="5383" width="20.375" style="105" customWidth="1"/>
    <col min="5384" max="5384" width="1.125" style="105" customWidth="1"/>
    <col min="5385" max="5385" width="20.375" style="105" customWidth="1"/>
    <col min="5386" max="5386" width="1.125" style="105" customWidth="1"/>
    <col min="5387" max="5387" width="20.375" style="105" customWidth="1"/>
    <col min="5388" max="5388" width="1.125" style="105" customWidth="1"/>
    <col min="5389" max="5389" width="20.375" style="105" customWidth="1"/>
    <col min="5390" max="5390" width="0.625" style="105" customWidth="1"/>
    <col min="5391" max="5632" width="8.75" style="105"/>
    <col min="5633" max="5633" width="8.125" style="105" customWidth="1"/>
    <col min="5634" max="5634" width="6.125" style="105" customWidth="1"/>
    <col min="5635" max="5635" width="33" style="105" customWidth="1"/>
    <col min="5636" max="5636" width="4" style="105" customWidth="1"/>
    <col min="5637" max="5637" width="20.375" style="105" customWidth="1"/>
    <col min="5638" max="5638" width="1.125" style="105" customWidth="1"/>
    <col min="5639" max="5639" width="20.375" style="105" customWidth="1"/>
    <col min="5640" max="5640" width="1.125" style="105" customWidth="1"/>
    <col min="5641" max="5641" width="20.375" style="105" customWidth="1"/>
    <col min="5642" max="5642" width="1.125" style="105" customWidth="1"/>
    <col min="5643" max="5643" width="20.375" style="105" customWidth="1"/>
    <col min="5644" max="5644" width="1.125" style="105" customWidth="1"/>
    <col min="5645" max="5645" width="20.375" style="105" customWidth="1"/>
    <col min="5646" max="5646" width="0.625" style="105" customWidth="1"/>
    <col min="5647" max="5888" width="8.75" style="105"/>
    <col min="5889" max="5889" width="8.125" style="105" customWidth="1"/>
    <col min="5890" max="5890" width="6.125" style="105" customWidth="1"/>
    <col min="5891" max="5891" width="33" style="105" customWidth="1"/>
    <col min="5892" max="5892" width="4" style="105" customWidth="1"/>
    <col min="5893" max="5893" width="20.375" style="105" customWidth="1"/>
    <col min="5894" max="5894" width="1.125" style="105" customWidth="1"/>
    <col min="5895" max="5895" width="20.375" style="105" customWidth="1"/>
    <col min="5896" max="5896" width="1.125" style="105" customWidth="1"/>
    <col min="5897" max="5897" width="20.375" style="105" customWidth="1"/>
    <col min="5898" max="5898" width="1.125" style="105" customWidth="1"/>
    <col min="5899" max="5899" width="20.375" style="105" customWidth="1"/>
    <col min="5900" max="5900" width="1.125" style="105" customWidth="1"/>
    <col min="5901" max="5901" width="20.375" style="105" customWidth="1"/>
    <col min="5902" max="5902" width="0.625" style="105" customWidth="1"/>
    <col min="5903" max="6144" width="8.75" style="105"/>
    <col min="6145" max="6145" width="8.125" style="105" customWidth="1"/>
    <col min="6146" max="6146" width="6.125" style="105" customWidth="1"/>
    <col min="6147" max="6147" width="33" style="105" customWidth="1"/>
    <col min="6148" max="6148" width="4" style="105" customWidth="1"/>
    <col min="6149" max="6149" width="20.375" style="105" customWidth="1"/>
    <col min="6150" max="6150" width="1.125" style="105" customWidth="1"/>
    <col min="6151" max="6151" width="20.375" style="105" customWidth="1"/>
    <col min="6152" max="6152" width="1.125" style="105" customWidth="1"/>
    <col min="6153" max="6153" width="20.375" style="105" customWidth="1"/>
    <col min="6154" max="6154" width="1.125" style="105" customWidth="1"/>
    <col min="6155" max="6155" width="20.375" style="105" customWidth="1"/>
    <col min="6156" max="6156" width="1.125" style="105" customWidth="1"/>
    <col min="6157" max="6157" width="20.375" style="105" customWidth="1"/>
    <col min="6158" max="6158" width="0.625" style="105" customWidth="1"/>
    <col min="6159" max="6400" width="8.75" style="105"/>
    <col min="6401" max="6401" width="8.125" style="105" customWidth="1"/>
    <col min="6402" max="6402" width="6.125" style="105" customWidth="1"/>
    <col min="6403" max="6403" width="33" style="105" customWidth="1"/>
    <col min="6404" max="6404" width="4" style="105" customWidth="1"/>
    <col min="6405" max="6405" width="20.375" style="105" customWidth="1"/>
    <col min="6406" max="6406" width="1.125" style="105" customWidth="1"/>
    <col min="6407" max="6407" width="20.375" style="105" customWidth="1"/>
    <col min="6408" max="6408" width="1.125" style="105" customWidth="1"/>
    <col min="6409" max="6409" width="20.375" style="105" customWidth="1"/>
    <col min="6410" max="6410" width="1.125" style="105" customWidth="1"/>
    <col min="6411" max="6411" width="20.375" style="105" customWidth="1"/>
    <col min="6412" max="6412" width="1.125" style="105" customWidth="1"/>
    <col min="6413" max="6413" width="20.375" style="105" customWidth="1"/>
    <col min="6414" max="6414" width="0.625" style="105" customWidth="1"/>
    <col min="6415" max="6656" width="8.75" style="105"/>
    <col min="6657" max="6657" width="8.125" style="105" customWidth="1"/>
    <col min="6658" max="6658" width="6.125" style="105" customWidth="1"/>
    <col min="6659" max="6659" width="33" style="105" customWidth="1"/>
    <col min="6660" max="6660" width="4" style="105" customWidth="1"/>
    <col min="6661" max="6661" width="20.375" style="105" customWidth="1"/>
    <col min="6662" max="6662" width="1.125" style="105" customWidth="1"/>
    <col min="6663" max="6663" width="20.375" style="105" customWidth="1"/>
    <col min="6664" max="6664" width="1.125" style="105" customWidth="1"/>
    <col min="6665" max="6665" width="20.375" style="105" customWidth="1"/>
    <col min="6666" max="6666" width="1.125" style="105" customWidth="1"/>
    <col min="6667" max="6667" width="20.375" style="105" customWidth="1"/>
    <col min="6668" max="6668" width="1.125" style="105" customWidth="1"/>
    <col min="6669" max="6669" width="20.375" style="105" customWidth="1"/>
    <col min="6670" max="6670" width="0.625" style="105" customWidth="1"/>
    <col min="6671" max="6912" width="8.75" style="105"/>
    <col min="6913" max="6913" width="8.125" style="105" customWidth="1"/>
    <col min="6914" max="6914" width="6.125" style="105" customWidth="1"/>
    <col min="6915" max="6915" width="33" style="105" customWidth="1"/>
    <col min="6916" max="6916" width="4" style="105" customWidth="1"/>
    <col min="6917" max="6917" width="20.375" style="105" customWidth="1"/>
    <col min="6918" max="6918" width="1.125" style="105" customWidth="1"/>
    <col min="6919" max="6919" width="20.375" style="105" customWidth="1"/>
    <col min="6920" max="6920" width="1.125" style="105" customWidth="1"/>
    <col min="6921" max="6921" width="20.375" style="105" customWidth="1"/>
    <col min="6922" max="6922" width="1.125" style="105" customWidth="1"/>
    <col min="6923" max="6923" width="20.375" style="105" customWidth="1"/>
    <col min="6924" max="6924" width="1.125" style="105" customWidth="1"/>
    <col min="6925" max="6925" width="20.375" style="105" customWidth="1"/>
    <col min="6926" max="6926" width="0.625" style="105" customWidth="1"/>
    <col min="6927" max="7168" width="8.75" style="105"/>
    <col min="7169" max="7169" width="8.125" style="105" customWidth="1"/>
    <col min="7170" max="7170" width="6.125" style="105" customWidth="1"/>
    <col min="7171" max="7171" width="33" style="105" customWidth="1"/>
    <col min="7172" max="7172" width="4" style="105" customWidth="1"/>
    <col min="7173" max="7173" width="20.375" style="105" customWidth="1"/>
    <col min="7174" max="7174" width="1.125" style="105" customWidth="1"/>
    <col min="7175" max="7175" width="20.375" style="105" customWidth="1"/>
    <col min="7176" max="7176" width="1.125" style="105" customWidth="1"/>
    <col min="7177" max="7177" width="20.375" style="105" customWidth="1"/>
    <col min="7178" max="7178" width="1.125" style="105" customWidth="1"/>
    <col min="7179" max="7179" width="20.375" style="105" customWidth="1"/>
    <col min="7180" max="7180" width="1.125" style="105" customWidth="1"/>
    <col min="7181" max="7181" width="20.375" style="105" customWidth="1"/>
    <col min="7182" max="7182" width="0.625" style="105" customWidth="1"/>
    <col min="7183" max="7424" width="8.75" style="105"/>
    <col min="7425" max="7425" width="8.125" style="105" customWidth="1"/>
    <col min="7426" max="7426" width="6.125" style="105" customWidth="1"/>
    <col min="7427" max="7427" width="33" style="105" customWidth="1"/>
    <col min="7428" max="7428" width="4" style="105" customWidth="1"/>
    <col min="7429" max="7429" width="20.375" style="105" customWidth="1"/>
    <col min="7430" max="7430" width="1.125" style="105" customWidth="1"/>
    <col min="7431" max="7431" width="20.375" style="105" customWidth="1"/>
    <col min="7432" max="7432" width="1.125" style="105" customWidth="1"/>
    <col min="7433" max="7433" width="20.375" style="105" customWidth="1"/>
    <col min="7434" max="7434" width="1.125" style="105" customWidth="1"/>
    <col min="7435" max="7435" width="20.375" style="105" customWidth="1"/>
    <col min="7436" max="7436" width="1.125" style="105" customWidth="1"/>
    <col min="7437" max="7437" width="20.375" style="105" customWidth="1"/>
    <col min="7438" max="7438" width="0.625" style="105" customWidth="1"/>
    <col min="7439" max="7680" width="8.75" style="105"/>
    <col min="7681" max="7681" width="8.125" style="105" customWidth="1"/>
    <col min="7682" max="7682" width="6.125" style="105" customWidth="1"/>
    <col min="7683" max="7683" width="33" style="105" customWidth="1"/>
    <col min="7684" max="7684" width="4" style="105" customWidth="1"/>
    <col min="7685" max="7685" width="20.375" style="105" customWidth="1"/>
    <col min="7686" max="7686" width="1.125" style="105" customWidth="1"/>
    <col min="7687" max="7687" width="20.375" style="105" customWidth="1"/>
    <col min="7688" max="7688" width="1.125" style="105" customWidth="1"/>
    <col min="7689" max="7689" width="20.375" style="105" customWidth="1"/>
    <col min="7690" max="7690" width="1.125" style="105" customWidth="1"/>
    <col min="7691" max="7691" width="20.375" style="105" customWidth="1"/>
    <col min="7692" max="7692" width="1.125" style="105" customWidth="1"/>
    <col min="7693" max="7693" width="20.375" style="105" customWidth="1"/>
    <col min="7694" max="7694" width="0.625" style="105" customWidth="1"/>
    <col min="7695" max="7936" width="8.75" style="105"/>
    <col min="7937" max="7937" width="8.125" style="105" customWidth="1"/>
    <col min="7938" max="7938" width="6.125" style="105" customWidth="1"/>
    <col min="7939" max="7939" width="33" style="105" customWidth="1"/>
    <col min="7940" max="7940" width="4" style="105" customWidth="1"/>
    <col min="7941" max="7941" width="20.375" style="105" customWidth="1"/>
    <col min="7942" max="7942" width="1.125" style="105" customWidth="1"/>
    <col min="7943" max="7943" width="20.375" style="105" customWidth="1"/>
    <col min="7944" max="7944" width="1.125" style="105" customWidth="1"/>
    <col min="7945" max="7945" width="20.375" style="105" customWidth="1"/>
    <col min="7946" max="7946" width="1.125" style="105" customWidth="1"/>
    <col min="7947" max="7947" width="20.375" style="105" customWidth="1"/>
    <col min="7948" max="7948" width="1.125" style="105" customWidth="1"/>
    <col min="7949" max="7949" width="20.375" style="105" customWidth="1"/>
    <col min="7950" max="7950" width="0.625" style="105" customWidth="1"/>
    <col min="7951" max="8192" width="8.75" style="105"/>
    <col min="8193" max="8193" width="8.125" style="105" customWidth="1"/>
    <col min="8194" max="8194" width="6.125" style="105" customWidth="1"/>
    <col min="8195" max="8195" width="33" style="105" customWidth="1"/>
    <col min="8196" max="8196" width="4" style="105" customWidth="1"/>
    <col min="8197" max="8197" width="20.375" style="105" customWidth="1"/>
    <col min="8198" max="8198" width="1.125" style="105" customWidth="1"/>
    <col min="8199" max="8199" width="20.375" style="105" customWidth="1"/>
    <col min="8200" max="8200" width="1.125" style="105" customWidth="1"/>
    <col min="8201" max="8201" width="20.375" style="105" customWidth="1"/>
    <col min="8202" max="8202" width="1.125" style="105" customWidth="1"/>
    <col min="8203" max="8203" width="20.375" style="105" customWidth="1"/>
    <col min="8204" max="8204" width="1.125" style="105" customWidth="1"/>
    <col min="8205" max="8205" width="20.375" style="105" customWidth="1"/>
    <col min="8206" max="8206" width="0.625" style="105" customWidth="1"/>
    <col min="8207" max="8448" width="8.75" style="105"/>
    <col min="8449" max="8449" width="8.125" style="105" customWidth="1"/>
    <col min="8450" max="8450" width="6.125" style="105" customWidth="1"/>
    <col min="8451" max="8451" width="33" style="105" customWidth="1"/>
    <col min="8452" max="8452" width="4" style="105" customWidth="1"/>
    <col min="8453" max="8453" width="20.375" style="105" customWidth="1"/>
    <col min="8454" max="8454" width="1.125" style="105" customWidth="1"/>
    <col min="8455" max="8455" width="20.375" style="105" customWidth="1"/>
    <col min="8456" max="8456" width="1.125" style="105" customWidth="1"/>
    <col min="8457" max="8457" width="20.375" style="105" customWidth="1"/>
    <col min="8458" max="8458" width="1.125" style="105" customWidth="1"/>
    <col min="8459" max="8459" width="20.375" style="105" customWidth="1"/>
    <col min="8460" max="8460" width="1.125" style="105" customWidth="1"/>
    <col min="8461" max="8461" width="20.375" style="105" customWidth="1"/>
    <col min="8462" max="8462" width="0.625" style="105" customWidth="1"/>
    <col min="8463" max="8704" width="8.75" style="105"/>
    <col min="8705" max="8705" width="8.125" style="105" customWidth="1"/>
    <col min="8706" max="8706" width="6.125" style="105" customWidth="1"/>
    <col min="8707" max="8707" width="33" style="105" customWidth="1"/>
    <col min="8708" max="8708" width="4" style="105" customWidth="1"/>
    <col min="8709" max="8709" width="20.375" style="105" customWidth="1"/>
    <col min="8710" max="8710" width="1.125" style="105" customWidth="1"/>
    <col min="8711" max="8711" width="20.375" style="105" customWidth="1"/>
    <col min="8712" max="8712" width="1.125" style="105" customWidth="1"/>
    <col min="8713" max="8713" width="20.375" style="105" customWidth="1"/>
    <col min="8714" max="8714" width="1.125" style="105" customWidth="1"/>
    <col min="8715" max="8715" width="20.375" style="105" customWidth="1"/>
    <col min="8716" max="8716" width="1.125" style="105" customWidth="1"/>
    <col min="8717" max="8717" width="20.375" style="105" customWidth="1"/>
    <col min="8718" max="8718" width="0.625" style="105" customWidth="1"/>
    <col min="8719" max="8960" width="8.75" style="105"/>
    <col min="8961" max="8961" width="8.125" style="105" customWidth="1"/>
    <col min="8962" max="8962" width="6.125" style="105" customWidth="1"/>
    <col min="8963" max="8963" width="33" style="105" customWidth="1"/>
    <col min="8964" max="8964" width="4" style="105" customWidth="1"/>
    <col min="8965" max="8965" width="20.375" style="105" customWidth="1"/>
    <col min="8966" max="8966" width="1.125" style="105" customWidth="1"/>
    <col min="8967" max="8967" width="20.375" style="105" customWidth="1"/>
    <col min="8968" max="8968" width="1.125" style="105" customWidth="1"/>
    <col min="8969" max="8969" width="20.375" style="105" customWidth="1"/>
    <col min="8970" max="8970" width="1.125" style="105" customWidth="1"/>
    <col min="8971" max="8971" width="20.375" style="105" customWidth="1"/>
    <col min="8972" max="8972" width="1.125" style="105" customWidth="1"/>
    <col min="8973" max="8973" width="20.375" style="105" customWidth="1"/>
    <col min="8974" max="8974" width="0.625" style="105" customWidth="1"/>
    <col min="8975" max="9216" width="8.75" style="105"/>
    <col min="9217" max="9217" width="8.125" style="105" customWidth="1"/>
    <col min="9218" max="9218" width="6.125" style="105" customWidth="1"/>
    <col min="9219" max="9219" width="33" style="105" customWidth="1"/>
    <col min="9220" max="9220" width="4" style="105" customWidth="1"/>
    <col min="9221" max="9221" width="20.375" style="105" customWidth="1"/>
    <col min="9222" max="9222" width="1.125" style="105" customWidth="1"/>
    <col min="9223" max="9223" width="20.375" style="105" customWidth="1"/>
    <col min="9224" max="9224" width="1.125" style="105" customWidth="1"/>
    <col min="9225" max="9225" width="20.375" style="105" customWidth="1"/>
    <col min="9226" max="9226" width="1.125" style="105" customWidth="1"/>
    <col min="9227" max="9227" width="20.375" style="105" customWidth="1"/>
    <col min="9228" max="9228" width="1.125" style="105" customWidth="1"/>
    <col min="9229" max="9229" width="20.375" style="105" customWidth="1"/>
    <col min="9230" max="9230" width="0.625" style="105" customWidth="1"/>
    <col min="9231" max="9472" width="8.75" style="105"/>
    <col min="9473" max="9473" width="8.125" style="105" customWidth="1"/>
    <col min="9474" max="9474" width="6.125" style="105" customWidth="1"/>
    <col min="9475" max="9475" width="33" style="105" customWidth="1"/>
    <col min="9476" max="9476" width="4" style="105" customWidth="1"/>
    <col min="9477" max="9477" width="20.375" style="105" customWidth="1"/>
    <col min="9478" max="9478" width="1.125" style="105" customWidth="1"/>
    <col min="9479" max="9479" width="20.375" style="105" customWidth="1"/>
    <col min="9480" max="9480" width="1.125" style="105" customWidth="1"/>
    <col min="9481" max="9481" width="20.375" style="105" customWidth="1"/>
    <col min="9482" max="9482" width="1.125" style="105" customWidth="1"/>
    <col min="9483" max="9483" width="20.375" style="105" customWidth="1"/>
    <col min="9484" max="9484" width="1.125" style="105" customWidth="1"/>
    <col min="9485" max="9485" width="20.375" style="105" customWidth="1"/>
    <col min="9486" max="9486" width="0.625" style="105" customWidth="1"/>
    <col min="9487" max="9728" width="8.75" style="105"/>
    <col min="9729" max="9729" width="8.125" style="105" customWidth="1"/>
    <col min="9730" max="9730" width="6.125" style="105" customWidth="1"/>
    <col min="9731" max="9731" width="33" style="105" customWidth="1"/>
    <col min="9732" max="9732" width="4" style="105" customWidth="1"/>
    <col min="9733" max="9733" width="20.375" style="105" customWidth="1"/>
    <col min="9734" max="9734" width="1.125" style="105" customWidth="1"/>
    <col min="9735" max="9735" width="20.375" style="105" customWidth="1"/>
    <col min="9736" max="9736" width="1.125" style="105" customWidth="1"/>
    <col min="9737" max="9737" width="20.375" style="105" customWidth="1"/>
    <col min="9738" max="9738" width="1.125" style="105" customWidth="1"/>
    <col min="9739" max="9739" width="20.375" style="105" customWidth="1"/>
    <col min="9740" max="9740" width="1.125" style="105" customWidth="1"/>
    <col min="9741" max="9741" width="20.375" style="105" customWidth="1"/>
    <col min="9742" max="9742" width="0.625" style="105" customWidth="1"/>
    <col min="9743" max="9984" width="8.75" style="105"/>
    <col min="9985" max="9985" width="8.125" style="105" customWidth="1"/>
    <col min="9986" max="9986" width="6.125" style="105" customWidth="1"/>
    <col min="9987" max="9987" width="33" style="105" customWidth="1"/>
    <col min="9988" max="9988" width="4" style="105" customWidth="1"/>
    <col min="9989" max="9989" width="20.375" style="105" customWidth="1"/>
    <col min="9990" max="9990" width="1.125" style="105" customWidth="1"/>
    <col min="9991" max="9991" width="20.375" style="105" customWidth="1"/>
    <col min="9992" max="9992" width="1.125" style="105" customWidth="1"/>
    <col min="9993" max="9993" width="20.375" style="105" customWidth="1"/>
    <col min="9994" max="9994" width="1.125" style="105" customWidth="1"/>
    <col min="9995" max="9995" width="20.375" style="105" customWidth="1"/>
    <col min="9996" max="9996" width="1.125" style="105" customWidth="1"/>
    <col min="9997" max="9997" width="20.375" style="105" customWidth="1"/>
    <col min="9998" max="9998" width="0.625" style="105" customWidth="1"/>
    <col min="9999" max="10240" width="8.75" style="105"/>
    <col min="10241" max="10241" width="8.125" style="105" customWidth="1"/>
    <col min="10242" max="10242" width="6.125" style="105" customWidth="1"/>
    <col min="10243" max="10243" width="33" style="105" customWidth="1"/>
    <col min="10244" max="10244" width="4" style="105" customWidth="1"/>
    <col min="10245" max="10245" width="20.375" style="105" customWidth="1"/>
    <col min="10246" max="10246" width="1.125" style="105" customWidth="1"/>
    <col min="10247" max="10247" width="20.375" style="105" customWidth="1"/>
    <col min="10248" max="10248" width="1.125" style="105" customWidth="1"/>
    <col min="10249" max="10249" width="20.375" style="105" customWidth="1"/>
    <col min="10250" max="10250" width="1.125" style="105" customWidth="1"/>
    <col min="10251" max="10251" width="20.375" style="105" customWidth="1"/>
    <col min="10252" max="10252" width="1.125" style="105" customWidth="1"/>
    <col min="10253" max="10253" width="20.375" style="105" customWidth="1"/>
    <col min="10254" max="10254" width="0.625" style="105" customWidth="1"/>
    <col min="10255" max="10496" width="8.75" style="105"/>
    <col min="10497" max="10497" width="8.125" style="105" customWidth="1"/>
    <col min="10498" max="10498" width="6.125" style="105" customWidth="1"/>
    <col min="10499" max="10499" width="33" style="105" customWidth="1"/>
    <col min="10500" max="10500" width="4" style="105" customWidth="1"/>
    <col min="10501" max="10501" width="20.375" style="105" customWidth="1"/>
    <col min="10502" max="10502" width="1.125" style="105" customWidth="1"/>
    <col min="10503" max="10503" width="20.375" style="105" customWidth="1"/>
    <col min="10504" max="10504" width="1.125" style="105" customWidth="1"/>
    <col min="10505" max="10505" width="20.375" style="105" customWidth="1"/>
    <col min="10506" max="10506" width="1.125" style="105" customWidth="1"/>
    <col min="10507" max="10507" width="20.375" style="105" customWidth="1"/>
    <col min="10508" max="10508" width="1.125" style="105" customWidth="1"/>
    <col min="10509" max="10509" width="20.375" style="105" customWidth="1"/>
    <col min="10510" max="10510" width="0.625" style="105" customWidth="1"/>
    <col min="10511" max="10752" width="8.75" style="105"/>
    <col min="10753" max="10753" width="8.125" style="105" customWidth="1"/>
    <col min="10754" max="10754" width="6.125" style="105" customWidth="1"/>
    <col min="10755" max="10755" width="33" style="105" customWidth="1"/>
    <col min="10756" max="10756" width="4" style="105" customWidth="1"/>
    <col min="10757" max="10757" width="20.375" style="105" customWidth="1"/>
    <col min="10758" max="10758" width="1.125" style="105" customWidth="1"/>
    <col min="10759" max="10759" width="20.375" style="105" customWidth="1"/>
    <col min="10760" max="10760" width="1.125" style="105" customWidth="1"/>
    <col min="10761" max="10761" width="20.375" style="105" customWidth="1"/>
    <col min="10762" max="10762" width="1.125" style="105" customWidth="1"/>
    <col min="10763" max="10763" width="20.375" style="105" customWidth="1"/>
    <col min="10764" max="10764" width="1.125" style="105" customWidth="1"/>
    <col min="10765" max="10765" width="20.375" style="105" customWidth="1"/>
    <col min="10766" max="10766" width="0.625" style="105" customWidth="1"/>
    <col min="10767" max="11008" width="8.75" style="105"/>
    <col min="11009" max="11009" width="8.125" style="105" customWidth="1"/>
    <col min="11010" max="11010" width="6.125" style="105" customWidth="1"/>
    <col min="11011" max="11011" width="33" style="105" customWidth="1"/>
    <col min="11012" max="11012" width="4" style="105" customWidth="1"/>
    <col min="11013" max="11013" width="20.375" style="105" customWidth="1"/>
    <col min="11014" max="11014" width="1.125" style="105" customWidth="1"/>
    <col min="11015" max="11015" width="20.375" style="105" customWidth="1"/>
    <col min="11016" max="11016" width="1.125" style="105" customWidth="1"/>
    <col min="11017" max="11017" width="20.375" style="105" customWidth="1"/>
    <col min="11018" max="11018" width="1.125" style="105" customWidth="1"/>
    <col min="11019" max="11019" width="20.375" style="105" customWidth="1"/>
    <col min="11020" max="11020" width="1.125" style="105" customWidth="1"/>
    <col min="11021" max="11021" width="20.375" style="105" customWidth="1"/>
    <col min="11022" max="11022" width="0.625" style="105" customWidth="1"/>
    <col min="11023" max="11264" width="8.75" style="105"/>
    <col min="11265" max="11265" width="8.125" style="105" customWidth="1"/>
    <col min="11266" max="11266" width="6.125" style="105" customWidth="1"/>
    <col min="11267" max="11267" width="33" style="105" customWidth="1"/>
    <col min="11268" max="11268" width="4" style="105" customWidth="1"/>
    <col min="11269" max="11269" width="20.375" style="105" customWidth="1"/>
    <col min="11270" max="11270" width="1.125" style="105" customWidth="1"/>
    <col min="11271" max="11271" width="20.375" style="105" customWidth="1"/>
    <col min="11272" max="11272" width="1.125" style="105" customWidth="1"/>
    <col min="11273" max="11273" width="20.375" style="105" customWidth="1"/>
    <col min="11274" max="11274" width="1.125" style="105" customWidth="1"/>
    <col min="11275" max="11275" width="20.375" style="105" customWidth="1"/>
    <col min="11276" max="11276" width="1.125" style="105" customWidth="1"/>
    <col min="11277" max="11277" width="20.375" style="105" customWidth="1"/>
    <col min="11278" max="11278" width="0.625" style="105" customWidth="1"/>
    <col min="11279" max="11520" width="8.75" style="105"/>
    <col min="11521" max="11521" width="8.125" style="105" customWidth="1"/>
    <col min="11522" max="11522" width="6.125" style="105" customWidth="1"/>
    <col min="11523" max="11523" width="33" style="105" customWidth="1"/>
    <col min="11524" max="11524" width="4" style="105" customWidth="1"/>
    <col min="11525" max="11525" width="20.375" style="105" customWidth="1"/>
    <col min="11526" max="11526" width="1.125" style="105" customWidth="1"/>
    <col min="11527" max="11527" width="20.375" style="105" customWidth="1"/>
    <col min="11528" max="11528" width="1.125" style="105" customWidth="1"/>
    <col min="11529" max="11529" width="20.375" style="105" customWidth="1"/>
    <col min="11530" max="11530" width="1.125" style="105" customWidth="1"/>
    <col min="11531" max="11531" width="20.375" style="105" customWidth="1"/>
    <col min="11532" max="11532" width="1.125" style="105" customWidth="1"/>
    <col min="11533" max="11533" width="20.375" style="105" customWidth="1"/>
    <col min="11534" max="11534" width="0.625" style="105" customWidth="1"/>
    <col min="11535" max="11776" width="8.75" style="105"/>
    <col min="11777" max="11777" width="8.125" style="105" customWidth="1"/>
    <col min="11778" max="11778" width="6.125" style="105" customWidth="1"/>
    <col min="11779" max="11779" width="33" style="105" customWidth="1"/>
    <col min="11780" max="11780" width="4" style="105" customWidth="1"/>
    <col min="11781" max="11781" width="20.375" style="105" customWidth="1"/>
    <col min="11782" max="11782" width="1.125" style="105" customWidth="1"/>
    <col min="11783" max="11783" width="20.375" style="105" customWidth="1"/>
    <col min="11784" max="11784" width="1.125" style="105" customWidth="1"/>
    <col min="11785" max="11785" width="20.375" style="105" customWidth="1"/>
    <col min="11786" max="11786" width="1.125" style="105" customWidth="1"/>
    <col min="11787" max="11787" width="20.375" style="105" customWidth="1"/>
    <col min="11788" max="11788" width="1.125" style="105" customWidth="1"/>
    <col min="11789" max="11789" width="20.375" style="105" customWidth="1"/>
    <col min="11790" max="11790" width="0.625" style="105" customWidth="1"/>
    <col min="11791" max="12032" width="8.75" style="105"/>
    <col min="12033" max="12033" width="8.125" style="105" customWidth="1"/>
    <col min="12034" max="12034" width="6.125" style="105" customWidth="1"/>
    <col min="12035" max="12035" width="33" style="105" customWidth="1"/>
    <col min="12036" max="12036" width="4" style="105" customWidth="1"/>
    <col min="12037" max="12037" width="20.375" style="105" customWidth="1"/>
    <col min="12038" max="12038" width="1.125" style="105" customWidth="1"/>
    <col min="12039" max="12039" width="20.375" style="105" customWidth="1"/>
    <col min="12040" max="12040" width="1.125" style="105" customWidth="1"/>
    <col min="12041" max="12041" width="20.375" style="105" customWidth="1"/>
    <col min="12042" max="12042" width="1.125" style="105" customWidth="1"/>
    <col min="12043" max="12043" width="20.375" style="105" customWidth="1"/>
    <col min="12044" max="12044" width="1.125" style="105" customWidth="1"/>
    <col min="12045" max="12045" width="20.375" style="105" customWidth="1"/>
    <col min="12046" max="12046" width="0.625" style="105" customWidth="1"/>
    <col min="12047" max="12288" width="8.75" style="105"/>
    <col min="12289" max="12289" width="8.125" style="105" customWidth="1"/>
    <col min="12290" max="12290" width="6.125" style="105" customWidth="1"/>
    <col min="12291" max="12291" width="33" style="105" customWidth="1"/>
    <col min="12292" max="12292" width="4" style="105" customWidth="1"/>
    <col min="12293" max="12293" width="20.375" style="105" customWidth="1"/>
    <col min="12294" max="12294" width="1.125" style="105" customWidth="1"/>
    <col min="12295" max="12295" width="20.375" style="105" customWidth="1"/>
    <col min="12296" max="12296" width="1.125" style="105" customWidth="1"/>
    <col min="12297" max="12297" width="20.375" style="105" customWidth="1"/>
    <col min="12298" max="12298" width="1.125" style="105" customWidth="1"/>
    <col min="12299" max="12299" width="20.375" style="105" customWidth="1"/>
    <col min="12300" max="12300" width="1.125" style="105" customWidth="1"/>
    <col min="12301" max="12301" width="20.375" style="105" customWidth="1"/>
    <col min="12302" max="12302" width="0.625" style="105" customWidth="1"/>
    <col min="12303" max="12544" width="8.75" style="105"/>
    <col min="12545" max="12545" width="8.125" style="105" customWidth="1"/>
    <col min="12546" max="12546" width="6.125" style="105" customWidth="1"/>
    <col min="12547" max="12547" width="33" style="105" customWidth="1"/>
    <col min="12548" max="12548" width="4" style="105" customWidth="1"/>
    <col min="12549" max="12549" width="20.375" style="105" customWidth="1"/>
    <col min="12550" max="12550" width="1.125" style="105" customWidth="1"/>
    <col min="12551" max="12551" width="20.375" style="105" customWidth="1"/>
    <col min="12552" max="12552" width="1.125" style="105" customWidth="1"/>
    <col min="12553" max="12553" width="20.375" style="105" customWidth="1"/>
    <col min="12554" max="12554" width="1.125" style="105" customWidth="1"/>
    <col min="12555" max="12555" width="20.375" style="105" customWidth="1"/>
    <col min="12556" max="12556" width="1.125" style="105" customWidth="1"/>
    <col min="12557" max="12557" width="20.375" style="105" customWidth="1"/>
    <col min="12558" max="12558" width="0.625" style="105" customWidth="1"/>
    <col min="12559" max="12800" width="8.75" style="105"/>
    <col min="12801" max="12801" width="8.125" style="105" customWidth="1"/>
    <col min="12802" max="12802" width="6.125" style="105" customWidth="1"/>
    <col min="12803" max="12803" width="33" style="105" customWidth="1"/>
    <col min="12804" max="12804" width="4" style="105" customWidth="1"/>
    <col min="12805" max="12805" width="20.375" style="105" customWidth="1"/>
    <col min="12806" max="12806" width="1.125" style="105" customWidth="1"/>
    <col min="12807" max="12807" width="20.375" style="105" customWidth="1"/>
    <col min="12808" max="12808" width="1.125" style="105" customWidth="1"/>
    <col min="12809" max="12809" width="20.375" style="105" customWidth="1"/>
    <col min="12810" max="12810" width="1.125" style="105" customWidth="1"/>
    <col min="12811" max="12811" width="20.375" style="105" customWidth="1"/>
    <col min="12812" max="12812" width="1.125" style="105" customWidth="1"/>
    <col min="12813" max="12813" width="20.375" style="105" customWidth="1"/>
    <col min="12814" max="12814" width="0.625" style="105" customWidth="1"/>
    <col min="12815" max="13056" width="8.75" style="105"/>
    <col min="13057" max="13057" width="8.125" style="105" customWidth="1"/>
    <col min="13058" max="13058" width="6.125" style="105" customWidth="1"/>
    <col min="13059" max="13059" width="33" style="105" customWidth="1"/>
    <col min="13060" max="13060" width="4" style="105" customWidth="1"/>
    <col min="13061" max="13061" width="20.375" style="105" customWidth="1"/>
    <col min="13062" max="13062" width="1.125" style="105" customWidth="1"/>
    <col min="13063" max="13063" width="20.375" style="105" customWidth="1"/>
    <col min="13064" max="13064" width="1.125" style="105" customWidth="1"/>
    <col min="13065" max="13065" width="20.375" style="105" customWidth="1"/>
    <col min="13066" max="13066" width="1.125" style="105" customWidth="1"/>
    <col min="13067" max="13067" width="20.375" style="105" customWidth="1"/>
    <col min="13068" max="13068" width="1.125" style="105" customWidth="1"/>
    <col min="13069" max="13069" width="20.375" style="105" customWidth="1"/>
    <col min="13070" max="13070" width="0.625" style="105" customWidth="1"/>
    <col min="13071" max="13312" width="8.75" style="105"/>
    <col min="13313" max="13313" width="8.125" style="105" customWidth="1"/>
    <col min="13314" max="13314" width="6.125" style="105" customWidth="1"/>
    <col min="13315" max="13315" width="33" style="105" customWidth="1"/>
    <col min="13316" max="13316" width="4" style="105" customWidth="1"/>
    <col min="13317" max="13317" width="20.375" style="105" customWidth="1"/>
    <col min="13318" max="13318" width="1.125" style="105" customWidth="1"/>
    <col min="13319" max="13319" width="20.375" style="105" customWidth="1"/>
    <col min="13320" max="13320" width="1.125" style="105" customWidth="1"/>
    <col min="13321" max="13321" width="20.375" style="105" customWidth="1"/>
    <col min="13322" max="13322" width="1.125" style="105" customWidth="1"/>
    <col min="13323" max="13323" width="20.375" style="105" customWidth="1"/>
    <col min="13324" max="13324" width="1.125" style="105" customWidth="1"/>
    <col min="13325" max="13325" width="20.375" style="105" customWidth="1"/>
    <col min="13326" max="13326" width="0.625" style="105" customWidth="1"/>
    <col min="13327" max="13568" width="8.75" style="105"/>
    <col min="13569" max="13569" width="8.125" style="105" customWidth="1"/>
    <col min="13570" max="13570" width="6.125" style="105" customWidth="1"/>
    <col min="13571" max="13571" width="33" style="105" customWidth="1"/>
    <col min="13572" max="13572" width="4" style="105" customWidth="1"/>
    <col min="13573" max="13573" width="20.375" style="105" customWidth="1"/>
    <col min="13574" max="13574" width="1.125" style="105" customWidth="1"/>
    <col min="13575" max="13575" width="20.375" style="105" customWidth="1"/>
    <col min="13576" max="13576" width="1.125" style="105" customWidth="1"/>
    <col min="13577" max="13577" width="20.375" style="105" customWidth="1"/>
    <col min="13578" max="13578" width="1.125" style="105" customWidth="1"/>
    <col min="13579" max="13579" width="20.375" style="105" customWidth="1"/>
    <col min="13580" max="13580" width="1.125" style="105" customWidth="1"/>
    <col min="13581" max="13581" width="20.375" style="105" customWidth="1"/>
    <col min="13582" max="13582" width="0.625" style="105" customWidth="1"/>
    <col min="13583" max="13824" width="8.75" style="105"/>
    <col min="13825" max="13825" width="8.125" style="105" customWidth="1"/>
    <col min="13826" max="13826" width="6.125" style="105" customWidth="1"/>
    <col min="13827" max="13827" width="33" style="105" customWidth="1"/>
    <col min="13828" max="13828" width="4" style="105" customWidth="1"/>
    <col min="13829" max="13829" width="20.375" style="105" customWidth="1"/>
    <col min="13830" max="13830" width="1.125" style="105" customWidth="1"/>
    <col min="13831" max="13831" width="20.375" style="105" customWidth="1"/>
    <col min="13832" max="13832" width="1.125" style="105" customWidth="1"/>
    <col min="13833" max="13833" width="20.375" style="105" customWidth="1"/>
    <col min="13834" max="13834" width="1.125" style="105" customWidth="1"/>
    <col min="13835" max="13835" width="20.375" style="105" customWidth="1"/>
    <col min="13836" max="13836" width="1.125" style="105" customWidth="1"/>
    <col min="13837" max="13837" width="20.375" style="105" customWidth="1"/>
    <col min="13838" max="13838" width="0.625" style="105" customWidth="1"/>
    <col min="13839" max="14080" width="8.75" style="105"/>
    <col min="14081" max="14081" width="8.125" style="105" customWidth="1"/>
    <col min="14082" max="14082" width="6.125" style="105" customWidth="1"/>
    <col min="14083" max="14083" width="33" style="105" customWidth="1"/>
    <col min="14084" max="14084" width="4" style="105" customWidth="1"/>
    <col min="14085" max="14085" width="20.375" style="105" customWidth="1"/>
    <col min="14086" max="14086" width="1.125" style="105" customWidth="1"/>
    <col min="14087" max="14087" width="20.375" style="105" customWidth="1"/>
    <col min="14088" max="14088" width="1.125" style="105" customWidth="1"/>
    <col min="14089" max="14089" width="20.375" style="105" customWidth="1"/>
    <col min="14090" max="14090" width="1.125" style="105" customWidth="1"/>
    <col min="14091" max="14091" width="20.375" style="105" customWidth="1"/>
    <col min="14092" max="14092" width="1.125" style="105" customWidth="1"/>
    <col min="14093" max="14093" width="20.375" style="105" customWidth="1"/>
    <col min="14094" max="14094" width="0.625" style="105" customWidth="1"/>
    <col min="14095" max="14336" width="8.75" style="105"/>
    <col min="14337" max="14337" width="8.125" style="105" customWidth="1"/>
    <col min="14338" max="14338" width="6.125" style="105" customWidth="1"/>
    <col min="14339" max="14339" width="33" style="105" customWidth="1"/>
    <col min="14340" max="14340" width="4" style="105" customWidth="1"/>
    <col min="14341" max="14341" width="20.375" style="105" customWidth="1"/>
    <col min="14342" max="14342" width="1.125" style="105" customWidth="1"/>
    <col min="14343" max="14343" width="20.375" style="105" customWidth="1"/>
    <col min="14344" max="14344" width="1.125" style="105" customWidth="1"/>
    <col min="14345" max="14345" width="20.375" style="105" customWidth="1"/>
    <col min="14346" max="14346" width="1.125" style="105" customWidth="1"/>
    <col min="14347" max="14347" width="20.375" style="105" customWidth="1"/>
    <col min="14348" max="14348" width="1.125" style="105" customWidth="1"/>
    <col min="14349" max="14349" width="20.375" style="105" customWidth="1"/>
    <col min="14350" max="14350" width="0.625" style="105" customWidth="1"/>
    <col min="14351" max="14592" width="8.75" style="105"/>
    <col min="14593" max="14593" width="8.125" style="105" customWidth="1"/>
    <col min="14594" max="14594" width="6.125" style="105" customWidth="1"/>
    <col min="14595" max="14595" width="33" style="105" customWidth="1"/>
    <col min="14596" max="14596" width="4" style="105" customWidth="1"/>
    <col min="14597" max="14597" width="20.375" style="105" customWidth="1"/>
    <col min="14598" max="14598" width="1.125" style="105" customWidth="1"/>
    <col min="14599" max="14599" width="20.375" style="105" customWidth="1"/>
    <col min="14600" max="14600" width="1.125" style="105" customWidth="1"/>
    <col min="14601" max="14601" width="20.375" style="105" customWidth="1"/>
    <col min="14602" max="14602" width="1.125" style="105" customWidth="1"/>
    <col min="14603" max="14603" width="20.375" style="105" customWidth="1"/>
    <col min="14604" max="14604" width="1.125" style="105" customWidth="1"/>
    <col min="14605" max="14605" width="20.375" style="105" customWidth="1"/>
    <col min="14606" max="14606" width="0.625" style="105" customWidth="1"/>
    <col min="14607" max="14848" width="8.75" style="105"/>
    <col min="14849" max="14849" width="8.125" style="105" customWidth="1"/>
    <col min="14850" max="14850" width="6.125" style="105" customWidth="1"/>
    <col min="14851" max="14851" width="33" style="105" customWidth="1"/>
    <col min="14852" max="14852" width="4" style="105" customWidth="1"/>
    <col min="14853" max="14853" width="20.375" style="105" customWidth="1"/>
    <col min="14854" max="14854" width="1.125" style="105" customWidth="1"/>
    <col min="14855" max="14855" width="20.375" style="105" customWidth="1"/>
    <col min="14856" max="14856" width="1.125" style="105" customWidth="1"/>
    <col min="14857" max="14857" width="20.375" style="105" customWidth="1"/>
    <col min="14858" max="14858" width="1.125" style="105" customWidth="1"/>
    <col min="14859" max="14859" width="20.375" style="105" customWidth="1"/>
    <col min="14860" max="14860" width="1.125" style="105" customWidth="1"/>
    <col min="14861" max="14861" width="20.375" style="105" customWidth="1"/>
    <col min="14862" max="14862" width="0.625" style="105" customWidth="1"/>
    <col min="14863" max="15104" width="8.75" style="105"/>
    <col min="15105" max="15105" width="8.125" style="105" customWidth="1"/>
    <col min="15106" max="15106" width="6.125" style="105" customWidth="1"/>
    <col min="15107" max="15107" width="33" style="105" customWidth="1"/>
    <col min="15108" max="15108" width="4" style="105" customWidth="1"/>
    <col min="15109" max="15109" width="20.375" style="105" customWidth="1"/>
    <col min="15110" max="15110" width="1.125" style="105" customWidth="1"/>
    <col min="15111" max="15111" width="20.375" style="105" customWidth="1"/>
    <col min="15112" max="15112" width="1.125" style="105" customWidth="1"/>
    <col min="15113" max="15113" width="20.375" style="105" customWidth="1"/>
    <col min="15114" max="15114" width="1.125" style="105" customWidth="1"/>
    <col min="15115" max="15115" width="20.375" style="105" customWidth="1"/>
    <col min="15116" max="15116" width="1.125" style="105" customWidth="1"/>
    <col min="15117" max="15117" width="20.375" style="105" customWidth="1"/>
    <col min="15118" max="15118" width="0.625" style="105" customWidth="1"/>
    <col min="15119" max="15360" width="8.75" style="105"/>
    <col min="15361" max="15361" width="8.125" style="105" customWidth="1"/>
    <col min="15362" max="15362" width="6.125" style="105" customWidth="1"/>
    <col min="15363" max="15363" width="33" style="105" customWidth="1"/>
    <col min="15364" max="15364" width="4" style="105" customWidth="1"/>
    <col min="15365" max="15365" width="20.375" style="105" customWidth="1"/>
    <col min="15366" max="15366" width="1.125" style="105" customWidth="1"/>
    <col min="15367" max="15367" width="20.375" style="105" customWidth="1"/>
    <col min="15368" max="15368" width="1.125" style="105" customWidth="1"/>
    <col min="15369" max="15369" width="20.375" style="105" customWidth="1"/>
    <col min="15370" max="15370" width="1.125" style="105" customWidth="1"/>
    <col min="15371" max="15371" width="20.375" style="105" customWidth="1"/>
    <col min="15372" max="15372" width="1.125" style="105" customWidth="1"/>
    <col min="15373" max="15373" width="20.375" style="105" customWidth="1"/>
    <col min="15374" max="15374" width="0.625" style="105" customWidth="1"/>
    <col min="15375" max="15616" width="8.75" style="105"/>
    <col min="15617" max="15617" width="8.125" style="105" customWidth="1"/>
    <col min="15618" max="15618" width="6.125" style="105" customWidth="1"/>
    <col min="15619" max="15619" width="33" style="105" customWidth="1"/>
    <col min="15620" max="15620" width="4" style="105" customWidth="1"/>
    <col min="15621" max="15621" width="20.375" style="105" customWidth="1"/>
    <col min="15622" max="15622" width="1.125" style="105" customWidth="1"/>
    <col min="15623" max="15623" width="20.375" style="105" customWidth="1"/>
    <col min="15624" max="15624" width="1.125" style="105" customWidth="1"/>
    <col min="15625" max="15625" width="20.375" style="105" customWidth="1"/>
    <col min="15626" max="15626" width="1.125" style="105" customWidth="1"/>
    <col min="15627" max="15627" width="20.375" style="105" customWidth="1"/>
    <col min="15628" max="15628" width="1.125" style="105" customWidth="1"/>
    <col min="15629" max="15629" width="20.375" style="105" customWidth="1"/>
    <col min="15630" max="15630" width="0.625" style="105" customWidth="1"/>
    <col min="15631" max="15872" width="8.75" style="105"/>
    <col min="15873" max="15873" width="8.125" style="105" customWidth="1"/>
    <col min="15874" max="15874" width="6.125" style="105" customWidth="1"/>
    <col min="15875" max="15875" width="33" style="105" customWidth="1"/>
    <col min="15876" max="15876" width="4" style="105" customWidth="1"/>
    <col min="15877" max="15877" width="20.375" style="105" customWidth="1"/>
    <col min="15878" max="15878" width="1.125" style="105" customWidth="1"/>
    <col min="15879" max="15879" width="20.375" style="105" customWidth="1"/>
    <col min="15880" max="15880" width="1.125" style="105" customWidth="1"/>
    <col min="15881" max="15881" width="20.375" style="105" customWidth="1"/>
    <col min="15882" max="15882" width="1.125" style="105" customWidth="1"/>
    <col min="15883" max="15883" width="20.375" style="105" customWidth="1"/>
    <col min="15884" max="15884" width="1.125" style="105" customWidth="1"/>
    <col min="15885" max="15885" width="20.375" style="105" customWidth="1"/>
    <col min="15886" max="15886" width="0.625" style="105" customWidth="1"/>
    <col min="15887" max="16128" width="8.75" style="105"/>
    <col min="16129" max="16129" width="8.125" style="105" customWidth="1"/>
    <col min="16130" max="16130" width="6.125" style="105" customWidth="1"/>
    <col min="16131" max="16131" width="33" style="105" customWidth="1"/>
    <col min="16132" max="16132" width="4" style="105" customWidth="1"/>
    <col min="16133" max="16133" width="20.375" style="105" customWidth="1"/>
    <col min="16134" max="16134" width="1.125" style="105" customWidth="1"/>
    <col min="16135" max="16135" width="20.375" style="105" customWidth="1"/>
    <col min="16136" max="16136" width="1.125" style="105" customWidth="1"/>
    <col min="16137" max="16137" width="20.375" style="105" customWidth="1"/>
    <col min="16138" max="16138" width="1.125" style="105" customWidth="1"/>
    <col min="16139" max="16139" width="20.375" style="105" customWidth="1"/>
    <col min="16140" max="16140" width="1.125" style="105" customWidth="1"/>
    <col min="16141" max="16141" width="20.375" style="105" customWidth="1"/>
    <col min="16142" max="16142" width="0.625" style="105" customWidth="1"/>
    <col min="16143" max="16384" width="8.75" style="105"/>
  </cols>
  <sheetData>
    <row r="1" spans="1:13" ht="24" customHeight="1"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06" t="s">
        <v>65</v>
      </c>
    </row>
    <row r="2" spans="1:13" ht="24" customHeight="1">
      <c r="A2" s="53" t="s">
        <v>90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</row>
    <row r="3" spans="1:13" ht="24" customHeight="1">
      <c r="A3" s="108" t="s">
        <v>150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</row>
    <row r="4" spans="1:13" ht="24" customHeight="1">
      <c r="A4" s="109" t="s">
        <v>187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</row>
    <row r="5" spans="1:13" ht="24" customHeight="1"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106" t="s">
        <v>73</v>
      </c>
    </row>
    <row r="6" spans="1:13" ht="24" customHeight="1">
      <c r="A6" s="110"/>
      <c r="B6" s="110"/>
      <c r="C6" s="110"/>
      <c r="D6" s="111"/>
      <c r="E6" s="123" t="s">
        <v>26</v>
      </c>
      <c r="F6" s="123"/>
      <c r="G6" s="123"/>
      <c r="H6" s="123"/>
      <c r="I6" s="123"/>
      <c r="J6" s="123"/>
      <c r="K6" s="123"/>
      <c r="L6" s="123"/>
      <c r="M6" s="123"/>
    </row>
    <row r="7" spans="1:13" s="110" customFormat="1" ht="24" customHeight="1">
      <c r="I7" s="126" t="s">
        <v>23</v>
      </c>
      <c r="J7" s="126"/>
      <c r="K7" s="126"/>
    </row>
    <row r="8" spans="1:13" s="110" customFormat="1" ht="24" customHeight="1">
      <c r="E8" s="110" t="s">
        <v>31</v>
      </c>
      <c r="G8" s="110" t="s">
        <v>24</v>
      </c>
      <c r="I8" s="110" t="s">
        <v>55</v>
      </c>
      <c r="M8" s="110" t="s">
        <v>15</v>
      </c>
    </row>
    <row r="9" spans="1:13" s="110" customFormat="1" ht="24" customHeight="1">
      <c r="E9" s="114" t="s">
        <v>57</v>
      </c>
      <c r="G9" s="114" t="s">
        <v>25</v>
      </c>
      <c r="I9" s="114" t="s">
        <v>58</v>
      </c>
      <c r="K9" s="114" t="s">
        <v>59</v>
      </c>
      <c r="M9" s="114" t="s">
        <v>81</v>
      </c>
    </row>
    <row r="10" spans="1:13" ht="24" customHeight="1">
      <c r="A10" s="115" t="s">
        <v>155</v>
      </c>
      <c r="E10" s="70">
        <v>300000</v>
      </c>
      <c r="F10" s="70"/>
      <c r="G10" s="70">
        <v>348487</v>
      </c>
      <c r="H10" s="70"/>
      <c r="I10" s="70">
        <v>30000</v>
      </c>
      <c r="J10" s="70"/>
      <c r="K10" s="70">
        <v>182359</v>
      </c>
      <c r="L10" s="70"/>
      <c r="M10" s="70">
        <f>SUM(E10:K10)</f>
        <v>860846</v>
      </c>
    </row>
    <row r="11" spans="1:13" ht="24" customHeight="1">
      <c r="A11" s="63" t="s">
        <v>67</v>
      </c>
      <c r="E11" s="70">
        <v>0</v>
      </c>
      <c r="F11" s="70"/>
      <c r="G11" s="70">
        <v>0</v>
      </c>
      <c r="H11" s="70"/>
      <c r="I11" s="70">
        <v>0</v>
      </c>
      <c r="J11" s="70"/>
      <c r="K11" s="70">
        <f>'PL-T'!L66</f>
        <v>38270</v>
      </c>
      <c r="L11" s="70"/>
      <c r="M11" s="70">
        <f>SUM(E11:K11)</f>
        <v>38270</v>
      </c>
    </row>
    <row r="12" spans="1:13" ht="24" customHeight="1">
      <c r="A12" s="63" t="s">
        <v>153</v>
      </c>
      <c r="E12" s="75">
        <v>0</v>
      </c>
      <c r="F12" s="70"/>
      <c r="G12" s="75">
        <v>0</v>
      </c>
      <c r="H12" s="70"/>
      <c r="I12" s="75">
        <v>0</v>
      </c>
      <c r="J12" s="70"/>
      <c r="K12" s="75">
        <v>0</v>
      </c>
      <c r="L12" s="70"/>
      <c r="M12" s="75">
        <f>SUM(E12:K12)</f>
        <v>0</v>
      </c>
    </row>
    <row r="13" spans="1:13" ht="24" customHeight="1">
      <c r="A13" s="63" t="s">
        <v>82</v>
      </c>
      <c r="D13" s="110"/>
      <c r="E13" s="70">
        <f>SUM(E11:E12)</f>
        <v>0</v>
      </c>
      <c r="F13" s="70"/>
      <c r="G13" s="70">
        <f>SUM(G11:G12)</f>
        <v>0</v>
      </c>
      <c r="H13" s="70"/>
      <c r="I13" s="70">
        <f>SUM(I11:I12)</f>
        <v>0</v>
      </c>
      <c r="J13" s="70"/>
      <c r="K13" s="70">
        <f>SUM(K11:K12)</f>
        <v>38270</v>
      </c>
      <c r="L13" s="70"/>
      <c r="M13" s="70">
        <f>SUM(M11:M12)</f>
        <v>38270</v>
      </c>
    </row>
    <row r="14" spans="1:13" ht="24" customHeight="1">
      <c r="A14" s="63" t="s">
        <v>181</v>
      </c>
      <c r="D14" s="110"/>
      <c r="E14" s="70">
        <v>0</v>
      </c>
      <c r="F14" s="70"/>
      <c r="G14" s="70">
        <v>0</v>
      </c>
      <c r="H14" s="70"/>
      <c r="I14" s="70">
        <v>0</v>
      </c>
      <c r="J14" s="70"/>
      <c r="K14" s="70">
        <v>-66000</v>
      </c>
      <c r="L14" s="70"/>
      <c r="M14" s="70">
        <f>SUM(E14:K14)</f>
        <v>-66000</v>
      </c>
    </row>
    <row r="15" spans="1:13" ht="24" customHeight="1" thickBot="1">
      <c r="A15" s="115" t="s">
        <v>182</v>
      </c>
      <c r="D15" s="110"/>
      <c r="E15" s="117">
        <f>SUM(E10:E14)-E13</f>
        <v>300000</v>
      </c>
      <c r="F15" s="81"/>
      <c r="G15" s="117">
        <f>SUM(G10:G14)-G13</f>
        <v>348487</v>
      </c>
      <c r="H15" s="81"/>
      <c r="I15" s="117">
        <f>SUM(I10:I14)-I13</f>
        <v>30000</v>
      </c>
      <c r="J15" s="81"/>
      <c r="K15" s="117">
        <f>SUM(K10:K14)-K13</f>
        <v>154629</v>
      </c>
      <c r="L15" s="81"/>
      <c r="M15" s="117">
        <f>SUM(M10:M14)-M13</f>
        <v>833116</v>
      </c>
    </row>
    <row r="16" spans="1:13" ht="24" customHeight="1" thickTop="1">
      <c r="A16" s="63"/>
    </row>
    <row r="17" spans="1:13" ht="24" customHeight="1">
      <c r="A17" s="115" t="s">
        <v>176</v>
      </c>
      <c r="E17" s="70">
        <v>300000</v>
      </c>
      <c r="F17" s="70"/>
      <c r="G17" s="70">
        <v>348487</v>
      </c>
      <c r="H17" s="70"/>
      <c r="I17" s="70">
        <v>30000</v>
      </c>
      <c r="J17" s="70"/>
      <c r="K17" s="70">
        <v>177775</v>
      </c>
      <c r="L17" s="70"/>
      <c r="M17" s="70">
        <f>SUM(E17:K17)</f>
        <v>856262</v>
      </c>
    </row>
    <row r="18" spans="1:13" ht="24" customHeight="1">
      <c r="A18" s="63" t="s">
        <v>67</v>
      </c>
      <c r="E18" s="70">
        <v>0</v>
      </c>
      <c r="F18" s="70"/>
      <c r="G18" s="70">
        <v>0</v>
      </c>
      <c r="H18" s="70"/>
      <c r="I18" s="70">
        <v>0</v>
      </c>
      <c r="J18" s="70"/>
      <c r="K18" s="70">
        <f>'PL-T'!J66</f>
        <v>44427</v>
      </c>
      <c r="L18" s="70"/>
      <c r="M18" s="70">
        <f>SUM(E18:K18)</f>
        <v>44427</v>
      </c>
    </row>
    <row r="19" spans="1:13" ht="24" customHeight="1">
      <c r="A19" s="63" t="s">
        <v>153</v>
      </c>
      <c r="E19" s="75">
        <v>0</v>
      </c>
      <c r="F19" s="70"/>
      <c r="G19" s="75">
        <v>0</v>
      </c>
      <c r="H19" s="70"/>
      <c r="I19" s="75">
        <v>0</v>
      </c>
      <c r="J19" s="70"/>
      <c r="K19" s="75">
        <v>0</v>
      </c>
      <c r="L19" s="70"/>
      <c r="M19" s="75">
        <f>SUM(E19:K19)</f>
        <v>0</v>
      </c>
    </row>
    <row r="20" spans="1:13" ht="24" customHeight="1">
      <c r="A20" s="63" t="s">
        <v>82</v>
      </c>
      <c r="D20" s="110"/>
      <c r="E20" s="70">
        <f>SUM(E18:E19)</f>
        <v>0</v>
      </c>
      <c r="F20" s="70"/>
      <c r="G20" s="70">
        <f>SUM(G18:G19)</f>
        <v>0</v>
      </c>
      <c r="H20" s="70"/>
      <c r="I20" s="70">
        <f>SUM(I18:I19)</f>
        <v>0</v>
      </c>
      <c r="J20" s="70"/>
      <c r="K20" s="70">
        <f>SUM(K18:K19)</f>
        <v>44427</v>
      </c>
      <c r="L20" s="70"/>
      <c r="M20" s="70">
        <f>SUM(M18:M19)</f>
        <v>44427</v>
      </c>
    </row>
    <row r="21" spans="1:13" ht="24" customHeight="1">
      <c r="A21" s="63" t="s">
        <v>181</v>
      </c>
      <c r="D21" s="110"/>
      <c r="E21" s="70">
        <v>0</v>
      </c>
      <c r="F21" s="70"/>
      <c r="G21" s="70">
        <v>0</v>
      </c>
      <c r="H21" s="70"/>
      <c r="I21" s="70">
        <v>0</v>
      </c>
      <c r="J21" s="70"/>
      <c r="K21" s="70">
        <v>-60000</v>
      </c>
      <c r="L21" s="70"/>
      <c r="M21" s="70">
        <f>SUM(E21:K21)</f>
        <v>-60000</v>
      </c>
    </row>
    <row r="22" spans="1:13" ht="24" customHeight="1" thickBot="1">
      <c r="A22" s="115" t="s">
        <v>188</v>
      </c>
      <c r="D22" s="110"/>
      <c r="E22" s="117">
        <f>SUM(E17:E21)-E20</f>
        <v>300000</v>
      </c>
      <c r="F22" s="81"/>
      <c r="G22" s="117">
        <f>SUM(G17:G21)-G20</f>
        <v>348487</v>
      </c>
      <c r="H22" s="81"/>
      <c r="I22" s="117">
        <f>SUM(I17:I21)-I20</f>
        <v>30000</v>
      </c>
      <c r="J22" s="81"/>
      <c r="K22" s="117">
        <f>SUM(K17:K21)-K20</f>
        <v>162202</v>
      </c>
      <c r="L22" s="81"/>
      <c r="M22" s="117">
        <f>SUM(M17:M21)-M20</f>
        <v>840689</v>
      </c>
    </row>
    <row r="23" spans="1:13" ht="24" customHeight="1" thickTop="1">
      <c r="A23" s="115"/>
      <c r="D23" s="110"/>
      <c r="E23" s="110"/>
      <c r="F23" s="110"/>
      <c r="G23" s="110"/>
      <c r="H23" s="110"/>
      <c r="I23" s="110"/>
      <c r="J23" s="110"/>
      <c r="K23" s="110"/>
      <c r="L23" s="110"/>
      <c r="M23" s="110"/>
    </row>
    <row r="24" spans="1:13" ht="24" customHeight="1">
      <c r="A24" s="63" t="s">
        <v>5</v>
      </c>
    </row>
  </sheetData>
  <mergeCells count="2">
    <mergeCell ref="E6:M6"/>
    <mergeCell ref="I7:K7"/>
  </mergeCells>
  <pageMargins left="0.78740157480314998" right="0.39370078740157499" top="0.77" bottom="0.39370078740157499" header="0.196850393700787" footer="0.196850393700787"/>
  <pageSetup paperSize="9" scale="88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75"/>
  <sheetViews>
    <sheetView showGridLines="0" view="pageBreakPreview" zoomScaleNormal="115" zoomScaleSheetLayoutView="100" workbookViewId="0">
      <selection activeCell="F3" sqref="F3"/>
    </sheetView>
  </sheetViews>
  <sheetFormatPr defaultColWidth="10.625" defaultRowHeight="22.95" customHeight="1"/>
  <cols>
    <col min="1" max="1" width="46" style="21" customWidth="1"/>
    <col min="2" max="2" width="4.625" style="22" customWidth="1"/>
    <col min="3" max="3" width="1.125" style="22" customWidth="1"/>
    <col min="4" max="4" width="4.625" style="22" customWidth="1"/>
    <col min="5" max="5" width="1.625" style="22" customWidth="1"/>
    <col min="6" max="6" width="12.625" style="23" customWidth="1"/>
    <col min="7" max="7" width="0.875" style="22" customWidth="1"/>
    <col min="8" max="8" width="12.625" style="23" customWidth="1"/>
    <col min="9" max="9" width="0.875" style="22" customWidth="1"/>
    <col min="10" max="10" width="12.625" style="23" customWidth="1"/>
    <col min="11" max="11" width="0.875" style="22" customWidth="1"/>
    <col min="12" max="12" width="12.625" style="23" customWidth="1"/>
    <col min="13" max="13" width="9.125" style="25" bestFit="1" customWidth="1"/>
    <col min="14" max="256" width="10.625" style="22"/>
    <col min="257" max="257" width="46" style="22" customWidth="1"/>
    <col min="258" max="258" width="4.625" style="22" customWidth="1"/>
    <col min="259" max="259" width="1.125" style="22" customWidth="1"/>
    <col min="260" max="260" width="4.625" style="22" customWidth="1"/>
    <col min="261" max="261" width="1.625" style="22" customWidth="1"/>
    <col min="262" max="262" width="12.625" style="22" customWidth="1"/>
    <col min="263" max="263" width="0.875" style="22" customWidth="1"/>
    <col min="264" max="264" width="12.625" style="22" customWidth="1"/>
    <col min="265" max="265" width="0.875" style="22" customWidth="1"/>
    <col min="266" max="266" width="12.625" style="22" customWidth="1"/>
    <col min="267" max="267" width="0.875" style="22" customWidth="1"/>
    <col min="268" max="268" width="12.625" style="22" customWidth="1"/>
    <col min="269" max="269" width="9.125" style="22" bestFit="1" customWidth="1"/>
    <col min="270" max="512" width="10.625" style="22"/>
    <col min="513" max="513" width="46" style="22" customWidth="1"/>
    <col min="514" max="514" width="4.625" style="22" customWidth="1"/>
    <col min="515" max="515" width="1.125" style="22" customWidth="1"/>
    <col min="516" max="516" width="4.625" style="22" customWidth="1"/>
    <col min="517" max="517" width="1.625" style="22" customWidth="1"/>
    <col min="518" max="518" width="12.625" style="22" customWidth="1"/>
    <col min="519" max="519" width="0.875" style="22" customWidth="1"/>
    <col min="520" max="520" width="12.625" style="22" customWidth="1"/>
    <col min="521" max="521" width="0.875" style="22" customWidth="1"/>
    <col min="522" max="522" width="12.625" style="22" customWidth="1"/>
    <col min="523" max="523" width="0.875" style="22" customWidth="1"/>
    <col min="524" max="524" width="12.625" style="22" customWidth="1"/>
    <col min="525" max="525" width="9.125" style="22" bestFit="1" customWidth="1"/>
    <col min="526" max="768" width="10.625" style="22"/>
    <col min="769" max="769" width="46" style="22" customWidth="1"/>
    <col min="770" max="770" width="4.625" style="22" customWidth="1"/>
    <col min="771" max="771" width="1.125" style="22" customWidth="1"/>
    <col min="772" max="772" width="4.625" style="22" customWidth="1"/>
    <col min="773" max="773" width="1.625" style="22" customWidth="1"/>
    <col min="774" max="774" width="12.625" style="22" customWidth="1"/>
    <col min="775" max="775" width="0.875" style="22" customWidth="1"/>
    <col min="776" max="776" width="12.625" style="22" customWidth="1"/>
    <col min="777" max="777" width="0.875" style="22" customWidth="1"/>
    <col min="778" max="778" width="12.625" style="22" customWidth="1"/>
    <col min="779" max="779" width="0.875" style="22" customWidth="1"/>
    <col min="780" max="780" width="12.625" style="22" customWidth="1"/>
    <col min="781" max="781" width="9.125" style="22" bestFit="1" customWidth="1"/>
    <col min="782" max="1024" width="10.625" style="22"/>
    <col min="1025" max="1025" width="46" style="22" customWidth="1"/>
    <col min="1026" max="1026" width="4.625" style="22" customWidth="1"/>
    <col min="1027" max="1027" width="1.125" style="22" customWidth="1"/>
    <col min="1028" max="1028" width="4.625" style="22" customWidth="1"/>
    <col min="1029" max="1029" width="1.625" style="22" customWidth="1"/>
    <col min="1030" max="1030" width="12.625" style="22" customWidth="1"/>
    <col min="1031" max="1031" width="0.875" style="22" customWidth="1"/>
    <col min="1032" max="1032" width="12.625" style="22" customWidth="1"/>
    <col min="1033" max="1033" width="0.875" style="22" customWidth="1"/>
    <col min="1034" max="1034" width="12.625" style="22" customWidth="1"/>
    <col min="1035" max="1035" width="0.875" style="22" customWidth="1"/>
    <col min="1036" max="1036" width="12.625" style="22" customWidth="1"/>
    <col min="1037" max="1037" width="9.125" style="22" bestFit="1" customWidth="1"/>
    <col min="1038" max="1280" width="10.625" style="22"/>
    <col min="1281" max="1281" width="46" style="22" customWidth="1"/>
    <col min="1282" max="1282" width="4.625" style="22" customWidth="1"/>
    <col min="1283" max="1283" width="1.125" style="22" customWidth="1"/>
    <col min="1284" max="1284" width="4.625" style="22" customWidth="1"/>
    <col min="1285" max="1285" width="1.625" style="22" customWidth="1"/>
    <col min="1286" max="1286" width="12.625" style="22" customWidth="1"/>
    <col min="1287" max="1287" width="0.875" style="22" customWidth="1"/>
    <col min="1288" max="1288" width="12.625" style="22" customWidth="1"/>
    <col min="1289" max="1289" width="0.875" style="22" customWidth="1"/>
    <col min="1290" max="1290" width="12.625" style="22" customWidth="1"/>
    <col min="1291" max="1291" width="0.875" style="22" customWidth="1"/>
    <col min="1292" max="1292" width="12.625" style="22" customWidth="1"/>
    <col min="1293" max="1293" width="9.125" style="22" bestFit="1" customWidth="1"/>
    <col min="1294" max="1536" width="10.625" style="22"/>
    <col min="1537" max="1537" width="46" style="22" customWidth="1"/>
    <col min="1538" max="1538" width="4.625" style="22" customWidth="1"/>
    <col min="1539" max="1539" width="1.125" style="22" customWidth="1"/>
    <col min="1540" max="1540" width="4.625" style="22" customWidth="1"/>
    <col min="1541" max="1541" width="1.625" style="22" customWidth="1"/>
    <col min="1542" max="1542" width="12.625" style="22" customWidth="1"/>
    <col min="1543" max="1543" width="0.875" style="22" customWidth="1"/>
    <col min="1544" max="1544" width="12.625" style="22" customWidth="1"/>
    <col min="1545" max="1545" width="0.875" style="22" customWidth="1"/>
    <col min="1546" max="1546" width="12.625" style="22" customWidth="1"/>
    <col min="1547" max="1547" width="0.875" style="22" customWidth="1"/>
    <col min="1548" max="1548" width="12.625" style="22" customWidth="1"/>
    <col min="1549" max="1549" width="9.125" style="22" bestFit="1" customWidth="1"/>
    <col min="1550" max="1792" width="10.625" style="22"/>
    <col min="1793" max="1793" width="46" style="22" customWidth="1"/>
    <col min="1794" max="1794" width="4.625" style="22" customWidth="1"/>
    <col min="1795" max="1795" width="1.125" style="22" customWidth="1"/>
    <col min="1796" max="1796" width="4.625" style="22" customWidth="1"/>
    <col min="1797" max="1797" width="1.625" style="22" customWidth="1"/>
    <col min="1798" max="1798" width="12.625" style="22" customWidth="1"/>
    <col min="1799" max="1799" width="0.875" style="22" customWidth="1"/>
    <col min="1800" max="1800" width="12.625" style="22" customWidth="1"/>
    <col min="1801" max="1801" width="0.875" style="22" customWidth="1"/>
    <col min="1802" max="1802" width="12.625" style="22" customWidth="1"/>
    <col min="1803" max="1803" width="0.875" style="22" customWidth="1"/>
    <col min="1804" max="1804" width="12.625" style="22" customWidth="1"/>
    <col min="1805" max="1805" width="9.125" style="22" bestFit="1" customWidth="1"/>
    <col min="1806" max="2048" width="10.625" style="22"/>
    <col min="2049" max="2049" width="46" style="22" customWidth="1"/>
    <col min="2050" max="2050" width="4.625" style="22" customWidth="1"/>
    <col min="2051" max="2051" width="1.125" style="22" customWidth="1"/>
    <col min="2052" max="2052" width="4.625" style="22" customWidth="1"/>
    <col min="2053" max="2053" width="1.625" style="22" customWidth="1"/>
    <col min="2054" max="2054" width="12.625" style="22" customWidth="1"/>
    <col min="2055" max="2055" width="0.875" style="22" customWidth="1"/>
    <col min="2056" max="2056" width="12.625" style="22" customWidth="1"/>
    <col min="2057" max="2057" width="0.875" style="22" customWidth="1"/>
    <col min="2058" max="2058" width="12.625" style="22" customWidth="1"/>
    <col min="2059" max="2059" width="0.875" style="22" customWidth="1"/>
    <col min="2060" max="2060" width="12.625" style="22" customWidth="1"/>
    <col min="2061" max="2061" width="9.125" style="22" bestFit="1" customWidth="1"/>
    <col min="2062" max="2304" width="10.625" style="22"/>
    <col min="2305" max="2305" width="46" style="22" customWidth="1"/>
    <col min="2306" max="2306" width="4.625" style="22" customWidth="1"/>
    <col min="2307" max="2307" width="1.125" style="22" customWidth="1"/>
    <col min="2308" max="2308" width="4.625" style="22" customWidth="1"/>
    <col min="2309" max="2309" width="1.625" style="22" customWidth="1"/>
    <col min="2310" max="2310" width="12.625" style="22" customWidth="1"/>
    <col min="2311" max="2311" width="0.875" style="22" customWidth="1"/>
    <col min="2312" max="2312" width="12.625" style="22" customWidth="1"/>
    <col min="2313" max="2313" width="0.875" style="22" customWidth="1"/>
    <col min="2314" max="2314" width="12.625" style="22" customWidth="1"/>
    <col min="2315" max="2315" width="0.875" style="22" customWidth="1"/>
    <col min="2316" max="2316" width="12.625" style="22" customWidth="1"/>
    <col min="2317" max="2317" width="9.125" style="22" bestFit="1" customWidth="1"/>
    <col min="2318" max="2560" width="10.625" style="22"/>
    <col min="2561" max="2561" width="46" style="22" customWidth="1"/>
    <col min="2562" max="2562" width="4.625" style="22" customWidth="1"/>
    <col min="2563" max="2563" width="1.125" style="22" customWidth="1"/>
    <col min="2564" max="2564" width="4.625" style="22" customWidth="1"/>
    <col min="2565" max="2565" width="1.625" style="22" customWidth="1"/>
    <col min="2566" max="2566" width="12.625" style="22" customWidth="1"/>
    <col min="2567" max="2567" width="0.875" style="22" customWidth="1"/>
    <col min="2568" max="2568" width="12.625" style="22" customWidth="1"/>
    <col min="2569" max="2569" width="0.875" style="22" customWidth="1"/>
    <col min="2570" max="2570" width="12.625" style="22" customWidth="1"/>
    <col min="2571" max="2571" width="0.875" style="22" customWidth="1"/>
    <col min="2572" max="2572" width="12.625" style="22" customWidth="1"/>
    <col min="2573" max="2573" width="9.125" style="22" bestFit="1" customWidth="1"/>
    <col min="2574" max="2816" width="10.625" style="22"/>
    <col min="2817" max="2817" width="46" style="22" customWidth="1"/>
    <col min="2818" max="2818" width="4.625" style="22" customWidth="1"/>
    <col min="2819" max="2819" width="1.125" style="22" customWidth="1"/>
    <col min="2820" max="2820" width="4.625" style="22" customWidth="1"/>
    <col min="2821" max="2821" width="1.625" style="22" customWidth="1"/>
    <col min="2822" max="2822" width="12.625" style="22" customWidth="1"/>
    <col min="2823" max="2823" width="0.875" style="22" customWidth="1"/>
    <col min="2824" max="2824" width="12.625" style="22" customWidth="1"/>
    <col min="2825" max="2825" width="0.875" style="22" customWidth="1"/>
    <col min="2826" max="2826" width="12.625" style="22" customWidth="1"/>
    <col min="2827" max="2827" width="0.875" style="22" customWidth="1"/>
    <col min="2828" max="2828" width="12.625" style="22" customWidth="1"/>
    <col min="2829" max="2829" width="9.125" style="22" bestFit="1" customWidth="1"/>
    <col min="2830" max="3072" width="10.625" style="22"/>
    <col min="3073" max="3073" width="46" style="22" customWidth="1"/>
    <col min="3074" max="3074" width="4.625" style="22" customWidth="1"/>
    <col min="3075" max="3075" width="1.125" style="22" customWidth="1"/>
    <col min="3076" max="3076" width="4.625" style="22" customWidth="1"/>
    <col min="3077" max="3077" width="1.625" style="22" customWidth="1"/>
    <col min="3078" max="3078" width="12.625" style="22" customWidth="1"/>
    <col min="3079" max="3079" width="0.875" style="22" customWidth="1"/>
    <col min="3080" max="3080" width="12.625" style="22" customWidth="1"/>
    <col min="3081" max="3081" width="0.875" style="22" customWidth="1"/>
    <col min="3082" max="3082" width="12.625" style="22" customWidth="1"/>
    <col min="3083" max="3083" width="0.875" style="22" customWidth="1"/>
    <col min="3084" max="3084" width="12.625" style="22" customWidth="1"/>
    <col min="3085" max="3085" width="9.125" style="22" bestFit="1" customWidth="1"/>
    <col min="3086" max="3328" width="10.625" style="22"/>
    <col min="3329" max="3329" width="46" style="22" customWidth="1"/>
    <col min="3330" max="3330" width="4.625" style="22" customWidth="1"/>
    <col min="3331" max="3331" width="1.125" style="22" customWidth="1"/>
    <col min="3332" max="3332" width="4.625" style="22" customWidth="1"/>
    <col min="3333" max="3333" width="1.625" style="22" customWidth="1"/>
    <col min="3334" max="3334" width="12.625" style="22" customWidth="1"/>
    <col min="3335" max="3335" width="0.875" style="22" customWidth="1"/>
    <col min="3336" max="3336" width="12.625" style="22" customWidth="1"/>
    <col min="3337" max="3337" width="0.875" style="22" customWidth="1"/>
    <col min="3338" max="3338" width="12.625" style="22" customWidth="1"/>
    <col min="3339" max="3339" width="0.875" style="22" customWidth="1"/>
    <col min="3340" max="3340" width="12.625" style="22" customWidth="1"/>
    <col min="3341" max="3341" width="9.125" style="22" bestFit="1" customWidth="1"/>
    <col min="3342" max="3584" width="10.625" style="22"/>
    <col min="3585" max="3585" width="46" style="22" customWidth="1"/>
    <col min="3586" max="3586" width="4.625" style="22" customWidth="1"/>
    <col min="3587" max="3587" width="1.125" style="22" customWidth="1"/>
    <col min="3588" max="3588" width="4.625" style="22" customWidth="1"/>
    <col min="3589" max="3589" width="1.625" style="22" customWidth="1"/>
    <col min="3590" max="3590" width="12.625" style="22" customWidth="1"/>
    <col min="3591" max="3591" width="0.875" style="22" customWidth="1"/>
    <col min="3592" max="3592" width="12.625" style="22" customWidth="1"/>
    <col min="3593" max="3593" width="0.875" style="22" customWidth="1"/>
    <col min="3594" max="3594" width="12.625" style="22" customWidth="1"/>
    <col min="3595" max="3595" width="0.875" style="22" customWidth="1"/>
    <col min="3596" max="3596" width="12.625" style="22" customWidth="1"/>
    <col min="3597" max="3597" width="9.125" style="22" bestFit="1" customWidth="1"/>
    <col min="3598" max="3840" width="10.625" style="22"/>
    <col min="3841" max="3841" width="46" style="22" customWidth="1"/>
    <col min="3842" max="3842" width="4.625" style="22" customWidth="1"/>
    <col min="3843" max="3843" width="1.125" style="22" customWidth="1"/>
    <col min="3844" max="3844" width="4.625" style="22" customWidth="1"/>
    <col min="3845" max="3845" width="1.625" style="22" customWidth="1"/>
    <col min="3846" max="3846" width="12.625" style="22" customWidth="1"/>
    <col min="3847" max="3847" width="0.875" style="22" customWidth="1"/>
    <col min="3848" max="3848" width="12.625" style="22" customWidth="1"/>
    <col min="3849" max="3849" width="0.875" style="22" customWidth="1"/>
    <col min="3850" max="3850" width="12.625" style="22" customWidth="1"/>
    <col min="3851" max="3851" width="0.875" style="22" customWidth="1"/>
    <col min="3852" max="3852" width="12.625" style="22" customWidth="1"/>
    <col min="3853" max="3853" width="9.125" style="22" bestFit="1" customWidth="1"/>
    <col min="3854" max="4096" width="10.625" style="22"/>
    <col min="4097" max="4097" width="46" style="22" customWidth="1"/>
    <col min="4098" max="4098" width="4.625" style="22" customWidth="1"/>
    <col min="4099" max="4099" width="1.125" style="22" customWidth="1"/>
    <col min="4100" max="4100" width="4.625" style="22" customWidth="1"/>
    <col min="4101" max="4101" width="1.625" style="22" customWidth="1"/>
    <col min="4102" max="4102" width="12.625" style="22" customWidth="1"/>
    <col min="4103" max="4103" width="0.875" style="22" customWidth="1"/>
    <col min="4104" max="4104" width="12.625" style="22" customWidth="1"/>
    <col min="4105" max="4105" width="0.875" style="22" customWidth="1"/>
    <col min="4106" max="4106" width="12.625" style="22" customWidth="1"/>
    <col min="4107" max="4107" width="0.875" style="22" customWidth="1"/>
    <col min="4108" max="4108" width="12.625" style="22" customWidth="1"/>
    <col min="4109" max="4109" width="9.125" style="22" bestFit="1" customWidth="1"/>
    <col min="4110" max="4352" width="10.625" style="22"/>
    <col min="4353" max="4353" width="46" style="22" customWidth="1"/>
    <col min="4354" max="4354" width="4.625" style="22" customWidth="1"/>
    <col min="4355" max="4355" width="1.125" style="22" customWidth="1"/>
    <col min="4356" max="4356" width="4.625" style="22" customWidth="1"/>
    <col min="4357" max="4357" width="1.625" style="22" customWidth="1"/>
    <col min="4358" max="4358" width="12.625" style="22" customWidth="1"/>
    <col min="4359" max="4359" width="0.875" style="22" customWidth="1"/>
    <col min="4360" max="4360" width="12.625" style="22" customWidth="1"/>
    <col min="4361" max="4361" width="0.875" style="22" customWidth="1"/>
    <col min="4362" max="4362" width="12.625" style="22" customWidth="1"/>
    <col min="4363" max="4363" width="0.875" style="22" customWidth="1"/>
    <col min="4364" max="4364" width="12.625" style="22" customWidth="1"/>
    <col min="4365" max="4365" width="9.125" style="22" bestFit="1" customWidth="1"/>
    <col min="4366" max="4608" width="10.625" style="22"/>
    <col min="4609" max="4609" width="46" style="22" customWidth="1"/>
    <col min="4610" max="4610" width="4.625" style="22" customWidth="1"/>
    <col min="4611" max="4611" width="1.125" style="22" customWidth="1"/>
    <col min="4612" max="4612" width="4.625" style="22" customWidth="1"/>
    <col min="4613" max="4613" width="1.625" style="22" customWidth="1"/>
    <col min="4614" max="4614" width="12.625" style="22" customWidth="1"/>
    <col min="4615" max="4615" width="0.875" style="22" customWidth="1"/>
    <col min="4616" max="4616" width="12.625" style="22" customWidth="1"/>
    <col min="4617" max="4617" width="0.875" style="22" customWidth="1"/>
    <col min="4618" max="4618" width="12.625" style="22" customWidth="1"/>
    <col min="4619" max="4619" width="0.875" style="22" customWidth="1"/>
    <col min="4620" max="4620" width="12.625" style="22" customWidth="1"/>
    <col min="4621" max="4621" width="9.125" style="22" bestFit="1" customWidth="1"/>
    <col min="4622" max="4864" width="10.625" style="22"/>
    <col min="4865" max="4865" width="46" style="22" customWidth="1"/>
    <col min="4866" max="4866" width="4.625" style="22" customWidth="1"/>
    <col min="4867" max="4867" width="1.125" style="22" customWidth="1"/>
    <col min="4868" max="4868" width="4.625" style="22" customWidth="1"/>
    <col min="4869" max="4869" width="1.625" style="22" customWidth="1"/>
    <col min="4870" max="4870" width="12.625" style="22" customWidth="1"/>
    <col min="4871" max="4871" width="0.875" style="22" customWidth="1"/>
    <col min="4872" max="4872" width="12.625" style="22" customWidth="1"/>
    <col min="4873" max="4873" width="0.875" style="22" customWidth="1"/>
    <col min="4874" max="4874" width="12.625" style="22" customWidth="1"/>
    <col min="4875" max="4875" width="0.875" style="22" customWidth="1"/>
    <col min="4876" max="4876" width="12.625" style="22" customWidth="1"/>
    <col min="4877" max="4877" width="9.125" style="22" bestFit="1" customWidth="1"/>
    <col min="4878" max="5120" width="10.625" style="22"/>
    <col min="5121" max="5121" width="46" style="22" customWidth="1"/>
    <col min="5122" max="5122" width="4.625" style="22" customWidth="1"/>
    <col min="5123" max="5123" width="1.125" style="22" customWidth="1"/>
    <col min="5124" max="5124" width="4.625" style="22" customWidth="1"/>
    <col min="5125" max="5125" width="1.625" style="22" customWidth="1"/>
    <col min="5126" max="5126" width="12.625" style="22" customWidth="1"/>
    <col min="5127" max="5127" width="0.875" style="22" customWidth="1"/>
    <col min="5128" max="5128" width="12.625" style="22" customWidth="1"/>
    <col min="5129" max="5129" width="0.875" style="22" customWidth="1"/>
    <col min="5130" max="5130" width="12.625" style="22" customWidth="1"/>
    <col min="5131" max="5131" width="0.875" style="22" customWidth="1"/>
    <col min="5132" max="5132" width="12.625" style="22" customWidth="1"/>
    <col min="5133" max="5133" width="9.125" style="22" bestFit="1" customWidth="1"/>
    <col min="5134" max="5376" width="10.625" style="22"/>
    <col min="5377" max="5377" width="46" style="22" customWidth="1"/>
    <col min="5378" max="5378" width="4.625" style="22" customWidth="1"/>
    <col min="5379" max="5379" width="1.125" style="22" customWidth="1"/>
    <col min="5380" max="5380" width="4.625" style="22" customWidth="1"/>
    <col min="5381" max="5381" width="1.625" style="22" customWidth="1"/>
    <col min="5382" max="5382" width="12.625" style="22" customWidth="1"/>
    <col min="5383" max="5383" width="0.875" style="22" customWidth="1"/>
    <col min="5384" max="5384" width="12.625" style="22" customWidth="1"/>
    <col min="5385" max="5385" width="0.875" style="22" customWidth="1"/>
    <col min="5386" max="5386" width="12.625" style="22" customWidth="1"/>
    <col min="5387" max="5387" width="0.875" style="22" customWidth="1"/>
    <col min="5388" max="5388" width="12.625" style="22" customWidth="1"/>
    <col min="5389" max="5389" width="9.125" style="22" bestFit="1" customWidth="1"/>
    <col min="5390" max="5632" width="10.625" style="22"/>
    <col min="5633" max="5633" width="46" style="22" customWidth="1"/>
    <col min="5634" max="5634" width="4.625" style="22" customWidth="1"/>
    <col min="5635" max="5635" width="1.125" style="22" customWidth="1"/>
    <col min="5636" max="5636" width="4.625" style="22" customWidth="1"/>
    <col min="5637" max="5637" width="1.625" style="22" customWidth="1"/>
    <col min="5638" max="5638" width="12.625" style="22" customWidth="1"/>
    <col min="5639" max="5639" width="0.875" style="22" customWidth="1"/>
    <col min="5640" max="5640" width="12.625" style="22" customWidth="1"/>
    <col min="5641" max="5641" width="0.875" style="22" customWidth="1"/>
    <col min="5642" max="5642" width="12.625" style="22" customWidth="1"/>
    <col min="5643" max="5643" width="0.875" style="22" customWidth="1"/>
    <col min="5644" max="5644" width="12.625" style="22" customWidth="1"/>
    <col min="5645" max="5645" width="9.125" style="22" bestFit="1" customWidth="1"/>
    <col min="5646" max="5888" width="10.625" style="22"/>
    <col min="5889" max="5889" width="46" style="22" customWidth="1"/>
    <col min="5890" max="5890" width="4.625" style="22" customWidth="1"/>
    <col min="5891" max="5891" width="1.125" style="22" customWidth="1"/>
    <col min="5892" max="5892" width="4.625" style="22" customWidth="1"/>
    <col min="5893" max="5893" width="1.625" style="22" customWidth="1"/>
    <col min="5894" max="5894" width="12.625" style="22" customWidth="1"/>
    <col min="5895" max="5895" width="0.875" style="22" customWidth="1"/>
    <col min="5896" max="5896" width="12.625" style="22" customWidth="1"/>
    <col min="5897" max="5897" width="0.875" style="22" customWidth="1"/>
    <col min="5898" max="5898" width="12.625" style="22" customWidth="1"/>
    <col min="5899" max="5899" width="0.875" style="22" customWidth="1"/>
    <col min="5900" max="5900" width="12.625" style="22" customWidth="1"/>
    <col min="5901" max="5901" width="9.125" style="22" bestFit="1" customWidth="1"/>
    <col min="5902" max="6144" width="10.625" style="22"/>
    <col min="6145" max="6145" width="46" style="22" customWidth="1"/>
    <col min="6146" max="6146" width="4.625" style="22" customWidth="1"/>
    <col min="6147" max="6147" width="1.125" style="22" customWidth="1"/>
    <col min="6148" max="6148" width="4.625" style="22" customWidth="1"/>
    <col min="6149" max="6149" width="1.625" style="22" customWidth="1"/>
    <col min="6150" max="6150" width="12.625" style="22" customWidth="1"/>
    <col min="6151" max="6151" width="0.875" style="22" customWidth="1"/>
    <col min="6152" max="6152" width="12.625" style="22" customWidth="1"/>
    <col min="6153" max="6153" width="0.875" style="22" customWidth="1"/>
    <col min="6154" max="6154" width="12.625" style="22" customWidth="1"/>
    <col min="6155" max="6155" width="0.875" style="22" customWidth="1"/>
    <col min="6156" max="6156" width="12.625" style="22" customWidth="1"/>
    <col min="6157" max="6157" width="9.125" style="22" bestFit="1" customWidth="1"/>
    <col min="6158" max="6400" width="10.625" style="22"/>
    <col min="6401" max="6401" width="46" style="22" customWidth="1"/>
    <col min="6402" max="6402" width="4.625" style="22" customWidth="1"/>
    <col min="6403" max="6403" width="1.125" style="22" customWidth="1"/>
    <col min="6404" max="6404" width="4.625" style="22" customWidth="1"/>
    <col min="6405" max="6405" width="1.625" style="22" customWidth="1"/>
    <col min="6406" max="6406" width="12.625" style="22" customWidth="1"/>
    <col min="6407" max="6407" width="0.875" style="22" customWidth="1"/>
    <col min="6408" max="6408" width="12.625" style="22" customWidth="1"/>
    <col min="6409" max="6409" width="0.875" style="22" customWidth="1"/>
    <col min="6410" max="6410" width="12.625" style="22" customWidth="1"/>
    <col min="6411" max="6411" width="0.875" style="22" customWidth="1"/>
    <col min="6412" max="6412" width="12.625" style="22" customWidth="1"/>
    <col min="6413" max="6413" width="9.125" style="22" bestFit="1" customWidth="1"/>
    <col min="6414" max="6656" width="10.625" style="22"/>
    <col min="6657" max="6657" width="46" style="22" customWidth="1"/>
    <col min="6658" max="6658" width="4.625" style="22" customWidth="1"/>
    <col min="6659" max="6659" width="1.125" style="22" customWidth="1"/>
    <col min="6660" max="6660" width="4.625" style="22" customWidth="1"/>
    <col min="6661" max="6661" width="1.625" style="22" customWidth="1"/>
    <col min="6662" max="6662" width="12.625" style="22" customWidth="1"/>
    <col min="6663" max="6663" width="0.875" style="22" customWidth="1"/>
    <col min="6664" max="6664" width="12.625" style="22" customWidth="1"/>
    <col min="6665" max="6665" width="0.875" style="22" customWidth="1"/>
    <col min="6666" max="6666" width="12.625" style="22" customWidth="1"/>
    <col min="6667" max="6667" width="0.875" style="22" customWidth="1"/>
    <col min="6668" max="6668" width="12.625" style="22" customWidth="1"/>
    <col min="6669" max="6669" width="9.125" style="22" bestFit="1" customWidth="1"/>
    <col min="6670" max="6912" width="10.625" style="22"/>
    <col min="6913" max="6913" width="46" style="22" customWidth="1"/>
    <col min="6914" max="6914" width="4.625" style="22" customWidth="1"/>
    <col min="6915" max="6915" width="1.125" style="22" customWidth="1"/>
    <col min="6916" max="6916" width="4.625" style="22" customWidth="1"/>
    <col min="6917" max="6917" width="1.625" style="22" customWidth="1"/>
    <col min="6918" max="6918" width="12.625" style="22" customWidth="1"/>
    <col min="6919" max="6919" width="0.875" style="22" customWidth="1"/>
    <col min="6920" max="6920" width="12.625" style="22" customWidth="1"/>
    <col min="6921" max="6921" width="0.875" style="22" customWidth="1"/>
    <col min="6922" max="6922" width="12.625" style="22" customWidth="1"/>
    <col min="6923" max="6923" width="0.875" style="22" customWidth="1"/>
    <col min="6924" max="6924" width="12.625" style="22" customWidth="1"/>
    <col min="6925" max="6925" width="9.125" style="22" bestFit="1" customWidth="1"/>
    <col min="6926" max="7168" width="10.625" style="22"/>
    <col min="7169" max="7169" width="46" style="22" customWidth="1"/>
    <col min="7170" max="7170" width="4.625" style="22" customWidth="1"/>
    <col min="7171" max="7171" width="1.125" style="22" customWidth="1"/>
    <col min="7172" max="7172" width="4.625" style="22" customWidth="1"/>
    <col min="7173" max="7173" width="1.625" style="22" customWidth="1"/>
    <col min="7174" max="7174" width="12.625" style="22" customWidth="1"/>
    <col min="7175" max="7175" width="0.875" style="22" customWidth="1"/>
    <col min="7176" max="7176" width="12.625" style="22" customWidth="1"/>
    <col min="7177" max="7177" width="0.875" style="22" customWidth="1"/>
    <col min="7178" max="7178" width="12.625" style="22" customWidth="1"/>
    <col min="7179" max="7179" width="0.875" style="22" customWidth="1"/>
    <col min="7180" max="7180" width="12.625" style="22" customWidth="1"/>
    <col min="7181" max="7181" width="9.125" style="22" bestFit="1" customWidth="1"/>
    <col min="7182" max="7424" width="10.625" style="22"/>
    <col min="7425" max="7425" width="46" style="22" customWidth="1"/>
    <col min="7426" max="7426" width="4.625" style="22" customWidth="1"/>
    <col min="7427" max="7427" width="1.125" style="22" customWidth="1"/>
    <col min="7428" max="7428" width="4.625" style="22" customWidth="1"/>
    <col min="7429" max="7429" width="1.625" style="22" customWidth="1"/>
    <col min="7430" max="7430" width="12.625" style="22" customWidth="1"/>
    <col min="7431" max="7431" width="0.875" style="22" customWidth="1"/>
    <col min="7432" max="7432" width="12.625" style="22" customWidth="1"/>
    <col min="7433" max="7433" width="0.875" style="22" customWidth="1"/>
    <col min="7434" max="7434" width="12.625" style="22" customWidth="1"/>
    <col min="7435" max="7435" width="0.875" style="22" customWidth="1"/>
    <col min="7436" max="7436" width="12.625" style="22" customWidth="1"/>
    <col min="7437" max="7437" width="9.125" style="22" bestFit="1" customWidth="1"/>
    <col min="7438" max="7680" width="10.625" style="22"/>
    <col min="7681" max="7681" width="46" style="22" customWidth="1"/>
    <col min="7682" max="7682" width="4.625" style="22" customWidth="1"/>
    <col min="7683" max="7683" width="1.125" style="22" customWidth="1"/>
    <col min="7684" max="7684" width="4.625" style="22" customWidth="1"/>
    <col min="7685" max="7685" width="1.625" style="22" customWidth="1"/>
    <col min="7686" max="7686" width="12.625" style="22" customWidth="1"/>
    <col min="7687" max="7687" width="0.875" style="22" customWidth="1"/>
    <col min="7688" max="7688" width="12.625" style="22" customWidth="1"/>
    <col min="7689" max="7689" width="0.875" style="22" customWidth="1"/>
    <col min="7690" max="7690" width="12.625" style="22" customWidth="1"/>
    <col min="7691" max="7691" width="0.875" style="22" customWidth="1"/>
    <col min="7692" max="7692" width="12.625" style="22" customWidth="1"/>
    <col min="7693" max="7693" width="9.125" style="22" bestFit="1" customWidth="1"/>
    <col min="7694" max="7936" width="10.625" style="22"/>
    <col min="7937" max="7937" width="46" style="22" customWidth="1"/>
    <col min="7938" max="7938" width="4.625" style="22" customWidth="1"/>
    <col min="7939" max="7939" width="1.125" style="22" customWidth="1"/>
    <col min="7940" max="7940" width="4.625" style="22" customWidth="1"/>
    <col min="7941" max="7941" width="1.625" style="22" customWidth="1"/>
    <col min="7942" max="7942" width="12.625" style="22" customWidth="1"/>
    <col min="7943" max="7943" width="0.875" style="22" customWidth="1"/>
    <col min="7944" max="7944" width="12.625" style="22" customWidth="1"/>
    <col min="7945" max="7945" width="0.875" style="22" customWidth="1"/>
    <col min="7946" max="7946" width="12.625" style="22" customWidth="1"/>
    <col min="7947" max="7947" width="0.875" style="22" customWidth="1"/>
    <col min="7948" max="7948" width="12.625" style="22" customWidth="1"/>
    <col min="7949" max="7949" width="9.125" style="22" bestFit="1" customWidth="1"/>
    <col min="7950" max="8192" width="10.625" style="22"/>
    <col min="8193" max="8193" width="46" style="22" customWidth="1"/>
    <col min="8194" max="8194" width="4.625" style="22" customWidth="1"/>
    <col min="8195" max="8195" width="1.125" style="22" customWidth="1"/>
    <col min="8196" max="8196" width="4.625" style="22" customWidth="1"/>
    <col min="8197" max="8197" width="1.625" style="22" customWidth="1"/>
    <col min="8198" max="8198" width="12.625" style="22" customWidth="1"/>
    <col min="8199" max="8199" width="0.875" style="22" customWidth="1"/>
    <col min="8200" max="8200" width="12.625" style="22" customWidth="1"/>
    <col min="8201" max="8201" width="0.875" style="22" customWidth="1"/>
    <col min="8202" max="8202" width="12.625" style="22" customWidth="1"/>
    <col min="8203" max="8203" width="0.875" style="22" customWidth="1"/>
    <col min="8204" max="8204" width="12.625" style="22" customWidth="1"/>
    <col min="8205" max="8205" width="9.125" style="22" bestFit="1" customWidth="1"/>
    <col min="8206" max="8448" width="10.625" style="22"/>
    <col min="8449" max="8449" width="46" style="22" customWidth="1"/>
    <col min="8450" max="8450" width="4.625" style="22" customWidth="1"/>
    <col min="8451" max="8451" width="1.125" style="22" customWidth="1"/>
    <col min="8452" max="8452" width="4.625" style="22" customWidth="1"/>
    <col min="8453" max="8453" width="1.625" style="22" customWidth="1"/>
    <col min="8454" max="8454" width="12.625" style="22" customWidth="1"/>
    <col min="8455" max="8455" width="0.875" style="22" customWidth="1"/>
    <col min="8456" max="8456" width="12.625" style="22" customWidth="1"/>
    <col min="8457" max="8457" width="0.875" style="22" customWidth="1"/>
    <col min="8458" max="8458" width="12.625" style="22" customWidth="1"/>
    <col min="8459" max="8459" width="0.875" style="22" customWidth="1"/>
    <col min="8460" max="8460" width="12.625" style="22" customWidth="1"/>
    <col min="8461" max="8461" width="9.125" style="22" bestFit="1" customWidth="1"/>
    <col min="8462" max="8704" width="10.625" style="22"/>
    <col min="8705" max="8705" width="46" style="22" customWidth="1"/>
    <col min="8706" max="8706" width="4.625" style="22" customWidth="1"/>
    <col min="8707" max="8707" width="1.125" style="22" customWidth="1"/>
    <col min="8708" max="8708" width="4.625" style="22" customWidth="1"/>
    <col min="8709" max="8709" width="1.625" style="22" customWidth="1"/>
    <col min="8710" max="8710" width="12.625" style="22" customWidth="1"/>
    <col min="8711" max="8711" width="0.875" style="22" customWidth="1"/>
    <col min="8712" max="8712" width="12.625" style="22" customWidth="1"/>
    <col min="8713" max="8713" width="0.875" style="22" customWidth="1"/>
    <col min="8714" max="8714" width="12.625" style="22" customWidth="1"/>
    <col min="8715" max="8715" width="0.875" style="22" customWidth="1"/>
    <col min="8716" max="8716" width="12.625" style="22" customWidth="1"/>
    <col min="8717" max="8717" width="9.125" style="22" bestFit="1" customWidth="1"/>
    <col min="8718" max="8960" width="10.625" style="22"/>
    <col min="8961" max="8961" width="46" style="22" customWidth="1"/>
    <col min="8962" max="8962" width="4.625" style="22" customWidth="1"/>
    <col min="8963" max="8963" width="1.125" style="22" customWidth="1"/>
    <col min="8964" max="8964" width="4.625" style="22" customWidth="1"/>
    <col min="8965" max="8965" width="1.625" style="22" customWidth="1"/>
    <col min="8966" max="8966" width="12.625" style="22" customWidth="1"/>
    <col min="8967" max="8967" width="0.875" style="22" customWidth="1"/>
    <col min="8968" max="8968" width="12.625" style="22" customWidth="1"/>
    <col min="8969" max="8969" width="0.875" style="22" customWidth="1"/>
    <col min="8970" max="8970" width="12.625" style="22" customWidth="1"/>
    <col min="8971" max="8971" width="0.875" style="22" customWidth="1"/>
    <col min="8972" max="8972" width="12.625" style="22" customWidth="1"/>
    <col min="8973" max="8973" width="9.125" style="22" bestFit="1" customWidth="1"/>
    <col min="8974" max="9216" width="10.625" style="22"/>
    <col min="9217" max="9217" width="46" style="22" customWidth="1"/>
    <col min="9218" max="9218" width="4.625" style="22" customWidth="1"/>
    <col min="9219" max="9219" width="1.125" style="22" customWidth="1"/>
    <col min="9220" max="9220" width="4.625" style="22" customWidth="1"/>
    <col min="9221" max="9221" width="1.625" style="22" customWidth="1"/>
    <col min="9222" max="9222" width="12.625" style="22" customWidth="1"/>
    <col min="9223" max="9223" width="0.875" style="22" customWidth="1"/>
    <col min="9224" max="9224" width="12.625" style="22" customWidth="1"/>
    <col min="9225" max="9225" width="0.875" style="22" customWidth="1"/>
    <col min="9226" max="9226" width="12.625" style="22" customWidth="1"/>
    <col min="9227" max="9227" width="0.875" style="22" customWidth="1"/>
    <col min="9228" max="9228" width="12.625" style="22" customWidth="1"/>
    <col min="9229" max="9229" width="9.125" style="22" bestFit="1" customWidth="1"/>
    <col min="9230" max="9472" width="10.625" style="22"/>
    <col min="9473" max="9473" width="46" style="22" customWidth="1"/>
    <col min="9474" max="9474" width="4.625" style="22" customWidth="1"/>
    <col min="9475" max="9475" width="1.125" style="22" customWidth="1"/>
    <col min="9476" max="9476" width="4.625" style="22" customWidth="1"/>
    <col min="9477" max="9477" width="1.625" style="22" customWidth="1"/>
    <col min="9478" max="9478" width="12.625" style="22" customWidth="1"/>
    <col min="9479" max="9479" width="0.875" style="22" customWidth="1"/>
    <col min="9480" max="9480" width="12.625" style="22" customWidth="1"/>
    <col min="9481" max="9481" width="0.875" style="22" customWidth="1"/>
    <col min="9482" max="9482" width="12.625" style="22" customWidth="1"/>
    <col min="9483" max="9483" width="0.875" style="22" customWidth="1"/>
    <col min="9484" max="9484" width="12.625" style="22" customWidth="1"/>
    <col min="9485" max="9485" width="9.125" style="22" bestFit="1" customWidth="1"/>
    <col min="9486" max="9728" width="10.625" style="22"/>
    <col min="9729" max="9729" width="46" style="22" customWidth="1"/>
    <col min="9730" max="9730" width="4.625" style="22" customWidth="1"/>
    <col min="9731" max="9731" width="1.125" style="22" customWidth="1"/>
    <col min="9732" max="9732" width="4.625" style="22" customWidth="1"/>
    <col min="9733" max="9733" width="1.625" style="22" customWidth="1"/>
    <col min="9734" max="9734" width="12.625" style="22" customWidth="1"/>
    <col min="9735" max="9735" width="0.875" style="22" customWidth="1"/>
    <col min="9736" max="9736" width="12.625" style="22" customWidth="1"/>
    <col min="9737" max="9737" width="0.875" style="22" customWidth="1"/>
    <col min="9738" max="9738" width="12.625" style="22" customWidth="1"/>
    <col min="9739" max="9739" width="0.875" style="22" customWidth="1"/>
    <col min="9740" max="9740" width="12.625" style="22" customWidth="1"/>
    <col min="9741" max="9741" width="9.125" style="22" bestFit="1" customWidth="1"/>
    <col min="9742" max="9984" width="10.625" style="22"/>
    <col min="9985" max="9985" width="46" style="22" customWidth="1"/>
    <col min="9986" max="9986" width="4.625" style="22" customWidth="1"/>
    <col min="9987" max="9987" width="1.125" style="22" customWidth="1"/>
    <col min="9988" max="9988" width="4.625" style="22" customWidth="1"/>
    <col min="9989" max="9989" width="1.625" style="22" customWidth="1"/>
    <col min="9990" max="9990" width="12.625" style="22" customWidth="1"/>
    <col min="9991" max="9991" width="0.875" style="22" customWidth="1"/>
    <col min="9992" max="9992" width="12.625" style="22" customWidth="1"/>
    <col min="9993" max="9993" width="0.875" style="22" customWidth="1"/>
    <col min="9994" max="9994" width="12.625" style="22" customWidth="1"/>
    <col min="9995" max="9995" width="0.875" style="22" customWidth="1"/>
    <col min="9996" max="9996" width="12.625" style="22" customWidth="1"/>
    <col min="9997" max="9997" width="9.125" style="22" bestFit="1" customWidth="1"/>
    <col min="9998" max="10240" width="10.625" style="22"/>
    <col min="10241" max="10241" width="46" style="22" customWidth="1"/>
    <col min="10242" max="10242" width="4.625" style="22" customWidth="1"/>
    <col min="10243" max="10243" width="1.125" style="22" customWidth="1"/>
    <col min="10244" max="10244" width="4.625" style="22" customWidth="1"/>
    <col min="10245" max="10245" width="1.625" style="22" customWidth="1"/>
    <col min="10246" max="10246" width="12.625" style="22" customWidth="1"/>
    <col min="10247" max="10247" width="0.875" style="22" customWidth="1"/>
    <col min="10248" max="10248" width="12.625" style="22" customWidth="1"/>
    <col min="10249" max="10249" width="0.875" style="22" customWidth="1"/>
    <col min="10250" max="10250" width="12.625" style="22" customWidth="1"/>
    <col min="10251" max="10251" width="0.875" style="22" customWidth="1"/>
    <col min="10252" max="10252" width="12.625" style="22" customWidth="1"/>
    <col min="10253" max="10253" width="9.125" style="22" bestFit="1" customWidth="1"/>
    <col min="10254" max="10496" width="10.625" style="22"/>
    <col min="10497" max="10497" width="46" style="22" customWidth="1"/>
    <col min="10498" max="10498" width="4.625" style="22" customWidth="1"/>
    <col min="10499" max="10499" width="1.125" style="22" customWidth="1"/>
    <col min="10500" max="10500" width="4.625" style="22" customWidth="1"/>
    <col min="10501" max="10501" width="1.625" style="22" customWidth="1"/>
    <col min="10502" max="10502" width="12.625" style="22" customWidth="1"/>
    <col min="10503" max="10503" width="0.875" style="22" customWidth="1"/>
    <col min="10504" max="10504" width="12.625" style="22" customWidth="1"/>
    <col min="10505" max="10505" width="0.875" style="22" customWidth="1"/>
    <col min="10506" max="10506" width="12.625" style="22" customWidth="1"/>
    <col min="10507" max="10507" width="0.875" style="22" customWidth="1"/>
    <col min="10508" max="10508" width="12.625" style="22" customWidth="1"/>
    <col min="10509" max="10509" width="9.125" style="22" bestFit="1" customWidth="1"/>
    <col min="10510" max="10752" width="10.625" style="22"/>
    <col min="10753" max="10753" width="46" style="22" customWidth="1"/>
    <col min="10754" max="10754" width="4.625" style="22" customWidth="1"/>
    <col min="10755" max="10755" width="1.125" style="22" customWidth="1"/>
    <col min="10756" max="10756" width="4.625" style="22" customWidth="1"/>
    <col min="10757" max="10757" width="1.625" style="22" customWidth="1"/>
    <col min="10758" max="10758" width="12.625" style="22" customWidth="1"/>
    <col min="10759" max="10759" width="0.875" style="22" customWidth="1"/>
    <col min="10760" max="10760" width="12.625" style="22" customWidth="1"/>
    <col min="10761" max="10761" width="0.875" style="22" customWidth="1"/>
    <col min="10762" max="10762" width="12.625" style="22" customWidth="1"/>
    <col min="10763" max="10763" width="0.875" style="22" customWidth="1"/>
    <col min="10764" max="10764" width="12.625" style="22" customWidth="1"/>
    <col min="10765" max="10765" width="9.125" style="22" bestFit="1" customWidth="1"/>
    <col min="10766" max="11008" width="10.625" style="22"/>
    <col min="11009" max="11009" width="46" style="22" customWidth="1"/>
    <col min="11010" max="11010" width="4.625" style="22" customWidth="1"/>
    <col min="11011" max="11011" width="1.125" style="22" customWidth="1"/>
    <col min="11012" max="11012" width="4.625" style="22" customWidth="1"/>
    <col min="11013" max="11013" width="1.625" style="22" customWidth="1"/>
    <col min="11014" max="11014" width="12.625" style="22" customWidth="1"/>
    <col min="11015" max="11015" width="0.875" style="22" customWidth="1"/>
    <col min="11016" max="11016" width="12.625" style="22" customWidth="1"/>
    <col min="11017" max="11017" width="0.875" style="22" customWidth="1"/>
    <col min="11018" max="11018" width="12.625" style="22" customWidth="1"/>
    <col min="11019" max="11019" width="0.875" style="22" customWidth="1"/>
    <col min="11020" max="11020" width="12.625" style="22" customWidth="1"/>
    <col min="11021" max="11021" width="9.125" style="22" bestFit="1" customWidth="1"/>
    <col min="11022" max="11264" width="10.625" style="22"/>
    <col min="11265" max="11265" width="46" style="22" customWidth="1"/>
    <col min="11266" max="11266" width="4.625" style="22" customWidth="1"/>
    <col min="11267" max="11267" width="1.125" style="22" customWidth="1"/>
    <col min="11268" max="11268" width="4.625" style="22" customWidth="1"/>
    <col min="11269" max="11269" width="1.625" style="22" customWidth="1"/>
    <col min="11270" max="11270" width="12.625" style="22" customWidth="1"/>
    <col min="11271" max="11271" width="0.875" style="22" customWidth="1"/>
    <col min="11272" max="11272" width="12.625" style="22" customWidth="1"/>
    <col min="11273" max="11273" width="0.875" style="22" customWidth="1"/>
    <col min="11274" max="11274" width="12.625" style="22" customWidth="1"/>
    <col min="11275" max="11275" width="0.875" style="22" customWidth="1"/>
    <col min="11276" max="11276" width="12.625" style="22" customWidth="1"/>
    <col min="11277" max="11277" width="9.125" style="22" bestFit="1" customWidth="1"/>
    <col min="11278" max="11520" width="10.625" style="22"/>
    <col min="11521" max="11521" width="46" style="22" customWidth="1"/>
    <col min="11522" max="11522" width="4.625" style="22" customWidth="1"/>
    <col min="11523" max="11523" width="1.125" style="22" customWidth="1"/>
    <col min="11524" max="11524" width="4.625" style="22" customWidth="1"/>
    <col min="11525" max="11525" width="1.625" style="22" customWidth="1"/>
    <col min="11526" max="11526" width="12.625" style="22" customWidth="1"/>
    <col min="11527" max="11527" width="0.875" style="22" customWidth="1"/>
    <col min="11528" max="11528" width="12.625" style="22" customWidth="1"/>
    <col min="11529" max="11529" width="0.875" style="22" customWidth="1"/>
    <col min="11530" max="11530" width="12.625" style="22" customWidth="1"/>
    <col min="11531" max="11531" width="0.875" style="22" customWidth="1"/>
    <col min="11532" max="11532" width="12.625" style="22" customWidth="1"/>
    <col min="11533" max="11533" width="9.125" style="22" bestFit="1" customWidth="1"/>
    <col min="11534" max="11776" width="10.625" style="22"/>
    <col min="11777" max="11777" width="46" style="22" customWidth="1"/>
    <col min="11778" max="11778" width="4.625" style="22" customWidth="1"/>
    <col min="11779" max="11779" width="1.125" style="22" customWidth="1"/>
    <col min="11780" max="11780" width="4.625" style="22" customWidth="1"/>
    <col min="11781" max="11781" width="1.625" style="22" customWidth="1"/>
    <col min="11782" max="11782" width="12.625" style="22" customWidth="1"/>
    <col min="11783" max="11783" width="0.875" style="22" customWidth="1"/>
    <col min="11784" max="11784" width="12.625" style="22" customWidth="1"/>
    <col min="11785" max="11785" width="0.875" style="22" customWidth="1"/>
    <col min="11786" max="11786" width="12.625" style="22" customWidth="1"/>
    <col min="11787" max="11787" width="0.875" style="22" customWidth="1"/>
    <col min="11788" max="11788" width="12.625" style="22" customWidth="1"/>
    <col min="11789" max="11789" width="9.125" style="22" bestFit="1" customWidth="1"/>
    <col min="11790" max="12032" width="10.625" style="22"/>
    <col min="12033" max="12033" width="46" style="22" customWidth="1"/>
    <col min="12034" max="12034" width="4.625" style="22" customWidth="1"/>
    <col min="12035" max="12035" width="1.125" style="22" customWidth="1"/>
    <col min="12036" max="12036" width="4.625" style="22" customWidth="1"/>
    <col min="12037" max="12037" width="1.625" style="22" customWidth="1"/>
    <col min="12038" max="12038" width="12.625" style="22" customWidth="1"/>
    <col min="12039" max="12039" width="0.875" style="22" customWidth="1"/>
    <col min="12040" max="12040" width="12.625" style="22" customWidth="1"/>
    <col min="12041" max="12041" width="0.875" style="22" customWidth="1"/>
    <col min="12042" max="12042" width="12.625" style="22" customWidth="1"/>
    <col min="12043" max="12043" width="0.875" style="22" customWidth="1"/>
    <col min="12044" max="12044" width="12.625" style="22" customWidth="1"/>
    <col min="12045" max="12045" width="9.125" style="22" bestFit="1" customWidth="1"/>
    <col min="12046" max="12288" width="10.625" style="22"/>
    <col min="12289" max="12289" width="46" style="22" customWidth="1"/>
    <col min="12290" max="12290" width="4.625" style="22" customWidth="1"/>
    <col min="12291" max="12291" width="1.125" style="22" customWidth="1"/>
    <col min="12292" max="12292" width="4.625" style="22" customWidth="1"/>
    <col min="12293" max="12293" width="1.625" style="22" customWidth="1"/>
    <col min="12294" max="12294" width="12.625" style="22" customWidth="1"/>
    <col min="12295" max="12295" width="0.875" style="22" customWidth="1"/>
    <col min="12296" max="12296" width="12.625" style="22" customWidth="1"/>
    <col min="12297" max="12297" width="0.875" style="22" customWidth="1"/>
    <col min="12298" max="12298" width="12.625" style="22" customWidth="1"/>
    <col min="12299" max="12299" width="0.875" style="22" customWidth="1"/>
    <col min="12300" max="12300" width="12.625" style="22" customWidth="1"/>
    <col min="12301" max="12301" width="9.125" style="22" bestFit="1" customWidth="1"/>
    <col min="12302" max="12544" width="10.625" style="22"/>
    <col min="12545" max="12545" width="46" style="22" customWidth="1"/>
    <col min="12546" max="12546" width="4.625" style="22" customWidth="1"/>
    <col min="12547" max="12547" width="1.125" style="22" customWidth="1"/>
    <col min="12548" max="12548" width="4.625" style="22" customWidth="1"/>
    <col min="12549" max="12549" width="1.625" style="22" customWidth="1"/>
    <col min="12550" max="12550" width="12.625" style="22" customWidth="1"/>
    <col min="12551" max="12551" width="0.875" style="22" customWidth="1"/>
    <col min="12552" max="12552" width="12.625" style="22" customWidth="1"/>
    <col min="12553" max="12553" width="0.875" style="22" customWidth="1"/>
    <col min="12554" max="12554" width="12.625" style="22" customWidth="1"/>
    <col min="12555" max="12555" width="0.875" style="22" customWidth="1"/>
    <col min="12556" max="12556" width="12.625" style="22" customWidth="1"/>
    <col min="12557" max="12557" width="9.125" style="22" bestFit="1" customWidth="1"/>
    <col min="12558" max="12800" width="10.625" style="22"/>
    <col min="12801" max="12801" width="46" style="22" customWidth="1"/>
    <col min="12802" max="12802" width="4.625" style="22" customWidth="1"/>
    <col min="12803" max="12803" width="1.125" style="22" customWidth="1"/>
    <col min="12804" max="12804" width="4.625" style="22" customWidth="1"/>
    <col min="12805" max="12805" width="1.625" style="22" customWidth="1"/>
    <col min="12806" max="12806" width="12.625" style="22" customWidth="1"/>
    <col min="12807" max="12807" width="0.875" style="22" customWidth="1"/>
    <col min="12808" max="12808" width="12.625" style="22" customWidth="1"/>
    <col min="12809" max="12809" width="0.875" style="22" customWidth="1"/>
    <col min="12810" max="12810" width="12.625" style="22" customWidth="1"/>
    <col min="12811" max="12811" width="0.875" style="22" customWidth="1"/>
    <col min="12812" max="12812" width="12.625" style="22" customWidth="1"/>
    <col min="12813" max="12813" width="9.125" style="22" bestFit="1" customWidth="1"/>
    <col min="12814" max="13056" width="10.625" style="22"/>
    <col min="13057" max="13057" width="46" style="22" customWidth="1"/>
    <col min="13058" max="13058" width="4.625" style="22" customWidth="1"/>
    <col min="13059" max="13059" width="1.125" style="22" customWidth="1"/>
    <col min="13060" max="13060" width="4.625" style="22" customWidth="1"/>
    <col min="13061" max="13061" width="1.625" style="22" customWidth="1"/>
    <col min="13062" max="13062" width="12.625" style="22" customWidth="1"/>
    <col min="13063" max="13063" width="0.875" style="22" customWidth="1"/>
    <col min="13064" max="13064" width="12.625" style="22" customWidth="1"/>
    <col min="13065" max="13065" width="0.875" style="22" customWidth="1"/>
    <col min="13066" max="13066" width="12.625" style="22" customWidth="1"/>
    <col min="13067" max="13067" width="0.875" style="22" customWidth="1"/>
    <col min="13068" max="13068" width="12.625" style="22" customWidth="1"/>
    <col min="13069" max="13069" width="9.125" style="22" bestFit="1" customWidth="1"/>
    <col min="13070" max="13312" width="10.625" style="22"/>
    <col min="13313" max="13313" width="46" style="22" customWidth="1"/>
    <col min="13314" max="13314" width="4.625" style="22" customWidth="1"/>
    <col min="13315" max="13315" width="1.125" style="22" customWidth="1"/>
    <col min="13316" max="13316" width="4.625" style="22" customWidth="1"/>
    <col min="13317" max="13317" width="1.625" style="22" customWidth="1"/>
    <col min="13318" max="13318" width="12.625" style="22" customWidth="1"/>
    <col min="13319" max="13319" width="0.875" style="22" customWidth="1"/>
    <col min="13320" max="13320" width="12.625" style="22" customWidth="1"/>
    <col min="13321" max="13321" width="0.875" style="22" customWidth="1"/>
    <col min="13322" max="13322" width="12.625" style="22" customWidth="1"/>
    <col min="13323" max="13323" width="0.875" style="22" customWidth="1"/>
    <col min="13324" max="13324" width="12.625" style="22" customWidth="1"/>
    <col min="13325" max="13325" width="9.125" style="22" bestFit="1" customWidth="1"/>
    <col min="13326" max="13568" width="10.625" style="22"/>
    <col min="13569" max="13569" width="46" style="22" customWidth="1"/>
    <col min="13570" max="13570" width="4.625" style="22" customWidth="1"/>
    <col min="13571" max="13571" width="1.125" style="22" customWidth="1"/>
    <col min="13572" max="13572" width="4.625" style="22" customWidth="1"/>
    <col min="13573" max="13573" width="1.625" style="22" customWidth="1"/>
    <col min="13574" max="13574" width="12.625" style="22" customWidth="1"/>
    <col min="13575" max="13575" width="0.875" style="22" customWidth="1"/>
    <col min="13576" max="13576" width="12.625" style="22" customWidth="1"/>
    <col min="13577" max="13577" width="0.875" style="22" customWidth="1"/>
    <col min="13578" max="13578" width="12.625" style="22" customWidth="1"/>
    <col min="13579" max="13579" width="0.875" style="22" customWidth="1"/>
    <col min="13580" max="13580" width="12.625" style="22" customWidth="1"/>
    <col min="13581" max="13581" width="9.125" style="22" bestFit="1" customWidth="1"/>
    <col min="13582" max="13824" width="10.625" style="22"/>
    <col min="13825" max="13825" width="46" style="22" customWidth="1"/>
    <col min="13826" max="13826" width="4.625" style="22" customWidth="1"/>
    <col min="13827" max="13827" width="1.125" style="22" customWidth="1"/>
    <col min="13828" max="13828" width="4.625" style="22" customWidth="1"/>
    <col min="13829" max="13829" width="1.625" style="22" customWidth="1"/>
    <col min="13830" max="13830" width="12.625" style="22" customWidth="1"/>
    <col min="13831" max="13831" width="0.875" style="22" customWidth="1"/>
    <col min="13832" max="13832" width="12.625" style="22" customWidth="1"/>
    <col min="13833" max="13833" width="0.875" style="22" customWidth="1"/>
    <col min="13834" max="13834" width="12.625" style="22" customWidth="1"/>
    <col min="13835" max="13835" width="0.875" style="22" customWidth="1"/>
    <col min="13836" max="13836" width="12.625" style="22" customWidth="1"/>
    <col min="13837" max="13837" width="9.125" style="22" bestFit="1" customWidth="1"/>
    <col min="13838" max="14080" width="10.625" style="22"/>
    <col min="14081" max="14081" width="46" style="22" customWidth="1"/>
    <col min="14082" max="14082" width="4.625" style="22" customWidth="1"/>
    <col min="14083" max="14083" width="1.125" style="22" customWidth="1"/>
    <col min="14084" max="14084" width="4.625" style="22" customWidth="1"/>
    <col min="14085" max="14085" width="1.625" style="22" customWidth="1"/>
    <col min="14086" max="14086" width="12.625" style="22" customWidth="1"/>
    <col min="14087" max="14087" width="0.875" style="22" customWidth="1"/>
    <col min="14088" max="14088" width="12.625" style="22" customWidth="1"/>
    <col min="14089" max="14089" width="0.875" style="22" customWidth="1"/>
    <col min="14090" max="14090" width="12.625" style="22" customWidth="1"/>
    <col min="14091" max="14091" width="0.875" style="22" customWidth="1"/>
    <col min="14092" max="14092" width="12.625" style="22" customWidth="1"/>
    <col min="14093" max="14093" width="9.125" style="22" bestFit="1" customWidth="1"/>
    <col min="14094" max="14336" width="10.625" style="22"/>
    <col min="14337" max="14337" width="46" style="22" customWidth="1"/>
    <col min="14338" max="14338" width="4.625" style="22" customWidth="1"/>
    <col min="14339" max="14339" width="1.125" style="22" customWidth="1"/>
    <col min="14340" max="14340" width="4.625" style="22" customWidth="1"/>
    <col min="14341" max="14341" width="1.625" style="22" customWidth="1"/>
    <col min="14342" max="14342" width="12.625" style="22" customWidth="1"/>
    <col min="14343" max="14343" width="0.875" style="22" customWidth="1"/>
    <col min="14344" max="14344" width="12.625" style="22" customWidth="1"/>
    <col min="14345" max="14345" width="0.875" style="22" customWidth="1"/>
    <col min="14346" max="14346" width="12.625" style="22" customWidth="1"/>
    <col min="14347" max="14347" width="0.875" style="22" customWidth="1"/>
    <col min="14348" max="14348" width="12.625" style="22" customWidth="1"/>
    <col min="14349" max="14349" width="9.125" style="22" bestFit="1" customWidth="1"/>
    <col min="14350" max="14592" width="10.625" style="22"/>
    <col min="14593" max="14593" width="46" style="22" customWidth="1"/>
    <col min="14594" max="14594" width="4.625" style="22" customWidth="1"/>
    <col min="14595" max="14595" width="1.125" style="22" customWidth="1"/>
    <col min="14596" max="14596" width="4.625" style="22" customWidth="1"/>
    <col min="14597" max="14597" width="1.625" style="22" customWidth="1"/>
    <col min="14598" max="14598" width="12.625" style="22" customWidth="1"/>
    <col min="14599" max="14599" width="0.875" style="22" customWidth="1"/>
    <col min="14600" max="14600" width="12.625" style="22" customWidth="1"/>
    <col min="14601" max="14601" width="0.875" style="22" customWidth="1"/>
    <col min="14602" max="14602" width="12.625" style="22" customWidth="1"/>
    <col min="14603" max="14603" width="0.875" style="22" customWidth="1"/>
    <col min="14604" max="14604" width="12.625" style="22" customWidth="1"/>
    <col min="14605" max="14605" width="9.125" style="22" bestFit="1" customWidth="1"/>
    <col min="14606" max="14848" width="10.625" style="22"/>
    <col min="14849" max="14849" width="46" style="22" customWidth="1"/>
    <col min="14850" max="14850" width="4.625" style="22" customWidth="1"/>
    <col min="14851" max="14851" width="1.125" style="22" customWidth="1"/>
    <col min="14852" max="14852" width="4.625" style="22" customWidth="1"/>
    <col min="14853" max="14853" width="1.625" style="22" customWidth="1"/>
    <col min="14854" max="14854" width="12.625" style="22" customWidth="1"/>
    <col min="14855" max="14855" width="0.875" style="22" customWidth="1"/>
    <col min="14856" max="14856" width="12.625" style="22" customWidth="1"/>
    <col min="14857" max="14857" width="0.875" style="22" customWidth="1"/>
    <col min="14858" max="14858" width="12.625" style="22" customWidth="1"/>
    <col min="14859" max="14859" width="0.875" style="22" customWidth="1"/>
    <col min="14860" max="14860" width="12.625" style="22" customWidth="1"/>
    <col min="14861" max="14861" width="9.125" style="22" bestFit="1" customWidth="1"/>
    <col min="14862" max="15104" width="10.625" style="22"/>
    <col min="15105" max="15105" width="46" style="22" customWidth="1"/>
    <col min="15106" max="15106" width="4.625" style="22" customWidth="1"/>
    <col min="15107" max="15107" width="1.125" style="22" customWidth="1"/>
    <col min="15108" max="15108" width="4.625" style="22" customWidth="1"/>
    <col min="15109" max="15109" width="1.625" style="22" customWidth="1"/>
    <col min="15110" max="15110" width="12.625" style="22" customWidth="1"/>
    <col min="15111" max="15111" width="0.875" style="22" customWidth="1"/>
    <col min="15112" max="15112" width="12.625" style="22" customWidth="1"/>
    <col min="15113" max="15113" width="0.875" style="22" customWidth="1"/>
    <col min="15114" max="15114" width="12.625" style="22" customWidth="1"/>
    <col min="15115" max="15115" width="0.875" style="22" customWidth="1"/>
    <col min="15116" max="15116" width="12.625" style="22" customWidth="1"/>
    <col min="15117" max="15117" width="9.125" style="22" bestFit="1" customWidth="1"/>
    <col min="15118" max="15360" width="10.625" style="22"/>
    <col min="15361" max="15361" width="46" style="22" customWidth="1"/>
    <col min="15362" max="15362" width="4.625" style="22" customWidth="1"/>
    <col min="15363" max="15363" width="1.125" style="22" customWidth="1"/>
    <col min="15364" max="15364" width="4.625" style="22" customWidth="1"/>
    <col min="15365" max="15365" width="1.625" style="22" customWidth="1"/>
    <col min="15366" max="15366" width="12.625" style="22" customWidth="1"/>
    <col min="15367" max="15367" width="0.875" style="22" customWidth="1"/>
    <col min="15368" max="15368" width="12.625" style="22" customWidth="1"/>
    <col min="15369" max="15369" width="0.875" style="22" customWidth="1"/>
    <col min="15370" max="15370" width="12.625" style="22" customWidth="1"/>
    <col min="15371" max="15371" width="0.875" style="22" customWidth="1"/>
    <col min="15372" max="15372" width="12.625" style="22" customWidth="1"/>
    <col min="15373" max="15373" width="9.125" style="22" bestFit="1" customWidth="1"/>
    <col min="15374" max="15616" width="10.625" style="22"/>
    <col min="15617" max="15617" width="46" style="22" customWidth="1"/>
    <col min="15618" max="15618" width="4.625" style="22" customWidth="1"/>
    <col min="15619" max="15619" width="1.125" style="22" customWidth="1"/>
    <col min="15620" max="15620" width="4.625" style="22" customWidth="1"/>
    <col min="15621" max="15621" width="1.625" style="22" customWidth="1"/>
    <col min="15622" max="15622" width="12.625" style="22" customWidth="1"/>
    <col min="15623" max="15623" width="0.875" style="22" customWidth="1"/>
    <col min="15624" max="15624" width="12.625" style="22" customWidth="1"/>
    <col min="15625" max="15625" width="0.875" style="22" customWidth="1"/>
    <col min="15626" max="15626" width="12.625" style="22" customWidth="1"/>
    <col min="15627" max="15627" width="0.875" style="22" customWidth="1"/>
    <col min="15628" max="15628" width="12.625" style="22" customWidth="1"/>
    <col min="15629" max="15629" width="9.125" style="22" bestFit="1" customWidth="1"/>
    <col min="15630" max="15872" width="10.625" style="22"/>
    <col min="15873" max="15873" width="46" style="22" customWidth="1"/>
    <col min="15874" max="15874" width="4.625" style="22" customWidth="1"/>
    <col min="15875" max="15875" width="1.125" style="22" customWidth="1"/>
    <col min="15876" max="15876" width="4.625" style="22" customWidth="1"/>
    <col min="15877" max="15877" width="1.625" style="22" customWidth="1"/>
    <col min="15878" max="15878" width="12.625" style="22" customWidth="1"/>
    <col min="15879" max="15879" width="0.875" style="22" customWidth="1"/>
    <col min="15880" max="15880" width="12.625" style="22" customWidth="1"/>
    <col min="15881" max="15881" width="0.875" style="22" customWidth="1"/>
    <col min="15882" max="15882" width="12.625" style="22" customWidth="1"/>
    <col min="15883" max="15883" width="0.875" style="22" customWidth="1"/>
    <col min="15884" max="15884" width="12.625" style="22" customWidth="1"/>
    <col min="15885" max="15885" width="9.125" style="22" bestFit="1" customWidth="1"/>
    <col min="15886" max="16128" width="10.625" style="22"/>
    <col min="16129" max="16129" width="46" style="22" customWidth="1"/>
    <col min="16130" max="16130" width="4.625" style="22" customWidth="1"/>
    <col min="16131" max="16131" width="1.125" style="22" customWidth="1"/>
    <col min="16132" max="16132" width="4.625" style="22" customWidth="1"/>
    <col min="16133" max="16133" width="1.625" style="22" customWidth="1"/>
    <col min="16134" max="16134" width="12.625" style="22" customWidth="1"/>
    <col min="16135" max="16135" width="0.875" style="22" customWidth="1"/>
    <col min="16136" max="16136" width="12.625" style="22" customWidth="1"/>
    <col min="16137" max="16137" width="0.875" style="22" customWidth="1"/>
    <col min="16138" max="16138" width="12.625" style="22" customWidth="1"/>
    <col min="16139" max="16139" width="0.875" style="22" customWidth="1"/>
    <col min="16140" max="16140" width="12.625" style="22" customWidth="1"/>
    <col min="16141" max="16141" width="9.125" style="22" bestFit="1" customWidth="1"/>
    <col min="16142" max="16384" width="10.625" style="22"/>
  </cols>
  <sheetData>
    <row r="1" spans="1:13" ht="21" customHeight="1">
      <c r="L1" s="24" t="s">
        <v>65</v>
      </c>
    </row>
    <row r="2" spans="1:13" s="21" customFormat="1" ht="21" customHeight="1">
      <c r="A2" s="26" t="s">
        <v>90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5"/>
    </row>
    <row r="3" spans="1:13" s="32" customFormat="1" ht="21" customHeight="1">
      <c r="A3" s="27" t="s">
        <v>19</v>
      </c>
      <c r="B3" s="28"/>
      <c r="C3" s="28"/>
      <c r="D3" s="29"/>
      <c r="E3" s="29"/>
      <c r="F3" s="30"/>
      <c r="G3" s="28"/>
      <c r="H3" s="30"/>
      <c r="I3" s="28"/>
      <c r="J3" s="30"/>
      <c r="K3" s="28"/>
      <c r="L3" s="30"/>
      <c r="M3" s="31"/>
    </row>
    <row r="4" spans="1:13" s="21" customFormat="1" ht="21" customHeight="1">
      <c r="A4" s="20" t="s">
        <v>187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5"/>
    </row>
    <row r="5" spans="1:13" s="21" customFormat="1" ht="21" customHeight="1">
      <c r="A5" s="33"/>
      <c r="B5" s="24"/>
      <c r="C5" s="24"/>
      <c r="D5" s="24"/>
      <c r="E5" s="24"/>
      <c r="F5" s="24"/>
      <c r="G5" s="24"/>
      <c r="H5" s="24"/>
      <c r="I5" s="24"/>
      <c r="J5" s="25"/>
      <c r="K5" s="24"/>
      <c r="L5" s="25" t="s">
        <v>63</v>
      </c>
      <c r="M5" s="25"/>
    </row>
    <row r="6" spans="1:13" s="21" customFormat="1" ht="21" customHeight="1">
      <c r="A6" s="33"/>
      <c r="B6" s="24"/>
      <c r="C6" s="24"/>
      <c r="D6" s="24"/>
      <c r="E6" s="24"/>
      <c r="F6" s="127" t="s">
        <v>18</v>
      </c>
      <c r="G6" s="127"/>
      <c r="H6" s="127"/>
      <c r="J6" s="35"/>
      <c r="K6" s="34" t="s">
        <v>26</v>
      </c>
      <c r="L6" s="35"/>
      <c r="M6" s="25"/>
    </row>
    <row r="7" spans="1:13" ht="21" customHeight="1">
      <c r="C7" s="36"/>
      <c r="D7" s="37"/>
      <c r="E7" s="37"/>
      <c r="F7" s="19">
        <v>2569</v>
      </c>
      <c r="G7" s="18"/>
      <c r="H7" s="19">
        <v>2568</v>
      </c>
      <c r="I7" s="18"/>
      <c r="J7" s="19">
        <v>2569</v>
      </c>
      <c r="K7" s="18"/>
      <c r="L7" s="19">
        <v>2568</v>
      </c>
    </row>
    <row r="8" spans="1:13" s="32" customFormat="1" ht="21" customHeight="1">
      <c r="A8" s="38" t="s">
        <v>20</v>
      </c>
      <c r="B8" s="23"/>
      <c r="C8" s="23"/>
      <c r="D8" s="39"/>
      <c r="E8" s="39"/>
      <c r="F8" s="39"/>
      <c r="G8" s="23"/>
      <c r="H8" s="39"/>
      <c r="I8" s="39"/>
      <c r="J8" s="39"/>
      <c r="K8" s="39"/>
      <c r="L8" s="39"/>
      <c r="M8" s="31"/>
    </row>
    <row r="9" spans="1:13" s="32" customFormat="1" ht="21" customHeight="1">
      <c r="A9" s="21" t="s">
        <v>78</v>
      </c>
      <c r="B9" s="23"/>
      <c r="C9" s="39"/>
      <c r="D9" s="39"/>
      <c r="E9" s="39"/>
      <c r="F9" s="40">
        <f>'PL-T'!F64</f>
        <v>20270</v>
      </c>
      <c r="G9" s="41"/>
      <c r="H9" s="40">
        <f>'PL-T'!H64</f>
        <v>51381</v>
      </c>
      <c r="I9" s="40"/>
      <c r="J9" s="40">
        <f>'PL-T'!J64</f>
        <v>47543</v>
      </c>
      <c r="K9" s="40"/>
      <c r="L9" s="40">
        <f>'PL-T'!L64</f>
        <v>42973</v>
      </c>
      <c r="M9" s="31"/>
    </row>
    <row r="10" spans="1:13" s="32" customFormat="1" ht="21" customHeight="1">
      <c r="A10" s="42" t="s">
        <v>87</v>
      </c>
      <c r="B10" s="23"/>
      <c r="C10" s="23"/>
      <c r="D10" s="39"/>
      <c r="E10" s="23"/>
      <c r="F10" s="40"/>
      <c r="G10" s="40"/>
      <c r="H10" s="40"/>
      <c r="I10" s="40"/>
      <c r="J10" s="8"/>
      <c r="K10" s="40"/>
      <c r="L10" s="8"/>
    </row>
    <row r="11" spans="1:13" s="32" customFormat="1" ht="21" customHeight="1">
      <c r="A11" s="42" t="s">
        <v>52</v>
      </c>
      <c r="B11" s="23"/>
      <c r="C11" s="23"/>
      <c r="D11" s="39"/>
      <c r="E11" s="23"/>
      <c r="F11" s="40"/>
      <c r="G11" s="40"/>
      <c r="H11" s="40"/>
      <c r="I11" s="40"/>
      <c r="J11" s="8"/>
      <c r="K11" s="40"/>
      <c r="L11" s="8"/>
    </row>
    <row r="12" spans="1:13" s="32" customFormat="1" ht="21" customHeight="1">
      <c r="A12" s="42" t="s">
        <v>41</v>
      </c>
      <c r="B12" s="23"/>
      <c r="C12" s="23"/>
      <c r="D12" s="39"/>
      <c r="E12" s="23"/>
      <c r="F12" s="41">
        <v>10316</v>
      </c>
      <c r="G12" s="40"/>
      <c r="H12" s="41">
        <v>9890</v>
      </c>
      <c r="I12" s="40"/>
      <c r="J12" s="41">
        <v>5835</v>
      </c>
      <c r="K12" s="40"/>
      <c r="L12" s="41">
        <v>5983</v>
      </c>
    </row>
    <row r="13" spans="1:13" s="32" customFormat="1" ht="21" customHeight="1">
      <c r="A13" s="42" t="s">
        <v>172</v>
      </c>
      <c r="B13" s="23"/>
      <c r="C13" s="23"/>
      <c r="D13" s="39"/>
      <c r="E13" s="23"/>
      <c r="F13" s="41">
        <v>-1675</v>
      </c>
      <c r="G13" s="40"/>
      <c r="H13" s="41">
        <v>-1354</v>
      </c>
      <c r="I13" s="40"/>
      <c r="J13" s="41">
        <v>-1676</v>
      </c>
      <c r="K13" s="40"/>
      <c r="L13" s="41">
        <v>-1174</v>
      </c>
    </row>
    <row r="14" spans="1:13" s="32" customFormat="1" ht="21" customHeight="1">
      <c r="A14" s="42" t="s">
        <v>178</v>
      </c>
      <c r="B14" s="23"/>
      <c r="C14" s="23"/>
      <c r="D14" s="39"/>
      <c r="E14" s="23"/>
      <c r="F14" s="41">
        <v>1402</v>
      </c>
      <c r="G14" s="40"/>
      <c r="H14" s="41">
        <v>1479</v>
      </c>
      <c r="I14" s="40"/>
      <c r="J14" s="41">
        <v>1084</v>
      </c>
      <c r="K14" s="40"/>
      <c r="L14" s="41">
        <v>1266</v>
      </c>
    </row>
    <row r="15" spans="1:13" s="32" customFormat="1" ht="21" customHeight="1">
      <c r="A15" s="42" t="s">
        <v>190</v>
      </c>
      <c r="B15" s="23"/>
      <c r="C15" s="23"/>
      <c r="D15" s="39"/>
      <c r="E15" s="23"/>
      <c r="F15" s="40">
        <v>54</v>
      </c>
      <c r="G15" s="40"/>
      <c r="H15" s="40">
        <v>-8</v>
      </c>
      <c r="I15" s="40"/>
      <c r="J15" s="40">
        <v>32</v>
      </c>
      <c r="K15" s="40"/>
      <c r="L15" s="40">
        <v>-12</v>
      </c>
    </row>
    <row r="16" spans="1:13" s="32" customFormat="1" ht="21" customHeight="1">
      <c r="A16" s="42" t="s">
        <v>139</v>
      </c>
      <c r="B16" s="23"/>
      <c r="C16" s="23"/>
      <c r="D16" s="39"/>
      <c r="E16" s="23"/>
      <c r="F16" s="40">
        <v>1788</v>
      </c>
      <c r="G16" s="40"/>
      <c r="H16" s="40">
        <v>2774</v>
      </c>
      <c r="I16" s="40"/>
      <c r="J16" s="40">
        <v>1233</v>
      </c>
      <c r="K16" s="40"/>
      <c r="L16" s="40">
        <v>1939</v>
      </c>
    </row>
    <row r="17" spans="1:20" s="32" customFormat="1" ht="21" customHeight="1">
      <c r="A17" s="42" t="s">
        <v>168</v>
      </c>
      <c r="B17" s="23"/>
      <c r="C17" s="23"/>
      <c r="D17" s="39"/>
      <c r="E17" s="23"/>
      <c r="F17" s="41">
        <v>3314</v>
      </c>
      <c r="G17" s="40"/>
      <c r="H17" s="41">
        <v>2672</v>
      </c>
      <c r="I17" s="40"/>
      <c r="J17" s="41">
        <v>2643</v>
      </c>
      <c r="K17" s="40"/>
      <c r="L17" s="41">
        <v>1936</v>
      </c>
    </row>
    <row r="18" spans="1:20" s="32" customFormat="1" ht="21" customHeight="1">
      <c r="A18" s="42" t="s">
        <v>152</v>
      </c>
      <c r="B18" s="23"/>
      <c r="C18" s="23"/>
      <c r="D18" s="39"/>
      <c r="E18" s="23"/>
      <c r="G18" s="40"/>
      <c r="I18" s="40"/>
      <c r="K18" s="40"/>
    </row>
    <row r="19" spans="1:20" s="32" customFormat="1" ht="21" customHeight="1">
      <c r="A19" s="42" t="s">
        <v>142</v>
      </c>
      <c r="B19" s="23"/>
      <c r="C19" s="23"/>
      <c r="D19" s="39"/>
      <c r="E19" s="23"/>
      <c r="F19" s="41">
        <v>-217</v>
      </c>
      <c r="G19" s="40"/>
      <c r="H19" s="41">
        <v>-447</v>
      </c>
      <c r="I19" s="40"/>
      <c r="J19" s="41">
        <v>-217</v>
      </c>
      <c r="K19" s="40"/>
      <c r="L19" s="41">
        <v>-447</v>
      </c>
    </row>
    <row r="20" spans="1:20" s="32" customFormat="1" ht="21" customHeight="1">
      <c r="A20" s="42" t="s">
        <v>162</v>
      </c>
      <c r="B20" s="23"/>
      <c r="C20" s="23"/>
      <c r="D20" s="39"/>
      <c r="E20" s="23"/>
      <c r="F20" s="41">
        <v>0</v>
      </c>
      <c r="G20" s="40"/>
      <c r="H20" s="41">
        <v>0</v>
      </c>
      <c r="I20" s="40"/>
      <c r="J20" s="41">
        <v>-32500</v>
      </c>
      <c r="K20" s="40"/>
      <c r="L20" s="41">
        <v>-20000</v>
      </c>
    </row>
    <row r="21" spans="1:20" s="32" customFormat="1" ht="21" customHeight="1">
      <c r="A21" s="42" t="s">
        <v>171</v>
      </c>
      <c r="B21" s="23"/>
      <c r="C21" s="23"/>
      <c r="D21" s="39"/>
      <c r="E21" s="23"/>
      <c r="F21" s="41">
        <v>146</v>
      </c>
      <c r="G21" s="40"/>
      <c r="H21" s="41">
        <v>412</v>
      </c>
      <c r="I21" s="40"/>
      <c r="J21" s="41">
        <v>125</v>
      </c>
      <c r="K21" s="40"/>
      <c r="L21" s="41">
        <v>318</v>
      </c>
    </row>
    <row r="22" spans="1:20" s="32" customFormat="1" ht="21" customHeight="1">
      <c r="A22" s="42" t="s">
        <v>49</v>
      </c>
      <c r="B22" s="23"/>
      <c r="C22" s="23"/>
      <c r="D22" s="39"/>
      <c r="E22" s="23"/>
      <c r="F22" s="41">
        <v>-1040</v>
      </c>
      <c r="G22" s="40"/>
      <c r="H22" s="41">
        <v>-1610</v>
      </c>
      <c r="I22" s="40"/>
      <c r="J22" s="41">
        <v>-642</v>
      </c>
      <c r="K22" s="40"/>
      <c r="L22" s="41">
        <v>-1141</v>
      </c>
    </row>
    <row r="23" spans="1:20" s="32" customFormat="1" ht="21" customHeight="1">
      <c r="A23" s="42" t="s">
        <v>50</v>
      </c>
      <c r="B23" s="23"/>
      <c r="C23" s="23"/>
      <c r="D23" s="39"/>
      <c r="E23" s="23"/>
      <c r="F23" s="43">
        <v>274</v>
      </c>
      <c r="G23" s="40"/>
      <c r="H23" s="43">
        <v>357</v>
      </c>
      <c r="I23" s="40"/>
      <c r="J23" s="43">
        <v>219</v>
      </c>
      <c r="K23" s="40"/>
      <c r="L23" s="43">
        <v>289</v>
      </c>
    </row>
    <row r="24" spans="1:20" s="32" customFormat="1" ht="21" customHeight="1">
      <c r="A24" s="42" t="s">
        <v>42</v>
      </c>
      <c r="B24" s="23"/>
      <c r="C24" s="23"/>
      <c r="D24" s="39"/>
      <c r="E24" s="23"/>
      <c r="F24" s="40"/>
      <c r="G24" s="40"/>
      <c r="H24" s="40"/>
      <c r="I24" s="40"/>
      <c r="J24" s="40"/>
      <c r="K24" s="40"/>
      <c r="L24" s="40"/>
    </row>
    <row r="25" spans="1:20" s="32" customFormat="1" ht="21" customHeight="1">
      <c r="A25" s="33" t="s">
        <v>43</v>
      </c>
      <c r="B25" s="23"/>
      <c r="C25" s="23"/>
      <c r="D25" s="39"/>
      <c r="E25" s="23"/>
      <c r="F25" s="40">
        <v>34632</v>
      </c>
      <c r="G25" s="40"/>
      <c r="H25" s="40">
        <f>SUM(H9:H23)</f>
        <v>65546</v>
      </c>
      <c r="I25" s="40"/>
      <c r="J25" s="40">
        <f>SUM(J9:J23)</f>
        <v>23679</v>
      </c>
      <c r="K25" s="40"/>
      <c r="L25" s="40">
        <f>SUM(L9:L23)</f>
        <v>31930</v>
      </c>
    </row>
    <row r="26" spans="1:20" s="32" customFormat="1" ht="21" customHeight="1">
      <c r="A26" s="42" t="s">
        <v>88</v>
      </c>
      <c r="B26" s="23"/>
      <c r="C26" s="23"/>
      <c r="D26" s="39"/>
      <c r="E26" s="23"/>
      <c r="F26" s="40"/>
      <c r="G26" s="40"/>
      <c r="H26" s="40"/>
      <c r="I26" s="40"/>
      <c r="J26" s="40"/>
      <c r="K26" s="40"/>
      <c r="L26" s="40"/>
    </row>
    <row r="27" spans="1:20" s="32" customFormat="1" ht="21" customHeight="1">
      <c r="A27" s="42" t="s">
        <v>166</v>
      </c>
      <c r="B27" s="23"/>
      <c r="C27" s="23"/>
      <c r="D27" s="39"/>
      <c r="E27" s="23"/>
      <c r="F27" s="40">
        <v>22755</v>
      </c>
      <c r="G27" s="40"/>
      <c r="H27" s="40">
        <v>27518</v>
      </c>
      <c r="I27" s="40"/>
      <c r="J27" s="40">
        <v>45210</v>
      </c>
      <c r="K27" s="40"/>
      <c r="L27" s="40">
        <v>32468</v>
      </c>
    </row>
    <row r="28" spans="1:20" s="32" customFormat="1" ht="21" customHeight="1">
      <c r="A28" s="42" t="s">
        <v>147</v>
      </c>
      <c r="B28" s="23"/>
      <c r="C28" s="23"/>
      <c r="D28" s="39"/>
      <c r="E28" s="23"/>
      <c r="F28" s="40">
        <v>1057</v>
      </c>
      <c r="G28" s="40"/>
      <c r="H28" s="40">
        <v>1024</v>
      </c>
      <c r="I28" s="40"/>
      <c r="J28" s="40">
        <v>0</v>
      </c>
      <c r="K28" s="40"/>
      <c r="L28" s="40">
        <v>0</v>
      </c>
    </row>
    <row r="29" spans="1:20" s="32" customFormat="1" ht="21" customHeight="1">
      <c r="A29" s="42" t="s">
        <v>44</v>
      </c>
      <c r="B29" s="23"/>
      <c r="C29" s="23"/>
      <c r="D29" s="39"/>
      <c r="E29" s="23"/>
      <c r="F29" s="40">
        <v>-33743</v>
      </c>
      <c r="G29" s="40"/>
      <c r="H29" s="40">
        <v>24018</v>
      </c>
      <c r="I29" s="40"/>
      <c r="J29" s="40">
        <v>-12091</v>
      </c>
      <c r="K29" s="40"/>
      <c r="L29" s="40">
        <v>1868</v>
      </c>
    </row>
    <row r="30" spans="1:20" s="32" customFormat="1" ht="21" customHeight="1">
      <c r="A30" s="42" t="s">
        <v>45</v>
      </c>
      <c r="B30" s="23"/>
      <c r="C30" s="23"/>
      <c r="D30" s="39"/>
      <c r="E30" s="23"/>
      <c r="F30" s="40">
        <v>-17019</v>
      </c>
      <c r="G30" s="40"/>
      <c r="H30" s="40">
        <v>3945</v>
      </c>
      <c r="I30" s="40"/>
      <c r="J30" s="40">
        <v>-13808</v>
      </c>
      <c r="K30" s="40"/>
      <c r="L30" s="40">
        <v>-7872</v>
      </c>
    </row>
    <row r="31" spans="1:20" s="32" customFormat="1" ht="21" customHeight="1">
      <c r="A31" s="42" t="s">
        <v>163</v>
      </c>
      <c r="B31" s="23"/>
      <c r="C31" s="23"/>
      <c r="D31" s="39"/>
      <c r="E31" s="23"/>
      <c r="F31" s="40">
        <v>1301</v>
      </c>
      <c r="G31" s="40"/>
      <c r="H31" s="40">
        <v>-2023</v>
      </c>
      <c r="I31" s="40"/>
      <c r="J31" s="40">
        <v>1307</v>
      </c>
      <c r="K31" s="40"/>
      <c r="L31" s="40">
        <v>-1856</v>
      </c>
      <c r="N31" s="41"/>
      <c r="T31" s="41"/>
    </row>
    <row r="32" spans="1:20" s="32" customFormat="1" ht="21" customHeight="1">
      <c r="A32" s="42" t="s">
        <v>89</v>
      </c>
      <c r="B32" s="23"/>
      <c r="C32" s="23"/>
      <c r="D32" s="39"/>
      <c r="E32" s="23"/>
      <c r="J32" s="40"/>
      <c r="K32" s="40"/>
      <c r="L32" s="40"/>
    </row>
    <row r="33" spans="1:17" s="32" customFormat="1" ht="21" customHeight="1">
      <c r="A33" s="42" t="s">
        <v>167</v>
      </c>
      <c r="B33" s="23"/>
      <c r="C33" s="23"/>
      <c r="D33" s="39"/>
      <c r="E33" s="23"/>
      <c r="F33" s="40">
        <v>-4920</v>
      </c>
      <c r="G33" s="40"/>
      <c r="H33" s="40">
        <v>3514</v>
      </c>
      <c r="I33" s="40"/>
      <c r="J33" s="40">
        <v>-2034</v>
      </c>
      <c r="K33" s="40"/>
      <c r="L33" s="40">
        <v>-4574</v>
      </c>
    </row>
    <row r="34" spans="1:17" s="32" customFormat="1" ht="21" customHeight="1">
      <c r="A34" s="42" t="s">
        <v>101</v>
      </c>
      <c r="B34" s="23"/>
      <c r="C34" s="23"/>
      <c r="D34" s="39"/>
      <c r="E34" s="23"/>
      <c r="F34" s="40">
        <v>26181</v>
      </c>
      <c r="G34" s="40"/>
      <c r="H34" s="40">
        <v>-6954</v>
      </c>
      <c r="I34" s="40"/>
      <c r="J34" s="40">
        <v>13125</v>
      </c>
      <c r="K34" s="40"/>
      <c r="L34" s="40">
        <v>-9837</v>
      </c>
    </row>
    <row r="35" spans="1:17" s="32" customFormat="1" ht="21" customHeight="1">
      <c r="A35" s="42" t="s">
        <v>146</v>
      </c>
      <c r="B35" s="23"/>
      <c r="C35" s="23"/>
      <c r="D35" s="39"/>
      <c r="E35" s="23"/>
      <c r="F35" s="40">
        <v>-2876</v>
      </c>
      <c r="G35" s="40"/>
      <c r="H35" s="40">
        <v>-12485</v>
      </c>
      <c r="I35" s="40"/>
      <c r="J35" s="40">
        <v>-5509</v>
      </c>
      <c r="K35" s="40"/>
      <c r="L35" s="40">
        <v>-9803</v>
      </c>
    </row>
    <row r="36" spans="1:17" s="32" customFormat="1" ht="21" customHeight="1">
      <c r="A36" s="42" t="s">
        <v>102</v>
      </c>
      <c r="B36" s="23"/>
      <c r="C36" s="23"/>
      <c r="D36" s="39"/>
      <c r="E36" s="23"/>
      <c r="F36" s="40">
        <v>-5646</v>
      </c>
      <c r="G36" s="40"/>
      <c r="H36" s="40">
        <v>-2921</v>
      </c>
      <c r="I36" s="40"/>
      <c r="J36" s="40">
        <v>-5329</v>
      </c>
      <c r="K36" s="40"/>
      <c r="L36" s="40">
        <v>-3151</v>
      </c>
    </row>
    <row r="37" spans="1:17" s="32" customFormat="1" ht="21" customHeight="1">
      <c r="A37" s="42" t="s">
        <v>164</v>
      </c>
      <c r="B37" s="23"/>
      <c r="C37" s="23"/>
      <c r="D37" s="39"/>
      <c r="E37" s="23"/>
      <c r="F37" s="40">
        <v>170</v>
      </c>
      <c r="G37" s="40"/>
      <c r="H37" s="40">
        <v>-617</v>
      </c>
      <c r="I37" s="40"/>
      <c r="J37" s="40">
        <v>0</v>
      </c>
      <c r="K37" s="40"/>
      <c r="L37" s="40">
        <v>66</v>
      </c>
      <c r="Q37" s="41"/>
    </row>
    <row r="38" spans="1:17" s="32" customFormat="1" ht="21" customHeight="1">
      <c r="A38" s="42" t="s">
        <v>127</v>
      </c>
      <c r="B38" s="23"/>
      <c r="C38" s="23"/>
      <c r="D38" s="39"/>
      <c r="E38" s="23"/>
      <c r="F38" s="44">
        <v>-7859</v>
      </c>
      <c r="G38" s="40"/>
      <c r="H38" s="44">
        <v>-1965</v>
      </c>
      <c r="I38" s="40"/>
      <c r="J38" s="44">
        <v>-7484</v>
      </c>
      <c r="K38" s="40"/>
      <c r="L38" s="44">
        <v>-1440</v>
      </c>
    </row>
    <row r="39" spans="1:17" s="32" customFormat="1" ht="21" customHeight="1">
      <c r="A39" s="42" t="s">
        <v>143</v>
      </c>
      <c r="B39" s="23"/>
      <c r="C39" s="23"/>
      <c r="D39" s="39"/>
      <c r="E39" s="23"/>
      <c r="F39" s="40">
        <f>SUM(F25:F38)</f>
        <v>14033</v>
      </c>
      <c r="G39" s="40"/>
      <c r="H39" s="40">
        <f>SUM(H25:H38)</f>
        <v>98600</v>
      </c>
      <c r="I39" s="40"/>
      <c r="J39" s="40">
        <f>SUM(J25:J38)</f>
        <v>37066</v>
      </c>
      <c r="K39" s="40"/>
      <c r="L39" s="40">
        <f>SUM(L25:L38)</f>
        <v>27799</v>
      </c>
    </row>
    <row r="40" spans="1:17" s="32" customFormat="1" ht="21" customHeight="1">
      <c r="A40" s="42" t="s">
        <v>51</v>
      </c>
      <c r="B40" s="23"/>
      <c r="C40" s="23"/>
      <c r="D40" s="39"/>
      <c r="E40" s="23"/>
      <c r="F40" s="40">
        <v>-14087</v>
      </c>
      <c r="G40" s="40"/>
      <c r="H40" s="40">
        <v>-14937</v>
      </c>
      <c r="I40" s="40"/>
      <c r="J40" s="40">
        <v>-9217</v>
      </c>
      <c r="K40" s="40"/>
      <c r="L40" s="40">
        <v>-11269</v>
      </c>
    </row>
    <row r="41" spans="1:17" s="32" customFormat="1" ht="21" customHeight="1">
      <c r="A41" s="45" t="s">
        <v>191</v>
      </c>
      <c r="B41" s="23"/>
      <c r="C41" s="23"/>
      <c r="D41" s="39"/>
      <c r="E41" s="23"/>
      <c r="F41" s="46">
        <f>SUM(F39:F40)</f>
        <v>-54</v>
      </c>
      <c r="G41" s="40"/>
      <c r="H41" s="46">
        <f>SUM(H39:H40)</f>
        <v>83663</v>
      </c>
      <c r="I41" s="40"/>
      <c r="J41" s="46">
        <f>SUM(J39:J40)</f>
        <v>27849</v>
      </c>
      <c r="K41" s="40"/>
      <c r="L41" s="46">
        <f>SUM(L39:L40)</f>
        <v>16530</v>
      </c>
    </row>
    <row r="42" spans="1:17" s="32" customFormat="1" ht="21" customHeight="1">
      <c r="A42" s="33"/>
      <c r="B42" s="23"/>
      <c r="C42" s="23"/>
      <c r="D42" s="39"/>
      <c r="E42" s="23"/>
      <c r="F42" s="40"/>
      <c r="G42" s="40"/>
      <c r="H42" s="40"/>
      <c r="I42" s="40"/>
      <c r="J42" s="40"/>
      <c r="K42" s="40"/>
      <c r="L42" s="40"/>
      <c r="M42" s="41"/>
    </row>
    <row r="43" spans="1:17" s="32" customFormat="1" ht="21" customHeight="1">
      <c r="A43" s="47" t="s">
        <v>5</v>
      </c>
      <c r="B43" s="23"/>
      <c r="C43" s="23"/>
      <c r="D43" s="39"/>
      <c r="E43" s="23"/>
      <c r="F43" s="24"/>
      <c r="G43" s="24"/>
      <c r="H43" s="24"/>
      <c r="I43" s="24"/>
      <c r="J43" s="16"/>
      <c r="K43" s="24"/>
      <c r="L43" s="24"/>
    </row>
    <row r="44" spans="1:17" ht="22.95" customHeight="1">
      <c r="E44" s="23"/>
      <c r="F44" s="22"/>
      <c r="G44" s="23"/>
      <c r="H44" s="22"/>
      <c r="I44" s="23"/>
      <c r="J44" s="1"/>
      <c r="K44" s="23"/>
      <c r="L44" s="24" t="s">
        <v>65</v>
      </c>
      <c r="M44" s="22"/>
      <c r="O44" s="32"/>
      <c r="P44" s="32"/>
    </row>
    <row r="45" spans="1:17" s="21" customFormat="1" ht="22.95" customHeight="1">
      <c r="A45" s="26" t="s">
        <v>90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</row>
    <row r="46" spans="1:17" s="21" customFormat="1" ht="22.95" customHeight="1">
      <c r="A46" s="27" t="s">
        <v>53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</row>
    <row r="47" spans="1:17" s="21" customFormat="1" ht="22.95" customHeight="1">
      <c r="A47" s="20" t="s">
        <v>187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5"/>
    </row>
    <row r="48" spans="1:17" s="21" customFormat="1" ht="22.95" customHeight="1">
      <c r="A48" s="33"/>
      <c r="B48" s="24"/>
      <c r="C48" s="24"/>
      <c r="D48" s="24"/>
      <c r="E48" s="24"/>
      <c r="F48" s="24"/>
      <c r="G48" s="24"/>
      <c r="H48" s="24"/>
      <c r="I48" s="24"/>
      <c r="J48" s="25"/>
      <c r="K48" s="24"/>
      <c r="L48" s="25" t="s">
        <v>63</v>
      </c>
      <c r="M48" s="25"/>
    </row>
    <row r="49" spans="1:13" s="21" customFormat="1" ht="22.95" customHeight="1">
      <c r="A49" s="33"/>
      <c r="B49" s="24"/>
      <c r="C49" s="24"/>
      <c r="D49" s="24"/>
      <c r="E49" s="24"/>
      <c r="F49" s="127" t="s">
        <v>18</v>
      </c>
      <c r="G49" s="127"/>
      <c r="H49" s="127"/>
      <c r="J49" s="35"/>
      <c r="K49" s="34" t="s">
        <v>26</v>
      </c>
      <c r="L49" s="35"/>
      <c r="M49" s="25"/>
    </row>
    <row r="50" spans="1:13" ht="22.95" customHeight="1">
      <c r="C50" s="36"/>
      <c r="D50" s="37"/>
      <c r="E50" s="37"/>
      <c r="F50" s="19">
        <v>2569</v>
      </c>
      <c r="G50" s="18"/>
      <c r="H50" s="19">
        <v>2568</v>
      </c>
      <c r="I50" s="18"/>
      <c r="J50" s="19">
        <v>2569</v>
      </c>
      <c r="K50" s="18"/>
      <c r="L50" s="19">
        <v>2568</v>
      </c>
    </row>
    <row r="51" spans="1:13" s="32" customFormat="1" ht="22.95" customHeight="1">
      <c r="A51" s="38" t="s">
        <v>21</v>
      </c>
      <c r="B51" s="23"/>
      <c r="C51" s="23"/>
      <c r="D51" s="39"/>
      <c r="E51" s="23"/>
      <c r="F51" s="24"/>
      <c r="G51" s="24"/>
      <c r="H51" s="24"/>
      <c r="I51" s="24"/>
      <c r="J51" s="24"/>
      <c r="K51" s="24"/>
      <c r="L51" s="24"/>
    </row>
    <row r="52" spans="1:13" s="32" customFormat="1" ht="22.95" customHeight="1">
      <c r="A52" s="42" t="s">
        <v>192</v>
      </c>
      <c r="B52" s="23"/>
      <c r="C52" s="23"/>
      <c r="D52" s="39"/>
      <c r="E52" s="23"/>
      <c r="F52" s="40">
        <v>-60002</v>
      </c>
      <c r="G52" s="24"/>
      <c r="H52" s="24">
        <v>-30000</v>
      </c>
      <c r="I52" s="24"/>
      <c r="J52" s="24">
        <v>-60002</v>
      </c>
      <c r="K52" s="24"/>
      <c r="L52" s="24">
        <v>-30000</v>
      </c>
    </row>
    <row r="53" spans="1:13" s="32" customFormat="1" ht="22.95" customHeight="1">
      <c r="A53" s="42" t="s">
        <v>103</v>
      </c>
      <c r="B53" s="23"/>
      <c r="C53" s="23"/>
      <c r="D53" s="39"/>
      <c r="E53" s="23"/>
      <c r="F53" s="40">
        <v>-6337</v>
      </c>
      <c r="G53" s="40"/>
      <c r="H53" s="40">
        <v>-43730</v>
      </c>
      <c r="I53" s="40"/>
      <c r="J53" s="40">
        <v>-5251</v>
      </c>
      <c r="K53" s="40"/>
      <c r="L53" s="40">
        <v>-1473</v>
      </c>
    </row>
    <row r="54" spans="1:13" s="32" customFormat="1" ht="22.95" customHeight="1">
      <c r="A54" s="42" t="s">
        <v>183</v>
      </c>
      <c r="B54" s="23"/>
      <c r="C54" s="23"/>
      <c r="D54" s="39"/>
      <c r="E54" s="23"/>
      <c r="F54" s="40">
        <v>0</v>
      </c>
      <c r="G54" s="40"/>
      <c r="H54" s="40">
        <v>-24</v>
      </c>
      <c r="I54" s="40"/>
      <c r="J54" s="40">
        <v>0</v>
      </c>
      <c r="K54" s="40"/>
      <c r="L54" s="40">
        <v>-24</v>
      </c>
    </row>
    <row r="55" spans="1:13" s="32" customFormat="1" ht="22.95" customHeight="1">
      <c r="A55" s="42" t="s">
        <v>165</v>
      </c>
      <c r="B55" s="23"/>
      <c r="C55" s="23"/>
      <c r="D55" s="39"/>
      <c r="E55" s="23"/>
      <c r="F55" s="40">
        <v>0</v>
      </c>
      <c r="G55" s="40"/>
      <c r="H55" s="40">
        <v>0</v>
      </c>
      <c r="I55" s="40"/>
      <c r="J55" s="40">
        <v>32500</v>
      </c>
      <c r="K55" s="40"/>
      <c r="L55" s="40">
        <v>20000</v>
      </c>
    </row>
    <row r="56" spans="1:13" s="32" customFormat="1" ht="22.95" customHeight="1">
      <c r="A56" s="42" t="s">
        <v>129</v>
      </c>
      <c r="B56" s="23"/>
      <c r="C56" s="23"/>
      <c r="D56" s="39"/>
      <c r="E56" s="23"/>
      <c r="F56" s="40">
        <v>62</v>
      </c>
      <c r="G56" s="40"/>
      <c r="H56" s="40">
        <v>14</v>
      </c>
      <c r="I56" s="40"/>
      <c r="J56" s="40">
        <v>56</v>
      </c>
      <c r="K56" s="40"/>
      <c r="L56" s="40">
        <v>13</v>
      </c>
    </row>
    <row r="57" spans="1:13" s="32" customFormat="1" ht="22.95" customHeight="1">
      <c r="A57" s="42" t="s">
        <v>138</v>
      </c>
      <c r="B57" s="23"/>
      <c r="C57" s="23"/>
      <c r="D57" s="39"/>
      <c r="E57" s="23"/>
      <c r="F57" s="40">
        <v>1498</v>
      </c>
      <c r="G57" s="40"/>
      <c r="H57" s="40">
        <v>1168</v>
      </c>
      <c r="I57" s="40"/>
      <c r="J57" s="40">
        <v>1098</v>
      </c>
      <c r="K57" s="40"/>
      <c r="L57" s="40">
        <v>696</v>
      </c>
    </row>
    <row r="58" spans="1:13" s="32" customFormat="1" ht="22.95" customHeight="1">
      <c r="A58" s="38" t="s">
        <v>193</v>
      </c>
      <c r="B58" s="23"/>
      <c r="C58" s="23"/>
      <c r="D58" s="39"/>
      <c r="E58" s="23"/>
      <c r="F58" s="46">
        <f>SUM(F52:F57)</f>
        <v>-64779</v>
      </c>
      <c r="G58" s="40"/>
      <c r="H58" s="46">
        <f>SUM(H52:H57)</f>
        <v>-72572</v>
      </c>
      <c r="I58" s="40"/>
      <c r="J58" s="46">
        <f>SUM(J52:J57)</f>
        <v>-31599</v>
      </c>
      <c r="K58" s="40"/>
      <c r="L58" s="46">
        <f>SUM(L52:L57)</f>
        <v>-10788</v>
      </c>
    </row>
    <row r="59" spans="1:13" s="32" customFormat="1" ht="22.95" customHeight="1">
      <c r="A59" s="38" t="s">
        <v>22</v>
      </c>
      <c r="B59" s="23"/>
      <c r="C59" s="23"/>
      <c r="D59" s="39"/>
      <c r="E59" s="23"/>
      <c r="F59" s="41"/>
      <c r="G59" s="41"/>
      <c r="H59" s="41"/>
      <c r="I59" s="41"/>
      <c r="J59" s="41"/>
      <c r="K59" s="41"/>
      <c r="L59" s="41"/>
    </row>
    <row r="60" spans="1:13" s="32" customFormat="1" ht="22.95" customHeight="1">
      <c r="A60" s="42" t="s">
        <v>169</v>
      </c>
      <c r="B60" s="23"/>
      <c r="C60" s="23"/>
      <c r="D60" s="39"/>
      <c r="E60" s="23"/>
      <c r="F60" s="41">
        <v>0</v>
      </c>
      <c r="G60" s="41"/>
      <c r="H60" s="41">
        <v>-30000</v>
      </c>
      <c r="I60" s="41"/>
      <c r="J60" s="41">
        <v>0</v>
      </c>
      <c r="K60" s="41"/>
      <c r="L60" s="41">
        <v>0</v>
      </c>
    </row>
    <row r="61" spans="1:13" s="32" customFormat="1" ht="22.95" customHeight="1">
      <c r="A61" s="42" t="s">
        <v>140</v>
      </c>
      <c r="B61" s="23"/>
      <c r="C61" s="23"/>
      <c r="D61" s="39"/>
      <c r="E61" s="23"/>
      <c r="F61" s="40">
        <v>-1322</v>
      </c>
      <c r="G61" s="41"/>
      <c r="H61" s="40">
        <v>-1238</v>
      </c>
      <c r="I61" s="41"/>
      <c r="J61" s="40">
        <v>-1108</v>
      </c>
      <c r="K61" s="41"/>
      <c r="L61" s="40">
        <v>-1040</v>
      </c>
    </row>
    <row r="62" spans="1:13" s="32" customFormat="1" ht="22.95" customHeight="1">
      <c r="A62" s="42" t="s">
        <v>141</v>
      </c>
      <c r="B62" s="23"/>
      <c r="C62" s="23"/>
      <c r="D62" s="39"/>
      <c r="E62" s="23"/>
      <c r="F62" s="40">
        <v>-274</v>
      </c>
      <c r="G62" s="41"/>
      <c r="H62" s="40">
        <v>-357</v>
      </c>
      <c r="I62" s="41"/>
      <c r="J62" s="40">
        <v>-219</v>
      </c>
      <c r="K62" s="41"/>
      <c r="L62" s="40">
        <v>-289</v>
      </c>
    </row>
    <row r="63" spans="1:13" s="32" customFormat="1" ht="22.95" customHeight="1">
      <c r="A63" s="42" t="s">
        <v>184</v>
      </c>
      <c r="B63" s="23"/>
      <c r="C63" s="23"/>
      <c r="D63" s="39"/>
      <c r="E63" s="23"/>
      <c r="F63" s="40">
        <v>-59982</v>
      </c>
      <c r="G63" s="41"/>
      <c r="H63" s="40">
        <v>-65931</v>
      </c>
      <c r="I63" s="41"/>
      <c r="J63" s="40">
        <v>-59982</v>
      </c>
      <c r="K63" s="41"/>
      <c r="L63" s="40">
        <v>-65931</v>
      </c>
    </row>
    <row r="64" spans="1:13" s="32" customFormat="1" ht="22.95" customHeight="1">
      <c r="A64" s="38" t="s">
        <v>84</v>
      </c>
      <c r="B64" s="23"/>
      <c r="C64" s="23"/>
      <c r="D64" s="39"/>
      <c r="E64" s="23"/>
      <c r="F64" s="46">
        <f>SUM(F60:F63)</f>
        <v>-61578</v>
      </c>
      <c r="G64" s="40"/>
      <c r="H64" s="46">
        <f>SUM(H60:H63)</f>
        <v>-97526</v>
      </c>
      <c r="I64" s="40"/>
      <c r="J64" s="46">
        <f>SUM(J60:J63)</f>
        <v>-61309</v>
      </c>
      <c r="K64" s="40"/>
      <c r="L64" s="46">
        <f>SUM(L60:L63)</f>
        <v>-67260</v>
      </c>
    </row>
    <row r="65" spans="1:14" s="32" customFormat="1" ht="22.95" customHeight="1">
      <c r="A65" s="38" t="s">
        <v>185</v>
      </c>
      <c r="B65" s="23"/>
      <c r="C65" s="23"/>
      <c r="D65" s="39"/>
      <c r="E65" s="23"/>
      <c r="F65" s="40">
        <f>SUM(F41,F58,F64)</f>
        <v>-126411</v>
      </c>
      <c r="G65" s="40"/>
      <c r="H65" s="40">
        <f>SUM(H41,H58,H64)</f>
        <v>-86435</v>
      </c>
      <c r="I65" s="40"/>
      <c r="J65" s="40">
        <f>SUM(J41,J58,J64)</f>
        <v>-65059</v>
      </c>
      <c r="K65" s="40"/>
      <c r="L65" s="40">
        <f>SUM(L41,L58,L64)</f>
        <v>-61518</v>
      </c>
    </row>
    <row r="66" spans="1:14" s="32" customFormat="1" ht="22.95" customHeight="1">
      <c r="A66" s="42" t="s">
        <v>71</v>
      </c>
      <c r="F66" s="44">
        <v>361014</v>
      </c>
      <c r="G66" s="40"/>
      <c r="H66" s="44">
        <v>316845</v>
      </c>
      <c r="I66" s="40"/>
      <c r="J66" s="44">
        <v>286729</v>
      </c>
      <c r="K66" s="40"/>
      <c r="L66" s="44">
        <v>236484</v>
      </c>
    </row>
    <row r="67" spans="1:14" s="32" customFormat="1" ht="22.95" customHeight="1" thickBot="1">
      <c r="A67" s="38" t="s">
        <v>72</v>
      </c>
      <c r="F67" s="48">
        <f>SUM(F65:F66)</f>
        <v>234603</v>
      </c>
      <c r="G67" s="40"/>
      <c r="H67" s="48">
        <f>SUM(H65:H66)</f>
        <v>230410</v>
      </c>
      <c r="I67" s="40"/>
      <c r="J67" s="48">
        <f>SUM(J65:J66)</f>
        <v>221670</v>
      </c>
      <c r="K67" s="40"/>
      <c r="L67" s="48">
        <f>SUM(L65:L66)</f>
        <v>174966</v>
      </c>
      <c r="M67" s="120"/>
    </row>
    <row r="68" spans="1:14" s="32" customFormat="1" ht="22.95" customHeight="1" thickTop="1">
      <c r="A68" s="42"/>
      <c r="F68" s="119"/>
      <c r="G68" s="120"/>
      <c r="H68" s="119"/>
      <c r="I68" s="120"/>
      <c r="J68" s="119"/>
      <c r="K68" s="120"/>
      <c r="L68" s="119"/>
      <c r="M68" s="120"/>
      <c r="N68" s="120"/>
    </row>
    <row r="69" spans="1:14" s="32" customFormat="1" ht="22.95" customHeight="1">
      <c r="A69" s="50" t="s">
        <v>104</v>
      </c>
      <c r="F69" s="3"/>
      <c r="G69" s="49"/>
      <c r="H69" s="3"/>
      <c r="I69" s="49"/>
      <c r="J69" s="3"/>
      <c r="K69" s="49"/>
      <c r="L69" s="3"/>
    </row>
    <row r="70" spans="1:14" s="32" customFormat="1" ht="22.95" customHeight="1">
      <c r="A70" s="32" t="s">
        <v>105</v>
      </c>
      <c r="F70" s="3"/>
      <c r="G70" s="49"/>
      <c r="H70" s="3"/>
      <c r="I70" s="49"/>
      <c r="J70" s="3"/>
      <c r="K70" s="49"/>
      <c r="L70" s="3"/>
    </row>
    <row r="71" spans="1:14" s="32" customFormat="1" ht="22.95" customHeight="1">
      <c r="A71" s="51" t="s">
        <v>170</v>
      </c>
      <c r="F71" s="3">
        <v>-3832</v>
      </c>
      <c r="G71" s="49"/>
      <c r="H71" s="3">
        <v>87</v>
      </c>
      <c r="I71" s="49"/>
      <c r="J71" s="3">
        <v>-3082</v>
      </c>
      <c r="K71" s="49"/>
      <c r="L71" s="3">
        <v>-265</v>
      </c>
    </row>
    <row r="72" spans="1:14" s="32" customFormat="1" ht="22.95" customHeight="1">
      <c r="A72" s="51" t="s">
        <v>189</v>
      </c>
      <c r="F72" s="3">
        <v>572</v>
      </c>
      <c r="G72" s="49"/>
      <c r="H72" s="3">
        <v>0</v>
      </c>
      <c r="I72" s="49"/>
      <c r="J72" s="3">
        <v>491</v>
      </c>
      <c r="K72" s="49"/>
      <c r="L72" s="3">
        <v>0</v>
      </c>
    </row>
    <row r="73" spans="1:14" s="32" customFormat="1" ht="22.95" customHeight="1">
      <c r="A73" s="51" t="s">
        <v>194</v>
      </c>
      <c r="F73" s="3">
        <v>295</v>
      </c>
      <c r="G73" s="49"/>
      <c r="H73" s="3">
        <v>0</v>
      </c>
      <c r="I73" s="49"/>
      <c r="J73" s="3">
        <v>0</v>
      </c>
      <c r="K73" s="49"/>
      <c r="L73" s="3">
        <v>0</v>
      </c>
    </row>
    <row r="74" spans="1:14" s="32" customFormat="1" ht="22.95" customHeight="1">
      <c r="F74" s="3"/>
      <c r="G74" s="49"/>
      <c r="H74" s="3"/>
      <c r="I74" s="49"/>
      <c r="J74" s="3"/>
      <c r="K74" s="49"/>
      <c r="L74" s="3"/>
    </row>
    <row r="75" spans="1:14" s="32" customFormat="1" ht="22.95" customHeight="1">
      <c r="A75" s="47" t="s">
        <v>5</v>
      </c>
      <c r="J75" s="1"/>
    </row>
  </sheetData>
  <mergeCells count="2">
    <mergeCell ref="F6:H6"/>
    <mergeCell ref="F49:H49"/>
  </mergeCells>
  <pageMargins left="0.78740157480314998" right="0.39370078740157499" top="0.78740157480314998" bottom="0.196850393700787" header="0.196850393700787" footer="0.196850393700787"/>
  <pageSetup paperSize="9" scale="88" fitToHeight="0" orientation="portrait" r:id="rId1"/>
  <headerFooter alignWithMargins="0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76CFF9237A7784F879DF50DC5598ED2" ma:contentTypeVersion="12" ma:contentTypeDescription="สร้างเอกสารใหม่" ma:contentTypeScope="" ma:versionID="5a296712915b0d59582060b31d13ec63">
  <xsd:schema xmlns:xsd="http://www.w3.org/2001/XMLSchema" xmlns:xs="http://www.w3.org/2001/XMLSchema" xmlns:p="http://schemas.microsoft.com/office/2006/metadata/properties" xmlns:ns2="86cfadf2-dcc6-4744-9e95-79aeabfdd9ff" xmlns:ns3="47cb4f1b-96aa-45d2-b4a9-7125aea43e3e" targetNamespace="http://schemas.microsoft.com/office/2006/metadata/properties" ma:root="true" ma:fieldsID="671a905236e949f63447212b8c184eb7" ns2:_="" ns3:_="">
    <xsd:import namespace="86cfadf2-dcc6-4744-9e95-79aeabfdd9ff"/>
    <xsd:import namespace="47cb4f1b-96aa-45d2-b4a9-7125aea43e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fadf2-dcc6-4744-9e95-79aeabfdd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cb4f1b-96aa-45d2-b4a9-7125aea43e3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e84179-d867-4cb3-9c80-5f456a6b8e76}" ma:internalName="TaxCatchAll" ma:showField="CatchAllData" ma:web="47cb4f1b-96aa-45d2-b4a9-7125aea43e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fadf2-dcc6-4744-9e95-79aeabfdd9ff">
      <Terms xmlns="http://schemas.microsoft.com/office/infopath/2007/PartnerControls"/>
    </lcf76f155ced4ddcb4097134ff3c332f>
    <TaxCatchAll xmlns="47cb4f1b-96aa-45d2-b4a9-7125aea43e3e" xsi:nil="true"/>
  </documentManagement>
</p:properties>
</file>

<file path=customXml/itemProps1.xml><?xml version="1.0" encoding="utf-8"?>
<ds:datastoreItem xmlns:ds="http://schemas.openxmlformats.org/officeDocument/2006/customXml" ds:itemID="{334D7711-0063-4D82-B5D9-C94BB3D2D3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B24C3C-84EB-4990-8B6F-B6D5E684EE12}"/>
</file>

<file path=customXml/itemProps3.xml><?xml version="1.0" encoding="utf-8"?>
<ds:datastoreItem xmlns:ds="http://schemas.openxmlformats.org/officeDocument/2006/customXml" ds:itemID="{1777DDBE-943B-4A9B-BF33-76E10174E1B7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86cfadf2-dcc6-4744-9e95-79aeabfdd9ff"/>
    <ds:schemaRef ds:uri="http://schemas.microsoft.com/office/infopath/2007/PartnerControls"/>
    <ds:schemaRef ds:uri="http://purl.org/dc/terms/"/>
    <ds:schemaRef ds:uri="http://schemas.microsoft.com/office/2006/documentManagement/types"/>
    <ds:schemaRef ds:uri="47cb4f1b-96aa-45d2-b4a9-7125aea43e3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BS-T</vt:lpstr>
      <vt:lpstr>PL-T</vt:lpstr>
      <vt:lpstr>CE Consol</vt:lpstr>
      <vt:lpstr>CE Separate</vt:lpstr>
      <vt:lpstr>Cashflow</vt:lpstr>
      <vt:lpstr>'BS-T'!Print_Area</vt:lpstr>
      <vt:lpstr>'CE Consol'!Print_Area</vt:lpstr>
      <vt:lpstr>'PL-T'!Print_Area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Wanwimon Unanuya</cp:lastModifiedBy>
  <cp:lastPrinted>2026-08-13T02:17:51Z</cp:lastPrinted>
  <dcterms:created xsi:type="dcterms:W3CDTF">2001-05-31T06:38:56Z</dcterms:created>
  <dcterms:modified xsi:type="dcterms:W3CDTF">2026-08-13T02:19:52Z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0x010100776CFF9237A7784F879DF50DC5598ED2</vt:lpwstr>
  </property>
</Properties>
</file>